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worksheets/sheet2.xml" ContentType="application/vnd.openxmlformats-officedocument.spreadsheetml.worksheet+xml"/>
  <Override PartName="/xl/chartsheets/sheet2.xml" ContentType="application/vnd.openxmlformats-officedocument.spreadsheetml.chartsheet+xml"/>
  <Override PartName="/xl/worksheets/sheet3.xml" ContentType="application/vnd.openxmlformats-officedocument.spreadsheetml.worksheet+xml"/>
  <Override PartName="/xl/chartsheets/sheet3.xml" ContentType="application/vnd.openxmlformats-officedocument.spreadsheetml.chartsheet+xml"/>
  <Override PartName="/xl/worksheets/sheet4.xml" ContentType="application/vnd.openxmlformats-officedocument.spreadsheetml.worksheet+xml"/>
  <Override PartName="/xl/chartsheets/sheet4.xml" ContentType="application/vnd.openxmlformats-officedocument.spreadsheetml.chartsheet+xml"/>
  <Override PartName="/xl/worksheets/sheet5.xml" ContentType="application/vnd.openxmlformats-officedocument.spreadsheetml.worksheet+xml"/>
  <Override PartName="/xl/chartsheets/sheet5.xml" ContentType="application/vnd.openxmlformats-officedocument.spreadsheetml.chartsheet+xml"/>
  <Override PartName="/xl/worksheets/sheet6.xml" ContentType="application/vnd.openxmlformats-officedocument.spreadsheetml.worksheet+xml"/>
  <Override PartName="/xl/chartsheets/sheet6.xml" ContentType="application/vnd.openxmlformats-officedocument.spreadsheetml.chartsheet+xml"/>
  <Override PartName="/xl/worksheets/sheet7.xml" ContentType="application/vnd.openxmlformats-officedocument.spreadsheetml.worksheet+xml"/>
  <Override PartName="/xl/chartsheets/sheet7.xml" ContentType="application/vnd.openxmlformats-officedocument.spreadsheetml.chart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7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8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9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17.xml" ContentType="application/vnd.openxmlformats-officedocument.drawingml.chartshapes+xml"/>
  <Override PartName="/xl/charts/chart10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3"/>
  <workbookPr/>
  <mc:AlternateContent xmlns:mc="http://schemas.openxmlformats.org/markup-compatibility/2006">
    <mc:Choice Requires="x15">
      <x15ac:absPath xmlns:x15ac="http://schemas.microsoft.com/office/spreadsheetml/2010/11/ac" url="G:\Makaleler\Yayınlanmış makaleler\Permian and Jurassic clastic rocks Provenance\Manuscript\"/>
    </mc:Choice>
  </mc:AlternateContent>
  <xr:revisionPtr revIDLastSave="0" documentId="13_ncr:1_{BB2C4CC2-4089-4F09-966B-DDFCF8016A78}" xr6:coauthVersionLast="36" xr6:coauthVersionMax="36" xr10:uidLastSave="{00000000-0000-0000-0000-000000000000}"/>
  <bookViews>
    <workbookView xWindow="0" yWindow="0" windowWidth="23040" windowHeight="9195" tabRatio="731" xr2:uid="{00000000-000D-0000-FFFF-FFFF00000000}"/>
  </bookViews>
  <sheets>
    <sheet name="UPb-TE" sheetId="1" r:id="rId1"/>
    <sheet name="T239" sheetId="31" r:id="rId2"/>
    <sheet name="PlotDat11" sheetId="30" state="hidden" r:id="rId3"/>
    <sheet name="T267" sheetId="33" r:id="rId4"/>
    <sheet name="PlotDat3" sheetId="32" state="hidden" r:id="rId5"/>
    <sheet name="T290" sheetId="35" r:id="rId6"/>
    <sheet name="PlotDat4" sheetId="34" state="hidden" r:id="rId7"/>
    <sheet name="T295" sheetId="37" r:id="rId8"/>
    <sheet name="PlotDat5" sheetId="36" state="hidden" r:id="rId9"/>
    <sheet name="T320A" sheetId="39" r:id="rId10"/>
    <sheet name="PlotDat6" sheetId="38" state="hidden" r:id="rId11"/>
    <sheet name="T356" sheetId="41" r:id="rId12"/>
    <sheet name="PlotDat7" sheetId="40" state="hidden" r:id="rId13"/>
    <sheet name="ProbDens1" sheetId="43" r:id="rId14"/>
    <sheet name="PlotDat1" sheetId="42" state="hidden" r:id="rId15"/>
    <sheet name="Figures" sheetId="29" r:id="rId16"/>
  </sheets>
  <externalReferences>
    <externalReference r:id="rId17"/>
  </externalReferences>
  <definedNames>
    <definedName name="gauss">PlotDat1!$C$1:$D$2000</definedName>
  </definedNames>
  <calcPr calcId="191029" calcMode="manual"/>
</workbook>
</file>

<file path=xl/calcChain.xml><?xml version="1.0" encoding="utf-8"?>
<calcChain xmlns="http://schemas.openxmlformats.org/spreadsheetml/2006/main">
  <c r="DG6" i="1" l="1"/>
  <c r="DG7" i="1"/>
  <c r="DG8" i="1"/>
  <c r="DG9" i="1"/>
  <c r="DG10" i="1"/>
  <c r="DG11" i="1"/>
  <c r="DG12" i="1"/>
  <c r="DG13" i="1"/>
  <c r="DG14" i="1"/>
  <c r="DG15" i="1"/>
  <c r="DG16" i="1"/>
  <c r="DG17" i="1"/>
  <c r="DG18" i="1"/>
  <c r="DG19" i="1"/>
  <c r="DG20" i="1"/>
  <c r="DG21" i="1"/>
  <c r="DG22" i="1"/>
  <c r="DG23" i="1"/>
  <c r="DG24" i="1"/>
  <c r="DG25" i="1"/>
  <c r="DG26" i="1"/>
  <c r="DG27" i="1"/>
  <c r="DG28" i="1"/>
  <c r="DG29" i="1"/>
  <c r="DG30" i="1"/>
  <c r="DG31" i="1"/>
  <c r="DG32" i="1"/>
  <c r="DG33" i="1"/>
  <c r="DG34" i="1"/>
  <c r="DG35" i="1"/>
  <c r="DG36" i="1"/>
  <c r="DG37" i="1"/>
  <c r="DG38" i="1"/>
  <c r="DG39" i="1"/>
  <c r="DG40" i="1"/>
  <c r="DG41" i="1"/>
  <c r="DG42" i="1"/>
  <c r="DG43" i="1"/>
  <c r="DG44" i="1"/>
  <c r="DG45" i="1"/>
  <c r="DG46" i="1"/>
  <c r="DG47" i="1"/>
  <c r="DG48" i="1"/>
  <c r="DG49" i="1"/>
  <c r="DG50" i="1"/>
  <c r="DG51" i="1"/>
  <c r="DG52" i="1"/>
  <c r="DG53" i="1"/>
  <c r="DG54" i="1"/>
  <c r="DG55" i="1"/>
  <c r="DG56" i="1"/>
  <c r="DG57" i="1"/>
  <c r="DG58" i="1"/>
  <c r="DG59" i="1"/>
  <c r="DG60" i="1"/>
  <c r="DG61" i="1"/>
  <c r="DG62" i="1"/>
  <c r="DG63" i="1"/>
  <c r="DG64" i="1"/>
  <c r="DG65" i="1"/>
  <c r="DG66" i="1"/>
  <c r="DG67" i="1"/>
  <c r="DG68" i="1"/>
  <c r="DG69" i="1"/>
  <c r="DG70" i="1"/>
  <c r="DG71" i="1"/>
  <c r="DG72" i="1"/>
  <c r="DG73" i="1"/>
  <c r="DG74" i="1"/>
  <c r="DG75" i="1"/>
  <c r="DG76" i="1"/>
  <c r="DG77" i="1"/>
  <c r="DG78" i="1"/>
  <c r="DG79" i="1"/>
  <c r="DG80" i="1"/>
  <c r="DG81" i="1"/>
  <c r="DG82" i="1"/>
  <c r="DG83" i="1"/>
  <c r="DG84" i="1"/>
  <c r="DG85" i="1"/>
  <c r="DG86" i="1"/>
  <c r="DG87" i="1"/>
  <c r="DG88" i="1"/>
  <c r="DG89" i="1"/>
  <c r="DG90" i="1"/>
  <c r="DG91" i="1"/>
  <c r="DG92" i="1"/>
  <c r="DG93" i="1"/>
  <c r="DG94" i="1"/>
  <c r="DG95" i="1"/>
  <c r="DG96" i="1"/>
  <c r="DG97" i="1"/>
  <c r="DG98" i="1"/>
  <c r="DG99" i="1"/>
  <c r="DG100" i="1"/>
  <c r="DG101" i="1"/>
  <c r="DG102" i="1"/>
  <c r="DG103" i="1"/>
  <c r="DG104" i="1"/>
  <c r="DG105" i="1"/>
  <c r="DG106" i="1"/>
  <c r="DG107" i="1"/>
  <c r="DG108" i="1"/>
  <c r="DG109" i="1"/>
  <c r="DG110" i="1"/>
  <c r="DG111" i="1"/>
  <c r="DG112" i="1"/>
  <c r="DG113" i="1"/>
  <c r="DG114" i="1"/>
  <c r="DG115" i="1"/>
  <c r="DG116" i="1"/>
  <c r="DG117" i="1"/>
  <c r="DG118" i="1"/>
  <c r="DG119" i="1"/>
  <c r="DG120" i="1"/>
  <c r="DG121" i="1"/>
  <c r="DG122" i="1"/>
  <c r="DG123" i="1"/>
  <c r="DG124" i="1"/>
  <c r="DG125" i="1"/>
  <c r="DG126" i="1"/>
  <c r="DG127" i="1"/>
  <c r="DG128" i="1"/>
  <c r="DG129" i="1"/>
  <c r="DG130" i="1"/>
  <c r="DG131" i="1"/>
  <c r="DG132" i="1"/>
  <c r="DG133" i="1"/>
  <c r="DG134" i="1"/>
  <c r="DG135" i="1"/>
  <c r="DG136" i="1"/>
  <c r="DG137" i="1"/>
  <c r="DG138" i="1"/>
  <c r="DG139" i="1"/>
  <c r="DG140" i="1"/>
  <c r="DG141" i="1"/>
  <c r="DG142" i="1"/>
  <c r="DG143" i="1"/>
  <c r="DG144" i="1"/>
  <c r="DG145" i="1"/>
  <c r="DG146" i="1"/>
  <c r="DG147" i="1"/>
  <c r="DG148" i="1"/>
  <c r="DG149" i="1"/>
  <c r="DG150" i="1"/>
  <c r="DG151" i="1"/>
  <c r="DG152" i="1"/>
  <c r="DG153" i="1"/>
  <c r="DG154" i="1"/>
  <c r="DG155" i="1"/>
  <c r="DG156" i="1"/>
  <c r="DG157" i="1"/>
  <c r="DG158" i="1"/>
  <c r="DG159" i="1"/>
  <c r="DG160" i="1"/>
  <c r="DG161" i="1"/>
  <c r="DG162" i="1"/>
  <c r="DG163" i="1"/>
  <c r="DG164" i="1"/>
  <c r="DG165" i="1"/>
  <c r="DG166" i="1"/>
  <c r="DG167" i="1"/>
  <c r="DG168" i="1"/>
  <c r="DG169" i="1"/>
  <c r="DG170" i="1"/>
  <c r="DG171" i="1"/>
  <c r="DG172" i="1"/>
  <c r="DG173" i="1"/>
  <c r="DG174" i="1"/>
  <c r="DG175" i="1"/>
  <c r="DG176" i="1"/>
  <c r="DG177" i="1"/>
  <c r="DG178" i="1"/>
  <c r="DG179" i="1"/>
  <c r="DG180" i="1"/>
  <c r="DG181" i="1"/>
  <c r="DG182" i="1"/>
  <c r="DG183" i="1"/>
  <c r="DG184" i="1"/>
  <c r="DG185" i="1"/>
  <c r="DG186" i="1"/>
  <c r="DG187" i="1"/>
  <c r="DG188" i="1"/>
  <c r="DG189" i="1"/>
  <c r="DG190" i="1"/>
  <c r="DG191" i="1"/>
  <c r="DG192" i="1"/>
  <c r="DG193" i="1"/>
  <c r="DG194" i="1"/>
  <c r="DG195" i="1"/>
  <c r="DG196" i="1"/>
  <c r="DG197" i="1"/>
  <c r="DG198" i="1"/>
  <c r="DG199" i="1"/>
  <c r="DG200" i="1"/>
  <c r="DG201" i="1"/>
  <c r="DG202" i="1"/>
  <c r="DG203" i="1"/>
  <c r="DG204" i="1"/>
  <c r="DG205" i="1"/>
  <c r="DG206" i="1"/>
  <c r="DG207" i="1"/>
  <c r="DG208" i="1"/>
  <c r="DG209" i="1"/>
  <c r="DG210" i="1"/>
  <c r="DG211" i="1"/>
  <c r="DG212" i="1"/>
  <c r="DG213" i="1"/>
  <c r="DG214" i="1"/>
  <c r="DG215" i="1"/>
  <c r="DG216" i="1"/>
  <c r="DG217" i="1"/>
  <c r="DG218" i="1"/>
  <c r="DG219" i="1"/>
  <c r="DG220" i="1"/>
  <c r="DG221" i="1"/>
  <c r="DG222" i="1"/>
  <c r="DG223" i="1"/>
  <c r="DG224" i="1"/>
  <c r="DG225" i="1"/>
  <c r="DG226" i="1"/>
  <c r="DG227" i="1"/>
  <c r="DG228" i="1"/>
  <c r="DG229" i="1"/>
  <c r="DG230" i="1"/>
  <c r="DG231" i="1"/>
  <c r="DG232" i="1"/>
  <c r="DG233" i="1"/>
  <c r="DG234" i="1"/>
  <c r="DG235" i="1"/>
  <c r="DG236" i="1"/>
  <c r="DG237" i="1"/>
  <c r="DG238" i="1"/>
  <c r="DG239" i="1"/>
  <c r="DG240" i="1"/>
  <c r="DG241" i="1"/>
  <c r="DG242" i="1"/>
  <c r="DG243" i="1"/>
  <c r="DG244" i="1"/>
  <c r="DG245" i="1"/>
  <c r="DG246" i="1"/>
  <c r="DG247" i="1"/>
  <c r="DG248" i="1"/>
  <c r="DG249" i="1"/>
  <c r="DG250" i="1"/>
  <c r="DG251" i="1"/>
  <c r="DG252" i="1"/>
  <c r="DG253" i="1"/>
  <c r="DG254" i="1"/>
  <c r="DG255" i="1"/>
  <c r="DG256" i="1"/>
  <c r="DG257" i="1"/>
  <c r="DG258" i="1"/>
  <c r="DG259" i="1"/>
  <c r="DG260" i="1"/>
  <c r="DG261" i="1"/>
  <c r="DG262" i="1"/>
  <c r="DG263" i="1"/>
  <c r="DG264" i="1"/>
  <c r="DG265" i="1"/>
  <c r="DG266" i="1"/>
  <c r="DG267" i="1"/>
  <c r="DG268" i="1"/>
  <c r="DG269" i="1"/>
  <c r="DG270" i="1"/>
  <c r="DG271" i="1"/>
  <c r="DG272" i="1"/>
  <c r="DG273" i="1"/>
  <c r="DG274" i="1"/>
  <c r="DG275" i="1"/>
  <c r="DG276" i="1"/>
  <c r="DG277" i="1"/>
  <c r="DG278" i="1"/>
  <c r="DG279" i="1"/>
  <c r="DG280" i="1"/>
  <c r="DG281" i="1"/>
  <c r="DG282" i="1"/>
  <c r="DG283" i="1"/>
  <c r="DG284" i="1"/>
  <c r="DG285" i="1"/>
  <c r="DG286" i="1"/>
  <c r="DG287" i="1"/>
  <c r="DG288" i="1"/>
  <c r="DG289" i="1"/>
  <c r="DG290" i="1"/>
  <c r="DG291" i="1"/>
  <c r="DG292" i="1"/>
  <c r="DG293" i="1"/>
  <c r="DG294" i="1"/>
  <c r="DG295" i="1"/>
  <c r="DG296" i="1"/>
  <c r="DG297" i="1"/>
  <c r="DG298" i="1"/>
  <c r="DG299" i="1"/>
  <c r="DG300" i="1"/>
  <c r="DG301" i="1"/>
  <c r="DG302" i="1"/>
  <c r="DG303" i="1"/>
  <c r="DG304" i="1"/>
  <c r="DG305" i="1"/>
  <c r="DG306" i="1"/>
  <c r="DG307" i="1"/>
  <c r="DG308" i="1"/>
  <c r="DG309" i="1"/>
  <c r="DG310" i="1"/>
  <c r="DG311" i="1"/>
  <c r="DG312" i="1"/>
  <c r="DG313" i="1"/>
  <c r="DG314" i="1"/>
  <c r="DG315" i="1"/>
  <c r="DG316" i="1"/>
  <c r="DG317" i="1"/>
  <c r="DG318" i="1"/>
  <c r="DG319" i="1"/>
  <c r="DG320" i="1"/>
  <c r="DG321" i="1"/>
  <c r="DG322" i="1"/>
  <c r="DG323" i="1"/>
  <c r="DG324" i="1"/>
  <c r="DG325" i="1"/>
  <c r="DG326" i="1"/>
  <c r="DG327" i="1"/>
  <c r="DG328" i="1"/>
  <c r="DG329" i="1"/>
  <c r="DG330" i="1"/>
  <c r="DG331" i="1"/>
  <c r="DG332" i="1"/>
  <c r="DG333" i="1"/>
  <c r="DG334" i="1"/>
  <c r="DG335" i="1"/>
  <c r="DG336" i="1"/>
  <c r="DG337" i="1"/>
  <c r="DG338" i="1"/>
  <c r="DG339" i="1"/>
  <c r="DG340" i="1"/>
  <c r="DG341" i="1"/>
  <c r="DG342" i="1"/>
  <c r="DG343" i="1"/>
  <c r="DG344" i="1"/>
  <c r="DG345" i="1"/>
  <c r="DG346" i="1"/>
  <c r="DG347" i="1"/>
  <c r="DG348" i="1"/>
  <c r="DG349" i="1"/>
  <c r="DG350" i="1"/>
  <c r="DG351" i="1"/>
  <c r="DG352" i="1"/>
  <c r="DG353" i="1"/>
  <c r="DG354" i="1"/>
  <c r="DG355" i="1"/>
  <c r="DG356" i="1"/>
  <c r="DG357" i="1"/>
  <c r="DG358" i="1"/>
  <c r="DG359" i="1"/>
  <c r="DG360" i="1"/>
  <c r="DG361" i="1"/>
  <c r="DG362" i="1"/>
  <c r="DG363" i="1"/>
  <c r="DG364" i="1"/>
  <c r="DG365" i="1"/>
  <c r="DG366" i="1"/>
  <c r="DG367" i="1"/>
  <c r="DG368" i="1"/>
  <c r="DG369" i="1"/>
  <c r="DG370" i="1"/>
  <c r="DG371" i="1"/>
  <c r="DG372" i="1"/>
  <c r="DG373" i="1"/>
  <c r="DG374" i="1"/>
  <c r="DG375" i="1"/>
  <c r="DG376" i="1"/>
  <c r="DG377" i="1"/>
  <c r="DG378" i="1"/>
  <c r="DG379" i="1"/>
  <c r="DG380" i="1"/>
  <c r="DG381" i="1"/>
  <c r="DG382" i="1"/>
  <c r="DG383" i="1"/>
  <c r="DG384" i="1"/>
  <c r="DG385" i="1"/>
  <c r="DG386" i="1"/>
  <c r="DG387" i="1"/>
  <c r="DG388" i="1"/>
  <c r="DG389" i="1"/>
  <c r="DG390" i="1"/>
  <c r="DG391" i="1"/>
  <c r="DG392" i="1"/>
  <c r="DG393" i="1"/>
  <c r="DG394" i="1"/>
  <c r="DG395" i="1"/>
  <c r="DG396" i="1"/>
  <c r="DG397" i="1"/>
  <c r="DG398" i="1"/>
  <c r="DG399" i="1"/>
  <c r="DG400" i="1"/>
  <c r="DG401" i="1"/>
  <c r="DG402" i="1"/>
  <c r="DG403" i="1"/>
  <c r="DG404" i="1"/>
  <c r="DG405" i="1"/>
  <c r="DG406" i="1"/>
  <c r="DG407" i="1"/>
  <c r="DG408" i="1"/>
  <c r="DG409" i="1"/>
  <c r="DG410" i="1"/>
  <c r="DG411" i="1"/>
  <c r="DG412" i="1"/>
  <c r="DG413" i="1"/>
  <c r="DG414" i="1"/>
  <c r="DG415" i="1"/>
  <c r="DG416" i="1"/>
  <c r="DG417" i="1"/>
  <c r="DG418" i="1"/>
  <c r="DG419" i="1"/>
  <c r="DG420" i="1"/>
  <c r="DG421" i="1"/>
  <c r="DG422" i="1"/>
  <c r="DG423" i="1"/>
  <c r="DG424" i="1"/>
  <c r="DG425" i="1"/>
  <c r="DG426" i="1"/>
  <c r="DG427" i="1"/>
  <c r="DG428" i="1"/>
  <c r="DG429" i="1"/>
  <c r="DG430" i="1"/>
  <c r="DG431" i="1"/>
  <c r="DG432" i="1"/>
  <c r="DG433" i="1"/>
  <c r="DG434" i="1"/>
  <c r="DG435" i="1"/>
  <c r="DG436" i="1"/>
  <c r="DG437" i="1"/>
  <c r="DG438" i="1"/>
  <c r="DG439" i="1"/>
  <c r="DG440" i="1"/>
  <c r="DG441" i="1"/>
  <c r="DG442" i="1"/>
  <c r="DG443" i="1"/>
  <c r="DG444" i="1"/>
  <c r="DG445" i="1"/>
  <c r="DG446" i="1"/>
  <c r="DG447" i="1"/>
  <c r="DG448" i="1"/>
  <c r="DG449" i="1"/>
  <c r="DG450" i="1"/>
  <c r="DG451" i="1"/>
  <c r="DG452" i="1"/>
  <c r="DG453" i="1"/>
  <c r="DG454" i="1"/>
  <c r="DG455" i="1"/>
  <c r="DG456" i="1"/>
  <c r="DG457" i="1"/>
  <c r="DG458" i="1"/>
  <c r="DG459" i="1"/>
  <c r="DG460" i="1"/>
  <c r="DG461" i="1"/>
  <c r="DG462" i="1"/>
  <c r="DG463" i="1"/>
  <c r="DG464" i="1"/>
  <c r="DG465" i="1"/>
  <c r="DG466" i="1"/>
  <c r="DG467" i="1"/>
  <c r="DG468" i="1"/>
  <c r="DG469" i="1"/>
  <c r="DG470" i="1"/>
  <c r="DG471" i="1"/>
  <c r="DG472" i="1"/>
  <c r="DG473" i="1"/>
  <c r="DG474" i="1"/>
  <c r="DG475" i="1"/>
  <c r="DG476" i="1"/>
  <c r="DG477" i="1"/>
  <c r="DG478" i="1"/>
  <c r="DG479" i="1"/>
  <c r="DG480" i="1"/>
  <c r="DG481" i="1"/>
  <c r="DG482" i="1"/>
  <c r="DG483" i="1"/>
  <c r="DG484" i="1"/>
  <c r="DG485" i="1"/>
  <c r="DG486" i="1"/>
  <c r="DG487" i="1"/>
  <c r="DG488" i="1"/>
  <c r="DG489" i="1"/>
  <c r="DG490" i="1"/>
  <c r="DG491" i="1"/>
  <c r="DG492" i="1"/>
  <c r="DG493" i="1"/>
  <c r="DG494" i="1"/>
  <c r="DG495" i="1"/>
  <c r="DG496" i="1"/>
  <c r="DG497" i="1"/>
  <c r="DG498" i="1"/>
  <c r="DG499" i="1"/>
  <c r="DG500" i="1"/>
  <c r="DG501" i="1"/>
  <c r="DG502" i="1"/>
  <c r="DG503" i="1"/>
  <c r="DG504" i="1"/>
  <c r="DG505" i="1"/>
  <c r="DG506" i="1"/>
  <c r="DG507" i="1"/>
  <c r="DG508" i="1"/>
  <c r="DG509" i="1"/>
  <c r="DG510" i="1"/>
  <c r="DG511" i="1"/>
  <c r="DG512" i="1"/>
  <c r="DG513" i="1"/>
  <c r="DG514" i="1"/>
  <c r="DG515" i="1"/>
  <c r="DG516" i="1"/>
  <c r="DG517" i="1"/>
  <c r="DG518" i="1"/>
  <c r="DG519" i="1"/>
  <c r="DG520" i="1"/>
  <c r="DG521" i="1"/>
  <c r="DG522" i="1"/>
  <c r="DG523" i="1"/>
  <c r="DG524" i="1"/>
  <c r="DG525" i="1"/>
  <c r="DG526" i="1"/>
  <c r="DG527" i="1"/>
  <c r="DG528" i="1"/>
  <c r="DG529" i="1"/>
  <c r="DG530" i="1"/>
  <c r="DG531" i="1"/>
  <c r="DG532" i="1"/>
  <c r="DG533" i="1"/>
  <c r="DG534" i="1"/>
  <c r="DG535" i="1"/>
  <c r="DG536" i="1"/>
  <c r="DG537" i="1"/>
  <c r="DG538" i="1"/>
  <c r="DG539" i="1"/>
  <c r="DG540" i="1"/>
  <c r="DG541" i="1"/>
  <c r="DG542" i="1"/>
  <c r="DG543" i="1"/>
  <c r="DG544" i="1"/>
  <c r="DG545" i="1"/>
  <c r="DG546" i="1"/>
  <c r="DG547" i="1"/>
  <c r="DG548" i="1"/>
  <c r="DG549" i="1"/>
  <c r="DG550" i="1"/>
  <c r="DG551" i="1"/>
  <c r="DG552" i="1"/>
  <c r="DG553" i="1"/>
  <c r="DG554" i="1"/>
  <c r="DG555" i="1"/>
  <c r="DG556" i="1"/>
  <c r="DG557" i="1"/>
  <c r="DG558" i="1"/>
  <c r="DG559" i="1"/>
  <c r="DG560" i="1"/>
  <c r="DG561" i="1"/>
  <c r="DG562" i="1"/>
  <c r="DG563" i="1"/>
  <c r="DG564" i="1"/>
  <c r="DG565" i="1"/>
  <c r="DG566" i="1"/>
  <c r="DG567" i="1"/>
  <c r="DG568" i="1"/>
  <c r="DG569" i="1"/>
  <c r="DG570" i="1"/>
  <c r="DG571" i="1"/>
  <c r="DG572" i="1"/>
  <c r="DG573" i="1"/>
  <c r="DG574" i="1"/>
  <c r="DG575" i="1"/>
  <c r="DG576" i="1"/>
  <c r="DG577" i="1"/>
  <c r="DG578" i="1"/>
  <c r="DG579" i="1"/>
  <c r="DG580" i="1"/>
  <c r="DG581" i="1"/>
  <c r="DG582" i="1"/>
  <c r="DG583" i="1"/>
  <c r="DG584" i="1"/>
  <c r="DG585" i="1"/>
  <c r="DG586" i="1"/>
  <c r="DG587" i="1"/>
  <c r="DG588" i="1"/>
  <c r="DG589" i="1"/>
  <c r="DG590" i="1"/>
  <c r="DG591" i="1"/>
  <c r="DG592" i="1"/>
  <c r="DG593" i="1"/>
  <c r="DG594" i="1"/>
  <c r="DG595" i="1"/>
  <c r="DG596" i="1"/>
  <c r="DG597" i="1"/>
  <c r="DG598" i="1"/>
  <c r="DG599" i="1"/>
  <c r="DG600" i="1"/>
  <c r="DG601" i="1"/>
  <c r="DG602" i="1"/>
  <c r="DG603" i="1"/>
  <c r="DG604" i="1"/>
  <c r="DG605" i="1"/>
  <c r="DG606" i="1"/>
  <c r="DG607" i="1"/>
  <c r="DG608" i="1"/>
  <c r="DG609" i="1"/>
  <c r="DG610" i="1"/>
  <c r="DG611" i="1"/>
  <c r="DG612" i="1"/>
  <c r="DG613" i="1"/>
  <c r="DG614" i="1"/>
  <c r="DG615" i="1"/>
  <c r="DG616" i="1"/>
  <c r="DG617" i="1"/>
  <c r="DG618" i="1"/>
  <c r="DG619" i="1"/>
  <c r="DG620" i="1"/>
  <c r="DG621" i="1"/>
  <c r="DG622" i="1"/>
  <c r="DG623" i="1"/>
  <c r="DG624" i="1"/>
  <c r="DG625" i="1"/>
  <c r="DG626" i="1"/>
  <c r="DG627" i="1"/>
  <c r="DG628" i="1"/>
  <c r="DG629" i="1"/>
  <c r="DG630" i="1"/>
  <c r="DG631" i="1"/>
  <c r="DG632" i="1"/>
  <c r="DG633" i="1"/>
  <c r="DG634" i="1"/>
  <c r="DG635" i="1"/>
  <c r="DG636" i="1"/>
  <c r="DG637" i="1"/>
  <c r="DG638" i="1"/>
  <c r="DG639" i="1"/>
  <c r="DG640" i="1"/>
  <c r="DG641" i="1"/>
  <c r="DG642" i="1"/>
  <c r="DG643" i="1"/>
  <c r="DG644" i="1"/>
  <c r="DG645" i="1"/>
  <c r="DG646" i="1"/>
  <c r="DG647" i="1"/>
  <c r="DG648" i="1"/>
  <c r="DG649" i="1"/>
  <c r="DG650" i="1"/>
  <c r="DG651" i="1"/>
  <c r="DG652" i="1"/>
  <c r="DG653" i="1"/>
  <c r="DG654" i="1"/>
  <c r="DG655" i="1"/>
  <c r="DG656" i="1"/>
  <c r="DG657" i="1"/>
  <c r="DG658" i="1"/>
  <c r="DG659" i="1"/>
  <c r="DG660" i="1"/>
  <c r="DG661" i="1"/>
  <c r="DG662" i="1"/>
  <c r="DG663" i="1"/>
  <c r="DG664" i="1"/>
  <c r="DG665" i="1"/>
  <c r="DG666" i="1"/>
  <c r="DG667" i="1"/>
  <c r="DG668" i="1"/>
  <c r="DG669" i="1"/>
  <c r="DG670" i="1"/>
  <c r="DG671" i="1"/>
  <c r="DG672" i="1"/>
  <c r="DG673" i="1"/>
  <c r="DG674" i="1"/>
  <c r="DG675" i="1"/>
  <c r="DG676" i="1"/>
  <c r="DG677" i="1"/>
  <c r="DG678" i="1"/>
  <c r="DG679" i="1"/>
  <c r="DG680" i="1"/>
  <c r="DG681" i="1"/>
  <c r="DG682" i="1"/>
  <c r="DG683" i="1"/>
  <c r="DG684" i="1"/>
  <c r="DG685" i="1"/>
  <c r="DG686" i="1"/>
  <c r="DG687" i="1"/>
  <c r="DG688" i="1"/>
  <c r="DG689" i="1"/>
  <c r="DG690" i="1"/>
  <c r="DG691" i="1"/>
  <c r="DG692" i="1"/>
  <c r="DG693" i="1"/>
  <c r="DG694" i="1"/>
  <c r="DG695" i="1"/>
  <c r="DG696" i="1"/>
  <c r="DG697" i="1"/>
  <c r="DG698" i="1"/>
  <c r="DG699" i="1"/>
  <c r="DG700" i="1"/>
  <c r="DG701" i="1"/>
  <c r="DG702" i="1"/>
  <c r="DG703" i="1"/>
  <c r="DG704" i="1"/>
  <c r="DG705" i="1"/>
  <c r="DG706" i="1"/>
  <c r="DG707" i="1"/>
  <c r="DG708" i="1"/>
  <c r="DG709" i="1"/>
  <c r="DG710" i="1"/>
  <c r="DG711" i="1"/>
  <c r="DG712" i="1"/>
  <c r="DG713" i="1"/>
  <c r="DG714" i="1"/>
  <c r="DG715" i="1"/>
  <c r="DG716" i="1"/>
  <c r="DG717" i="1"/>
  <c r="DG718" i="1"/>
  <c r="DG719" i="1"/>
  <c r="DG720" i="1"/>
  <c r="DG721" i="1"/>
  <c r="DG722" i="1"/>
  <c r="DG723" i="1"/>
  <c r="DG724" i="1"/>
  <c r="DG725" i="1"/>
  <c r="DG726" i="1"/>
  <c r="DG727" i="1"/>
  <c r="DG728" i="1"/>
  <c r="DG729" i="1"/>
  <c r="DG730" i="1"/>
  <c r="DG5" i="1"/>
  <c r="DF87" i="1"/>
  <c r="DF88" i="1"/>
  <c r="DF89" i="1"/>
  <c r="DF90" i="1"/>
  <c r="DF91" i="1"/>
  <c r="DF92" i="1"/>
  <c r="DF93" i="1"/>
  <c r="DF94" i="1"/>
  <c r="DF95" i="1"/>
  <c r="DF96" i="1"/>
  <c r="DF97" i="1"/>
  <c r="DF98" i="1"/>
  <c r="DF99" i="1"/>
  <c r="DF100" i="1"/>
  <c r="DF101" i="1"/>
  <c r="DF102" i="1"/>
  <c r="DF103" i="1"/>
  <c r="DF104" i="1"/>
  <c r="DF105" i="1"/>
  <c r="DF106" i="1"/>
  <c r="DF107" i="1"/>
  <c r="DF108" i="1"/>
  <c r="DF109" i="1"/>
  <c r="DF110" i="1"/>
  <c r="DF111" i="1"/>
  <c r="DF112" i="1"/>
  <c r="DF113" i="1"/>
  <c r="DF114" i="1"/>
  <c r="DF115" i="1"/>
  <c r="DF116" i="1"/>
  <c r="DF117" i="1"/>
  <c r="DF118" i="1"/>
  <c r="DF119" i="1"/>
  <c r="DF120" i="1"/>
  <c r="DF121" i="1"/>
  <c r="DF122" i="1"/>
  <c r="DF123" i="1"/>
  <c r="DF124" i="1"/>
  <c r="DF125" i="1"/>
  <c r="DF126" i="1"/>
  <c r="DF127" i="1"/>
  <c r="DF128" i="1"/>
  <c r="DF129" i="1"/>
  <c r="DF130" i="1"/>
  <c r="DF131" i="1"/>
  <c r="DF132" i="1"/>
  <c r="DF133" i="1"/>
  <c r="DF134" i="1"/>
  <c r="DF135" i="1"/>
  <c r="DF136" i="1"/>
  <c r="DF137" i="1"/>
  <c r="DF138" i="1"/>
  <c r="DF139" i="1"/>
  <c r="DF140" i="1"/>
  <c r="DF141" i="1"/>
  <c r="DF142" i="1"/>
  <c r="DF143" i="1"/>
  <c r="DF144" i="1"/>
  <c r="DF145" i="1"/>
  <c r="DF146" i="1"/>
  <c r="DF147" i="1"/>
  <c r="DF148" i="1"/>
  <c r="DF149" i="1"/>
  <c r="DF150" i="1"/>
  <c r="DF151" i="1"/>
  <c r="DF152" i="1"/>
  <c r="DF153" i="1"/>
  <c r="DF154" i="1"/>
  <c r="DF155" i="1"/>
  <c r="DF156" i="1"/>
  <c r="DF157" i="1"/>
  <c r="DF158" i="1"/>
  <c r="DF159" i="1"/>
  <c r="DF160" i="1"/>
  <c r="DF161" i="1"/>
  <c r="DF162" i="1"/>
  <c r="DF163" i="1"/>
  <c r="DF164" i="1"/>
  <c r="DF165" i="1"/>
  <c r="DF166" i="1"/>
  <c r="DF167" i="1"/>
  <c r="DF168" i="1"/>
  <c r="DF169" i="1"/>
  <c r="DF170" i="1"/>
  <c r="DF171" i="1"/>
  <c r="DF172" i="1"/>
  <c r="DF173" i="1"/>
  <c r="DF174" i="1"/>
  <c r="DF175" i="1"/>
  <c r="DF176" i="1"/>
  <c r="DF177" i="1"/>
  <c r="DF178" i="1"/>
  <c r="DF179" i="1"/>
  <c r="DF180" i="1"/>
  <c r="DF181" i="1"/>
  <c r="DF182" i="1"/>
  <c r="DF183" i="1"/>
  <c r="DF184" i="1"/>
  <c r="DF185" i="1"/>
  <c r="DF186" i="1"/>
  <c r="DF187" i="1"/>
  <c r="DF188" i="1"/>
  <c r="DF189" i="1"/>
  <c r="DF190" i="1"/>
  <c r="DF191" i="1"/>
  <c r="DF192" i="1"/>
  <c r="DF193" i="1"/>
  <c r="DF194" i="1"/>
  <c r="DF195" i="1"/>
  <c r="DF196" i="1"/>
  <c r="DF197" i="1"/>
  <c r="DF198" i="1"/>
  <c r="DF199" i="1"/>
  <c r="DF200" i="1"/>
  <c r="DF201" i="1"/>
  <c r="DF202" i="1"/>
  <c r="DF203" i="1"/>
  <c r="DF204" i="1"/>
  <c r="DF205" i="1"/>
  <c r="DF206" i="1"/>
  <c r="DF207" i="1"/>
  <c r="DF208" i="1"/>
  <c r="DF209" i="1"/>
  <c r="DF210" i="1"/>
  <c r="DF211" i="1"/>
  <c r="DF212" i="1"/>
  <c r="DF213" i="1"/>
  <c r="DF214" i="1"/>
  <c r="DF215" i="1"/>
  <c r="DF216" i="1"/>
  <c r="DF217" i="1"/>
  <c r="DF218" i="1"/>
  <c r="DF219" i="1"/>
  <c r="DF220" i="1"/>
  <c r="DF221" i="1"/>
  <c r="DF222" i="1"/>
  <c r="DF223" i="1"/>
  <c r="DF224" i="1"/>
  <c r="DF225" i="1"/>
  <c r="DF226" i="1"/>
  <c r="DF227" i="1"/>
  <c r="DF228" i="1"/>
  <c r="DF229" i="1"/>
  <c r="DF230" i="1"/>
  <c r="DF231" i="1"/>
  <c r="DF232" i="1"/>
  <c r="DF233" i="1"/>
  <c r="DF234" i="1"/>
  <c r="DF235" i="1"/>
  <c r="DF236" i="1"/>
  <c r="DF237" i="1"/>
  <c r="DF238" i="1"/>
  <c r="DF239" i="1"/>
  <c r="DF240" i="1"/>
  <c r="DF241" i="1"/>
  <c r="DF242" i="1"/>
  <c r="DF243" i="1"/>
  <c r="DF244" i="1"/>
  <c r="DF245" i="1"/>
  <c r="DF246" i="1"/>
  <c r="DF247" i="1"/>
  <c r="DF248" i="1"/>
  <c r="DF249" i="1"/>
  <c r="DF250" i="1"/>
  <c r="DF251" i="1"/>
  <c r="DF252" i="1"/>
  <c r="DF253" i="1"/>
  <c r="DF254" i="1"/>
  <c r="DF255" i="1"/>
  <c r="DF256" i="1"/>
  <c r="DF257" i="1"/>
  <c r="DF258" i="1"/>
  <c r="DF259" i="1"/>
  <c r="DF260" i="1"/>
  <c r="DF261" i="1"/>
  <c r="DF262" i="1"/>
  <c r="DF263" i="1"/>
  <c r="DF264" i="1"/>
  <c r="DF265" i="1"/>
  <c r="DF266" i="1"/>
  <c r="DF267" i="1"/>
  <c r="DF268" i="1"/>
  <c r="DF269" i="1"/>
  <c r="DF270" i="1"/>
  <c r="DF271" i="1"/>
  <c r="DF272" i="1"/>
  <c r="DF273" i="1"/>
  <c r="DF274" i="1"/>
  <c r="DF275" i="1"/>
  <c r="DF276" i="1"/>
  <c r="DF277" i="1"/>
  <c r="DF278" i="1"/>
  <c r="DF279" i="1"/>
  <c r="DF280" i="1"/>
  <c r="DF281" i="1"/>
  <c r="DF282" i="1"/>
  <c r="DF283" i="1"/>
  <c r="DF284" i="1"/>
  <c r="DF285" i="1"/>
  <c r="DF286" i="1"/>
  <c r="DF287" i="1"/>
  <c r="DF288" i="1"/>
  <c r="DF289" i="1"/>
  <c r="DF290" i="1"/>
  <c r="DF291" i="1"/>
  <c r="DF292" i="1"/>
  <c r="DF293" i="1"/>
  <c r="DF294" i="1"/>
  <c r="DF295" i="1"/>
  <c r="DF296" i="1"/>
  <c r="DF297" i="1"/>
  <c r="DF298" i="1"/>
  <c r="DF299" i="1"/>
  <c r="DF300" i="1"/>
  <c r="DF301" i="1"/>
  <c r="DF302" i="1"/>
  <c r="DF303" i="1"/>
  <c r="DF304" i="1"/>
  <c r="DF305" i="1"/>
  <c r="DF306" i="1"/>
  <c r="DF307" i="1"/>
  <c r="DF308" i="1"/>
  <c r="DF309" i="1"/>
  <c r="DF310" i="1"/>
  <c r="DF311" i="1"/>
  <c r="DF312" i="1"/>
  <c r="DF313" i="1"/>
  <c r="DF314" i="1"/>
  <c r="DF315" i="1"/>
  <c r="DF316" i="1"/>
  <c r="DF317" i="1"/>
  <c r="DF318" i="1"/>
  <c r="DF319" i="1"/>
  <c r="DF320" i="1"/>
  <c r="DF321" i="1"/>
  <c r="DF322" i="1"/>
  <c r="DF323" i="1"/>
  <c r="DF324" i="1"/>
  <c r="DF325" i="1"/>
  <c r="DF326" i="1"/>
  <c r="DF327" i="1"/>
  <c r="DF328" i="1"/>
  <c r="DF329" i="1"/>
  <c r="DF330" i="1"/>
  <c r="DF331" i="1"/>
  <c r="DF332" i="1"/>
  <c r="DF333" i="1"/>
  <c r="DF334" i="1"/>
  <c r="DF335" i="1"/>
  <c r="DF336" i="1"/>
  <c r="DF337" i="1"/>
  <c r="DF338" i="1"/>
  <c r="DF339" i="1"/>
  <c r="DF340" i="1"/>
  <c r="DF341" i="1"/>
  <c r="DF342" i="1"/>
  <c r="DF343" i="1"/>
  <c r="DF344" i="1"/>
  <c r="DF345" i="1"/>
  <c r="DF346" i="1"/>
  <c r="DF347" i="1"/>
  <c r="DF348" i="1"/>
  <c r="DF349" i="1"/>
  <c r="DF350" i="1"/>
  <c r="DF351" i="1"/>
  <c r="DF352" i="1"/>
  <c r="DF353" i="1"/>
  <c r="DF354" i="1"/>
  <c r="DF355" i="1"/>
  <c r="DF356" i="1"/>
  <c r="DF357" i="1"/>
  <c r="DF358" i="1"/>
  <c r="DF359" i="1"/>
  <c r="DF360" i="1"/>
  <c r="DF361" i="1"/>
  <c r="DF362" i="1"/>
  <c r="DF363" i="1"/>
  <c r="DF364" i="1"/>
  <c r="DF365" i="1"/>
  <c r="DF366" i="1"/>
  <c r="DF367" i="1"/>
  <c r="DF368" i="1"/>
  <c r="DF369" i="1"/>
  <c r="DF370" i="1"/>
  <c r="DF371" i="1"/>
  <c r="DF372" i="1"/>
  <c r="DF373" i="1"/>
  <c r="DF374" i="1"/>
  <c r="DF375" i="1"/>
  <c r="DF376" i="1"/>
  <c r="DF377" i="1"/>
  <c r="DF378" i="1"/>
  <c r="DF379" i="1"/>
  <c r="DF380" i="1"/>
  <c r="DF381" i="1"/>
  <c r="DF382" i="1"/>
  <c r="DF383" i="1"/>
  <c r="DF384" i="1"/>
  <c r="DF385" i="1"/>
  <c r="DF386" i="1"/>
  <c r="DF387" i="1"/>
  <c r="DF388" i="1"/>
  <c r="DF389" i="1"/>
  <c r="DF390" i="1"/>
  <c r="DF391" i="1"/>
  <c r="DF392" i="1"/>
  <c r="DF393" i="1"/>
  <c r="DF394" i="1"/>
  <c r="DF395" i="1"/>
  <c r="DF396" i="1"/>
  <c r="DF397" i="1"/>
  <c r="DF398" i="1"/>
  <c r="DF399" i="1"/>
  <c r="DF400" i="1"/>
  <c r="DF401" i="1"/>
  <c r="DF402" i="1"/>
  <c r="DF403" i="1"/>
  <c r="DF404" i="1"/>
  <c r="DF405" i="1"/>
  <c r="DF406" i="1"/>
  <c r="DF407" i="1"/>
  <c r="DF408" i="1"/>
  <c r="DF409" i="1"/>
  <c r="DF410" i="1"/>
  <c r="DF411" i="1"/>
  <c r="DF412" i="1"/>
  <c r="DF413" i="1"/>
  <c r="DF414" i="1"/>
  <c r="DF415" i="1"/>
  <c r="DF416" i="1"/>
  <c r="DF417" i="1"/>
  <c r="DF418" i="1"/>
  <c r="DF419" i="1"/>
  <c r="DF420" i="1"/>
  <c r="DF421" i="1"/>
  <c r="DF422" i="1"/>
  <c r="DF423" i="1"/>
  <c r="DF424" i="1"/>
  <c r="DF425" i="1"/>
  <c r="DF426" i="1"/>
  <c r="DF427" i="1"/>
  <c r="DF428" i="1"/>
  <c r="DF429" i="1"/>
  <c r="DF430" i="1"/>
  <c r="DF431" i="1"/>
  <c r="DF432" i="1"/>
  <c r="DF433" i="1"/>
  <c r="DF434" i="1"/>
  <c r="DF435" i="1"/>
  <c r="DF436" i="1"/>
  <c r="DF437" i="1"/>
  <c r="DF438" i="1"/>
  <c r="DF439" i="1"/>
  <c r="DF440" i="1"/>
  <c r="DF441" i="1"/>
  <c r="DF442" i="1"/>
  <c r="DF443" i="1"/>
  <c r="DF444" i="1"/>
  <c r="DF445" i="1"/>
  <c r="DF446" i="1"/>
  <c r="DF447" i="1"/>
  <c r="DF448" i="1"/>
  <c r="DF449" i="1"/>
  <c r="DF450" i="1"/>
  <c r="DF451" i="1"/>
  <c r="DF452" i="1"/>
  <c r="DF453" i="1"/>
  <c r="DF454" i="1"/>
  <c r="DF455" i="1"/>
  <c r="DF456" i="1"/>
  <c r="DF457" i="1"/>
  <c r="DF458" i="1"/>
  <c r="DF459" i="1"/>
  <c r="DF460" i="1"/>
  <c r="DF461" i="1"/>
  <c r="DF462" i="1"/>
  <c r="DF463" i="1"/>
  <c r="DF464" i="1"/>
  <c r="DF465" i="1"/>
  <c r="DF466" i="1"/>
  <c r="DF467" i="1"/>
  <c r="DF468" i="1"/>
  <c r="DF469" i="1"/>
  <c r="DF470" i="1"/>
  <c r="DF471" i="1"/>
  <c r="DF472" i="1"/>
  <c r="DF473" i="1"/>
  <c r="DF474" i="1"/>
  <c r="DF475" i="1"/>
  <c r="DF476" i="1"/>
  <c r="DF477" i="1"/>
  <c r="DF478" i="1"/>
  <c r="DF479" i="1"/>
  <c r="DF480" i="1"/>
  <c r="DF481" i="1"/>
  <c r="DF482" i="1"/>
  <c r="DF483" i="1"/>
  <c r="DF484" i="1"/>
  <c r="DF485" i="1"/>
  <c r="DF486" i="1"/>
  <c r="DF487" i="1"/>
  <c r="DF488" i="1"/>
  <c r="DF489" i="1"/>
  <c r="DF490" i="1"/>
  <c r="DF491" i="1"/>
  <c r="DF492" i="1"/>
  <c r="DF493" i="1"/>
  <c r="DF494" i="1"/>
  <c r="DF495" i="1"/>
  <c r="DF496" i="1"/>
  <c r="DF497" i="1"/>
  <c r="DF498" i="1"/>
  <c r="DF499" i="1"/>
  <c r="DF500" i="1"/>
  <c r="DF501" i="1"/>
  <c r="DF502" i="1"/>
  <c r="DF503" i="1"/>
  <c r="DF504" i="1"/>
  <c r="DF505" i="1"/>
  <c r="DF506" i="1"/>
  <c r="DF507" i="1"/>
  <c r="DF508" i="1"/>
  <c r="DF509" i="1"/>
  <c r="DF510" i="1"/>
  <c r="DF511" i="1"/>
  <c r="DF512" i="1"/>
  <c r="DF513" i="1"/>
  <c r="DF514" i="1"/>
  <c r="DF515" i="1"/>
  <c r="DF516" i="1"/>
  <c r="DF517" i="1"/>
  <c r="DF518" i="1"/>
  <c r="DF519" i="1"/>
  <c r="DF520" i="1"/>
  <c r="DF521" i="1"/>
  <c r="DF522" i="1"/>
  <c r="DF523" i="1"/>
  <c r="DF524" i="1"/>
  <c r="DF525" i="1"/>
  <c r="DF526" i="1"/>
  <c r="DF527" i="1"/>
  <c r="DF528" i="1"/>
  <c r="DF529" i="1"/>
  <c r="DF530" i="1"/>
  <c r="DF531" i="1"/>
  <c r="DF532" i="1"/>
  <c r="DF533" i="1"/>
  <c r="DF534" i="1"/>
  <c r="DF535" i="1"/>
  <c r="DF536" i="1"/>
  <c r="DF537" i="1"/>
  <c r="DF538" i="1"/>
  <c r="DF539" i="1"/>
  <c r="DF540" i="1"/>
  <c r="DF541" i="1"/>
  <c r="DF542" i="1"/>
  <c r="DF543" i="1"/>
  <c r="DF544" i="1"/>
  <c r="DF545" i="1"/>
  <c r="DF546" i="1"/>
  <c r="DF547" i="1"/>
  <c r="DF548" i="1"/>
  <c r="DF549" i="1"/>
  <c r="DF550" i="1"/>
  <c r="DF551" i="1"/>
  <c r="DF552" i="1"/>
  <c r="DF553" i="1"/>
  <c r="DF554" i="1"/>
  <c r="DF555" i="1"/>
  <c r="DF556" i="1"/>
  <c r="DF557" i="1"/>
  <c r="DF558" i="1"/>
  <c r="DF559" i="1"/>
  <c r="DF560" i="1"/>
  <c r="DF561" i="1"/>
  <c r="DF562" i="1"/>
  <c r="DF563" i="1"/>
  <c r="DF564" i="1"/>
  <c r="DF565" i="1"/>
  <c r="DF566" i="1"/>
  <c r="DF567" i="1"/>
  <c r="DF568" i="1"/>
  <c r="DF569" i="1"/>
  <c r="DF570" i="1"/>
  <c r="DF571" i="1"/>
  <c r="DF572" i="1"/>
  <c r="DF573" i="1"/>
  <c r="DF574" i="1"/>
  <c r="DF575" i="1"/>
  <c r="DF576" i="1"/>
  <c r="DF577" i="1"/>
  <c r="DF578" i="1"/>
  <c r="DF579" i="1"/>
  <c r="DF580" i="1"/>
  <c r="DF581" i="1"/>
  <c r="DF582" i="1"/>
  <c r="DF583" i="1"/>
  <c r="DF584" i="1"/>
  <c r="DF585" i="1"/>
  <c r="DF586" i="1"/>
  <c r="DF587" i="1"/>
  <c r="DF588" i="1"/>
  <c r="DF589" i="1"/>
  <c r="DF590" i="1"/>
  <c r="DF591" i="1"/>
  <c r="DF592" i="1"/>
  <c r="DF593" i="1"/>
  <c r="DF594" i="1"/>
  <c r="DF595" i="1"/>
  <c r="DF596" i="1"/>
  <c r="DF597" i="1"/>
  <c r="DF598" i="1"/>
  <c r="DF599" i="1"/>
  <c r="DF600" i="1"/>
  <c r="DF601" i="1"/>
  <c r="DF602" i="1"/>
  <c r="DF603" i="1"/>
  <c r="DF604" i="1"/>
  <c r="DF605" i="1"/>
  <c r="DF606" i="1"/>
  <c r="DF607" i="1"/>
  <c r="DF608" i="1"/>
  <c r="DF609" i="1"/>
  <c r="DF610" i="1"/>
  <c r="DF611" i="1"/>
  <c r="DF612" i="1"/>
  <c r="DF613" i="1"/>
  <c r="DF614" i="1"/>
  <c r="DF615" i="1"/>
  <c r="DF616" i="1"/>
  <c r="DF617" i="1"/>
  <c r="DF618" i="1"/>
  <c r="DF619" i="1"/>
  <c r="DF620" i="1"/>
  <c r="DF621" i="1"/>
  <c r="DF622" i="1"/>
  <c r="DF623" i="1"/>
  <c r="DF624" i="1"/>
  <c r="DF625" i="1"/>
  <c r="DF626" i="1"/>
  <c r="DF627" i="1"/>
  <c r="DF628" i="1"/>
  <c r="DF629" i="1"/>
  <c r="DF630" i="1"/>
  <c r="DF631" i="1"/>
  <c r="DF632" i="1"/>
  <c r="DF633" i="1"/>
  <c r="DF634" i="1"/>
  <c r="DF635" i="1"/>
  <c r="DF636" i="1"/>
  <c r="DF637" i="1"/>
  <c r="DF638" i="1"/>
  <c r="DF639" i="1"/>
  <c r="DF640" i="1"/>
  <c r="DF641" i="1"/>
  <c r="DF642" i="1"/>
  <c r="DF643" i="1"/>
  <c r="DF644" i="1"/>
  <c r="DF645" i="1"/>
  <c r="DF646" i="1"/>
  <c r="DF647" i="1"/>
  <c r="DF648" i="1"/>
  <c r="DF649" i="1"/>
  <c r="DF650" i="1"/>
  <c r="DF651" i="1"/>
  <c r="DF652" i="1"/>
  <c r="DF653" i="1"/>
  <c r="DF654" i="1"/>
  <c r="DF655" i="1"/>
  <c r="DF656" i="1"/>
  <c r="DF657" i="1"/>
  <c r="DF658" i="1"/>
  <c r="DF659" i="1"/>
  <c r="DF660" i="1"/>
  <c r="DF661" i="1"/>
  <c r="DF662" i="1"/>
  <c r="DF663" i="1"/>
  <c r="DF664" i="1"/>
  <c r="DF665" i="1"/>
  <c r="DF666" i="1"/>
  <c r="DF667" i="1"/>
  <c r="DF668" i="1"/>
  <c r="DF669" i="1"/>
  <c r="DF670" i="1"/>
  <c r="DF671" i="1"/>
  <c r="DF672" i="1"/>
  <c r="DF673" i="1"/>
  <c r="DF674" i="1"/>
  <c r="DF675" i="1"/>
  <c r="DF676" i="1"/>
  <c r="DF677" i="1"/>
  <c r="DF678" i="1"/>
  <c r="DF679" i="1"/>
  <c r="DF680" i="1"/>
  <c r="DF681" i="1"/>
  <c r="DF682" i="1"/>
  <c r="DF683" i="1"/>
  <c r="DF684" i="1"/>
  <c r="DF685" i="1"/>
  <c r="DF686" i="1"/>
  <c r="DF687" i="1"/>
  <c r="DF688" i="1"/>
  <c r="DF689" i="1"/>
  <c r="DF690" i="1"/>
  <c r="DF691" i="1"/>
  <c r="DF692" i="1"/>
  <c r="DF693" i="1"/>
  <c r="DF694" i="1"/>
  <c r="DF695" i="1"/>
  <c r="DF696" i="1"/>
  <c r="DF697" i="1"/>
  <c r="DF698" i="1"/>
  <c r="DF699" i="1"/>
  <c r="DF700" i="1"/>
  <c r="DF701" i="1"/>
  <c r="DF702" i="1"/>
  <c r="DF703" i="1"/>
  <c r="DF704" i="1"/>
  <c r="DF705" i="1"/>
  <c r="DF706" i="1"/>
  <c r="DF707" i="1"/>
  <c r="DF708" i="1"/>
  <c r="DF709" i="1"/>
  <c r="DF710" i="1"/>
  <c r="DF711" i="1"/>
  <c r="DF712" i="1"/>
  <c r="DF713" i="1"/>
  <c r="DF714" i="1"/>
  <c r="DF715" i="1"/>
  <c r="DF716" i="1"/>
  <c r="DF717" i="1"/>
  <c r="DF718" i="1"/>
  <c r="DF719" i="1"/>
  <c r="DF720" i="1"/>
  <c r="DF721" i="1"/>
  <c r="DF722" i="1"/>
  <c r="DF723" i="1"/>
  <c r="DF724" i="1"/>
  <c r="DF725" i="1"/>
  <c r="DF726" i="1"/>
  <c r="DF727" i="1"/>
  <c r="DF728" i="1"/>
  <c r="DF729" i="1"/>
  <c r="DF730" i="1"/>
  <c r="DF6" i="1"/>
  <c r="DF7" i="1"/>
  <c r="DF8" i="1"/>
  <c r="DF9" i="1"/>
  <c r="DF10" i="1"/>
  <c r="DF11" i="1"/>
  <c r="DF12" i="1"/>
  <c r="DF13" i="1"/>
  <c r="DF14" i="1"/>
  <c r="DF15" i="1"/>
  <c r="DF16" i="1"/>
  <c r="DF17" i="1"/>
  <c r="DF18" i="1"/>
  <c r="DF19" i="1"/>
  <c r="DF20" i="1"/>
  <c r="DF21" i="1"/>
  <c r="DF22" i="1"/>
  <c r="DF23" i="1"/>
  <c r="DF24" i="1"/>
  <c r="DF25" i="1"/>
  <c r="DF26" i="1"/>
  <c r="DF27" i="1"/>
  <c r="DF28" i="1"/>
  <c r="DF29" i="1"/>
  <c r="DF30" i="1"/>
  <c r="DF31" i="1"/>
  <c r="DF32" i="1"/>
  <c r="DF33" i="1"/>
  <c r="DF34" i="1"/>
  <c r="DF35" i="1"/>
  <c r="DF36" i="1"/>
  <c r="DF37" i="1"/>
  <c r="DF38" i="1"/>
  <c r="DF39" i="1"/>
  <c r="DF40" i="1"/>
  <c r="DF41" i="1"/>
  <c r="DF42" i="1"/>
  <c r="DF43" i="1"/>
  <c r="DF44" i="1"/>
  <c r="DF45" i="1"/>
  <c r="DF46" i="1"/>
  <c r="DF47" i="1"/>
  <c r="DF48" i="1"/>
  <c r="DF49" i="1"/>
  <c r="DF50" i="1"/>
  <c r="DF51" i="1"/>
  <c r="DF52" i="1"/>
  <c r="DF53" i="1"/>
  <c r="DF54" i="1"/>
  <c r="DF55" i="1"/>
  <c r="DF56" i="1"/>
  <c r="DF57" i="1"/>
  <c r="DF58" i="1"/>
  <c r="DF59" i="1"/>
  <c r="DF60" i="1"/>
  <c r="DF61" i="1"/>
  <c r="DF62" i="1"/>
  <c r="DF63" i="1"/>
  <c r="DF64" i="1"/>
  <c r="DF65" i="1"/>
  <c r="DF66" i="1"/>
  <c r="DF67" i="1"/>
  <c r="DF68" i="1"/>
  <c r="DF69" i="1"/>
  <c r="DF70" i="1"/>
  <c r="DF71" i="1"/>
  <c r="DF72" i="1"/>
  <c r="DF73" i="1"/>
  <c r="DF74" i="1"/>
  <c r="DF75" i="1"/>
  <c r="DF76" i="1"/>
  <c r="DF77" i="1"/>
  <c r="DF78" i="1"/>
  <c r="DF79" i="1"/>
  <c r="DF80" i="1"/>
  <c r="DF81" i="1"/>
  <c r="DF82" i="1"/>
  <c r="DF83" i="1"/>
  <c r="DF84" i="1"/>
  <c r="DF85" i="1"/>
  <c r="DF86" i="1"/>
  <c r="DF5" i="1"/>
  <c r="DH137" i="1"/>
  <c r="DH265" i="1"/>
  <c r="DH357" i="1"/>
  <c r="DH405" i="1"/>
  <c r="DH437" i="1"/>
  <c r="DH469" i="1"/>
  <c r="DH501" i="1"/>
  <c r="DH519" i="1"/>
  <c r="DH535" i="1"/>
  <c r="DH551" i="1"/>
  <c r="DH567" i="1"/>
  <c r="DH583" i="1"/>
  <c r="DH599" i="1"/>
  <c r="DH607" i="1"/>
  <c r="DH615" i="1"/>
  <c r="DH623" i="1"/>
  <c r="DH631" i="1"/>
  <c r="DH639" i="1"/>
  <c r="DH647" i="1"/>
  <c r="DH655" i="1"/>
  <c r="DH663" i="1"/>
  <c r="DH671" i="1"/>
  <c r="DH679" i="1"/>
  <c r="DH687" i="1"/>
  <c r="DH695" i="1"/>
  <c r="DH703" i="1"/>
  <c r="DH711" i="1"/>
  <c r="DH719" i="1"/>
  <c r="DH727" i="1"/>
  <c r="DJ726" i="1"/>
  <c r="DH726" i="1" s="1"/>
  <c r="DJ727" i="1"/>
  <c r="DJ728" i="1"/>
  <c r="DH728" i="1" s="1"/>
  <c r="DJ729" i="1"/>
  <c r="DH729" i="1" s="1"/>
  <c r="DJ730" i="1"/>
  <c r="DH730" i="1" s="1"/>
  <c r="DJ6" i="1"/>
  <c r="DH6" i="1" s="1"/>
  <c r="DJ7" i="1"/>
  <c r="DH7" i="1" s="1"/>
  <c r="DJ8" i="1"/>
  <c r="DH8" i="1" s="1"/>
  <c r="DJ9" i="1"/>
  <c r="DH9" i="1" s="1"/>
  <c r="DJ10" i="1"/>
  <c r="DH10" i="1" s="1"/>
  <c r="DJ11" i="1"/>
  <c r="DH11" i="1" s="1"/>
  <c r="DJ12" i="1"/>
  <c r="DH12" i="1" s="1"/>
  <c r="DJ13" i="1"/>
  <c r="DH13" i="1" s="1"/>
  <c r="DJ14" i="1"/>
  <c r="DH14" i="1" s="1"/>
  <c r="DJ15" i="1"/>
  <c r="DH15" i="1" s="1"/>
  <c r="DJ16" i="1"/>
  <c r="DH16" i="1" s="1"/>
  <c r="DJ17" i="1"/>
  <c r="DH17" i="1" s="1"/>
  <c r="DJ18" i="1"/>
  <c r="DH18" i="1" s="1"/>
  <c r="DJ19" i="1"/>
  <c r="DH19" i="1" s="1"/>
  <c r="DJ20" i="1"/>
  <c r="DH20" i="1" s="1"/>
  <c r="DJ21" i="1"/>
  <c r="DH21" i="1" s="1"/>
  <c r="DJ22" i="1"/>
  <c r="DH22" i="1" s="1"/>
  <c r="DJ23" i="1"/>
  <c r="DH23" i="1" s="1"/>
  <c r="DJ24" i="1"/>
  <c r="DH24" i="1" s="1"/>
  <c r="DJ25" i="1"/>
  <c r="DH25" i="1" s="1"/>
  <c r="DJ26" i="1"/>
  <c r="DH26" i="1" s="1"/>
  <c r="DJ27" i="1"/>
  <c r="DH27" i="1" s="1"/>
  <c r="DJ28" i="1"/>
  <c r="DH28" i="1" s="1"/>
  <c r="DJ29" i="1"/>
  <c r="DH29" i="1" s="1"/>
  <c r="DJ30" i="1"/>
  <c r="DH30" i="1" s="1"/>
  <c r="DJ31" i="1"/>
  <c r="DH31" i="1" s="1"/>
  <c r="DJ32" i="1"/>
  <c r="DH32" i="1" s="1"/>
  <c r="DJ33" i="1"/>
  <c r="DH33" i="1" s="1"/>
  <c r="DJ34" i="1"/>
  <c r="DH34" i="1" s="1"/>
  <c r="DJ35" i="1"/>
  <c r="DH35" i="1" s="1"/>
  <c r="DJ36" i="1"/>
  <c r="DH36" i="1" s="1"/>
  <c r="DJ37" i="1"/>
  <c r="DH37" i="1" s="1"/>
  <c r="DJ38" i="1"/>
  <c r="DH38" i="1" s="1"/>
  <c r="DJ39" i="1"/>
  <c r="DH39" i="1" s="1"/>
  <c r="DJ40" i="1"/>
  <c r="DH40" i="1" s="1"/>
  <c r="DJ41" i="1"/>
  <c r="DH41" i="1" s="1"/>
  <c r="DJ42" i="1"/>
  <c r="DH42" i="1" s="1"/>
  <c r="DJ43" i="1"/>
  <c r="DH43" i="1" s="1"/>
  <c r="DJ44" i="1"/>
  <c r="DH44" i="1" s="1"/>
  <c r="DJ45" i="1"/>
  <c r="DH45" i="1" s="1"/>
  <c r="DJ46" i="1"/>
  <c r="DH46" i="1" s="1"/>
  <c r="DJ47" i="1"/>
  <c r="DH47" i="1" s="1"/>
  <c r="DJ48" i="1"/>
  <c r="DH48" i="1" s="1"/>
  <c r="DJ49" i="1"/>
  <c r="DH49" i="1" s="1"/>
  <c r="DJ50" i="1"/>
  <c r="DH50" i="1" s="1"/>
  <c r="DJ51" i="1"/>
  <c r="DH51" i="1" s="1"/>
  <c r="DJ52" i="1"/>
  <c r="DH52" i="1" s="1"/>
  <c r="DJ53" i="1"/>
  <c r="DH53" i="1" s="1"/>
  <c r="DJ54" i="1"/>
  <c r="DH54" i="1" s="1"/>
  <c r="DJ55" i="1"/>
  <c r="DH55" i="1" s="1"/>
  <c r="DJ56" i="1"/>
  <c r="DH56" i="1" s="1"/>
  <c r="DJ57" i="1"/>
  <c r="DH57" i="1" s="1"/>
  <c r="DJ58" i="1"/>
  <c r="DH58" i="1" s="1"/>
  <c r="DJ59" i="1"/>
  <c r="DH59" i="1" s="1"/>
  <c r="DJ60" i="1"/>
  <c r="DH60" i="1" s="1"/>
  <c r="DJ61" i="1"/>
  <c r="DH61" i="1" s="1"/>
  <c r="DJ62" i="1"/>
  <c r="DH62" i="1" s="1"/>
  <c r="DJ63" i="1"/>
  <c r="DH63" i="1" s="1"/>
  <c r="DJ64" i="1"/>
  <c r="DH64" i="1" s="1"/>
  <c r="DJ65" i="1"/>
  <c r="DH65" i="1" s="1"/>
  <c r="DJ66" i="1"/>
  <c r="DH66" i="1" s="1"/>
  <c r="DJ67" i="1"/>
  <c r="DH67" i="1" s="1"/>
  <c r="DJ68" i="1"/>
  <c r="DH68" i="1" s="1"/>
  <c r="DJ69" i="1"/>
  <c r="DH69" i="1" s="1"/>
  <c r="DJ70" i="1"/>
  <c r="DH70" i="1" s="1"/>
  <c r="DJ71" i="1"/>
  <c r="DH71" i="1" s="1"/>
  <c r="DJ72" i="1"/>
  <c r="DH72" i="1" s="1"/>
  <c r="DJ73" i="1"/>
  <c r="DH73" i="1" s="1"/>
  <c r="DJ74" i="1"/>
  <c r="DH74" i="1" s="1"/>
  <c r="DJ75" i="1"/>
  <c r="DH75" i="1" s="1"/>
  <c r="DJ76" i="1"/>
  <c r="DH76" i="1" s="1"/>
  <c r="DJ77" i="1"/>
  <c r="DH77" i="1" s="1"/>
  <c r="DJ78" i="1"/>
  <c r="DH78" i="1" s="1"/>
  <c r="DJ79" i="1"/>
  <c r="DH79" i="1" s="1"/>
  <c r="DJ80" i="1"/>
  <c r="DH80" i="1" s="1"/>
  <c r="DJ81" i="1"/>
  <c r="DH81" i="1" s="1"/>
  <c r="DJ82" i="1"/>
  <c r="DH82" i="1" s="1"/>
  <c r="DJ83" i="1"/>
  <c r="DH83" i="1" s="1"/>
  <c r="DJ84" i="1"/>
  <c r="DH84" i="1" s="1"/>
  <c r="DJ85" i="1"/>
  <c r="DH85" i="1" s="1"/>
  <c r="DJ86" i="1"/>
  <c r="DH86" i="1" s="1"/>
  <c r="DJ87" i="1"/>
  <c r="DH87" i="1" s="1"/>
  <c r="DJ88" i="1"/>
  <c r="DH88" i="1" s="1"/>
  <c r="DJ89" i="1"/>
  <c r="DH89" i="1" s="1"/>
  <c r="DJ90" i="1"/>
  <c r="DH90" i="1" s="1"/>
  <c r="DJ91" i="1"/>
  <c r="DH91" i="1" s="1"/>
  <c r="DJ92" i="1"/>
  <c r="DH92" i="1" s="1"/>
  <c r="DJ93" i="1"/>
  <c r="DH93" i="1" s="1"/>
  <c r="DJ94" i="1"/>
  <c r="DH94" i="1" s="1"/>
  <c r="DJ95" i="1"/>
  <c r="DH95" i="1" s="1"/>
  <c r="DJ96" i="1"/>
  <c r="DH96" i="1" s="1"/>
  <c r="DJ97" i="1"/>
  <c r="DH97" i="1" s="1"/>
  <c r="DJ98" i="1"/>
  <c r="DH98" i="1" s="1"/>
  <c r="DJ99" i="1"/>
  <c r="DH99" i="1" s="1"/>
  <c r="DJ100" i="1"/>
  <c r="DH100" i="1" s="1"/>
  <c r="DJ101" i="1"/>
  <c r="DH101" i="1" s="1"/>
  <c r="DJ102" i="1"/>
  <c r="DH102" i="1" s="1"/>
  <c r="DJ103" i="1"/>
  <c r="DH103" i="1" s="1"/>
  <c r="DJ104" i="1"/>
  <c r="DH104" i="1" s="1"/>
  <c r="DJ105" i="1"/>
  <c r="DH105" i="1" s="1"/>
  <c r="DJ106" i="1"/>
  <c r="DH106" i="1" s="1"/>
  <c r="DJ107" i="1"/>
  <c r="DH107" i="1" s="1"/>
  <c r="DJ108" i="1"/>
  <c r="DH108" i="1" s="1"/>
  <c r="DJ109" i="1"/>
  <c r="DH109" i="1" s="1"/>
  <c r="DJ110" i="1"/>
  <c r="DH110" i="1" s="1"/>
  <c r="DJ111" i="1"/>
  <c r="DH111" i="1" s="1"/>
  <c r="DJ112" i="1"/>
  <c r="DH112" i="1" s="1"/>
  <c r="DJ113" i="1"/>
  <c r="DH113" i="1" s="1"/>
  <c r="DJ114" i="1"/>
  <c r="DH114" i="1" s="1"/>
  <c r="DJ115" i="1"/>
  <c r="DH115" i="1" s="1"/>
  <c r="DJ116" i="1"/>
  <c r="DH116" i="1" s="1"/>
  <c r="DJ117" i="1"/>
  <c r="DH117" i="1" s="1"/>
  <c r="DJ118" i="1"/>
  <c r="DH118" i="1" s="1"/>
  <c r="DJ119" i="1"/>
  <c r="DH119" i="1" s="1"/>
  <c r="DJ120" i="1"/>
  <c r="DH120" i="1" s="1"/>
  <c r="DJ121" i="1"/>
  <c r="DH121" i="1" s="1"/>
  <c r="DJ122" i="1"/>
  <c r="DH122" i="1" s="1"/>
  <c r="DJ123" i="1"/>
  <c r="DH123" i="1" s="1"/>
  <c r="DJ124" i="1"/>
  <c r="DH124" i="1" s="1"/>
  <c r="DJ125" i="1"/>
  <c r="DH125" i="1" s="1"/>
  <c r="DJ126" i="1"/>
  <c r="DH126" i="1" s="1"/>
  <c r="DJ127" i="1"/>
  <c r="DH127" i="1" s="1"/>
  <c r="DJ128" i="1"/>
  <c r="DH128" i="1" s="1"/>
  <c r="DJ129" i="1"/>
  <c r="DH129" i="1" s="1"/>
  <c r="DJ130" i="1"/>
  <c r="DH130" i="1" s="1"/>
  <c r="DJ131" i="1"/>
  <c r="DH131" i="1" s="1"/>
  <c r="DJ132" i="1"/>
  <c r="DH132" i="1" s="1"/>
  <c r="DJ133" i="1"/>
  <c r="DH133" i="1" s="1"/>
  <c r="DJ134" i="1"/>
  <c r="DH134" i="1" s="1"/>
  <c r="DJ135" i="1"/>
  <c r="DH135" i="1" s="1"/>
  <c r="DJ136" i="1"/>
  <c r="DH136" i="1" s="1"/>
  <c r="DJ137" i="1"/>
  <c r="DJ138" i="1"/>
  <c r="DH138" i="1" s="1"/>
  <c r="DJ139" i="1"/>
  <c r="DH139" i="1" s="1"/>
  <c r="DJ140" i="1"/>
  <c r="DH140" i="1" s="1"/>
  <c r="DJ141" i="1"/>
  <c r="DH141" i="1" s="1"/>
  <c r="DJ142" i="1"/>
  <c r="DH142" i="1" s="1"/>
  <c r="DJ143" i="1"/>
  <c r="DH143" i="1" s="1"/>
  <c r="DJ144" i="1"/>
  <c r="DH144" i="1" s="1"/>
  <c r="DJ145" i="1"/>
  <c r="DH145" i="1" s="1"/>
  <c r="DJ146" i="1"/>
  <c r="DH146" i="1" s="1"/>
  <c r="DJ147" i="1"/>
  <c r="DH147" i="1" s="1"/>
  <c r="DJ148" i="1"/>
  <c r="DH148" i="1" s="1"/>
  <c r="DJ149" i="1"/>
  <c r="DH149" i="1" s="1"/>
  <c r="DJ150" i="1"/>
  <c r="DH150" i="1" s="1"/>
  <c r="DJ151" i="1"/>
  <c r="DH151" i="1" s="1"/>
  <c r="DJ152" i="1"/>
  <c r="DH152" i="1" s="1"/>
  <c r="DJ153" i="1"/>
  <c r="DH153" i="1" s="1"/>
  <c r="DJ154" i="1"/>
  <c r="DH154" i="1" s="1"/>
  <c r="DJ155" i="1"/>
  <c r="DH155" i="1" s="1"/>
  <c r="DJ156" i="1"/>
  <c r="DH156" i="1" s="1"/>
  <c r="DJ157" i="1"/>
  <c r="DH157" i="1" s="1"/>
  <c r="DJ158" i="1"/>
  <c r="DH158" i="1" s="1"/>
  <c r="DJ159" i="1"/>
  <c r="DH159" i="1" s="1"/>
  <c r="DJ160" i="1"/>
  <c r="DH160" i="1" s="1"/>
  <c r="DJ161" i="1"/>
  <c r="DH161" i="1" s="1"/>
  <c r="DJ162" i="1"/>
  <c r="DH162" i="1" s="1"/>
  <c r="DJ163" i="1"/>
  <c r="DH163" i="1" s="1"/>
  <c r="DJ164" i="1"/>
  <c r="DH164" i="1" s="1"/>
  <c r="DJ165" i="1"/>
  <c r="DH165" i="1" s="1"/>
  <c r="DJ166" i="1"/>
  <c r="DH166" i="1" s="1"/>
  <c r="DJ167" i="1"/>
  <c r="DH167" i="1" s="1"/>
  <c r="DJ168" i="1"/>
  <c r="DH168" i="1" s="1"/>
  <c r="DJ169" i="1"/>
  <c r="DH169" i="1" s="1"/>
  <c r="DJ170" i="1"/>
  <c r="DH170" i="1" s="1"/>
  <c r="DJ171" i="1"/>
  <c r="DH171" i="1" s="1"/>
  <c r="DJ172" i="1"/>
  <c r="DH172" i="1" s="1"/>
  <c r="DJ173" i="1"/>
  <c r="DH173" i="1" s="1"/>
  <c r="DJ174" i="1"/>
  <c r="DH174" i="1" s="1"/>
  <c r="DJ175" i="1"/>
  <c r="DH175" i="1" s="1"/>
  <c r="DJ176" i="1"/>
  <c r="DH176" i="1" s="1"/>
  <c r="DJ177" i="1"/>
  <c r="DH177" i="1" s="1"/>
  <c r="DJ178" i="1"/>
  <c r="DH178" i="1" s="1"/>
  <c r="DJ179" i="1"/>
  <c r="DH179" i="1" s="1"/>
  <c r="DJ180" i="1"/>
  <c r="DH180" i="1" s="1"/>
  <c r="DJ181" i="1"/>
  <c r="DH181" i="1" s="1"/>
  <c r="DJ182" i="1"/>
  <c r="DH182" i="1" s="1"/>
  <c r="DJ183" i="1"/>
  <c r="DH183" i="1" s="1"/>
  <c r="DJ184" i="1"/>
  <c r="DH184" i="1" s="1"/>
  <c r="DJ185" i="1"/>
  <c r="DH185" i="1" s="1"/>
  <c r="DJ186" i="1"/>
  <c r="DH186" i="1" s="1"/>
  <c r="DJ187" i="1"/>
  <c r="DH187" i="1" s="1"/>
  <c r="DJ188" i="1"/>
  <c r="DH188" i="1" s="1"/>
  <c r="DJ189" i="1"/>
  <c r="DH189" i="1" s="1"/>
  <c r="DJ190" i="1"/>
  <c r="DH190" i="1" s="1"/>
  <c r="DJ191" i="1"/>
  <c r="DH191" i="1" s="1"/>
  <c r="DJ192" i="1"/>
  <c r="DH192" i="1" s="1"/>
  <c r="DJ193" i="1"/>
  <c r="DH193" i="1" s="1"/>
  <c r="DJ194" i="1"/>
  <c r="DH194" i="1" s="1"/>
  <c r="DJ195" i="1"/>
  <c r="DH195" i="1" s="1"/>
  <c r="DJ196" i="1"/>
  <c r="DH196" i="1" s="1"/>
  <c r="DJ197" i="1"/>
  <c r="DH197" i="1" s="1"/>
  <c r="DJ198" i="1"/>
  <c r="DH198" i="1" s="1"/>
  <c r="DJ199" i="1"/>
  <c r="DH199" i="1" s="1"/>
  <c r="DJ200" i="1"/>
  <c r="DH200" i="1" s="1"/>
  <c r="DJ201" i="1"/>
  <c r="DH201" i="1" s="1"/>
  <c r="DJ202" i="1"/>
  <c r="DH202" i="1" s="1"/>
  <c r="DJ203" i="1"/>
  <c r="DH203" i="1" s="1"/>
  <c r="DJ204" i="1"/>
  <c r="DH204" i="1" s="1"/>
  <c r="DJ205" i="1"/>
  <c r="DH205" i="1" s="1"/>
  <c r="DJ206" i="1"/>
  <c r="DH206" i="1" s="1"/>
  <c r="DJ207" i="1"/>
  <c r="DH207" i="1" s="1"/>
  <c r="DJ208" i="1"/>
  <c r="DH208" i="1" s="1"/>
  <c r="DJ209" i="1"/>
  <c r="DH209" i="1" s="1"/>
  <c r="DJ210" i="1"/>
  <c r="DH210" i="1" s="1"/>
  <c r="DJ211" i="1"/>
  <c r="DH211" i="1" s="1"/>
  <c r="DJ212" i="1"/>
  <c r="DH212" i="1" s="1"/>
  <c r="DJ213" i="1"/>
  <c r="DH213" i="1" s="1"/>
  <c r="DJ214" i="1"/>
  <c r="DH214" i="1" s="1"/>
  <c r="DJ215" i="1"/>
  <c r="DH215" i="1" s="1"/>
  <c r="DJ216" i="1"/>
  <c r="DH216" i="1" s="1"/>
  <c r="DJ217" i="1"/>
  <c r="DH217" i="1" s="1"/>
  <c r="DJ218" i="1"/>
  <c r="DH218" i="1" s="1"/>
  <c r="DJ219" i="1"/>
  <c r="DH219" i="1" s="1"/>
  <c r="DJ220" i="1"/>
  <c r="DH220" i="1" s="1"/>
  <c r="DJ221" i="1"/>
  <c r="DH221" i="1" s="1"/>
  <c r="DJ222" i="1"/>
  <c r="DH222" i="1" s="1"/>
  <c r="DJ223" i="1"/>
  <c r="DH223" i="1" s="1"/>
  <c r="DJ224" i="1"/>
  <c r="DH224" i="1" s="1"/>
  <c r="DJ225" i="1"/>
  <c r="DH225" i="1" s="1"/>
  <c r="DJ226" i="1"/>
  <c r="DH226" i="1" s="1"/>
  <c r="DJ227" i="1"/>
  <c r="DH227" i="1" s="1"/>
  <c r="DJ228" i="1"/>
  <c r="DH228" i="1" s="1"/>
  <c r="DJ229" i="1"/>
  <c r="DH229" i="1" s="1"/>
  <c r="DJ230" i="1"/>
  <c r="DH230" i="1" s="1"/>
  <c r="DJ231" i="1"/>
  <c r="DH231" i="1" s="1"/>
  <c r="DJ232" i="1"/>
  <c r="DH232" i="1" s="1"/>
  <c r="DJ233" i="1"/>
  <c r="DH233" i="1" s="1"/>
  <c r="DJ234" i="1"/>
  <c r="DH234" i="1" s="1"/>
  <c r="DJ235" i="1"/>
  <c r="DH235" i="1" s="1"/>
  <c r="DJ236" i="1"/>
  <c r="DH236" i="1" s="1"/>
  <c r="DJ237" i="1"/>
  <c r="DH237" i="1" s="1"/>
  <c r="DJ238" i="1"/>
  <c r="DH238" i="1" s="1"/>
  <c r="DJ239" i="1"/>
  <c r="DH239" i="1" s="1"/>
  <c r="DJ240" i="1"/>
  <c r="DH240" i="1" s="1"/>
  <c r="DJ241" i="1"/>
  <c r="DH241" i="1" s="1"/>
  <c r="DJ242" i="1"/>
  <c r="DH242" i="1" s="1"/>
  <c r="DJ243" i="1"/>
  <c r="DH243" i="1" s="1"/>
  <c r="DJ244" i="1"/>
  <c r="DH244" i="1" s="1"/>
  <c r="DJ245" i="1"/>
  <c r="DH245" i="1" s="1"/>
  <c r="DJ246" i="1"/>
  <c r="DH246" i="1" s="1"/>
  <c r="DJ247" i="1"/>
  <c r="DH247" i="1" s="1"/>
  <c r="DJ248" i="1"/>
  <c r="DH248" i="1" s="1"/>
  <c r="DJ249" i="1"/>
  <c r="DH249" i="1" s="1"/>
  <c r="DJ250" i="1"/>
  <c r="DH250" i="1" s="1"/>
  <c r="DJ251" i="1"/>
  <c r="DH251" i="1" s="1"/>
  <c r="DJ252" i="1"/>
  <c r="DH252" i="1" s="1"/>
  <c r="DJ253" i="1"/>
  <c r="DH253" i="1" s="1"/>
  <c r="DJ254" i="1"/>
  <c r="DH254" i="1" s="1"/>
  <c r="DJ255" i="1"/>
  <c r="DH255" i="1" s="1"/>
  <c r="DJ256" i="1"/>
  <c r="DH256" i="1" s="1"/>
  <c r="DJ257" i="1"/>
  <c r="DH257" i="1" s="1"/>
  <c r="DJ258" i="1"/>
  <c r="DH258" i="1" s="1"/>
  <c r="DJ259" i="1"/>
  <c r="DH259" i="1" s="1"/>
  <c r="DJ260" i="1"/>
  <c r="DH260" i="1" s="1"/>
  <c r="DJ261" i="1"/>
  <c r="DH261" i="1" s="1"/>
  <c r="DJ262" i="1"/>
  <c r="DH262" i="1" s="1"/>
  <c r="DJ263" i="1"/>
  <c r="DH263" i="1" s="1"/>
  <c r="DJ264" i="1"/>
  <c r="DH264" i="1" s="1"/>
  <c r="DJ265" i="1"/>
  <c r="DJ266" i="1"/>
  <c r="DH266" i="1" s="1"/>
  <c r="DJ267" i="1"/>
  <c r="DH267" i="1" s="1"/>
  <c r="DJ268" i="1"/>
  <c r="DH268" i="1" s="1"/>
  <c r="DJ269" i="1"/>
  <c r="DH269" i="1" s="1"/>
  <c r="DJ270" i="1"/>
  <c r="DH270" i="1" s="1"/>
  <c r="DJ271" i="1"/>
  <c r="DH271" i="1" s="1"/>
  <c r="DJ272" i="1"/>
  <c r="DH272" i="1" s="1"/>
  <c r="DJ273" i="1"/>
  <c r="DH273" i="1" s="1"/>
  <c r="DJ274" i="1"/>
  <c r="DH274" i="1" s="1"/>
  <c r="DJ275" i="1"/>
  <c r="DH275" i="1" s="1"/>
  <c r="DJ276" i="1"/>
  <c r="DH276" i="1" s="1"/>
  <c r="DJ277" i="1"/>
  <c r="DH277" i="1" s="1"/>
  <c r="DJ278" i="1"/>
  <c r="DH278" i="1" s="1"/>
  <c r="DJ279" i="1"/>
  <c r="DH279" i="1" s="1"/>
  <c r="DJ280" i="1"/>
  <c r="DH280" i="1" s="1"/>
  <c r="DJ281" i="1"/>
  <c r="DH281" i="1" s="1"/>
  <c r="DJ282" i="1"/>
  <c r="DH282" i="1" s="1"/>
  <c r="DJ283" i="1"/>
  <c r="DH283" i="1" s="1"/>
  <c r="DJ284" i="1"/>
  <c r="DH284" i="1" s="1"/>
  <c r="DJ285" i="1"/>
  <c r="DH285" i="1" s="1"/>
  <c r="DJ286" i="1"/>
  <c r="DH286" i="1" s="1"/>
  <c r="DJ287" i="1"/>
  <c r="DH287" i="1" s="1"/>
  <c r="DJ288" i="1"/>
  <c r="DH288" i="1" s="1"/>
  <c r="DJ289" i="1"/>
  <c r="DH289" i="1" s="1"/>
  <c r="DJ290" i="1"/>
  <c r="DH290" i="1" s="1"/>
  <c r="DJ291" i="1"/>
  <c r="DH291" i="1" s="1"/>
  <c r="DJ292" i="1"/>
  <c r="DH292" i="1" s="1"/>
  <c r="DJ293" i="1"/>
  <c r="DH293" i="1" s="1"/>
  <c r="DJ294" i="1"/>
  <c r="DH294" i="1" s="1"/>
  <c r="DJ295" i="1"/>
  <c r="DH295" i="1" s="1"/>
  <c r="DJ296" i="1"/>
  <c r="DH296" i="1" s="1"/>
  <c r="DJ297" i="1"/>
  <c r="DH297" i="1" s="1"/>
  <c r="DJ298" i="1"/>
  <c r="DH298" i="1" s="1"/>
  <c r="DJ299" i="1"/>
  <c r="DH299" i="1" s="1"/>
  <c r="DJ300" i="1"/>
  <c r="DH300" i="1" s="1"/>
  <c r="DJ301" i="1"/>
  <c r="DH301" i="1" s="1"/>
  <c r="DJ302" i="1"/>
  <c r="DH302" i="1" s="1"/>
  <c r="DJ303" i="1"/>
  <c r="DH303" i="1" s="1"/>
  <c r="DJ304" i="1"/>
  <c r="DH304" i="1" s="1"/>
  <c r="DJ305" i="1"/>
  <c r="DH305" i="1" s="1"/>
  <c r="DJ306" i="1"/>
  <c r="DH306" i="1" s="1"/>
  <c r="DJ307" i="1"/>
  <c r="DH307" i="1" s="1"/>
  <c r="DJ308" i="1"/>
  <c r="DH308" i="1" s="1"/>
  <c r="DJ309" i="1"/>
  <c r="DH309" i="1" s="1"/>
  <c r="DJ310" i="1"/>
  <c r="DH310" i="1" s="1"/>
  <c r="DJ311" i="1"/>
  <c r="DH311" i="1" s="1"/>
  <c r="DJ312" i="1"/>
  <c r="DH312" i="1" s="1"/>
  <c r="DJ313" i="1"/>
  <c r="DH313" i="1" s="1"/>
  <c r="DJ314" i="1"/>
  <c r="DH314" i="1" s="1"/>
  <c r="DJ315" i="1"/>
  <c r="DH315" i="1" s="1"/>
  <c r="DJ316" i="1"/>
  <c r="DH316" i="1" s="1"/>
  <c r="DJ317" i="1"/>
  <c r="DH317" i="1" s="1"/>
  <c r="DJ318" i="1"/>
  <c r="DH318" i="1" s="1"/>
  <c r="DJ319" i="1"/>
  <c r="DH319" i="1" s="1"/>
  <c r="DJ320" i="1"/>
  <c r="DH320" i="1" s="1"/>
  <c r="DJ321" i="1"/>
  <c r="DH321" i="1" s="1"/>
  <c r="DJ322" i="1"/>
  <c r="DH322" i="1" s="1"/>
  <c r="DJ323" i="1"/>
  <c r="DH323" i="1" s="1"/>
  <c r="DJ324" i="1"/>
  <c r="DH324" i="1" s="1"/>
  <c r="DJ325" i="1"/>
  <c r="DH325" i="1" s="1"/>
  <c r="DJ326" i="1"/>
  <c r="DH326" i="1" s="1"/>
  <c r="DJ327" i="1"/>
  <c r="DH327" i="1" s="1"/>
  <c r="DJ328" i="1"/>
  <c r="DH328" i="1" s="1"/>
  <c r="DJ329" i="1"/>
  <c r="DH329" i="1" s="1"/>
  <c r="DJ330" i="1"/>
  <c r="DH330" i="1" s="1"/>
  <c r="DJ331" i="1"/>
  <c r="DH331" i="1" s="1"/>
  <c r="DJ332" i="1"/>
  <c r="DH332" i="1" s="1"/>
  <c r="DJ333" i="1"/>
  <c r="DH333" i="1" s="1"/>
  <c r="DJ334" i="1"/>
  <c r="DH334" i="1" s="1"/>
  <c r="DJ335" i="1"/>
  <c r="DH335" i="1" s="1"/>
  <c r="DJ336" i="1"/>
  <c r="DH336" i="1" s="1"/>
  <c r="DJ337" i="1"/>
  <c r="DH337" i="1" s="1"/>
  <c r="DJ338" i="1"/>
  <c r="DH338" i="1" s="1"/>
  <c r="DJ339" i="1"/>
  <c r="DH339" i="1" s="1"/>
  <c r="DJ340" i="1"/>
  <c r="DH340" i="1" s="1"/>
  <c r="DJ341" i="1"/>
  <c r="DH341" i="1" s="1"/>
  <c r="DJ342" i="1"/>
  <c r="DH342" i="1" s="1"/>
  <c r="DJ343" i="1"/>
  <c r="DH343" i="1" s="1"/>
  <c r="DJ344" i="1"/>
  <c r="DH344" i="1" s="1"/>
  <c r="DJ345" i="1"/>
  <c r="DH345" i="1" s="1"/>
  <c r="DJ346" i="1"/>
  <c r="DH346" i="1" s="1"/>
  <c r="DJ347" i="1"/>
  <c r="DH347" i="1" s="1"/>
  <c r="DJ348" i="1"/>
  <c r="DH348" i="1" s="1"/>
  <c r="DJ349" i="1"/>
  <c r="DH349" i="1" s="1"/>
  <c r="DJ350" i="1"/>
  <c r="DH350" i="1" s="1"/>
  <c r="DJ351" i="1"/>
  <c r="DH351" i="1" s="1"/>
  <c r="DJ352" i="1"/>
  <c r="DH352" i="1" s="1"/>
  <c r="DJ353" i="1"/>
  <c r="DH353" i="1" s="1"/>
  <c r="DJ354" i="1"/>
  <c r="DH354" i="1" s="1"/>
  <c r="DJ355" i="1"/>
  <c r="DH355" i="1" s="1"/>
  <c r="DJ356" i="1"/>
  <c r="DH356" i="1" s="1"/>
  <c r="DJ357" i="1"/>
  <c r="DJ358" i="1"/>
  <c r="DH358" i="1" s="1"/>
  <c r="DJ359" i="1"/>
  <c r="DH359" i="1" s="1"/>
  <c r="DJ360" i="1"/>
  <c r="DH360" i="1" s="1"/>
  <c r="DJ361" i="1"/>
  <c r="DH361" i="1" s="1"/>
  <c r="DJ362" i="1"/>
  <c r="DH362" i="1" s="1"/>
  <c r="DJ363" i="1"/>
  <c r="DH363" i="1" s="1"/>
  <c r="DJ364" i="1"/>
  <c r="DH364" i="1" s="1"/>
  <c r="DJ365" i="1"/>
  <c r="DH365" i="1" s="1"/>
  <c r="DJ366" i="1"/>
  <c r="DH366" i="1" s="1"/>
  <c r="DJ367" i="1"/>
  <c r="DH367" i="1" s="1"/>
  <c r="DJ368" i="1"/>
  <c r="DH368" i="1" s="1"/>
  <c r="DJ369" i="1"/>
  <c r="DH369" i="1" s="1"/>
  <c r="DJ370" i="1"/>
  <c r="DH370" i="1" s="1"/>
  <c r="DJ371" i="1"/>
  <c r="DH371" i="1" s="1"/>
  <c r="DJ372" i="1"/>
  <c r="DH372" i="1" s="1"/>
  <c r="DJ373" i="1"/>
  <c r="DH373" i="1" s="1"/>
  <c r="DJ374" i="1"/>
  <c r="DH374" i="1" s="1"/>
  <c r="DJ375" i="1"/>
  <c r="DH375" i="1" s="1"/>
  <c r="DJ376" i="1"/>
  <c r="DH376" i="1" s="1"/>
  <c r="DJ377" i="1"/>
  <c r="DH377" i="1" s="1"/>
  <c r="DJ378" i="1"/>
  <c r="DH378" i="1" s="1"/>
  <c r="DJ379" i="1"/>
  <c r="DH379" i="1" s="1"/>
  <c r="DJ380" i="1"/>
  <c r="DH380" i="1" s="1"/>
  <c r="DJ381" i="1"/>
  <c r="DH381" i="1" s="1"/>
  <c r="DJ382" i="1"/>
  <c r="DH382" i="1" s="1"/>
  <c r="DJ383" i="1"/>
  <c r="DH383" i="1" s="1"/>
  <c r="DJ384" i="1"/>
  <c r="DH384" i="1" s="1"/>
  <c r="DJ385" i="1"/>
  <c r="DH385" i="1" s="1"/>
  <c r="DJ386" i="1"/>
  <c r="DH386" i="1" s="1"/>
  <c r="DJ387" i="1"/>
  <c r="DH387" i="1" s="1"/>
  <c r="DJ388" i="1"/>
  <c r="DH388" i="1" s="1"/>
  <c r="DJ389" i="1"/>
  <c r="DH389" i="1" s="1"/>
  <c r="DJ390" i="1"/>
  <c r="DH390" i="1" s="1"/>
  <c r="DJ391" i="1"/>
  <c r="DH391" i="1" s="1"/>
  <c r="DJ392" i="1"/>
  <c r="DH392" i="1" s="1"/>
  <c r="DJ393" i="1"/>
  <c r="DH393" i="1" s="1"/>
  <c r="DJ394" i="1"/>
  <c r="DH394" i="1" s="1"/>
  <c r="DJ395" i="1"/>
  <c r="DH395" i="1" s="1"/>
  <c r="DJ396" i="1"/>
  <c r="DH396" i="1" s="1"/>
  <c r="DJ397" i="1"/>
  <c r="DH397" i="1" s="1"/>
  <c r="DJ398" i="1"/>
  <c r="DH398" i="1" s="1"/>
  <c r="DJ399" i="1"/>
  <c r="DH399" i="1" s="1"/>
  <c r="DJ400" i="1"/>
  <c r="DH400" i="1" s="1"/>
  <c r="DJ401" i="1"/>
  <c r="DH401" i="1" s="1"/>
  <c r="DJ402" i="1"/>
  <c r="DH402" i="1" s="1"/>
  <c r="DJ403" i="1"/>
  <c r="DH403" i="1" s="1"/>
  <c r="DJ404" i="1"/>
  <c r="DH404" i="1" s="1"/>
  <c r="DJ405" i="1"/>
  <c r="DJ406" i="1"/>
  <c r="DH406" i="1" s="1"/>
  <c r="DJ407" i="1"/>
  <c r="DH407" i="1" s="1"/>
  <c r="DJ408" i="1"/>
  <c r="DH408" i="1" s="1"/>
  <c r="DJ409" i="1"/>
  <c r="DH409" i="1" s="1"/>
  <c r="DJ410" i="1"/>
  <c r="DH410" i="1" s="1"/>
  <c r="DJ411" i="1"/>
  <c r="DH411" i="1" s="1"/>
  <c r="DJ412" i="1"/>
  <c r="DH412" i="1" s="1"/>
  <c r="DJ413" i="1"/>
  <c r="DH413" i="1" s="1"/>
  <c r="DJ414" i="1"/>
  <c r="DH414" i="1" s="1"/>
  <c r="DJ415" i="1"/>
  <c r="DH415" i="1" s="1"/>
  <c r="DJ416" i="1"/>
  <c r="DH416" i="1" s="1"/>
  <c r="DJ417" i="1"/>
  <c r="DH417" i="1" s="1"/>
  <c r="DJ418" i="1"/>
  <c r="DH418" i="1" s="1"/>
  <c r="DJ419" i="1"/>
  <c r="DH419" i="1" s="1"/>
  <c r="DJ420" i="1"/>
  <c r="DH420" i="1" s="1"/>
  <c r="DJ421" i="1"/>
  <c r="DH421" i="1" s="1"/>
  <c r="DJ422" i="1"/>
  <c r="DH422" i="1" s="1"/>
  <c r="DJ423" i="1"/>
  <c r="DH423" i="1" s="1"/>
  <c r="DJ424" i="1"/>
  <c r="DH424" i="1" s="1"/>
  <c r="DJ425" i="1"/>
  <c r="DH425" i="1" s="1"/>
  <c r="DJ426" i="1"/>
  <c r="DH426" i="1" s="1"/>
  <c r="DJ427" i="1"/>
  <c r="DH427" i="1" s="1"/>
  <c r="DJ428" i="1"/>
  <c r="DH428" i="1" s="1"/>
  <c r="DJ429" i="1"/>
  <c r="DH429" i="1" s="1"/>
  <c r="DJ430" i="1"/>
  <c r="DH430" i="1" s="1"/>
  <c r="DJ431" i="1"/>
  <c r="DH431" i="1" s="1"/>
  <c r="DJ432" i="1"/>
  <c r="DH432" i="1" s="1"/>
  <c r="DJ433" i="1"/>
  <c r="DH433" i="1" s="1"/>
  <c r="DJ434" i="1"/>
  <c r="DH434" i="1" s="1"/>
  <c r="DJ435" i="1"/>
  <c r="DH435" i="1" s="1"/>
  <c r="DJ436" i="1"/>
  <c r="DH436" i="1" s="1"/>
  <c r="DJ437" i="1"/>
  <c r="DJ438" i="1"/>
  <c r="DH438" i="1" s="1"/>
  <c r="DJ439" i="1"/>
  <c r="DH439" i="1" s="1"/>
  <c r="DJ440" i="1"/>
  <c r="DH440" i="1" s="1"/>
  <c r="DJ441" i="1"/>
  <c r="DH441" i="1" s="1"/>
  <c r="DJ442" i="1"/>
  <c r="DH442" i="1" s="1"/>
  <c r="DJ443" i="1"/>
  <c r="DH443" i="1" s="1"/>
  <c r="DJ444" i="1"/>
  <c r="DH444" i="1" s="1"/>
  <c r="DJ445" i="1"/>
  <c r="DH445" i="1" s="1"/>
  <c r="DJ446" i="1"/>
  <c r="DH446" i="1" s="1"/>
  <c r="DJ447" i="1"/>
  <c r="DH447" i="1" s="1"/>
  <c r="DJ448" i="1"/>
  <c r="DH448" i="1" s="1"/>
  <c r="DJ449" i="1"/>
  <c r="DH449" i="1" s="1"/>
  <c r="DJ450" i="1"/>
  <c r="DH450" i="1" s="1"/>
  <c r="DJ451" i="1"/>
  <c r="DH451" i="1" s="1"/>
  <c r="DJ452" i="1"/>
  <c r="DH452" i="1" s="1"/>
  <c r="DJ453" i="1"/>
  <c r="DH453" i="1" s="1"/>
  <c r="DJ454" i="1"/>
  <c r="DH454" i="1" s="1"/>
  <c r="DJ455" i="1"/>
  <c r="DH455" i="1" s="1"/>
  <c r="DJ456" i="1"/>
  <c r="DH456" i="1" s="1"/>
  <c r="DJ457" i="1"/>
  <c r="DH457" i="1" s="1"/>
  <c r="DJ458" i="1"/>
  <c r="DH458" i="1" s="1"/>
  <c r="DJ459" i="1"/>
  <c r="DH459" i="1" s="1"/>
  <c r="DJ460" i="1"/>
  <c r="DH460" i="1" s="1"/>
  <c r="DJ461" i="1"/>
  <c r="DH461" i="1" s="1"/>
  <c r="DJ462" i="1"/>
  <c r="DH462" i="1" s="1"/>
  <c r="DJ463" i="1"/>
  <c r="DH463" i="1" s="1"/>
  <c r="DJ464" i="1"/>
  <c r="DH464" i="1" s="1"/>
  <c r="DJ465" i="1"/>
  <c r="DH465" i="1" s="1"/>
  <c r="DJ466" i="1"/>
  <c r="DH466" i="1" s="1"/>
  <c r="DJ467" i="1"/>
  <c r="DH467" i="1" s="1"/>
  <c r="DJ468" i="1"/>
  <c r="DH468" i="1" s="1"/>
  <c r="DJ469" i="1"/>
  <c r="DJ470" i="1"/>
  <c r="DH470" i="1" s="1"/>
  <c r="DJ471" i="1"/>
  <c r="DH471" i="1" s="1"/>
  <c r="DJ472" i="1"/>
  <c r="DH472" i="1" s="1"/>
  <c r="DJ473" i="1"/>
  <c r="DH473" i="1" s="1"/>
  <c r="DJ474" i="1"/>
  <c r="DH474" i="1" s="1"/>
  <c r="DJ475" i="1"/>
  <c r="DH475" i="1" s="1"/>
  <c r="DJ476" i="1"/>
  <c r="DH476" i="1" s="1"/>
  <c r="DJ477" i="1"/>
  <c r="DH477" i="1" s="1"/>
  <c r="DJ478" i="1"/>
  <c r="DH478" i="1" s="1"/>
  <c r="DJ479" i="1"/>
  <c r="DH479" i="1" s="1"/>
  <c r="DJ480" i="1"/>
  <c r="DH480" i="1" s="1"/>
  <c r="DJ481" i="1"/>
  <c r="DH481" i="1" s="1"/>
  <c r="DJ482" i="1"/>
  <c r="DH482" i="1" s="1"/>
  <c r="DJ483" i="1"/>
  <c r="DH483" i="1" s="1"/>
  <c r="DJ484" i="1"/>
  <c r="DH484" i="1" s="1"/>
  <c r="DJ485" i="1"/>
  <c r="DH485" i="1" s="1"/>
  <c r="DJ486" i="1"/>
  <c r="DH486" i="1" s="1"/>
  <c r="DJ487" i="1"/>
  <c r="DH487" i="1" s="1"/>
  <c r="DJ488" i="1"/>
  <c r="DH488" i="1" s="1"/>
  <c r="DJ489" i="1"/>
  <c r="DH489" i="1" s="1"/>
  <c r="DJ490" i="1"/>
  <c r="DH490" i="1" s="1"/>
  <c r="DJ491" i="1"/>
  <c r="DH491" i="1" s="1"/>
  <c r="DJ492" i="1"/>
  <c r="DH492" i="1" s="1"/>
  <c r="DJ493" i="1"/>
  <c r="DH493" i="1" s="1"/>
  <c r="DJ494" i="1"/>
  <c r="DH494" i="1" s="1"/>
  <c r="DJ495" i="1"/>
  <c r="DH495" i="1" s="1"/>
  <c r="DJ496" i="1"/>
  <c r="DH496" i="1" s="1"/>
  <c r="DJ497" i="1"/>
  <c r="DH497" i="1" s="1"/>
  <c r="DJ498" i="1"/>
  <c r="DH498" i="1" s="1"/>
  <c r="DJ499" i="1"/>
  <c r="DH499" i="1" s="1"/>
  <c r="DJ500" i="1"/>
  <c r="DH500" i="1" s="1"/>
  <c r="DJ501" i="1"/>
  <c r="DJ502" i="1"/>
  <c r="DH502" i="1" s="1"/>
  <c r="DJ503" i="1"/>
  <c r="DH503" i="1" s="1"/>
  <c r="DJ504" i="1"/>
  <c r="DH504" i="1" s="1"/>
  <c r="DJ505" i="1"/>
  <c r="DH505" i="1" s="1"/>
  <c r="DJ506" i="1"/>
  <c r="DH506" i="1" s="1"/>
  <c r="DJ507" i="1"/>
  <c r="DH507" i="1" s="1"/>
  <c r="DJ508" i="1"/>
  <c r="DH508" i="1" s="1"/>
  <c r="DJ509" i="1"/>
  <c r="DH509" i="1" s="1"/>
  <c r="DJ510" i="1"/>
  <c r="DH510" i="1" s="1"/>
  <c r="DJ511" i="1"/>
  <c r="DH511" i="1" s="1"/>
  <c r="DJ512" i="1"/>
  <c r="DH512" i="1" s="1"/>
  <c r="DJ513" i="1"/>
  <c r="DH513" i="1" s="1"/>
  <c r="DJ514" i="1"/>
  <c r="DH514" i="1" s="1"/>
  <c r="DJ515" i="1"/>
  <c r="DH515" i="1" s="1"/>
  <c r="DJ516" i="1"/>
  <c r="DH516" i="1" s="1"/>
  <c r="DJ517" i="1"/>
  <c r="DH517" i="1" s="1"/>
  <c r="DJ518" i="1"/>
  <c r="DH518" i="1" s="1"/>
  <c r="DJ519" i="1"/>
  <c r="DJ520" i="1"/>
  <c r="DH520" i="1" s="1"/>
  <c r="DJ521" i="1"/>
  <c r="DH521" i="1" s="1"/>
  <c r="DJ522" i="1"/>
  <c r="DH522" i="1" s="1"/>
  <c r="DJ523" i="1"/>
  <c r="DH523" i="1" s="1"/>
  <c r="DJ524" i="1"/>
  <c r="DH524" i="1" s="1"/>
  <c r="DJ525" i="1"/>
  <c r="DH525" i="1" s="1"/>
  <c r="DJ526" i="1"/>
  <c r="DH526" i="1" s="1"/>
  <c r="DJ527" i="1"/>
  <c r="DH527" i="1" s="1"/>
  <c r="DJ528" i="1"/>
  <c r="DH528" i="1" s="1"/>
  <c r="DJ529" i="1"/>
  <c r="DH529" i="1" s="1"/>
  <c r="DJ530" i="1"/>
  <c r="DH530" i="1" s="1"/>
  <c r="DJ531" i="1"/>
  <c r="DH531" i="1" s="1"/>
  <c r="DJ532" i="1"/>
  <c r="DH532" i="1" s="1"/>
  <c r="DJ533" i="1"/>
  <c r="DH533" i="1" s="1"/>
  <c r="DJ534" i="1"/>
  <c r="DH534" i="1" s="1"/>
  <c r="DJ535" i="1"/>
  <c r="DJ536" i="1"/>
  <c r="DH536" i="1" s="1"/>
  <c r="DJ537" i="1"/>
  <c r="DH537" i="1" s="1"/>
  <c r="DJ538" i="1"/>
  <c r="DH538" i="1" s="1"/>
  <c r="DJ539" i="1"/>
  <c r="DH539" i="1" s="1"/>
  <c r="DJ540" i="1"/>
  <c r="DH540" i="1" s="1"/>
  <c r="DJ541" i="1"/>
  <c r="DH541" i="1" s="1"/>
  <c r="DJ542" i="1"/>
  <c r="DH542" i="1" s="1"/>
  <c r="DJ543" i="1"/>
  <c r="DH543" i="1" s="1"/>
  <c r="DJ544" i="1"/>
  <c r="DH544" i="1" s="1"/>
  <c r="DJ545" i="1"/>
  <c r="DH545" i="1" s="1"/>
  <c r="DJ546" i="1"/>
  <c r="DH546" i="1" s="1"/>
  <c r="DJ547" i="1"/>
  <c r="DH547" i="1" s="1"/>
  <c r="DJ548" i="1"/>
  <c r="DH548" i="1" s="1"/>
  <c r="DJ549" i="1"/>
  <c r="DH549" i="1" s="1"/>
  <c r="DJ550" i="1"/>
  <c r="DH550" i="1" s="1"/>
  <c r="DJ551" i="1"/>
  <c r="DJ552" i="1"/>
  <c r="DH552" i="1" s="1"/>
  <c r="DJ553" i="1"/>
  <c r="DH553" i="1" s="1"/>
  <c r="DJ554" i="1"/>
  <c r="DH554" i="1" s="1"/>
  <c r="DJ555" i="1"/>
  <c r="DH555" i="1" s="1"/>
  <c r="DJ556" i="1"/>
  <c r="DH556" i="1" s="1"/>
  <c r="DJ557" i="1"/>
  <c r="DH557" i="1" s="1"/>
  <c r="DJ558" i="1"/>
  <c r="DH558" i="1" s="1"/>
  <c r="DJ559" i="1"/>
  <c r="DH559" i="1" s="1"/>
  <c r="DJ560" i="1"/>
  <c r="DH560" i="1" s="1"/>
  <c r="DJ561" i="1"/>
  <c r="DH561" i="1" s="1"/>
  <c r="DJ562" i="1"/>
  <c r="DH562" i="1" s="1"/>
  <c r="DJ563" i="1"/>
  <c r="DH563" i="1" s="1"/>
  <c r="DJ564" i="1"/>
  <c r="DH564" i="1" s="1"/>
  <c r="DJ565" i="1"/>
  <c r="DH565" i="1" s="1"/>
  <c r="DJ566" i="1"/>
  <c r="DH566" i="1" s="1"/>
  <c r="DJ567" i="1"/>
  <c r="DJ568" i="1"/>
  <c r="DH568" i="1" s="1"/>
  <c r="DJ569" i="1"/>
  <c r="DH569" i="1" s="1"/>
  <c r="DJ570" i="1"/>
  <c r="DH570" i="1" s="1"/>
  <c r="DJ571" i="1"/>
  <c r="DH571" i="1" s="1"/>
  <c r="DJ572" i="1"/>
  <c r="DH572" i="1" s="1"/>
  <c r="DJ573" i="1"/>
  <c r="DH573" i="1" s="1"/>
  <c r="DJ574" i="1"/>
  <c r="DH574" i="1" s="1"/>
  <c r="DJ575" i="1"/>
  <c r="DH575" i="1" s="1"/>
  <c r="DJ576" i="1"/>
  <c r="DH576" i="1" s="1"/>
  <c r="DJ577" i="1"/>
  <c r="DH577" i="1" s="1"/>
  <c r="DJ578" i="1"/>
  <c r="DH578" i="1" s="1"/>
  <c r="DJ579" i="1"/>
  <c r="DH579" i="1" s="1"/>
  <c r="DJ580" i="1"/>
  <c r="DH580" i="1" s="1"/>
  <c r="DJ581" i="1"/>
  <c r="DH581" i="1" s="1"/>
  <c r="DJ582" i="1"/>
  <c r="DH582" i="1" s="1"/>
  <c r="DJ583" i="1"/>
  <c r="DJ584" i="1"/>
  <c r="DH584" i="1" s="1"/>
  <c r="DJ585" i="1"/>
  <c r="DH585" i="1" s="1"/>
  <c r="DJ586" i="1"/>
  <c r="DH586" i="1" s="1"/>
  <c r="DJ587" i="1"/>
  <c r="DH587" i="1" s="1"/>
  <c r="DJ588" i="1"/>
  <c r="DH588" i="1" s="1"/>
  <c r="DJ589" i="1"/>
  <c r="DH589" i="1" s="1"/>
  <c r="DJ590" i="1"/>
  <c r="DH590" i="1" s="1"/>
  <c r="DJ591" i="1"/>
  <c r="DH591" i="1" s="1"/>
  <c r="DJ592" i="1"/>
  <c r="DH592" i="1" s="1"/>
  <c r="DJ593" i="1"/>
  <c r="DH593" i="1" s="1"/>
  <c r="DJ594" i="1"/>
  <c r="DH594" i="1" s="1"/>
  <c r="DJ595" i="1"/>
  <c r="DH595" i="1" s="1"/>
  <c r="DJ596" i="1"/>
  <c r="DH596" i="1" s="1"/>
  <c r="DJ597" i="1"/>
  <c r="DH597" i="1" s="1"/>
  <c r="DJ598" i="1"/>
  <c r="DH598" i="1" s="1"/>
  <c r="DJ599" i="1"/>
  <c r="DJ600" i="1"/>
  <c r="DH600" i="1" s="1"/>
  <c r="DJ601" i="1"/>
  <c r="DH601" i="1" s="1"/>
  <c r="DJ602" i="1"/>
  <c r="DH602" i="1" s="1"/>
  <c r="DJ603" i="1"/>
  <c r="DH603" i="1" s="1"/>
  <c r="DJ604" i="1"/>
  <c r="DH604" i="1" s="1"/>
  <c r="DJ605" i="1"/>
  <c r="DH605" i="1" s="1"/>
  <c r="DJ606" i="1"/>
  <c r="DH606" i="1" s="1"/>
  <c r="DJ607" i="1"/>
  <c r="DJ608" i="1"/>
  <c r="DH608" i="1" s="1"/>
  <c r="DJ609" i="1"/>
  <c r="DH609" i="1" s="1"/>
  <c r="DJ610" i="1"/>
  <c r="DH610" i="1" s="1"/>
  <c r="DJ611" i="1"/>
  <c r="DH611" i="1" s="1"/>
  <c r="DJ612" i="1"/>
  <c r="DH612" i="1" s="1"/>
  <c r="DJ613" i="1"/>
  <c r="DH613" i="1" s="1"/>
  <c r="DJ614" i="1"/>
  <c r="DH614" i="1" s="1"/>
  <c r="DJ615" i="1"/>
  <c r="DJ616" i="1"/>
  <c r="DH616" i="1" s="1"/>
  <c r="DJ617" i="1"/>
  <c r="DH617" i="1" s="1"/>
  <c r="DJ618" i="1"/>
  <c r="DH618" i="1" s="1"/>
  <c r="DJ619" i="1"/>
  <c r="DH619" i="1" s="1"/>
  <c r="DJ620" i="1"/>
  <c r="DH620" i="1" s="1"/>
  <c r="DJ621" i="1"/>
  <c r="DH621" i="1" s="1"/>
  <c r="DJ622" i="1"/>
  <c r="DH622" i="1" s="1"/>
  <c r="DJ623" i="1"/>
  <c r="DJ624" i="1"/>
  <c r="DH624" i="1" s="1"/>
  <c r="DJ625" i="1"/>
  <c r="DH625" i="1" s="1"/>
  <c r="DJ626" i="1"/>
  <c r="DH626" i="1" s="1"/>
  <c r="DJ627" i="1"/>
  <c r="DH627" i="1" s="1"/>
  <c r="DJ628" i="1"/>
  <c r="DH628" i="1" s="1"/>
  <c r="DJ629" i="1"/>
  <c r="DH629" i="1" s="1"/>
  <c r="DJ630" i="1"/>
  <c r="DH630" i="1" s="1"/>
  <c r="DJ631" i="1"/>
  <c r="DJ632" i="1"/>
  <c r="DH632" i="1" s="1"/>
  <c r="DJ633" i="1"/>
  <c r="DH633" i="1" s="1"/>
  <c r="DJ634" i="1"/>
  <c r="DH634" i="1" s="1"/>
  <c r="DJ635" i="1"/>
  <c r="DH635" i="1" s="1"/>
  <c r="DJ636" i="1"/>
  <c r="DH636" i="1" s="1"/>
  <c r="DJ637" i="1"/>
  <c r="DH637" i="1" s="1"/>
  <c r="DJ638" i="1"/>
  <c r="DH638" i="1" s="1"/>
  <c r="DJ639" i="1"/>
  <c r="DJ640" i="1"/>
  <c r="DH640" i="1" s="1"/>
  <c r="DJ641" i="1"/>
  <c r="DH641" i="1" s="1"/>
  <c r="DJ642" i="1"/>
  <c r="DH642" i="1" s="1"/>
  <c r="DJ643" i="1"/>
  <c r="DH643" i="1" s="1"/>
  <c r="DJ644" i="1"/>
  <c r="DH644" i="1" s="1"/>
  <c r="DJ645" i="1"/>
  <c r="DH645" i="1" s="1"/>
  <c r="DJ646" i="1"/>
  <c r="DH646" i="1" s="1"/>
  <c r="DJ647" i="1"/>
  <c r="DJ648" i="1"/>
  <c r="DH648" i="1" s="1"/>
  <c r="DJ649" i="1"/>
  <c r="DH649" i="1" s="1"/>
  <c r="DJ650" i="1"/>
  <c r="DH650" i="1" s="1"/>
  <c r="DJ651" i="1"/>
  <c r="DH651" i="1" s="1"/>
  <c r="DJ652" i="1"/>
  <c r="DH652" i="1" s="1"/>
  <c r="DJ653" i="1"/>
  <c r="DH653" i="1" s="1"/>
  <c r="DJ654" i="1"/>
  <c r="DH654" i="1" s="1"/>
  <c r="DJ655" i="1"/>
  <c r="DJ656" i="1"/>
  <c r="DH656" i="1" s="1"/>
  <c r="DJ657" i="1"/>
  <c r="DH657" i="1" s="1"/>
  <c r="DJ658" i="1"/>
  <c r="DH658" i="1" s="1"/>
  <c r="DJ659" i="1"/>
  <c r="DH659" i="1" s="1"/>
  <c r="DJ660" i="1"/>
  <c r="DH660" i="1" s="1"/>
  <c r="DJ661" i="1"/>
  <c r="DH661" i="1" s="1"/>
  <c r="DJ662" i="1"/>
  <c r="DH662" i="1" s="1"/>
  <c r="DJ663" i="1"/>
  <c r="DJ664" i="1"/>
  <c r="DH664" i="1" s="1"/>
  <c r="DJ665" i="1"/>
  <c r="DH665" i="1" s="1"/>
  <c r="DJ666" i="1"/>
  <c r="DH666" i="1" s="1"/>
  <c r="DJ667" i="1"/>
  <c r="DH667" i="1" s="1"/>
  <c r="DJ668" i="1"/>
  <c r="DH668" i="1" s="1"/>
  <c r="DJ669" i="1"/>
  <c r="DH669" i="1" s="1"/>
  <c r="DJ670" i="1"/>
  <c r="DH670" i="1" s="1"/>
  <c r="DJ671" i="1"/>
  <c r="DJ672" i="1"/>
  <c r="DH672" i="1" s="1"/>
  <c r="DJ673" i="1"/>
  <c r="DH673" i="1" s="1"/>
  <c r="DJ674" i="1"/>
  <c r="DH674" i="1" s="1"/>
  <c r="DJ675" i="1"/>
  <c r="DH675" i="1" s="1"/>
  <c r="DJ676" i="1"/>
  <c r="DH676" i="1" s="1"/>
  <c r="DJ677" i="1"/>
  <c r="DH677" i="1" s="1"/>
  <c r="DJ678" i="1"/>
  <c r="DH678" i="1" s="1"/>
  <c r="DJ679" i="1"/>
  <c r="DJ680" i="1"/>
  <c r="DH680" i="1" s="1"/>
  <c r="DJ681" i="1"/>
  <c r="DH681" i="1" s="1"/>
  <c r="DJ682" i="1"/>
  <c r="DH682" i="1" s="1"/>
  <c r="DJ683" i="1"/>
  <c r="DH683" i="1" s="1"/>
  <c r="DJ684" i="1"/>
  <c r="DH684" i="1" s="1"/>
  <c r="DJ685" i="1"/>
  <c r="DH685" i="1" s="1"/>
  <c r="DJ686" i="1"/>
  <c r="DH686" i="1" s="1"/>
  <c r="DJ687" i="1"/>
  <c r="DJ688" i="1"/>
  <c r="DH688" i="1" s="1"/>
  <c r="DJ689" i="1"/>
  <c r="DH689" i="1" s="1"/>
  <c r="DJ690" i="1"/>
  <c r="DH690" i="1" s="1"/>
  <c r="DJ691" i="1"/>
  <c r="DH691" i="1" s="1"/>
  <c r="DJ692" i="1"/>
  <c r="DH692" i="1" s="1"/>
  <c r="DJ693" i="1"/>
  <c r="DH693" i="1" s="1"/>
  <c r="DJ694" i="1"/>
  <c r="DH694" i="1" s="1"/>
  <c r="DJ695" i="1"/>
  <c r="DJ696" i="1"/>
  <c r="DH696" i="1" s="1"/>
  <c r="DJ697" i="1"/>
  <c r="DH697" i="1" s="1"/>
  <c r="DJ698" i="1"/>
  <c r="DH698" i="1" s="1"/>
  <c r="DJ699" i="1"/>
  <c r="DH699" i="1" s="1"/>
  <c r="DJ700" i="1"/>
  <c r="DH700" i="1" s="1"/>
  <c r="DJ701" i="1"/>
  <c r="DH701" i="1" s="1"/>
  <c r="DJ702" i="1"/>
  <c r="DH702" i="1" s="1"/>
  <c r="DJ703" i="1"/>
  <c r="DJ704" i="1"/>
  <c r="DH704" i="1" s="1"/>
  <c r="DJ705" i="1"/>
  <c r="DH705" i="1" s="1"/>
  <c r="DJ706" i="1"/>
  <c r="DH706" i="1" s="1"/>
  <c r="DJ707" i="1"/>
  <c r="DH707" i="1" s="1"/>
  <c r="DJ708" i="1"/>
  <c r="DH708" i="1" s="1"/>
  <c r="DJ709" i="1"/>
  <c r="DH709" i="1" s="1"/>
  <c r="DJ710" i="1"/>
  <c r="DH710" i="1" s="1"/>
  <c r="DJ711" i="1"/>
  <c r="DJ712" i="1"/>
  <c r="DH712" i="1" s="1"/>
  <c r="DJ713" i="1"/>
  <c r="DH713" i="1" s="1"/>
  <c r="DJ714" i="1"/>
  <c r="DH714" i="1" s="1"/>
  <c r="DJ715" i="1"/>
  <c r="DH715" i="1" s="1"/>
  <c r="DJ716" i="1"/>
  <c r="DH716" i="1" s="1"/>
  <c r="DJ717" i="1"/>
  <c r="DH717" i="1" s="1"/>
  <c r="DJ718" i="1"/>
  <c r="DH718" i="1" s="1"/>
  <c r="DJ719" i="1"/>
  <c r="DJ720" i="1"/>
  <c r="DH720" i="1" s="1"/>
  <c r="DJ721" i="1"/>
  <c r="DH721" i="1" s="1"/>
  <c r="DJ722" i="1"/>
  <c r="DH722" i="1" s="1"/>
  <c r="DJ723" i="1"/>
  <c r="DH723" i="1" s="1"/>
  <c r="DJ724" i="1"/>
  <c r="DH724" i="1" s="1"/>
  <c r="DJ725" i="1"/>
  <c r="DH725" i="1" s="1"/>
  <c r="DJ5" i="1"/>
  <c r="DH5" i="1" s="1"/>
  <c r="CC6" i="1"/>
  <c r="CC7" i="1"/>
  <c r="CC5" i="1"/>
  <c r="CC8" i="1"/>
  <c r="CC9" i="1"/>
  <c r="CC10" i="1"/>
  <c r="CC11" i="1"/>
  <c r="CC12" i="1"/>
  <c r="CC13" i="1"/>
  <c r="CC14" i="1"/>
  <c r="CC15" i="1"/>
  <c r="CC16" i="1"/>
  <c r="CC17" i="1"/>
  <c r="CC18" i="1"/>
  <c r="CC19" i="1"/>
  <c r="CC20" i="1"/>
  <c r="CC21" i="1"/>
  <c r="CC22" i="1"/>
  <c r="CC23" i="1"/>
  <c r="CC24" i="1"/>
  <c r="CC25" i="1"/>
  <c r="CC26" i="1"/>
  <c r="CC27" i="1"/>
  <c r="CC28" i="1"/>
  <c r="CC29" i="1"/>
  <c r="CC30" i="1"/>
  <c r="CC31" i="1"/>
  <c r="CC32" i="1"/>
  <c r="CC33" i="1"/>
  <c r="CC34" i="1"/>
  <c r="CC35" i="1"/>
  <c r="CC36" i="1"/>
  <c r="CC37" i="1"/>
  <c r="CC38" i="1"/>
  <c r="CC39" i="1"/>
  <c r="CC40" i="1"/>
  <c r="CC41" i="1"/>
  <c r="CC42" i="1"/>
  <c r="CC43" i="1"/>
  <c r="CC44" i="1"/>
  <c r="CC45" i="1"/>
  <c r="CC46" i="1"/>
  <c r="CC47" i="1"/>
  <c r="CC48" i="1"/>
  <c r="CC49" i="1"/>
  <c r="CC50" i="1"/>
  <c r="CC51" i="1"/>
  <c r="CC52" i="1"/>
  <c r="CC53" i="1"/>
  <c r="CC54" i="1"/>
  <c r="CC55" i="1"/>
  <c r="CC56" i="1"/>
  <c r="CC57" i="1"/>
  <c r="CC58" i="1"/>
  <c r="CC59" i="1"/>
  <c r="CC60" i="1"/>
  <c r="CC61" i="1"/>
  <c r="CC62" i="1"/>
  <c r="CC63" i="1"/>
  <c r="CC64" i="1"/>
  <c r="CC65" i="1"/>
  <c r="CC66" i="1"/>
  <c r="CC67" i="1"/>
  <c r="CC68" i="1"/>
  <c r="CC69" i="1"/>
  <c r="CC70" i="1"/>
  <c r="CC71" i="1"/>
  <c r="CC72" i="1"/>
  <c r="CC73" i="1"/>
  <c r="CC74" i="1"/>
  <c r="CC75" i="1"/>
  <c r="CC76" i="1"/>
  <c r="CC77" i="1"/>
  <c r="CC78" i="1"/>
  <c r="CC79" i="1"/>
  <c r="CC80" i="1"/>
  <c r="CC81" i="1"/>
  <c r="CC82" i="1"/>
  <c r="CC83" i="1"/>
  <c r="CC84" i="1"/>
  <c r="CC85" i="1"/>
  <c r="CC86" i="1"/>
  <c r="CC87" i="1"/>
  <c r="CC88" i="1"/>
  <c r="CC89" i="1"/>
  <c r="CC90" i="1"/>
  <c r="CC91" i="1"/>
  <c r="CC92" i="1"/>
  <c r="CC93" i="1"/>
  <c r="CC94" i="1"/>
  <c r="CC95" i="1"/>
  <c r="CC96" i="1"/>
  <c r="CC97" i="1"/>
  <c r="CC98" i="1"/>
  <c r="CC99" i="1"/>
  <c r="CC100" i="1"/>
  <c r="CC101" i="1"/>
  <c r="CC102" i="1"/>
  <c r="CC103" i="1"/>
  <c r="CC104" i="1"/>
  <c r="CC105" i="1"/>
  <c r="CC106" i="1"/>
  <c r="CC107" i="1"/>
  <c r="CC108" i="1"/>
  <c r="CC109" i="1"/>
  <c r="CC110" i="1"/>
  <c r="CC111" i="1"/>
  <c r="CC112" i="1"/>
  <c r="CC113" i="1"/>
  <c r="CC114" i="1"/>
  <c r="CC115" i="1"/>
  <c r="CC116" i="1"/>
  <c r="CC117" i="1"/>
  <c r="CC118" i="1"/>
  <c r="CC119" i="1"/>
  <c r="CC120" i="1"/>
  <c r="CC121" i="1"/>
  <c r="CC122" i="1"/>
  <c r="CC123" i="1"/>
  <c r="CC124" i="1"/>
  <c r="CC125" i="1"/>
  <c r="CC126" i="1"/>
  <c r="CC127" i="1"/>
  <c r="CC128" i="1"/>
  <c r="CC129" i="1"/>
  <c r="CC130" i="1"/>
  <c r="CC131" i="1"/>
  <c r="CC132" i="1"/>
  <c r="CC133" i="1"/>
  <c r="CC134" i="1"/>
  <c r="CC135" i="1"/>
  <c r="CC136" i="1"/>
  <c r="CC137" i="1"/>
  <c r="CC138" i="1"/>
  <c r="CC139" i="1"/>
  <c r="CC140" i="1"/>
  <c r="CC141" i="1"/>
  <c r="CC142" i="1"/>
  <c r="CC143" i="1"/>
  <c r="CC144" i="1"/>
  <c r="CC145" i="1"/>
  <c r="CC146" i="1"/>
  <c r="CC147" i="1"/>
  <c r="CC148" i="1"/>
  <c r="CC149" i="1"/>
  <c r="CC150" i="1"/>
  <c r="CC151" i="1"/>
  <c r="CC152" i="1"/>
  <c r="CC153" i="1"/>
  <c r="CC154" i="1"/>
  <c r="CC155" i="1"/>
  <c r="CC156" i="1"/>
  <c r="CC157" i="1"/>
  <c r="CC158" i="1"/>
  <c r="CC159" i="1"/>
  <c r="CC160" i="1"/>
  <c r="CC161" i="1"/>
  <c r="CC162" i="1"/>
  <c r="CC163" i="1"/>
  <c r="CC164" i="1"/>
  <c r="CC165" i="1"/>
  <c r="CC166" i="1"/>
  <c r="CC167" i="1"/>
  <c r="CC168" i="1"/>
  <c r="CC169" i="1"/>
  <c r="CC170" i="1"/>
  <c r="CC171" i="1"/>
  <c r="CC172" i="1"/>
  <c r="CC173" i="1"/>
  <c r="CC174" i="1"/>
  <c r="CC175" i="1"/>
  <c r="CC176" i="1"/>
  <c r="CC177" i="1"/>
  <c r="CC178" i="1"/>
  <c r="CC179" i="1"/>
  <c r="CC180" i="1"/>
  <c r="CC181" i="1"/>
  <c r="CC182" i="1"/>
  <c r="CC183" i="1"/>
  <c r="CC184" i="1"/>
  <c r="CC185" i="1"/>
  <c r="CC186" i="1"/>
  <c r="CC187" i="1"/>
  <c r="CC188" i="1"/>
  <c r="CC189" i="1"/>
  <c r="CC190" i="1"/>
  <c r="CC191" i="1"/>
  <c r="CC192" i="1"/>
  <c r="CC193" i="1"/>
  <c r="CC194" i="1"/>
  <c r="CC195" i="1"/>
  <c r="CC196" i="1"/>
  <c r="CC197" i="1"/>
  <c r="CC198" i="1"/>
  <c r="CC199" i="1"/>
  <c r="CC200" i="1"/>
  <c r="CC201" i="1"/>
  <c r="CC202" i="1"/>
  <c r="CC203" i="1"/>
  <c r="CC204" i="1"/>
  <c r="CC205" i="1"/>
  <c r="CC206" i="1"/>
  <c r="CC207" i="1"/>
  <c r="CC208" i="1"/>
  <c r="CC209" i="1"/>
  <c r="CC210" i="1"/>
  <c r="CC211" i="1"/>
  <c r="CC212" i="1"/>
  <c r="CC213" i="1"/>
  <c r="CC214" i="1"/>
  <c r="CC215" i="1"/>
  <c r="CC216" i="1"/>
  <c r="CC217" i="1"/>
  <c r="CC218" i="1"/>
  <c r="CC219" i="1"/>
  <c r="CC220" i="1"/>
  <c r="CC221" i="1"/>
  <c r="CC222" i="1"/>
  <c r="CC223" i="1"/>
  <c r="CC224" i="1"/>
  <c r="CC225" i="1"/>
  <c r="CC226" i="1"/>
  <c r="CC227" i="1"/>
  <c r="CC228" i="1"/>
  <c r="CC229" i="1"/>
  <c r="CC230" i="1"/>
  <c r="CC231" i="1"/>
  <c r="CC232" i="1"/>
  <c r="CC233" i="1"/>
  <c r="CC234" i="1"/>
  <c r="CC235" i="1"/>
  <c r="CC236" i="1"/>
  <c r="CC237" i="1"/>
  <c r="CC238" i="1"/>
  <c r="CC239" i="1"/>
  <c r="CC240" i="1"/>
  <c r="CC241" i="1"/>
  <c r="CC242" i="1"/>
  <c r="CC243" i="1"/>
  <c r="CC244" i="1"/>
  <c r="CC245" i="1"/>
  <c r="CC246" i="1"/>
  <c r="CC247" i="1"/>
  <c r="CC248" i="1"/>
  <c r="CC249" i="1"/>
  <c r="CC250" i="1"/>
  <c r="CC251" i="1"/>
  <c r="CC252" i="1"/>
  <c r="CC253" i="1"/>
  <c r="CC254" i="1"/>
  <c r="CC255" i="1"/>
  <c r="CC256" i="1"/>
  <c r="CC257" i="1"/>
  <c r="CC258" i="1"/>
  <c r="CC259" i="1"/>
  <c r="CC260" i="1"/>
  <c r="CC261" i="1"/>
  <c r="CC262" i="1"/>
  <c r="CC263" i="1"/>
  <c r="CC264" i="1"/>
  <c r="CC265" i="1"/>
  <c r="CC266" i="1"/>
  <c r="CC267" i="1"/>
  <c r="CC268" i="1"/>
  <c r="CC269" i="1"/>
  <c r="CC270" i="1"/>
  <c r="CC271" i="1"/>
  <c r="CC272" i="1"/>
  <c r="CC273" i="1"/>
  <c r="CC274" i="1"/>
  <c r="CC275" i="1"/>
  <c r="CC276" i="1"/>
  <c r="CC277" i="1"/>
  <c r="CC278" i="1"/>
  <c r="CC279" i="1"/>
  <c r="CC280" i="1"/>
  <c r="CC281" i="1"/>
  <c r="CC282" i="1"/>
  <c r="CC283" i="1"/>
  <c r="CC284" i="1"/>
  <c r="CC285" i="1"/>
  <c r="CC286" i="1"/>
  <c r="CC287" i="1"/>
  <c r="CC288" i="1"/>
  <c r="CC289" i="1"/>
  <c r="CC290" i="1"/>
  <c r="CC291" i="1"/>
  <c r="CC292" i="1"/>
  <c r="CC293" i="1"/>
  <c r="CC294" i="1"/>
  <c r="CC295" i="1"/>
  <c r="CC296" i="1"/>
  <c r="CC297" i="1"/>
  <c r="CC298" i="1"/>
  <c r="CC299" i="1"/>
  <c r="CC300" i="1"/>
  <c r="CC301" i="1"/>
  <c r="CC302" i="1"/>
  <c r="CC303" i="1"/>
  <c r="CC304" i="1"/>
  <c r="CC305" i="1"/>
  <c r="CC306" i="1"/>
  <c r="CC307" i="1"/>
  <c r="CC308" i="1"/>
  <c r="CC309" i="1"/>
  <c r="CC310" i="1"/>
  <c r="CC311" i="1"/>
  <c r="CC312" i="1"/>
  <c r="CC313" i="1"/>
  <c r="CC314" i="1"/>
  <c r="CC315" i="1"/>
  <c r="CC316" i="1"/>
  <c r="CC317" i="1"/>
  <c r="CC318" i="1"/>
  <c r="CC319" i="1"/>
  <c r="CC320" i="1"/>
  <c r="CC321" i="1"/>
  <c r="CC322" i="1"/>
  <c r="CC323" i="1"/>
  <c r="CC324" i="1"/>
  <c r="CC325" i="1"/>
  <c r="CC326" i="1"/>
  <c r="CC327" i="1"/>
  <c r="CC328" i="1"/>
  <c r="CC329" i="1"/>
  <c r="CC330" i="1"/>
  <c r="CC331" i="1"/>
  <c r="CC332" i="1"/>
  <c r="CC333" i="1"/>
  <c r="CC334" i="1"/>
  <c r="CC335" i="1"/>
  <c r="CC336" i="1"/>
  <c r="CC337" i="1"/>
  <c r="CC338" i="1"/>
  <c r="CC339" i="1"/>
  <c r="CC340" i="1"/>
  <c r="CC341" i="1"/>
  <c r="CC342" i="1"/>
  <c r="CC343" i="1"/>
  <c r="CC344" i="1"/>
  <c r="CC345" i="1"/>
  <c r="CC346" i="1"/>
  <c r="CC347" i="1"/>
  <c r="CC348" i="1"/>
  <c r="CC349" i="1"/>
  <c r="CC350" i="1"/>
  <c r="CC351" i="1"/>
  <c r="CC352" i="1"/>
  <c r="CC353" i="1"/>
  <c r="CC354" i="1"/>
  <c r="CC355" i="1"/>
  <c r="CC356" i="1"/>
  <c r="CC357" i="1"/>
  <c r="CC358" i="1"/>
  <c r="CC359" i="1"/>
  <c r="CC360" i="1"/>
  <c r="CC361" i="1"/>
  <c r="CC362" i="1"/>
  <c r="CC363" i="1"/>
  <c r="CC364" i="1"/>
  <c r="CC365" i="1"/>
  <c r="CC366" i="1"/>
  <c r="CC367" i="1"/>
  <c r="CC368" i="1"/>
  <c r="CC369" i="1"/>
  <c r="CC370" i="1"/>
  <c r="CC371" i="1"/>
  <c r="CC372" i="1"/>
  <c r="CC373" i="1"/>
  <c r="CC374" i="1"/>
  <c r="CC375" i="1"/>
  <c r="CC376" i="1"/>
  <c r="CC377" i="1"/>
  <c r="CC378" i="1"/>
  <c r="CC379" i="1"/>
  <c r="CC380" i="1"/>
  <c r="CC381" i="1"/>
  <c r="CC382" i="1"/>
  <c r="CC383" i="1"/>
  <c r="CC384" i="1"/>
  <c r="CC385" i="1"/>
  <c r="CC386" i="1"/>
  <c r="CC387" i="1"/>
  <c r="CC388" i="1"/>
  <c r="CC389" i="1"/>
  <c r="CC390" i="1"/>
  <c r="CC391" i="1"/>
  <c r="CC392" i="1"/>
  <c r="CC393" i="1"/>
  <c r="CC394" i="1"/>
  <c r="CC395" i="1"/>
  <c r="CC396" i="1"/>
  <c r="CC397" i="1"/>
  <c r="CC398" i="1"/>
  <c r="CC399" i="1"/>
  <c r="CC400" i="1"/>
  <c r="CC401" i="1"/>
  <c r="CC402" i="1"/>
  <c r="CC403" i="1"/>
  <c r="CC404" i="1"/>
  <c r="CC405" i="1"/>
  <c r="CC406" i="1"/>
  <c r="CC407" i="1"/>
  <c r="CC408" i="1"/>
  <c r="CC409" i="1"/>
  <c r="CC410" i="1"/>
  <c r="CC411" i="1"/>
  <c r="CC412" i="1"/>
  <c r="CC413" i="1"/>
  <c r="CC414" i="1"/>
  <c r="CC415" i="1"/>
  <c r="CC416" i="1"/>
  <c r="CC417" i="1"/>
  <c r="CC418" i="1"/>
  <c r="CC419" i="1"/>
  <c r="CC420" i="1"/>
  <c r="CC421" i="1"/>
  <c r="CC422" i="1"/>
  <c r="CC423" i="1"/>
  <c r="CC424" i="1"/>
  <c r="CC425" i="1"/>
  <c r="CC426" i="1"/>
  <c r="CC427" i="1"/>
  <c r="CC428" i="1"/>
  <c r="CC429" i="1"/>
  <c r="CC430" i="1"/>
  <c r="CC431" i="1"/>
  <c r="CC432" i="1"/>
  <c r="CC433" i="1"/>
  <c r="CC434" i="1"/>
  <c r="CC435" i="1"/>
  <c r="CC436" i="1"/>
  <c r="CC437" i="1"/>
  <c r="CC438" i="1"/>
  <c r="CC439" i="1"/>
  <c r="CC440" i="1"/>
  <c r="CC441" i="1"/>
  <c r="CC442" i="1"/>
  <c r="CC443" i="1"/>
  <c r="CC444" i="1"/>
  <c r="CC445" i="1"/>
  <c r="CC446" i="1"/>
  <c r="CC447" i="1"/>
  <c r="CC448" i="1"/>
  <c r="CC449" i="1"/>
  <c r="CC450" i="1"/>
  <c r="CC451" i="1"/>
  <c r="CC452" i="1"/>
  <c r="CC453" i="1"/>
  <c r="CC454" i="1"/>
  <c r="CC455" i="1"/>
  <c r="CC456" i="1"/>
  <c r="CC457" i="1"/>
  <c r="CC458" i="1"/>
  <c r="CC459" i="1"/>
  <c r="CC460" i="1"/>
  <c r="CC461" i="1"/>
  <c r="CC462" i="1"/>
  <c r="CC463" i="1"/>
  <c r="CC464" i="1"/>
  <c r="CC465" i="1"/>
  <c r="CC466" i="1"/>
  <c r="CC467" i="1"/>
  <c r="CC468" i="1"/>
  <c r="CC469" i="1"/>
  <c r="CC470" i="1"/>
  <c r="CC471" i="1"/>
  <c r="CC472" i="1"/>
  <c r="CC473" i="1"/>
  <c r="CC474" i="1"/>
  <c r="CC475" i="1"/>
  <c r="CC476" i="1"/>
  <c r="CC477" i="1"/>
  <c r="CC478" i="1"/>
  <c r="CC479" i="1"/>
  <c r="CC480" i="1"/>
  <c r="CC481" i="1"/>
  <c r="CC482" i="1"/>
  <c r="CC483" i="1"/>
  <c r="CC484" i="1"/>
  <c r="CC485" i="1"/>
  <c r="CC486" i="1"/>
  <c r="CC487" i="1"/>
  <c r="CC488" i="1"/>
  <c r="CC490" i="1"/>
  <c r="CC491" i="1"/>
  <c r="CC492" i="1"/>
  <c r="CC493" i="1"/>
  <c r="CC494" i="1"/>
  <c r="CC495" i="1"/>
  <c r="CC496" i="1"/>
  <c r="CC497" i="1"/>
  <c r="CC498" i="1"/>
  <c r="CC499" i="1"/>
  <c r="CC500" i="1"/>
  <c r="CC501" i="1"/>
  <c r="CC502" i="1"/>
  <c r="CC503" i="1"/>
  <c r="CC504" i="1"/>
  <c r="CC505" i="1"/>
  <c r="CC506" i="1"/>
  <c r="CC507" i="1"/>
  <c r="CC508" i="1"/>
  <c r="CC509" i="1"/>
  <c r="CC510" i="1"/>
  <c r="CC511" i="1"/>
  <c r="CC512" i="1"/>
  <c r="CC513" i="1"/>
  <c r="CC514" i="1"/>
  <c r="CC515" i="1"/>
  <c r="CC516" i="1"/>
  <c r="CC517" i="1"/>
  <c r="CC518" i="1"/>
  <c r="CC519" i="1"/>
  <c r="CC520" i="1"/>
  <c r="CC521" i="1"/>
  <c r="CC522" i="1"/>
  <c r="CC523" i="1"/>
  <c r="CC524" i="1"/>
  <c r="CC525" i="1"/>
  <c r="CC526" i="1"/>
  <c r="CC527" i="1"/>
  <c r="CC528" i="1"/>
  <c r="CC529" i="1"/>
  <c r="CC530" i="1"/>
  <c r="CC531" i="1"/>
  <c r="CC532" i="1"/>
  <c r="CC533" i="1"/>
  <c r="CC534" i="1"/>
  <c r="CC535" i="1"/>
  <c r="CC536" i="1"/>
  <c r="CC537" i="1"/>
  <c r="CC538" i="1"/>
  <c r="CC539" i="1"/>
  <c r="CC540" i="1"/>
  <c r="CC541" i="1"/>
  <c r="CC542" i="1"/>
  <c r="CC543" i="1"/>
  <c r="CC544" i="1"/>
  <c r="CC545" i="1"/>
  <c r="CC546" i="1"/>
  <c r="CC547" i="1"/>
  <c r="CC548" i="1"/>
  <c r="CC549" i="1"/>
  <c r="CC550" i="1"/>
  <c r="CC551" i="1"/>
  <c r="CC552" i="1"/>
  <c r="CC553" i="1"/>
  <c r="CC554" i="1"/>
  <c r="CC555" i="1"/>
  <c r="CC556" i="1"/>
  <c r="CC557" i="1"/>
  <c r="CC558" i="1"/>
  <c r="CC559" i="1"/>
  <c r="CC560" i="1"/>
  <c r="CC561" i="1"/>
  <c r="CC562" i="1"/>
  <c r="CC563" i="1"/>
  <c r="CC564" i="1"/>
  <c r="CC565" i="1"/>
  <c r="CC566" i="1"/>
  <c r="CC567" i="1"/>
  <c r="CC568" i="1"/>
  <c r="CC569" i="1"/>
  <c r="CC570" i="1"/>
  <c r="CC571" i="1"/>
  <c r="CC572" i="1"/>
  <c r="CC573" i="1"/>
  <c r="CC574" i="1"/>
  <c r="CC575" i="1"/>
  <c r="CC576" i="1"/>
  <c r="CC577" i="1"/>
  <c r="CC578" i="1"/>
  <c r="CC579" i="1"/>
  <c r="CC580" i="1"/>
  <c r="CC581" i="1"/>
  <c r="CC582" i="1"/>
  <c r="CC583" i="1"/>
  <c r="CC584" i="1"/>
  <c r="CC585" i="1"/>
  <c r="CC586" i="1"/>
  <c r="CC587" i="1"/>
  <c r="CC588" i="1"/>
  <c r="CC589" i="1"/>
  <c r="CC590" i="1"/>
  <c r="CC591" i="1"/>
  <c r="CC592" i="1"/>
  <c r="CC593" i="1"/>
  <c r="CC594" i="1"/>
  <c r="CC595" i="1"/>
  <c r="CC596" i="1"/>
  <c r="CC597" i="1"/>
  <c r="CC598" i="1"/>
  <c r="CC599" i="1"/>
  <c r="CC600" i="1"/>
  <c r="CC601" i="1"/>
  <c r="CC602" i="1"/>
  <c r="CC603" i="1"/>
  <c r="CC604" i="1"/>
  <c r="CC605" i="1"/>
  <c r="CC606" i="1"/>
  <c r="CC607" i="1"/>
  <c r="CC608" i="1"/>
  <c r="CC609" i="1"/>
  <c r="CC611" i="1"/>
  <c r="CC612" i="1"/>
  <c r="CC613" i="1"/>
  <c r="CC614" i="1"/>
  <c r="CC615" i="1"/>
  <c r="CC616" i="1"/>
  <c r="CC617" i="1"/>
  <c r="CC618" i="1"/>
  <c r="CC619" i="1"/>
  <c r="CC620" i="1"/>
  <c r="CC621" i="1"/>
  <c r="CC622" i="1"/>
  <c r="CC623" i="1"/>
  <c r="CC624" i="1"/>
  <c r="CC625" i="1"/>
  <c r="CC626" i="1"/>
  <c r="CC627" i="1"/>
  <c r="CC628" i="1"/>
  <c r="CC629" i="1"/>
  <c r="CC630" i="1"/>
  <c r="CC631" i="1"/>
  <c r="CC632" i="1"/>
  <c r="CC633" i="1"/>
  <c r="CC634" i="1"/>
  <c r="CC635" i="1"/>
  <c r="CC636" i="1"/>
  <c r="CC637" i="1"/>
  <c r="CC638" i="1"/>
  <c r="CC639" i="1"/>
  <c r="CC640" i="1"/>
  <c r="CC641" i="1"/>
  <c r="CC642" i="1"/>
  <c r="CC643" i="1"/>
  <c r="CC644" i="1"/>
  <c r="CC645" i="1"/>
  <c r="CC646" i="1"/>
  <c r="CC647" i="1"/>
  <c r="CC648" i="1"/>
  <c r="CC649" i="1"/>
  <c r="CC650" i="1"/>
  <c r="CC651" i="1"/>
  <c r="CC652" i="1"/>
  <c r="CC653" i="1"/>
  <c r="CC654" i="1"/>
  <c r="CC655" i="1"/>
  <c r="CC656" i="1"/>
  <c r="CC657" i="1"/>
  <c r="CC658" i="1"/>
  <c r="CC659" i="1"/>
  <c r="CC660" i="1"/>
  <c r="CC661" i="1"/>
  <c r="CC662" i="1"/>
  <c r="CC663" i="1"/>
  <c r="CC664" i="1"/>
  <c r="CC665" i="1"/>
  <c r="CC666" i="1"/>
  <c r="CC667" i="1"/>
  <c r="CC668" i="1"/>
  <c r="CC669" i="1"/>
  <c r="CC670" i="1"/>
  <c r="CC671" i="1"/>
  <c r="CC672" i="1"/>
  <c r="CC673" i="1"/>
  <c r="CC674" i="1"/>
  <c r="CC675" i="1"/>
  <c r="CC676" i="1"/>
  <c r="CC677" i="1"/>
  <c r="CC678" i="1"/>
  <c r="CC679" i="1"/>
  <c r="CC680" i="1"/>
  <c r="CC681" i="1"/>
  <c r="CC682" i="1"/>
  <c r="CC683" i="1"/>
  <c r="CC684" i="1"/>
  <c r="CC685" i="1"/>
  <c r="CC686" i="1"/>
  <c r="CC687" i="1"/>
  <c r="CC688" i="1"/>
  <c r="CC689" i="1"/>
  <c r="CC690" i="1"/>
  <c r="CC691" i="1"/>
  <c r="CC692" i="1"/>
  <c r="CC693" i="1"/>
  <c r="CC694" i="1"/>
  <c r="CC695" i="1"/>
  <c r="CC696" i="1"/>
  <c r="CC697" i="1"/>
  <c r="CC698" i="1"/>
  <c r="CC699" i="1"/>
  <c r="CC700" i="1"/>
  <c r="CC701" i="1"/>
  <c r="CC702" i="1"/>
  <c r="CC703" i="1"/>
  <c r="CC704" i="1"/>
  <c r="CC705" i="1"/>
  <c r="CC706" i="1"/>
  <c r="CC707" i="1"/>
  <c r="CC708" i="1"/>
  <c r="CC709" i="1"/>
  <c r="CC710" i="1"/>
  <c r="CC711" i="1"/>
  <c r="CC712" i="1"/>
  <c r="CC713" i="1"/>
  <c r="CC714" i="1"/>
  <c r="CC715" i="1"/>
  <c r="CC716" i="1"/>
  <c r="CC717" i="1"/>
  <c r="CC718" i="1"/>
  <c r="CC719" i="1"/>
  <c r="CC720" i="1"/>
  <c r="CC721" i="1"/>
  <c r="CC722" i="1"/>
  <c r="CC723" i="1"/>
  <c r="CC724" i="1"/>
  <c r="CC725" i="1"/>
  <c r="CC726" i="1"/>
  <c r="CC727" i="1"/>
  <c r="CC728" i="1"/>
  <c r="CC729" i="1"/>
  <c r="CC730" i="1"/>
  <c r="CC733" i="1"/>
  <c r="CC734" i="1"/>
  <c r="CC735" i="1"/>
  <c r="CC736" i="1"/>
  <c r="CC737" i="1"/>
  <c r="CC738" i="1"/>
  <c r="CC739" i="1"/>
  <c r="CC740" i="1"/>
  <c r="CC741" i="1"/>
  <c r="CC742" i="1"/>
  <c r="CC743" i="1"/>
  <c r="CC744" i="1"/>
  <c r="CC745" i="1"/>
  <c r="CC746" i="1"/>
  <c r="CC747" i="1"/>
  <c r="CC749" i="1"/>
  <c r="CC750" i="1"/>
  <c r="CC751" i="1"/>
  <c r="CC752" i="1"/>
  <c r="CC753" i="1"/>
  <c r="CC754" i="1"/>
  <c r="CC755" i="1"/>
  <c r="CC756" i="1"/>
  <c r="CC757" i="1"/>
  <c r="CC758" i="1"/>
  <c r="CC759" i="1"/>
  <c r="CC760" i="1"/>
  <c r="CC761" i="1"/>
  <c r="CC762" i="1"/>
  <c r="CC763" i="1"/>
  <c r="CC764" i="1"/>
  <c r="CC765" i="1"/>
  <c r="CC766" i="1"/>
  <c r="CC767" i="1"/>
  <c r="CC768" i="1"/>
  <c r="CC769" i="1"/>
  <c r="CC770" i="1"/>
  <c r="CC771" i="1"/>
  <c r="CC772" i="1"/>
  <c r="CC773" i="1"/>
  <c r="CC774" i="1"/>
  <c r="CC775" i="1"/>
  <c r="CC776" i="1"/>
  <c r="CC777" i="1"/>
  <c r="CC778" i="1"/>
  <c r="CC779" i="1"/>
  <c r="CC780" i="1"/>
  <c r="CC781" i="1"/>
  <c r="CC782" i="1"/>
  <c r="CC783" i="1"/>
  <c r="CC784" i="1"/>
  <c r="CC785" i="1"/>
  <c r="CC786" i="1"/>
  <c r="CC788" i="1"/>
  <c r="CC789" i="1"/>
  <c r="CC790" i="1"/>
  <c r="CC791" i="1"/>
  <c r="CC792" i="1"/>
  <c r="CC793" i="1"/>
  <c r="CC794" i="1"/>
  <c r="CC795" i="1"/>
  <c r="CC796" i="1"/>
  <c r="CC797" i="1"/>
  <c r="CC798" i="1"/>
  <c r="CC799" i="1"/>
  <c r="CC800" i="1"/>
  <c r="CC801" i="1"/>
  <c r="CC802" i="1"/>
  <c r="CC804" i="1"/>
  <c r="CC805" i="1"/>
  <c r="CC806" i="1"/>
  <c r="CC807" i="1"/>
  <c r="CC808" i="1"/>
  <c r="CC809" i="1"/>
  <c r="CC810" i="1"/>
  <c r="CC811" i="1"/>
  <c r="CC812" i="1"/>
  <c r="CC813" i="1"/>
  <c r="CC814" i="1"/>
  <c r="CC815" i="1"/>
  <c r="CC816" i="1"/>
  <c r="CC817" i="1"/>
  <c r="CC818" i="1"/>
  <c r="CB5" i="1" l="1"/>
  <c r="BZ6" i="1" l="1"/>
  <c r="CA6" i="1"/>
  <c r="CB6" i="1"/>
  <c r="BZ7" i="1"/>
  <c r="CA7" i="1"/>
  <c r="CB7" i="1"/>
  <c r="BZ8" i="1"/>
  <c r="CA8" i="1"/>
  <c r="CB8" i="1"/>
  <c r="BZ9" i="1"/>
  <c r="CA9" i="1"/>
  <c r="CB9" i="1"/>
  <c r="BZ10" i="1"/>
  <c r="CA10" i="1"/>
  <c r="CB10" i="1"/>
  <c r="BZ11" i="1"/>
  <c r="CA11" i="1"/>
  <c r="CB11" i="1"/>
  <c r="BZ12" i="1"/>
  <c r="CA12" i="1"/>
  <c r="CB12" i="1"/>
  <c r="BZ13" i="1"/>
  <c r="CA13" i="1"/>
  <c r="CB13" i="1"/>
  <c r="BZ14" i="1"/>
  <c r="CA14" i="1"/>
  <c r="CB14" i="1"/>
  <c r="BZ15" i="1"/>
  <c r="CA15" i="1"/>
  <c r="CB15" i="1"/>
  <c r="BZ16" i="1"/>
  <c r="CA16" i="1"/>
  <c r="CB16" i="1"/>
  <c r="BZ17" i="1"/>
  <c r="CA17" i="1"/>
  <c r="CB17" i="1"/>
  <c r="BZ18" i="1"/>
  <c r="CA18" i="1"/>
  <c r="CB18" i="1"/>
  <c r="BZ19" i="1"/>
  <c r="CA19" i="1"/>
  <c r="CB19" i="1"/>
  <c r="BZ20" i="1"/>
  <c r="CA20" i="1"/>
  <c r="CB20" i="1"/>
  <c r="BZ21" i="1"/>
  <c r="CA21" i="1"/>
  <c r="CB21" i="1"/>
  <c r="BZ22" i="1"/>
  <c r="CA22" i="1"/>
  <c r="CB22" i="1"/>
  <c r="BZ23" i="1"/>
  <c r="CA23" i="1"/>
  <c r="CB23" i="1"/>
  <c r="BZ24" i="1"/>
  <c r="CA24" i="1"/>
  <c r="CB24" i="1"/>
  <c r="BZ25" i="1"/>
  <c r="CA25" i="1"/>
  <c r="CB25" i="1"/>
  <c r="BZ26" i="1"/>
  <c r="CA26" i="1"/>
  <c r="CB26" i="1"/>
  <c r="BZ27" i="1"/>
  <c r="CA27" i="1"/>
  <c r="CB27" i="1"/>
  <c r="BZ28" i="1"/>
  <c r="CA28" i="1"/>
  <c r="CB28" i="1"/>
  <c r="BZ29" i="1"/>
  <c r="CA29" i="1"/>
  <c r="CB29" i="1"/>
  <c r="BZ30" i="1"/>
  <c r="CA30" i="1"/>
  <c r="CB30" i="1"/>
  <c r="BZ31" i="1"/>
  <c r="CA31" i="1"/>
  <c r="CB31" i="1"/>
  <c r="BZ32" i="1"/>
  <c r="CA32" i="1"/>
  <c r="CB32" i="1"/>
  <c r="BZ33" i="1"/>
  <c r="CA33" i="1"/>
  <c r="CB33" i="1"/>
  <c r="BZ34" i="1"/>
  <c r="CA34" i="1"/>
  <c r="CB34" i="1"/>
  <c r="BZ35" i="1"/>
  <c r="CA35" i="1"/>
  <c r="CB35" i="1"/>
  <c r="BZ36" i="1"/>
  <c r="CA36" i="1"/>
  <c r="CB36" i="1"/>
  <c r="BZ37" i="1"/>
  <c r="CA37" i="1"/>
  <c r="CB37" i="1"/>
  <c r="BZ38" i="1"/>
  <c r="CA38" i="1"/>
  <c r="CB38" i="1"/>
  <c r="BZ39" i="1"/>
  <c r="CA39" i="1"/>
  <c r="CB39" i="1"/>
  <c r="BZ40" i="1"/>
  <c r="CA40" i="1"/>
  <c r="CB40" i="1"/>
  <c r="BZ41" i="1"/>
  <c r="CA41" i="1"/>
  <c r="CB41" i="1"/>
  <c r="BZ42" i="1"/>
  <c r="CA42" i="1"/>
  <c r="CB42" i="1"/>
  <c r="BZ43" i="1"/>
  <c r="CA43" i="1"/>
  <c r="CB43" i="1"/>
  <c r="BZ44" i="1"/>
  <c r="CA44" i="1"/>
  <c r="CB44" i="1"/>
  <c r="BZ45" i="1"/>
  <c r="CA45" i="1"/>
  <c r="CB45" i="1"/>
  <c r="BZ46" i="1"/>
  <c r="CA46" i="1"/>
  <c r="CB46" i="1"/>
  <c r="BZ47" i="1"/>
  <c r="CA47" i="1"/>
  <c r="CB47" i="1"/>
  <c r="BZ48" i="1"/>
  <c r="CA48" i="1"/>
  <c r="CB48" i="1"/>
  <c r="BZ49" i="1"/>
  <c r="CA49" i="1"/>
  <c r="CB49" i="1"/>
  <c r="BZ50" i="1"/>
  <c r="CA50" i="1"/>
  <c r="CB50" i="1"/>
  <c r="BZ51" i="1"/>
  <c r="CA51" i="1"/>
  <c r="CB51" i="1"/>
  <c r="BZ52" i="1"/>
  <c r="CA52" i="1"/>
  <c r="CB52" i="1"/>
  <c r="BZ53" i="1"/>
  <c r="CA53" i="1"/>
  <c r="CB53" i="1"/>
  <c r="BZ54" i="1"/>
  <c r="CA54" i="1"/>
  <c r="CB54" i="1"/>
  <c r="BZ55" i="1"/>
  <c r="CA55" i="1"/>
  <c r="CB55" i="1"/>
  <c r="BZ56" i="1"/>
  <c r="CA56" i="1"/>
  <c r="CB56" i="1"/>
  <c r="BZ57" i="1"/>
  <c r="CA57" i="1"/>
  <c r="CB57" i="1"/>
  <c r="BZ58" i="1"/>
  <c r="CA58" i="1"/>
  <c r="CB58" i="1"/>
  <c r="BZ59" i="1"/>
  <c r="CA59" i="1"/>
  <c r="CB59" i="1"/>
  <c r="BZ60" i="1"/>
  <c r="CA60" i="1"/>
  <c r="CB60" i="1"/>
  <c r="BZ61" i="1"/>
  <c r="CA61" i="1"/>
  <c r="CB61" i="1"/>
  <c r="BZ62" i="1"/>
  <c r="CA62" i="1"/>
  <c r="CB62" i="1"/>
  <c r="BZ63" i="1"/>
  <c r="CA63" i="1"/>
  <c r="CB63" i="1"/>
  <c r="BZ64" i="1"/>
  <c r="CA64" i="1"/>
  <c r="CB64" i="1"/>
  <c r="BZ65" i="1"/>
  <c r="CA65" i="1"/>
  <c r="CB65" i="1"/>
  <c r="BZ66" i="1"/>
  <c r="CA66" i="1"/>
  <c r="CB66" i="1"/>
  <c r="BZ67" i="1"/>
  <c r="CA67" i="1"/>
  <c r="CB67" i="1"/>
  <c r="BZ68" i="1"/>
  <c r="CA68" i="1"/>
  <c r="CB68" i="1"/>
  <c r="BZ69" i="1"/>
  <c r="CA69" i="1"/>
  <c r="CB69" i="1"/>
  <c r="BZ70" i="1"/>
  <c r="CA70" i="1"/>
  <c r="CB70" i="1"/>
  <c r="BZ71" i="1"/>
  <c r="CA71" i="1"/>
  <c r="CB71" i="1"/>
  <c r="BZ72" i="1"/>
  <c r="CA72" i="1"/>
  <c r="CB72" i="1"/>
  <c r="BZ73" i="1"/>
  <c r="CA73" i="1"/>
  <c r="CB73" i="1"/>
  <c r="BZ74" i="1"/>
  <c r="CA74" i="1"/>
  <c r="CB74" i="1"/>
  <c r="BZ75" i="1"/>
  <c r="CA75" i="1"/>
  <c r="CB75" i="1"/>
  <c r="BZ76" i="1"/>
  <c r="CA76" i="1"/>
  <c r="CB76" i="1"/>
  <c r="BZ77" i="1"/>
  <c r="CA77" i="1"/>
  <c r="CB77" i="1"/>
  <c r="BZ78" i="1"/>
  <c r="CA78" i="1"/>
  <c r="CB78" i="1"/>
  <c r="BZ79" i="1"/>
  <c r="CA79" i="1"/>
  <c r="CB79" i="1"/>
  <c r="BZ80" i="1"/>
  <c r="CA80" i="1"/>
  <c r="CB80" i="1"/>
  <c r="BZ81" i="1"/>
  <c r="CA81" i="1"/>
  <c r="CB81" i="1"/>
  <c r="BZ82" i="1"/>
  <c r="CA82" i="1"/>
  <c r="CB82" i="1"/>
  <c r="BZ83" i="1"/>
  <c r="CA83" i="1"/>
  <c r="CB83" i="1"/>
  <c r="BZ84" i="1"/>
  <c r="CA84" i="1"/>
  <c r="CB84" i="1"/>
  <c r="BZ85" i="1"/>
  <c r="CA85" i="1"/>
  <c r="CB85" i="1"/>
  <c r="BZ86" i="1"/>
  <c r="CA86" i="1"/>
  <c r="CB86" i="1"/>
  <c r="BZ87" i="1"/>
  <c r="CA87" i="1"/>
  <c r="CB87" i="1"/>
  <c r="BZ88" i="1"/>
  <c r="CA88" i="1"/>
  <c r="CB88" i="1"/>
  <c r="BZ89" i="1"/>
  <c r="CA89" i="1"/>
  <c r="CB89" i="1"/>
  <c r="BZ90" i="1"/>
  <c r="CA90" i="1"/>
  <c r="CB90" i="1"/>
  <c r="BZ91" i="1"/>
  <c r="CA91" i="1"/>
  <c r="CB91" i="1"/>
  <c r="BZ92" i="1"/>
  <c r="CA92" i="1"/>
  <c r="CB92" i="1"/>
  <c r="BZ93" i="1"/>
  <c r="CA93" i="1"/>
  <c r="CB93" i="1"/>
  <c r="BZ94" i="1"/>
  <c r="CA94" i="1"/>
  <c r="CB94" i="1"/>
  <c r="BZ95" i="1"/>
  <c r="CA95" i="1"/>
  <c r="CB95" i="1"/>
  <c r="BZ96" i="1"/>
  <c r="CA96" i="1"/>
  <c r="CB96" i="1"/>
  <c r="BZ97" i="1"/>
  <c r="CA97" i="1"/>
  <c r="CB97" i="1"/>
  <c r="BZ98" i="1"/>
  <c r="CA98" i="1"/>
  <c r="CB98" i="1"/>
  <c r="BZ99" i="1"/>
  <c r="CA99" i="1"/>
  <c r="CB99" i="1"/>
  <c r="BZ100" i="1"/>
  <c r="CA100" i="1"/>
  <c r="CB100" i="1"/>
  <c r="BZ101" i="1"/>
  <c r="CA101" i="1"/>
  <c r="CB101" i="1"/>
  <c r="BZ102" i="1"/>
  <c r="CA102" i="1"/>
  <c r="CB102" i="1"/>
  <c r="BZ103" i="1"/>
  <c r="CA103" i="1"/>
  <c r="CB103" i="1"/>
  <c r="BZ104" i="1"/>
  <c r="CA104" i="1"/>
  <c r="CB104" i="1"/>
  <c r="BZ105" i="1"/>
  <c r="CA105" i="1"/>
  <c r="CB105" i="1"/>
  <c r="BZ106" i="1"/>
  <c r="CA106" i="1"/>
  <c r="CB106" i="1"/>
  <c r="BZ107" i="1"/>
  <c r="CA107" i="1"/>
  <c r="CB107" i="1"/>
  <c r="BZ108" i="1"/>
  <c r="CA108" i="1"/>
  <c r="CB108" i="1"/>
  <c r="BZ109" i="1"/>
  <c r="CA109" i="1"/>
  <c r="CB109" i="1"/>
  <c r="BZ110" i="1"/>
  <c r="CA110" i="1"/>
  <c r="CB110" i="1"/>
  <c r="BZ111" i="1"/>
  <c r="CA111" i="1"/>
  <c r="CB111" i="1"/>
  <c r="BZ112" i="1"/>
  <c r="CA112" i="1"/>
  <c r="CB112" i="1"/>
  <c r="BZ113" i="1"/>
  <c r="CA113" i="1"/>
  <c r="CB113" i="1"/>
  <c r="BZ114" i="1"/>
  <c r="CA114" i="1"/>
  <c r="CB114" i="1"/>
  <c r="BZ115" i="1"/>
  <c r="CA115" i="1"/>
  <c r="CB115" i="1"/>
  <c r="BZ116" i="1"/>
  <c r="CA116" i="1"/>
  <c r="CB116" i="1"/>
  <c r="BZ117" i="1"/>
  <c r="CA117" i="1"/>
  <c r="CB117" i="1"/>
  <c r="BZ118" i="1"/>
  <c r="CA118" i="1"/>
  <c r="CB118" i="1"/>
  <c r="BZ119" i="1"/>
  <c r="CA119" i="1"/>
  <c r="CB119" i="1"/>
  <c r="BZ120" i="1"/>
  <c r="CA120" i="1"/>
  <c r="CB120" i="1"/>
  <c r="BZ121" i="1"/>
  <c r="CA121" i="1"/>
  <c r="CB121" i="1"/>
  <c r="BZ122" i="1"/>
  <c r="CA122" i="1"/>
  <c r="CB122" i="1"/>
  <c r="BZ123" i="1"/>
  <c r="CA123" i="1"/>
  <c r="CB123" i="1"/>
  <c r="BZ124" i="1"/>
  <c r="CA124" i="1"/>
  <c r="CB124" i="1"/>
  <c r="BZ126" i="1"/>
  <c r="CA126" i="1"/>
  <c r="CB126" i="1"/>
  <c r="BZ127" i="1"/>
  <c r="CA127" i="1"/>
  <c r="CB127" i="1"/>
  <c r="BZ128" i="1"/>
  <c r="CA128" i="1"/>
  <c r="CB128" i="1"/>
  <c r="BZ129" i="1"/>
  <c r="CA129" i="1"/>
  <c r="CB129" i="1"/>
  <c r="BZ130" i="1"/>
  <c r="CA130" i="1"/>
  <c r="CB130" i="1"/>
  <c r="BZ131" i="1"/>
  <c r="CA131" i="1"/>
  <c r="CB131" i="1"/>
  <c r="BZ132" i="1"/>
  <c r="CA132" i="1"/>
  <c r="CB132" i="1"/>
  <c r="BZ133" i="1"/>
  <c r="CA133" i="1"/>
  <c r="CB133" i="1"/>
  <c r="BZ134" i="1"/>
  <c r="CA134" i="1"/>
  <c r="CB134" i="1"/>
  <c r="BZ135" i="1"/>
  <c r="CA135" i="1"/>
  <c r="CB135" i="1"/>
  <c r="BZ136" i="1"/>
  <c r="CA136" i="1"/>
  <c r="CB136" i="1"/>
  <c r="BZ137" i="1"/>
  <c r="CA137" i="1"/>
  <c r="CB137" i="1"/>
  <c r="BZ138" i="1"/>
  <c r="CA138" i="1"/>
  <c r="CB138" i="1"/>
  <c r="BZ139" i="1"/>
  <c r="CA139" i="1"/>
  <c r="CB139" i="1"/>
  <c r="BZ140" i="1"/>
  <c r="CA140" i="1"/>
  <c r="CB140" i="1"/>
  <c r="BZ141" i="1"/>
  <c r="CA141" i="1"/>
  <c r="CB141" i="1"/>
  <c r="BZ142" i="1"/>
  <c r="CA142" i="1"/>
  <c r="CB142" i="1"/>
  <c r="BZ143" i="1"/>
  <c r="CA143" i="1"/>
  <c r="CB143" i="1"/>
  <c r="BZ144" i="1"/>
  <c r="CA144" i="1"/>
  <c r="CB144" i="1"/>
  <c r="BZ145" i="1"/>
  <c r="CA145" i="1"/>
  <c r="CB145" i="1"/>
  <c r="BZ146" i="1"/>
  <c r="CA146" i="1"/>
  <c r="CB146" i="1"/>
  <c r="BZ147" i="1"/>
  <c r="CA147" i="1"/>
  <c r="CB147" i="1"/>
  <c r="BZ148" i="1"/>
  <c r="CA148" i="1"/>
  <c r="CB148" i="1"/>
  <c r="BZ149" i="1"/>
  <c r="CA149" i="1"/>
  <c r="CB149" i="1"/>
  <c r="BZ150" i="1"/>
  <c r="CA150" i="1"/>
  <c r="CB150" i="1"/>
  <c r="BZ151" i="1"/>
  <c r="CA151" i="1"/>
  <c r="CB151" i="1"/>
  <c r="BZ152" i="1"/>
  <c r="CA152" i="1"/>
  <c r="CB152" i="1"/>
  <c r="BZ153" i="1"/>
  <c r="CA153" i="1"/>
  <c r="CB153" i="1"/>
  <c r="BZ154" i="1"/>
  <c r="CA154" i="1"/>
  <c r="CB154" i="1"/>
  <c r="BZ155" i="1"/>
  <c r="CA155" i="1"/>
  <c r="CB155" i="1"/>
  <c r="BZ156" i="1"/>
  <c r="CA156" i="1"/>
  <c r="CB156" i="1"/>
  <c r="BZ157" i="1"/>
  <c r="CA157" i="1"/>
  <c r="CB157" i="1"/>
  <c r="BZ158" i="1"/>
  <c r="CA158" i="1"/>
  <c r="CB158" i="1"/>
  <c r="BZ159" i="1"/>
  <c r="CA159" i="1"/>
  <c r="CB159" i="1"/>
  <c r="BZ160" i="1"/>
  <c r="CA160" i="1"/>
  <c r="CB160" i="1"/>
  <c r="BZ161" i="1"/>
  <c r="CA161" i="1"/>
  <c r="CB161" i="1"/>
  <c r="BZ162" i="1"/>
  <c r="CA162" i="1"/>
  <c r="CB162" i="1"/>
  <c r="BZ163" i="1"/>
  <c r="CA163" i="1"/>
  <c r="CB163" i="1"/>
  <c r="BZ164" i="1"/>
  <c r="CA164" i="1"/>
  <c r="CB164" i="1"/>
  <c r="BZ165" i="1"/>
  <c r="CA165" i="1"/>
  <c r="CB165" i="1"/>
  <c r="BZ166" i="1"/>
  <c r="CA166" i="1"/>
  <c r="CB166" i="1"/>
  <c r="BZ167" i="1"/>
  <c r="CA167" i="1"/>
  <c r="CB167" i="1"/>
  <c r="BZ168" i="1"/>
  <c r="CA168" i="1"/>
  <c r="CB168" i="1"/>
  <c r="BZ169" i="1"/>
  <c r="CA169" i="1"/>
  <c r="CB169" i="1"/>
  <c r="BZ170" i="1"/>
  <c r="CA170" i="1"/>
  <c r="CB170" i="1"/>
  <c r="BZ171" i="1"/>
  <c r="CA171" i="1"/>
  <c r="CB171" i="1"/>
  <c r="BZ172" i="1"/>
  <c r="CA172" i="1"/>
  <c r="CB172" i="1"/>
  <c r="BZ173" i="1"/>
  <c r="CA173" i="1"/>
  <c r="CB173" i="1"/>
  <c r="BZ174" i="1"/>
  <c r="CA174" i="1"/>
  <c r="CB174" i="1"/>
  <c r="BZ175" i="1"/>
  <c r="CA175" i="1"/>
  <c r="CB175" i="1"/>
  <c r="BZ176" i="1"/>
  <c r="CA176" i="1"/>
  <c r="CB176" i="1"/>
  <c r="BZ177" i="1"/>
  <c r="CA177" i="1"/>
  <c r="CB177" i="1"/>
  <c r="BZ178" i="1"/>
  <c r="CA178" i="1"/>
  <c r="CB178" i="1"/>
  <c r="BZ179" i="1"/>
  <c r="CA179" i="1"/>
  <c r="CB179" i="1"/>
  <c r="BZ180" i="1"/>
  <c r="CA180" i="1"/>
  <c r="CB180" i="1"/>
  <c r="BZ181" i="1"/>
  <c r="CA181" i="1"/>
  <c r="CB181" i="1"/>
  <c r="BZ182" i="1"/>
  <c r="CA182" i="1"/>
  <c r="CB182" i="1"/>
  <c r="BZ183" i="1"/>
  <c r="CA183" i="1"/>
  <c r="CB183" i="1"/>
  <c r="BZ184" i="1"/>
  <c r="CA184" i="1"/>
  <c r="CB184" i="1"/>
  <c r="BZ185" i="1"/>
  <c r="CA185" i="1"/>
  <c r="CB185" i="1"/>
  <c r="BZ186" i="1"/>
  <c r="CA186" i="1"/>
  <c r="CB186" i="1"/>
  <c r="BZ187" i="1"/>
  <c r="CA187" i="1"/>
  <c r="CB187" i="1"/>
  <c r="BZ188" i="1"/>
  <c r="CA188" i="1"/>
  <c r="CB188" i="1"/>
  <c r="BZ189" i="1"/>
  <c r="CA189" i="1"/>
  <c r="CB189" i="1"/>
  <c r="BZ190" i="1"/>
  <c r="CA190" i="1"/>
  <c r="CB190" i="1"/>
  <c r="BZ191" i="1"/>
  <c r="CA191" i="1"/>
  <c r="CB191" i="1"/>
  <c r="BZ192" i="1"/>
  <c r="CA192" i="1"/>
  <c r="CB192" i="1"/>
  <c r="BZ193" i="1"/>
  <c r="CA193" i="1"/>
  <c r="CB193" i="1"/>
  <c r="BZ194" i="1"/>
  <c r="CA194" i="1"/>
  <c r="CB194" i="1"/>
  <c r="BZ195" i="1"/>
  <c r="CA195" i="1"/>
  <c r="CB195" i="1"/>
  <c r="BZ196" i="1"/>
  <c r="CA196" i="1"/>
  <c r="CB196" i="1"/>
  <c r="BZ197" i="1"/>
  <c r="CA197" i="1"/>
  <c r="CB197" i="1"/>
  <c r="BZ198" i="1"/>
  <c r="CA198" i="1"/>
  <c r="CB198" i="1"/>
  <c r="BZ199" i="1"/>
  <c r="CA199" i="1"/>
  <c r="CB199" i="1"/>
  <c r="BZ200" i="1"/>
  <c r="CA200" i="1"/>
  <c r="CB200" i="1"/>
  <c r="BZ201" i="1"/>
  <c r="CA201" i="1"/>
  <c r="CB201" i="1"/>
  <c r="BZ202" i="1"/>
  <c r="CA202" i="1"/>
  <c r="CB202" i="1"/>
  <c r="BZ203" i="1"/>
  <c r="CA203" i="1"/>
  <c r="CB203" i="1"/>
  <c r="BZ204" i="1"/>
  <c r="CA204" i="1"/>
  <c r="CB204" i="1"/>
  <c r="BZ205" i="1"/>
  <c r="CA205" i="1"/>
  <c r="CB205" i="1"/>
  <c r="BZ206" i="1"/>
  <c r="CA206" i="1"/>
  <c r="CB206" i="1"/>
  <c r="BZ207" i="1"/>
  <c r="CA207" i="1"/>
  <c r="CB207" i="1"/>
  <c r="BZ208" i="1"/>
  <c r="CA208" i="1"/>
  <c r="CB208" i="1"/>
  <c r="BZ209" i="1"/>
  <c r="CA209" i="1"/>
  <c r="CB209" i="1"/>
  <c r="BZ210" i="1"/>
  <c r="CA210" i="1"/>
  <c r="CB210" i="1"/>
  <c r="BZ211" i="1"/>
  <c r="CA211" i="1"/>
  <c r="CB211" i="1"/>
  <c r="BZ212" i="1"/>
  <c r="CA212" i="1"/>
  <c r="CB212" i="1"/>
  <c r="BZ213" i="1"/>
  <c r="CA213" i="1"/>
  <c r="CB213" i="1"/>
  <c r="BZ214" i="1"/>
  <c r="CA214" i="1"/>
  <c r="CB214" i="1"/>
  <c r="BZ215" i="1"/>
  <c r="CA215" i="1"/>
  <c r="CB215" i="1"/>
  <c r="BZ216" i="1"/>
  <c r="CA216" i="1"/>
  <c r="CB216" i="1"/>
  <c r="BZ217" i="1"/>
  <c r="CA217" i="1"/>
  <c r="CB217" i="1"/>
  <c r="BZ218" i="1"/>
  <c r="CA218" i="1"/>
  <c r="CB218" i="1"/>
  <c r="BZ219" i="1"/>
  <c r="CA219" i="1"/>
  <c r="CB219" i="1"/>
  <c r="BZ220" i="1"/>
  <c r="CA220" i="1"/>
  <c r="CB220" i="1"/>
  <c r="BZ221" i="1"/>
  <c r="CA221" i="1"/>
  <c r="CB221" i="1"/>
  <c r="BZ222" i="1"/>
  <c r="CA222" i="1"/>
  <c r="CB222" i="1"/>
  <c r="BZ223" i="1"/>
  <c r="CA223" i="1"/>
  <c r="CB223" i="1"/>
  <c r="BZ224" i="1"/>
  <c r="CA224" i="1"/>
  <c r="CB224" i="1"/>
  <c r="BZ225" i="1"/>
  <c r="CA225" i="1"/>
  <c r="CB225" i="1"/>
  <c r="BZ226" i="1"/>
  <c r="CA226" i="1"/>
  <c r="CB226" i="1"/>
  <c r="BZ227" i="1"/>
  <c r="CA227" i="1"/>
  <c r="CB227" i="1"/>
  <c r="BZ228" i="1"/>
  <c r="CA228" i="1"/>
  <c r="CB228" i="1"/>
  <c r="BZ229" i="1"/>
  <c r="CA229" i="1"/>
  <c r="CB229" i="1"/>
  <c r="BZ230" i="1"/>
  <c r="CA230" i="1"/>
  <c r="CB230" i="1"/>
  <c r="BZ231" i="1"/>
  <c r="CA231" i="1"/>
  <c r="CB231" i="1"/>
  <c r="BZ232" i="1"/>
  <c r="CA232" i="1"/>
  <c r="CB232" i="1"/>
  <c r="BZ233" i="1"/>
  <c r="CA233" i="1"/>
  <c r="CB233" i="1"/>
  <c r="BZ234" i="1"/>
  <c r="CA234" i="1"/>
  <c r="CB234" i="1"/>
  <c r="BZ235" i="1"/>
  <c r="CA235" i="1"/>
  <c r="CB235" i="1"/>
  <c r="BZ236" i="1"/>
  <c r="CA236" i="1"/>
  <c r="CB236" i="1"/>
  <c r="BZ237" i="1"/>
  <c r="CA237" i="1"/>
  <c r="CB237" i="1"/>
  <c r="BZ238" i="1"/>
  <c r="CA238" i="1"/>
  <c r="CB238" i="1"/>
  <c r="BZ239" i="1"/>
  <c r="CA239" i="1"/>
  <c r="CB239" i="1"/>
  <c r="BZ240" i="1"/>
  <c r="CA240" i="1"/>
  <c r="CB240" i="1"/>
  <c r="BZ241" i="1"/>
  <c r="CA241" i="1"/>
  <c r="CB241" i="1"/>
  <c r="BZ242" i="1"/>
  <c r="CA242" i="1"/>
  <c r="CB242" i="1"/>
  <c r="BZ243" i="1"/>
  <c r="CA243" i="1"/>
  <c r="CB243" i="1"/>
  <c r="BZ244" i="1"/>
  <c r="CA244" i="1"/>
  <c r="CB244" i="1"/>
  <c r="BZ245" i="1"/>
  <c r="CA245" i="1"/>
  <c r="CB245" i="1"/>
  <c r="BZ247" i="1"/>
  <c r="CA247" i="1"/>
  <c r="CB247" i="1"/>
  <c r="BZ248" i="1"/>
  <c r="CA248" i="1"/>
  <c r="CB248" i="1"/>
  <c r="BZ249" i="1"/>
  <c r="CA249" i="1"/>
  <c r="CB249" i="1"/>
  <c r="BZ250" i="1"/>
  <c r="CA250" i="1"/>
  <c r="CB250" i="1"/>
  <c r="BZ251" i="1"/>
  <c r="CA251" i="1"/>
  <c r="CB251" i="1"/>
  <c r="BZ252" i="1"/>
  <c r="CA252" i="1"/>
  <c r="CB252" i="1"/>
  <c r="BZ253" i="1"/>
  <c r="CA253" i="1"/>
  <c r="CB253" i="1"/>
  <c r="BZ254" i="1"/>
  <c r="CA254" i="1"/>
  <c r="CB254" i="1"/>
  <c r="BZ255" i="1"/>
  <c r="CA255" i="1"/>
  <c r="CB255" i="1"/>
  <c r="BZ256" i="1"/>
  <c r="CA256" i="1"/>
  <c r="CB256" i="1"/>
  <c r="BZ257" i="1"/>
  <c r="CA257" i="1"/>
  <c r="CB257" i="1"/>
  <c r="BZ258" i="1"/>
  <c r="CA258" i="1"/>
  <c r="CB258" i="1"/>
  <c r="BZ259" i="1"/>
  <c r="CA259" i="1"/>
  <c r="CB259" i="1"/>
  <c r="BZ260" i="1"/>
  <c r="CA260" i="1"/>
  <c r="CB260" i="1"/>
  <c r="BZ261" i="1"/>
  <c r="CA261" i="1"/>
  <c r="CB261" i="1"/>
  <c r="BZ262" i="1"/>
  <c r="CA262" i="1"/>
  <c r="CB262" i="1"/>
  <c r="BZ263" i="1"/>
  <c r="CA263" i="1"/>
  <c r="CB263" i="1"/>
  <c r="BZ264" i="1"/>
  <c r="CA264" i="1"/>
  <c r="CB264" i="1"/>
  <c r="BZ265" i="1"/>
  <c r="CA265" i="1"/>
  <c r="CB265" i="1"/>
  <c r="BZ266" i="1"/>
  <c r="CA266" i="1"/>
  <c r="CB266" i="1"/>
  <c r="BZ267" i="1"/>
  <c r="CA267" i="1"/>
  <c r="CB267" i="1"/>
  <c r="BZ268" i="1"/>
  <c r="CA268" i="1"/>
  <c r="CB268" i="1"/>
  <c r="BZ269" i="1"/>
  <c r="CA269" i="1"/>
  <c r="CB269" i="1"/>
  <c r="BZ270" i="1"/>
  <c r="CA270" i="1"/>
  <c r="CB270" i="1"/>
  <c r="BZ271" i="1"/>
  <c r="CA271" i="1"/>
  <c r="CB271" i="1"/>
  <c r="BZ272" i="1"/>
  <c r="CA272" i="1"/>
  <c r="CB272" i="1"/>
  <c r="BZ273" i="1"/>
  <c r="CA273" i="1"/>
  <c r="CB273" i="1"/>
  <c r="BZ274" i="1"/>
  <c r="CA274" i="1"/>
  <c r="CB274" i="1"/>
  <c r="BZ275" i="1"/>
  <c r="CA275" i="1"/>
  <c r="CB275" i="1"/>
  <c r="BZ276" i="1"/>
  <c r="CA276" i="1"/>
  <c r="CB276" i="1"/>
  <c r="BZ277" i="1"/>
  <c r="CA277" i="1"/>
  <c r="CB277" i="1"/>
  <c r="BZ278" i="1"/>
  <c r="CA278" i="1"/>
  <c r="CB278" i="1"/>
  <c r="BZ279" i="1"/>
  <c r="CA279" i="1"/>
  <c r="CB279" i="1"/>
  <c r="BZ280" i="1"/>
  <c r="CA280" i="1"/>
  <c r="CB280" i="1"/>
  <c r="BZ281" i="1"/>
  <c r="CA281" i="1"/>
  <c r="CB281" i="1"/>
  <c r="BZ282" i="1"/>
  <c r="CA282" i="1"/>
  <c r="CB282" i="1"/>
  <c r="BZ283" i="1"/>
  <c r="CA283" i="1"/>
  <c r="CB283" i="1"/>
  <c r="BZ284" i="1"/>
  <c r="CA284" i="1"/>
  <c r="CB284" i="1"/>
  <c r="BZ285" i="1"/>
  <c r="CA285" i="1"/>
  <c r="CB285" i="1"/>
  <c r="BZ286" i="1"/>
  <c r="CA286" i="1"/>
  <c r="CB286" i="1"/>
  <c r="BZ287" i="1"/>
  <c r="CA287" i="1"/>
  <c r="CB287" i="1"/>
  <c r="BZ288" i="1"/>
  <c r="CA288" i="1"/>
  <c r="CB288" i="1"/>
  <c r="BZ289" i="1"/>
  <c r="CA289" i="1"/>
  <c r="CB289" i="1"/>
  <c r="BZ290" i="1"/>
  <c r="CA290" i="1"/>
  <c r="CB290" i="1"/>
  <c r="BZ291" i="1"/>
  <c r="CA291" i="1"/>
  <c r="CB291" i="1"/>
  <c r="BZ292" i="1"/>
  <c r="CA292" i="1"/>
  <c r="CB292" i="1"/>
  <c r="BZ293" i="1"/>
  <c r="CA293" i="1"/>
  <c r="CB293" i="1"/>
  <c r="BZ294" i="1"/>
  <c r="CA294" i="1"/>
  <c r="CB294" i="1"/>
  <c r="BZ295" i="1"/>
  <c r="CA295" i="1"/>
  <c r="CB295" i="1"/>
  <c r="BZ296" i="1"/>
  <c r="CA296" i="1"/>
  <c r="CB296" i="1"/>
  <c r="BZ297" i="1"/>
  <c r="CA297" i="1"/>
  <c r="CB297" i="1"/>
  <c r="BZ298" i="1"/>
  <c r="CA298" i="1"/>
  <c r="CB298" i="1"/>
  <c r="BZ299" i="1"/>
  <c r="CA299" i="1"/>
  <c r="CB299" i="1"/>
  <c r="BZ300" i="1"/>
  <c r="CA300" i="1"/>
  <c r="CB300" i="1"/>
  <c r="BZ301" i="1"/>
  <c r="CA301" i="1"/>
  <c r="CB301" i="1"/>
  <c r="BZ302" i="1"/>
  <c r="CA302" i="1"/>
  <c r="CB302" i="1"/>
  <c r="BZ303" i="1"/>
  <c r="CA303" i="1"/>
  <c r="CB303" i="1"/>
  <c r="BZ304" i="1"/>
  <c r="CA304" i="1"/>
  <c r="CB304" i="1"/>
  <c r="BZ305" i="1"/>
  <c r="CA305" i="1"/>
  <c r="CB305" i="1"/>
  <c r="BZ306" i="1"/>
  <c r="CA306" i="1"/>
  <c r="CB306" i="1"/>
  <c r="BZ307" i="1"/>
  <c r="CA307" i="1"/>
  <c r="CB307" i="1"/>
  <c r="BZ308" i="1"/>
  <c r="CA308" i="1"/>
  <c r="CB308" i="1"/>
  <c r="BZ309" i="1"/>
  <c r="CA309" i="1"/>
  <c r="CB309" i="1"/>
  <c r="BZ310" i="1"/>
  <c r="CA310" i="1"/>
  <c r="CB310" i="1"/>
  <c r="BZ311" i="1"/>
  <c r="CA311" i="1"/>
  <c r="CB311" i="1"/>
  <c r="BZ312" i="1"/>
  <c r="CA312" i="1"/>
  <c r="CB312" i="1"/>
  <c r="BZ313" i="1"/>
  <c r="CA313" i="1"/>
  <c r="CB313" i="1"/>
  <c r="BZ314" i="1"/>
  <c r="CA314" i="1"/>
  <c r="CB314" i="1"/>
  <c r="BZ315" i="1"/>
  <c r="CA315" i="1"/>
  <c r="CB315" i="1"/>
  <c r="BZ316" i="1"/>
  <c r="CA316" i="1"/>
  <c r="CB316" i="1"/>
  <c r="BZ317" i="1"/>
  <c r="CA317" i="1"/>
  <c r="CB317" i="1"/>
  <c r="BZ318" i="1"/>
  <c r="CA318" i="1"/>
  <c r="CB318" i="1"/>
  <c r="BZ319" i="1"/>
  <c r="CA319" i="1"/>
  <c r="CB319" i="1"/>
  <c r="BZ320" i="1"/>
  <c r="CA320" i="1"/>
  <c r="CB320" i="1"/>
  <c r="BZ321" i="1"/>
  <c r="CA321" i="1"/>
  <c r="CB321" i="1"/>
  <c r="BZ322" i="1"/>
  <c r="CA322" i="1"/>
  <c r="CB322" i="1"/>
  <c r="BZ323" i="1"/>
  <c r="CA323" i="1"/>
  <c r="CB323" i="1"/>
  <c r="BZ324" i="1"/>
  <c r="CA324" i="1"/>
  <c r="CB324" i="1"/>
  <c r="BZ325" i="1"/>
  <c r="CA325" i="1"/>
  <c r="CB325" i="1"/>
  <c r="BZ326" i="1"/>
  <c r="CA326" i="1"/>
  <c r="CB326" i="1"/>
  <c r="BZ327" i="1"/>
  <c r="CA327" i="1"/>
  <c r="CB327" i="1"/>
  <c r="BZ328" i="1"/>
  <c r="CA328" i="1"/>
  <c r="CB328" i="1"/>
  <c r="BZ329" i="1"/>
  <c r="CA329" i="1"/>
  <c r="CB329" i="1"/>
  <c r="BZ330" i="1"/>
  <c r="CA330" i="1"/>
  <c r="CB330" i="1"/>
  <c r="BZ331" i="1"/>
  <c r="CA331" i="1"/>
  <c r="CB331" i="1"/>
  <c r="BZ332" i="1"/>
  <c r="CA332" i="1"/>
  <c r="CB332" i="1"/>
  <c r="BZ333" i="1"/>
  <c r="CA333" i="1"/>
  <c r="CB333" i="1"/>
  <c r="BZ334" i="1"/>
  <c r="CA334" i="1"/>
  <c r="CB334" i="1"/>
  <c r="BZ335" i="1"/>
  <c r="CA335" i="1"/>
  <c r="CB335" i="1"/>
  <c r="BZ336" i="1"/>
  <c r="CA336" i="1"/>
  <c r="CB336" i="1"/>
  <c r="BZ337" i="1"/>
  <c r="CA337" i="1"/>
  <c r="CB337" i="1"/>
  <c r="BZ338" i="1"/>
  <c r="CA338" i="1"/>
  <c r="CB338" i="1"/>
  <c r="BZ339" i="1"/>
  <c r="CA339" i="1"/>
  <c r="CB339" i="1"/>
  <c r="BZ340" i="1"/>
  <c r="CA340" i="1"/>
  <c r="CB340" i="1"/>
  <c r="BZ341" i="1"/>
  <c r="CA341" i="1"/>
  <c r="CB341" i="1"/>
  <c r="BZ342" i="1"/>
  <c r="CA342" i="1"/>
  <c r="CB342" i="1"/>
  <c r="BZ343" i="1"/>
  <c r="CA343" i="1"/>
  <c r="CB343" i="1"/>
  <c r="BZ344" i="1"/>
  <c r="CA344" i="1"/>
  <c r="CB344" i="1"/>
  <c r="BZ345" i="1"/>
  <c r="CA345" i="1"/>
  <c r="CB345" i="1"/>
  <c r="BZ346" i="1"/>
  <c r="CA346" i="1"/>
  <c r="CB346" i="1"/>
  <c r="BZ347" i="1"/>
  <c r="CA347" i="1"/>
  <c r="CB347" i="1"/>
  <c r="BZ348" i="1"/>
  <c r="CA348" i="1"/>
  <c r="CB348" i="1"/>
  <c r="BZ349" i="1"/>
  <c r="CA349" i="1"/>
  <c r="CB349" i="1"/>
  <c r="BZ350" i="1"/>
  <c r="CA350" i="1"/>
  <c r="CB350" i="1"/>
  <c r="BZ351" i="1"/>
  <c r="CA351" i="1"/>
  <c r="CB351" i="1"/>
  <c r="BZ352" i="1"/>
  <c r="CA352" i="1"/>
  <c r="CB352" i="1"/>
  <c r="BZ353" i="1"/>
  <c r="CA353" i="1"/>
  <c r="CB353" i="1"/>
  <c r="BZ354" i="1"/>
  <c r="CA354" i="1"/>
  <c r="CB354" i="1"/>
  <c r="BZ355" i="1"/>
  <c r="CA355" i="1"/>
  <c r="CB355" i="1"/>
  <c r="BZ356" i="1"/>
  <c r="CA356" i="1"/>
  <c r="CB356" i="1"/>
  <c r="BZ357" i="1"/>
  <c r="CA357" i="1"/>
  <c r="CB357" i="1"/>
  <c r="BZ358" i="1"/>
  <c r="CA358" i="1"/>
  <c r="CB358" i="1"/>
  <c r="BZ359" i="1"/>
  <c r="CA359" i="1"/>
  <c r="CB359" i="1"/>
  <c r="BZ360" i="1"/>
  <c r="CA360" i="1"/>
  <c r="CB360" i="1"/>
  <c r="BZ361" i="1"/>
  <c r="CA361" i="1"/>
  <c r="CB361" i="1"/>
  <c r="BZ362" i="1"/>
  <c r="CA362" i="1"/>
  <c r="CB362" i="1"/>
  <c r="BZ363" i="1"/>
  <c r="CA363" i="1"/>
  <c r="CB363" i="1"/>
  <c r="BZ364" i="1"/>
  <c r="CA364" i="1"/>
  <c r="CB364" i="1"/>
  <c r="BZ365" i="1"/>
  <c r="CA365" i="1"/>
  <c r="CB365" i="1"/>
  <c r="BZ366" i="1"/>
  <c r="CA366" i="1"/>
  <c r="CB366" i="1"/>
  <c r="BZ367" i="1"/>
  <c r="CA367" i="1"/>
  <c r="CB367" i="1"/>
  <c r="BZ368" i="1"/>
  <c r="CA368" i="1"/>
  <c r="CB368" i="1"/>
  <c r="BZ369" i="1"/>
  <c r="CA369" i="1"/>
  <c r="CB369" i="1"/>
  <c r="BZ370" i="1"/>
  <c r="CA370" i="1"/>
  <c r="CB370" i="1"/>
  <c r="BZ371" i="1"/>
  <c r="CA371" i="1"/>
  <c r="CB371" i="1"/>
  <c r="BZ372" i="1"/>
  <c r="CA372" i="1"/>
  <c r="CB372" i="1"/>
  <c r="BZ373" i="1"/>
  <c r="CA373" i="1"/>
  <c r="CB373" i="1"/>
  <c r="BZ374" i="1"/>
  <c r="CA374" i="1"/>
  <c r="CB374" i="1"/>
  <c r="BZ375" i="1"/>
  <c r="CA375" i="1"/>
  <c r="CB375" i="1"/>
  <c r="BZ376" i="1"/>
  <c r="CA376" i="1"/>
  <c r="CB376" i="1"/>
  <c r="BZ377" i="1"/>
  <c r="CA377" i="1"/>
  <c r="CB377" i="1"/>
  <c r="BZ378" i="1"/>
  <c r="CA378" i="1"/>
  <c r="CB378" i="1"/>
  <c r="BZ379" i="1"/>
  <c r="CA379" i="1"/>
  <c r="CB379" i="1"/>
  <c r="BZ380" i="1"/>
  <c r="CA380" i="1"/>
  <c r="CB380" i="1"/>
  <c r="BZ381" i="1"/>
  <c r="CA381" i="1"/>
  <c r="CB381" i="1"/>
  <c r="BZ382" i="1"/>
  <c r="CA382" i="1"/>
  <c r="CB382" i="1"/>
  <c r="BZ383" i="1"/>
  <c r="CA383" i="1"/>
  <c r="CB383" i="1"/>
  <c r="BZ384" i="1"/>
  <c r="CA384" i="1"/>
  <c r="CB384" i="1"/>
  <c r="BZ385" i="1"/>
  <c r="CA385" i="1"/>
  <c r="CB385" i="1"/>
  <c r="BZ386" i="1"/>
  <c r="CA386" i="1"/>
  <c r="CB386" i="1"/>
  <c r="BZ387" i="1"/>
  <c r="CA387" i="1"/>
  <c r="CB387" i="1"/>
  <c r="BZ388" i="1"/>
  <c r="CA388" i="1"/>
  <c r="CB388" i="1"/>
  <c r="BZ389" i="1"/>
  <c r="CA389" i="1"/>
  <c r="CB389" i="1"/>
  <c r="BZ390" i="1"/>
  <c r="CA390" i="1"/>
  <c r="CB390" i="1"/>
  <c r="BZ391" i="1"/>
  <c r="CA391" i="1"/>
  <c r="CB391" i="1"/>
  <c r="BZ392" i="1"/>
  <c r="CA392" i="1"/>
  <c r="CB392" i="1"/>
  <c r="BZ393" i="1"/>
  <c r="CA393" i="1"/>
  <c r="CB393" i="1"/>
  <c r="BZ394" i="1"/>
  <c r="CA394" i="1"/>
  <c r="CB394" i="1"/>
  <c r="BZ395" i="1"/>
  <c r="CA395" i="1"/>
  <c r="CB395" i="1"/>
  <c r="BZ396" i="1"/>
  <c r="CA396" i="1"/>
  <c r="CB396" i="1"/>
  <c r="BZ397" i="1"/>
  <c r="CA397" i="1"/>
  <c r="CB397" i="1"/>
  <c r="BZ398" i="1"/>
  <c r="CA398" i="1"/>
  <c r="CB398" i="1"/>
  <c r="BZ399" i="1"/>
  <c r="CA399" i="1"/>
  <c r="CB399" i="1"/>
  <c r="BZ400" i="1"/>
  <c r="CA400" i="1"/>
  <c r="CB400" i="1"/>
  <c r="BZ401" i="1"/>
  <c r="CA401" i="1"/>
  <c r="CB401" i="1"/>
  <c r="BZ402" i="1"/>
  <c r="CA402" i="1"/>
  <c r="CB402" i="1"/>
  <c r="BZ403" i="1"/>
  <c r="CA403" i="1"/>
  <c r="CB403" i="1"/>
  <c r="BZ404" i="1"/>
  <c r="CA404" i="1"/>
  <c r="CB404" i="1"/>
  <c r="BZ405" i="1"/>
  <c r="CA405" i="1"/>
  <c r="CB405" i="1"/>
  <c r="BZ406" i="1"/>
  <c r="CA406" i="1"/>
  <c r="CB406" i="1"/>
  <c r="BZ407" i="1"/>
  <c r="CA407" i="1"/>
  <c r="CB407" i="1"/>
  <c r="BZ408" i="1"/>
  <c r="CA408" i="1"/>
  <c r="CB408" i="1"/>
  <c r="BZ409" i="1"/>
  <c r="CA409" i="1"/>
  <c r="CB409" i="1"/>
  <c r="BZ410" i="1"/>
  <c r="CA410" i="1"/>
  <c r="CB410" i="1"/>
  <c r="BZ411" i="1"/>
  <c r="CA411" i="1"/>
  <c r="CB411" i="1"/>
  <c r="BZ412" i="1"/>
  <c r="CA412" i="1"/>
  <c r="CB412" i="1"/>
  <c r="BZ413" i="1"/>
  <c r="CA413" i="1"/>
  <c r="CB413" i="1"/>
  <c r="BZ414" i="1"/>
  <c r="CA414" i="1"/>
  <c r="CB414" i="1"/>
  <c r="BZ415" i="1"/>
  <c r="CA415" i="1"/>
  <c r="CB415" i="1"/>
  <c r="BZ416" i="1"/>
  <c r="CA416" i="1"/>
  <c r="CB416" i="1"/>
  <c r="BZ417" i="1"/>
  <c r="CA417" i="1"/>
  <c r="CB417" i="1"/>
  <c r="BZ418" i="1"/>
  <c r="CA418" i="1"/>
  <c r="CB418" i="1"/>
  <c r="BZ419" i="1"/>
  <c r="CA419" i="1"/>
  <c r="CB419" i="1"/>
  <c r="BZ420" i="1"/>
  <c r="CA420" i="1"/>
  <c r="CB420" i="1"/>
  <c r="BZ421" i="1"/>
  <c r="CA421" i="1"/>
  <c r="CB421" i="1"/>
  <c r="BZ422" i="1"/>
  <c r="CA422" i="1"/>
  <c r="CB422" i="1"/>
  <c r="BZ423" i="1"/>
  <c r="CA423" i="1"/>
  <c r="CB423" i="1"/>
  <c r="BZ424" i="1"/>
  <c r="CA424" i="1"/>
  <c r="CB424" i="1"/>
  <c r="BZ425" i="1"/>
  <c r="CA425" i="1"/>
  <c r="CB425" i="1"/>
  <c r="BZ426" i="1"/>
  <c r="CA426" i="1"/>
  <c r="CB426" i="1"/>
  <c r="BZ427" i="1"/>
  <c r="CA427" i="1"/>
  <c r="CB427" i="1"/>
  <c r="BZ428" i="1"/>
  <c r="CA428" i="1"/>
  <c r="CB428" i="1"/>
  <c r="BZ429" i="1"/>
  <c r="CA429" i="1"/>
  <c r="CB429" i="1"/>
  <c r="BZ430" i="1"/>
  <c r="CA430" i="1"/>
  <c r="CB430" i="1"/>
  <c r="BZ431" i="1"/>
  <c r="CA431" i="1"/>
  <c r="CB431" i="1"/>
  <c r="BZ432" i="1"/>
  <c r="CA432" i="1"/>
  <c r="CB432" i="1"/>
  <c r="BZ433" i="1"/>
  <c r="CA433" i="1"/>
  <c r="CB433" i="1"/>
  <c r="BZ434" i="1"/>
  <c r="CA434" i="1"/>
  <c r="CB434" i="1"/>
  <c r="BZ435" i="1"/>
  <c r="CA435" i="1"/>
  <c r="CB435" i="1"/>
  <c r="BZ436" i="1"/>
  <c r="CA436" i="1"/>
  <c r="CB436" i="1"/>
  <c r="BZ437" i="1"/>
  <c r="CA437" i="1"/>
  <c r="CB437" i="1"/>
  <c r="BZ438" i="1"/>
  <c r="CA438" i="1"/>
  <c r="CB438" i="1"/>
  <c r="BZ439" i="1"/>
  <c r="CA439" i="1"/>
  <c r="CB439" i="1"/>
  <c r="BZ440" i="1"/>
  <c r="CA440" i="1"/>
  <c r="CB440" i="1"/>
  <c r="BZ441" i="1"/>
  <c r="CA441" i="1"/>
  <c r="CB441" i="1"/>
  <c r="BZ442" i="1"/>
  <c r="CA442" i="1"/>
  <c r="CB442" i="1"/>
  <c r="BZ443" i="1"/>
  <c r="CA443" i="1"/>
  <c r="CB443" i="1"/>
  <c r="BZ444" i="1"/>
  <c r="CA444" i="1"/>
  <c r="CB444" i="1"/>
  <c r="BZ445" i="1"/>
  <c r="CA445" i="1"/>
  <c r="CB445" i="1"/>
  <c r="BZ446" i="1"/>
  <c r="CA446" i="1"/>
  <c r="CB446" i="1"/>
  <c r="BZ447" i="1"/>
  <c r="CA447" i="1"/>
  <c r="CB447" i="1"/>
  <c r="BZ448" i="1"/>
  <c r="CA448" i="1"/>
  <c r="CB448" i="1"/>
  <c r="BZ449" i="1"/>
  <c r="CA449" i="1"/>
  <c r="CB449" i="1"/>
  <c r="BZ450" i="1"/>
  <c r="CA450" i="1"/>
  <c r="CB450" i="1"/>
  <c r="BZ451" i="1"/>
  <c r="CA451" i="1"/>
  <c r="CB451" i="1"/>
  <c r="BZ452" i="1"/>
  <c r="CA452" i="1"/>
  <c r="CB452" i="1"/>
  <c r="BZ453" i="1"/>
  <c r="CA453" i="1"/>
  <c r="CB453" i="1"/>
  <c r="BZ454" i="1"/>
  <c r="CA454" i="1"/>
  <c r="CB454" i="1"/>
  <c r="BZ455" i="1"/>
  <c r="CA455" i="1"/>
  <c r="CB455" i="1"/>
  <c r="BZ456" i="1"/>
  <c r="CA456" i="1"/>
  <c r="CB456" i="1"/>
  <c r="BZ457" i="1"/>
  <c r="CA457" i="1"/>
  <c r="CB457" i="1"/>
  <c r="BZ458" i="1"/>
  <c r="CA458" i="1"/>
  <c r="CB458" i="1"/>
  <c r="BZ459" i="1"/>
  <c r="CA459" i="1"/>
  <c r="CB459" i="1"/>
  <c r="BZ460" i="1"/>
  <c r="CA460" i="1"/>
  <c r="CB460" i="1"/>
  <c r="BZ461" i="1"/>
  <c r="CA461" i="1"/>
  <c r="CB461" i="1"/>
  <c r="BZ462" i="1"/>
  <c r="CA462" i="1"/>
  <c r="CB462" i="1"/>
  <c r="BZ463" i="1"/>
  <c r="CA463" i="1"/>
  <c r="CB463" i="1"/>
  <c r="BZ464" i="1"/>
  <c r="CA464" i="1"/>
  <c r="CB464" i="1"/>
  <c r="BZ465" i="1"/>
  <c r="CA465" i="1"/>
  <c r="CB465" i="1"/>
  <c r="BZ466" i="1"/>
  <c r="CA466" i="1"/>
  <c r="CB466" i="1"/>
  <c r="BZ467" i="1"/>
  <c r="CA467" i="1"/>
  <c r="CB467" i="1"/>
  <c r="BZ468" i="1"/>
  <c r="CA468" i="1"/>
  <c r="CB468" i="1"/>
  <c r="BZ469" i="1"/>
  <c r="CA469" i="1"/>
  <c r="CB469" i="1"/>
  <c r="BZ470" i="1"/>
  <c r="CA470" i="1"/>
  <c r="CB470" i="1"/>
  <c r="BZ471" i="1"/>
  <c r="CA471" i="1"/>
  <c r="CB471" i="1"/>
  <c r="BZ472" i="1"/>
  <c r="CA472" i="1"/>
  <c r="CB472" i="1"/>
  <c r="BZ473" i="1"/>
  <c r="CA473" i="1"/>
  <c r="CB473" i="1"/>
  <c r="BZ474" i="1"/>
  <c r="CA474" i="1"/>
  <c r="CB474" i="1"/>
  <c r="BZ475" i="1"/>
  <c r="CA475" i="1"/>
  <c r="CB475" i="1"/>
  <c r="BZ476" i="1"/>
  <c r="CA476" i="1"/>
  <c r="CB476" i="1"/>
  <c r="BZ477" i="1"/>
  <c r="CA477" i="1"/>
  <c r="CB477" i="1"/>
  <c r="BZ478" i="1"/>
  <c r="CA478" i="1"/>
  <c r="CB478" i="1"/>
  <c r="BZ479" i="1"/>
  <c r="CA479" i="1"/>
  <c r="CB479" i="1"/>
  <c r="BZ480" i="1"/>
  <c r="CA480" i="1"/>
  <c r="CB480" i="1"/>
  <c r="BZ481" i="1"/>
  <c r="CA481" i="1"/>
  <c r="CB481" i="1"/>
  <c r="BZ482" i="1"/>
  <c r="CA482" i="1"/>
  <c r="CB482" i="1"/>
  <c r="BZ483" i="1"/>
  <c r="CA483" i="1"/>
  <c r="CB483" i="1"/>
  <c r="BZ484" i="1"/>
  <c r="CA484" i="1"/>
  <c r="CB484" i="1"/>
  <c r="BZ485" i="1"/>
  <c r="CA485" i="1"/>
  <c r="CB485" i="1"/>
  <c r="BZ486" i="1"/>
  <c r="CA486" i="1"/>
  <c r="CB486" i="1"/>
  <c r="BZ487" i="1"/>
  <c r="CA487" i="1"/>
  <c r="CB487" i="1"/>
  <c r="BZ488" i="1"/>
  <c r="CA488" i="1"/>
  <c r="CB488" i="1"/>
  <c r="BZ490" i="1"/>
  <c r="CA490" i="1"/>
  <c r="CB490" i="1"/>
  <c r="BZ491" i="1"/>
  <c r="CA491" i="1"/>
  <c r="CB491" i="1"/>
  <c r="BZ492" i="1"/>
  <c r="CA492" i="1"/>
  <c r="CB492" i="1"/>
  <c r="BZ493" i="1"/>
  <c r="CA493" i="1"/>
  <c r="CB493" i="1"/>
  <c r="BZ494" i="1"/>
  <c r="CA494" i="1"/>
  <c r="CB494" i="1"/>
  <c r="BZ495" i="1"/>
  <c r="CA495" i="1"/>
  <c r="CB495" i="1"/>
  <c r="BZ496" i="1"/>
  <c r="CA496" i="1"/>
  <c r="CB496" i="1"/>
  <c r="BZ497" i="1"/>
  <c r="CA497" i="1"/>
  <c r="CB497" i="1"/>
  <c r="BZ498" i="1"/>
  <c r="CA498" i="1"/>
  <c r="CB498" i="1"/>
  <c r="BZ499" i="1"/>
  <c r="CA499" i="1"/>
  <c r="CB499" i="1"/>
  <c r="BZ500" i="1"/>
  <c r="CA500" i="1"/>
  <c r="CB500" i="1"/>
  <c r="BZ501" i="1"/>
  <c r="CA501" i="1"/>
  <c r="CB501" i="1"/>
  <c r="BZ502" i="1"/>
  <c r="CA502" i="1"/>
  <c r="CB502" i="1"/>
  <c r="BZ503" i="1"/>
  <c r="CA503" i="1"/>
  <c r="CB503" i="1"/>
  <c r="BZ504" i="1"/>
  <c r="CA504" i="1"/>
  <c r="CB504" i="1"/>
  <c r="BZ505" i="1"/>
  <c r="CA505" i="1"/>
  <c r="CB505" i="1"/>
  <c r="BZ506" i="1"/>
  <c r="CA506" i="1"/>
  <c r="CB506" i="1"/>
  <c r="BZ507" i="1"/>
  <c r="CA507" i="1"/>
  <c r="CB507" i="1"/>
  <c r="BZ508" i="1"/>
  <c r="CA508" i="1"/>
  <c r="CB508" i="1"/>
  <c r="BZ509" i="1"/>
  <c r="CA509" i="1"/>
  <c r="CB509" i="1"/>
  <c r="BZ510" i="1"/>
  <c r="CA510" i="1"/>
  <c r="CB510" i="1"/>
  <c r="BZ511" i="1"/>
  <c r="CA511" i="1"/>
  <c r="CB511" i="1"/>
  <c r="BZ512" i="1"/>
  <c r="CA512" i="1"/>
  <c r="CB512" i="1"/>
  <c r="BZ513" i="1"/>
  <c r="CA513" i="1"/>
  <c r="CB513" i="1"/>
  <c r="BZ514" i="1"/>
  <c r="CA514" i="1"/>
  <c r="CB514" i="1"/>
  <c r="BZ515" i="1"/>
  <c r="CA515" i="1"/>
  <c r="CB515" i="1"/>
  <c r="BZ516" i="1"/>
  <c r="CA516" i="1"/>
  <c r="CB516" i="1"/>
  <c r="BZ517" i="1"/>
  <c r="CA517" i="1"/>
  <c r="CB517" i="1"/>
  <c r="BZ518" i="1"/>
  <c r="CA518" i="1"/>
  <c r="CB518" i="1"/>
  <c r="BZ519" i="1"/>
  <c r="CA519" i="1"/>
  <c r="CB519" i="1"/>
  <c r="BZ520" i="1"/>
  <c r="CA520" i="1"/>
  <c r="CB520" i="1"/>
  <c r="BZ521" i="1"/>
  <c r="CA521" i="1"/>
  <c r="CB521" i="1"/>
  <c r="BZ522" i="1"/>
  <c r="CA522" i="1"/>
  <c r="CB522" i="1"/>
  <c r="BZ523" i="1"/>
  <c r="CA523" i="1"/>
  <c r="CB523" i="1"/>
  <c r="BZ524" i="1"/>
  <c r="CA524" i="1"/>
  <c r="CB524" i="1"/>
  <c r="BZ525" i="1"/>
  <c r="CA525" i="1"/>
  <c r="CB525" i="1"/>
  <c r="BZ526" i="1"/>
  <c r="CA526" i="1"/>
  <c r="CB526" i="1"/>
  <c r="BZ527" i="1"/>
  <c r="CA527" i="1"/>
  <c r="CB527" i="1"/>
  <c r="BZ528" i="1"/>
  <c r="CA528" i="1"/>
  <c r="CB528" i="1"/>
  <c r="BZ529" i="1"/>
  <c r="CA529" i="1"/>
  <c r="CB529" i="1"/>
  <c r="BZ530" i="1"/>
  <c r="CA530" i="1"/>
  <c r="CB530" i="1"/>
  <c r="BZ531" i="1"/>
  <c r="CA531" i="1"/>
  <c r="CB531" i="1"/>
  <c r="BZ532" i="1"/>
  <c r="CA532" i="1"/>
  <c r="CB532" i="1"/>
  <c r="BZ533" i="1"/>
  <c r="CA533" i="1"/>
  <c r="CB533" i="1"/>
  <c r="BZ534" i="1"/>
  <c r="CA534" i="1"/>
  <c r="CB534" i="1"/>
  <c r="BZ535" i="1"/>
  <c r="CA535" i="1"/>
  <c r="CB535" i="1"/>
  <c r="BZ536" i="1"/>
  <c r="CA536" i="1"/>
  <c r="CB536" i="1"/>
  <c r="BZ537" i="1"/>
  <c r="CA537" i="1"/>
  <c r="CB537" i="1"/>
  <c r="BZ538" i="1"/>
  <c r="CA538" i="1"/>
  <c r="CB538" i="1"/>
  <c r="BZ539" i="1"/>
  <c r="CA539" i="1"/>
  <c r="CB539" i="1"/>
  <c r="BZ540" i="1"/>
  <c r="CA540" i="1"/>
  <c r="CB540" i="1"/>
  <c r="BZ541" i="1"/>
  <c r="CA541" i="1"/>
  <c r="CB541" i="1"/>
  <c r="BZ542" i="1"/>
  <c r="CA542" i="1"/>
  <c r="CB542" i="1"/>
  <c r="BZ543" i="1"/>
  <c r="CA543" i="1"/>
  <c r="CB543" i="1"/>
  <c r="BZ544" i="1"/>
  <c r="CA544" i="1"/>
  <c r="CB544" i="1"/>
  <c r="BZ545" i="1"/>
  <c r="CA545" i="1"/>
  <c r="CB545" i="1"/>
  <c r="BZ546" i="1"/>
  <c r="CA546" i="1"/>
  <c r="CB546" i="1"/>
  <c r="BZ547" i="1"/>
  <c r="CA547" i="1"/>
  <c r="CB547" i="1"/>
  <c r="BZ548" i="1"/>
  <c r="CA548" i="1"/>
  <c r="CB548" i="1"/>
  <c r="BZ549" i="1"/>
  <c r="CA549" i="1"/>
  <c r="CB549" i="1"/>
  <c r="BZ550" i="1"/>
  <c r="CA550" i="1"/>
  <c r="CB550" i="1"/>
  <c r="BZ551" i="1"/>
  <c r="CA551" i="1"/>
  <c r="CB551" i="1"/>
  <c r="BZ552" i="1"/>
  <c r="CA552" i="1"/>
  <c r="CB552" i="1"/>
  <c r="BZ553" i="1"/>
  <c r="CA553" i="1"/>
  <c r="CB553" i="1"/>
  <c r="BZ554" i="1"/>
  <c r="CA554" i="1"/>
  <c r="CB554" i="1"/>
  <c r="BZ555" i="1"/>
  <c r="CA555" i="1"/>
  <c r="CB555" i="1"/>
  <c r="BZ556" i="1"/>
  <c r="CA556" i="1"/>
  <c r="CB556" i="1"/>
  <c r="BZ557" i="1"/>
  <c r="CA557" i="1"/>
  <c r="CB557" i="1"/>
  <c r="BZ558" i="1"/>
  <c r="CA558" i="1"/>
  <c r="CB558" i="1"/>
  <c r="BZ559" i="1"/>
  <c r="CA559" i="1"/>
  <c r="CB559" i="1"/>
  <c r="BZ560" i="1"/>
  <c r="CA560" i="1"/>
  <c r="CB560" i="1"/>
  <c r="BZ561" i="1"/>
  <c r="CA561" i="1"/>
  <c r="CB561" i="1"/>
  <c r="BZ562" i="1"/>
  <c r="CA562" i="1"/>
  <c r="CB562" i="1"/>
  <c r="BZ563" i="1"/>
  <c r="CA563" i="1"/>
  <c r="CB563" i="1"/>
  <c r="BZ564" i="1"/>
  <c r="CA564" i="1"/>
  <c r="CB564" i="1"/>
  <c r="BZ565" i="1"/>
  <c r="CA565" i="1"/>
  <c r="CB565" i="1"/>
  <c r="BZ566" i="1"/>
  <c r="CA566" i="1"/>
  <c r="CB566" i="1"/>
  <c r="BZ567" i="1"/>
  <c r="CA567" i="1"/>
  <c r="CB567" i="1"/>
  <c r="BZ568" i="1"/>
  <c r="CA568" i="1"/>
  <c r="CB568" i="1"/>
  <c r="BZ569" i="1"/>
  <c r="CA569" i="1"/>
  <c r="CB569" i="1"/>
  <c r="BZ570" i="1"/>
  <c r="CA570" i="1"/>
  <c r="CB570" i="1"/>
  <c r="BZ571" i="1"/>
  <c r="CA571" i="1"/>
  <c r="CB571" i="1"/>
  <c r="BZ572" i="1"/>
  <c r="CA572" i="1"/>
  <c r="CB572" i="1"/>
  <c r="BZ573" i="1"/>
  <c r="CA573" i="1"/>
  <c r="CB573" i="1"/>
  <c r="BZ574" i="1"/>
  <c r="CA574" i="1"/>
  <c r="CB574" i="1"/>
  <c r="BZ575" i="1"/>
  <c r="CA575" i="1"/>
  <c r="CB575" i="1"/>
  <c r="BZ576" i="1"/>
  <c r="CA576" i="1"/>
  <c r="CB576" i="1"/>
  <c r="BZ577" i="1"/>
  <c r="CA577" i="1"/>
  <c r="CB577" i="1"/>
  <c r="BZ578" i="1"/>
  <c r="CA578" i="1"/>
  <c r="CB578" i="1"/>
  <c r="BZ579" i="1"/>
  <c r="CA579" i="1"/>
  <c r="CB579" i="1"/>
  <c r="BZ580" i="1"/>
  <c r="CA580" i="1"/>
  <c r="CB580" i="1"/>
  <c r="BZ581" i="1"/>
  <c r="CA581" i="1"/>
  <c r="CB581" i="1"/>
  <c r="BZ582" i="1"/>
  <c r="CA582" i="1"/>
  <c r="CB582" i="1"/>
  <c r="BZ583" i="1"/>
  <c r="CA583" i="1"/>
  <c r="CB583" i="1"/>
  <c r="BZ584" i="1"/>
  <c r="CA584" i="1"/>
  <c r="CB584" i="1"/>
  <c r="BZ585" i="1"/>
  <c r="CA585" i="1"/>
  <c r="CB585" i="1"/>
  <c r="BZ586" i="1"/>
  <c r="CA586" i="1"/>
  <c r="CB586" i="1"/>
  <c r="BZ587" i="1"/>
  <c r="CA587" i="1"/>
  <c r="CB587" i="1"/>
  <c r="BZ588" i="1"/>
  <c r="CA588" i="1"/>
  <c r="CB588" i="1"/>
  <c r="BZ589" i="1"/>
  <c r="CA589" i="1"/>
  <c r="CB589" i="1"/>
  <c r="BZ590" i="1"/>
  <c r="CA590" i="1"/>
  <c r="CB590" i="1"/>
  <c r="BZ591" i="1"/>
  <c r="CA591" i="1"/>
  <c r="CB591" i="1"/>
  <c r="BZ592" i="1"/>
  <c r="CA592" i="1"/>
  <c r="CB592" i="1"/>
  <c r="BZ593" i="1"/>
  <c r="CA593" i="1"/>
  <c r="CB593" i="1"/>
  <c r="BZ594" i="1"/>
  <c r="CA594" i="1"/>
  <c r="CB594" i="1"/>
  <c r="BZ595" i="1"/>
  <c r="CA595" i="1"/>
  <c r="CB595" i="1"/>
  <c r="BZ596" i="1"/>
  <c r="CA596" i="1"/>
  <c r="CB596" i="1"/>
  <c r="BZ597" i="1"/>
  <c r="CA597" i="1"/>
  <c r="CB597" i="1"/>
  <c r="BZ598" i="1"/>
  <c r="CA598" i="1"/>
  <c r="CB598" i="1"/>
  <c r="BZ599" i="1"/>
  <c r="CA599" i="1"/>
  <c r="CB599" i="1"/>
  <c r="BZ600" i="1"/>
  <c r="CA600" i="1"/>
  <c r="CB600" i="1"/>
  <c r="BZ601" i="1"/>
  <c r="CA601" i="1"/>
  <c r="CB601" i="1"/>
  <c r="BZ602" i="1"/>
  <c r="CA602" i="1"/>
  <c r="CB602" i="1"/>
  <c r="BZ603" i="1"/>
  <c r="CA603" i="1"/>
  <c r="CB603" i="1"/>
  <c r="BZ604" i="1"/>
  <c r="CA604" i="1"/>
  <c r="CB604" i="1"/>
  <c r="BZ605" i="1"/>
  <c r="CA605" i="1"/>
  <c r="CB605" i="1"/>
  <c r="BZ606" i="1"/>
  <c r="CA606" i="1"/>
  <c r="CB606" i="1"/>
  <c r="BZ607" i="1"/>
  <c r="CA607" i="1"/>
  <c r="CB607" i="1"/>
  <c r="BZ608" i="1"/>
  <c r="CA608" i="1"/>
  <c r="CB608" i="1"/>
  <c r="BZ609" i="1"/>
  <c r="CA609" i="1"/>
  <c r="CB609" i="1"/>
  <c r="BZ611" i="1"/>
  <c r="CA611" i="1"/>
  <c r="CB611" i="1"/>
  <c r="BZ612" i="1"/>
  <c r="CA612" i="1"/>
  <c r="CB612" i="1"/>
  <c r="BZ613" i="1"/>
  <c r="CA613" i="1"/>
  <c r="CB613" i="1"/>
  <c r="BZ614" i="1"/>
  <c r="CA614" i="1"/>
  <c r="CB614" i="1"/>
  <c r="BZ615" i="1"/>
  <c r="CA615" i="1"/>
  <c r="CB615" i="1"/>
  <c r="BZ616" i="1"/>
  <c r="CA616" i="1"/>
  <c r="CB616" i="1"/>
  <c r="BZ617" i="1"/>
  <c r="CA617" i="1"/>
  <c r="CB617" i="1"/>
  <c r="BZ618" i="1"/>
  <c r="CA618" i="1"/>
  <c r="CB618" i="1"/>
  <c r="BZ619" i="1"/>
  <c r="CA619" i="1"/>
  <c r="CB619" i="1"/>
  <c r="BZ620" i="1"/>
  <c r="CA620" i="1"/>
  <c r="CB620" i="1"/>
  <c r="BZ621" i="1"/>
  <c r="CA621" i="1"/>
  <c r="CB621" i="1"/>
  <c r="BZ622" i="1"/>
  <c r="CA622" i="1"/>
  <c r="CB622" i="1"/>
  <c r="BZ623" i="1"/>
  <c r="CA623" i="1"/>
  <c r="CB623" i="1"/>
  <c r="BZ624" i="1"/>
  <c r="CA624" i="1"/>
  <c r="CB624" i="1"/>
  <c r="BZ625" i="1"/>
  <c r="CA625" i="1"/>
  <c r="CB625" i="1"/>
  <c r="BZ626" i="1"/>
  <c r="CA626" i="1"/>
  <c r="CB626" i="1"/>
  <c r="BZ627" i="1"/>
  <c r="CA627" i="1"/>
  <c r="CB627" i="1"/>
  <c r="BZ628" i="1"/>
  <c r="CA628" i="1"/>
  <c r="CB628" i="1"/>
  <c r="BZ629" i="1"/>
  <c r="CA629" i="1"/>
  <c r="CB629" i="1"/>
  <c r="BZ630" i="1"/>
  <c r="CA630" i="1"/>
  <c r="CB630" i="1"/>
  <c r="BZ631" i="1"/>
  <c r="CA631" i="1"/>
  <c r="CB631" i="1"/>
  <c r="BZ632" i="1"/>
  <c r="CA632" i="1"/>
  <c r="CB632" i="1"/>
  <c r="BZ633" i="1"/>
  <c r="CA633" i="1"/>
  <c r="CB633" i="1"/>
  <c r="BZ634" i="1"/>
  <c r="CA634" i="1"/>
  <c r="CB634" i="1"/>
  <c r="BZ635" i="1"/>
  <c r="CA635" i="1"/>
  <c r="CB635" i="1"/>
  <c r="BZ636" i="1"/>
  <c r="CA636" i="1"/>
  <c r="CB636" i="1"/>
  <c r="BZ637" i="1"/>
  <c r="CA637" i="1"/>
  <c r="CB637" i="1"/>
  <c r="BZ638" i="1"/>
  <c r="CA638" i="1"/>
  <c r="CB638" i="1"/>
  <c r="BZ639" i="1"/>
  <c r="CA639" i="1"/>
  <c r="CB639" i="1"/>
  <c r="BZ640" i="1"/>
  <c r="CA640" i="1"/>
  <c r="CB640" i="1"/>
  <c r="BZ641" i="1"/>
  <c r="CA641" i="1"/>
  <c r="CB641" i="1"/>
  <c r="BZ642" i="1"/>
  <c r="CA642" i="1"/>
  <c r="CB642" i="1"/>
  <c r="BZ643" i="1"/>
  <c r="CA643" i="1"/>
  <c r="CB643" i="1"/>
  <c r="BZ644" i="1"/>
  <c r="CA644" i="1"/>
  <c r="CB644" i="1"/>
  <c r="BZ645" i="1"/>
  <c r="CA645" i="1"/>
  <c r="CB645" i="1"/>
  <c r="BZ646" i="1"/>
  <c r="CA646" i="1"/>
  <c r="CB646" i="1"/>
  <c r="BZ647" i="1"/>
  <c r="CA647" i="1"/>
  <c r="CB647" i="1"/>
  <c r="BZ648" i="1"/>
  <c r="CA648" i="1"/>
  <c r="CB648" i="1"/>
  <c r="BZ649" i="1"/>
  <c r="CA649" i="1"/>
  <c r="CB649" i="1"/>
  <c r="BZ650" i="1"/>
  <c r="CA650" i="1"/>
  <c r="CB650" i="1"/>
  <c r="BZ651" i="1"/>
  <c r="CA651" i="1"/>
  <c r="CB651" i="1"/>
  <c r="BZ652" i="1"/>
  <c r="CA652" i="1"/>
  <c r="CB652" i="1"/>
  <c r="BZ653" i="1"/>
  <c r="CA653" i="1"/>
  <c r="CB653" i="1"/>
  <c r="BZ654" i="1"/>
  <c r="CA654" i="1"/>
  <c r="CB654" i="1"/>
  <c r="BZ655" i="1"/>
  <c r="CA655" i="1"/>
  <c r="CB655" i="1"/>
  <c r="BZ656" i="1"/>
  <c r="CA656" i="1"/>
  <c r="CB656" i="1"/>
  <c r="BZ657" i="1"/>
  <c r="CA657" i="1"/>
  <c r="CB657" i="1"/>
  <c r="BZ658" i="1"/>
  <c r="CA658" i="1"/>
  <c r="CB658" i="1"/>
  <c r="BZ659" i="1"/>
  <c r="CA659" i="1"/>
  <c r="CB659" i="1"/>
  <c r="BZ660" i="1"/>
  <c r="CA660" i="1"/>
  <c r="CB660" i="1"/>
  <c r="BZ661" i="1"/>
  <c r="CA661" i="1"/>
  <c r="CB661" i="1"/>
  <c r="BZ662" i="1"/>
  <c r="CA662" i="1"/>
  <c r="CB662" i="1"/>
  <c r="BZ663" i="1"/>
  <c r="CA663" i="1"/>
  <c r="CB663" i="1"/>
  <c r="BZ664" i="1"/>
  <c r="CA664" i="1"/>
  <c r="CB664" i="1"/>
  <c r="BZ665" i="1"/>
  <c r="CA665" i="1"/>
  <c r="CB665" i="1"/>
  <c r="BZ666" i="1"/>
  <c r="CA666" i="1"/>
  <c r="CB666" i="1"/>
  <c r="BZ667" i="1"/>
  <c r="CA667" i="1"/>
  <c r="CB667" i="1"/>
  <c r="BZ668" i="1"/>
  <c r="CA668" i="1"/>
  <c r="CB668" i="1"/>
  <c r="BZ669" i="1"/>
  <c r="CA669" i="1"/>
  <c r="CB669" i="1"/>
  <c r="BZ670" i="1"/>
  <c r="CA670" i="1"/>
  <c r="CB670" i="1"/>
  <c r="BZ671" i="1"/>
  <c r="CA671" i="1"/>
  <c r="CB671" i="1"/>
  <c r="BZ672" i="1"/>
  <c r="CA672" i="1"/>
  <c r="CB672" i="1"/>
  <c r="BZ673" i="1"/>
  <c r="CA673" i="1"/>
  <c r="CB673" i="1"/>
  <c r="BZ674" i="1"/>
  <c r="CA674" i="1"/>
  <c r="CB674" i="1"/>
  <c r="BZ675" i="1"/>
  <c r="CA675" i="1"/>
  <c r="CB675" i="1"/>
  <c r="BZ676" i="1"/>
  <c r="CA676" i="1"/>
  <c r="CB676" i="1"/>
  <c r="BZ677" i="1"/>
  <c r="CA677" i="1"/>
  <c r="CB677" i="1"/>
  <c r="BZ678" i="1"/>
  <c r="CA678" i="1"/>
  <c r="CB678" i="1"/>
  <c r="BZ679" i="1"/>
  <c r="CA679" i="1"/>
  <c r="CB679" i="1"/>
  <c r="BZ680" i="1"/>
  <c r="CA680" i="1"/>
  <c r="CB680" i="1"/>
  <c r="BZ681" i="1"/>
  <c r="CA681" i="1"/>
  <c r="CB681" i="1"/>
  <c r="BZ682" i="1"/>
  <c r="CA682" i="1"/>
  <c r="CB682" i="1"/>
  <c r="BZ683" i="1"/>
  <c r="CA683" i="1"/>
  <c r="CB683" i="1"/>
  <c r="BZ684" i="1"/>
  <c r="CA684" i="1"/>
  <c r="CB684" i="1"/>
  <c r="BZ685" i="1"/>
  <c r="CA685" i="1"/>
  <c r="CB685" i="1"/>
  <c r="BZ686" i="1"/>
  <c r="CA686" i="1"/>
  <c r="CB686" i="1"/>
  <c r="BZ687" i="1"/>
  <c r="CA687" i="1"/>
  <c r="CB687" i="1"/>
  <c r="BZ688" i="1"/>
  <c r="CA688" i="1"/>
  <c r="CB688" i="1"/>
  <c r="BZ689" i="1"/>
  <c r="CA689" i="1"/>
  <c r="CB689" i="1"/>
  <c r="BZ690" i="1"/>
  <c r="CA690" i="1"/>
  <c r="CB690" i="1"/>
  <c r="BZ691" i="1"/>
  <c r="CA691" i="1"/>
  <c r="CB691" i="1"/>
  <c r="BZ692" i="1"/>
  <c r="CA692" i="1"/>
  <c r="CB692" i="1"/>
  <c r="BZ693" i="1"/>
  <c r="CA693" i="1"/>
  <c r="CB693" i="1"/>
  <c r="BZ694" i="1"/>
  <c r="CA694" i="1"/>
  <c r="CB694" i="1"/>
  <c r="BZ695" i="1"/>
  <c r="CA695" i="1"/>
  <c r="CB695" i="1"/>
  <c r="BZ696" i="1"/>
  <c r="CA696" i="1"/>
  <c r="CB696" i="1"/>
  <c r="BZ697" i="1"/>
  <c r="CA697" i="1"/>
  <c r="CB697" i="1"/>
  <c r="BZ698" i="1"/>
  <c r="CA698" i="1"/>
  <c r="CB698" i="1"/>
  <c r="BZ699" i="1"/>
  <c r="CA699" i="1"/>
  <c r="CB699" i="1"/>
  <c r="BZ700" i="1"/>
  <c r="CA700" i="1"/>
  <c r="CB700" i="1"/>
  <c r="BZ701" i="1"/>
  <c r="CA701" i="1"/>
  <c r="CB701" i="1"/>
  <c r="BZ702" i="1"/>
  <c r="CA702" i="1"/>
  <c r="CB702" i="1"/>
  <c r="BZ703" i="1"/>
  <c r="CA703" i="1"/>
  <c r="CB703" i="1"/>
  <c r="BZ704" i="1"/>
  <c r="CA704" i="1"/>
  <c r="CB704" i="1"/>
  <c r="BZ705" i="1"/>
  <c r="CA705" i="1"/>
  <c r="CB705" i="1"/>
  <c r="BZ706" i="1"/>
  <c r="CA706" i="1"/>
  <c r="CB706" i="1"/>
  <c r="BZ707" i="1"/>
  <c r="CA707" i="1"/>
  <c r="CB707" i="1"/>
  <c r="BZ708" i="1"/>
  <c r="CA708" i="1"/>
  <c r="CB708" i="1"/>
  <c r="BZ709" i="1"/>
  <c r="CA709" i="1"/>
  <c r="CB709" i="1"/>
  <c r="BZ710" i="1"/>
  <c r="CA710" i="1"/>
  <c r="CB710" i="1"/>
  <c r="BZ711" i="1"/>
  <c r="CA711" i="1"/>
  <c r="CB711" i="1"/>
  <c r="BZ712" i="1"/>
  <c r="CA712" i="1"/>
  <c r="CB712" i="1"/>
  <c r="BZ713" i="1"/>
  <c r="CA713" i="1"/>
  <c r="CB713" i="1"/>
  <c r="BZ714" i="1"/>
  <c r="CA714" i="1"/>
  <c r="CB714" i="1"/>
  <c r="BZ715" i="1"/>
  <c r="CA715" i="1"/>
  <c r="CB715" i="1"/>
  <c r="BZ716" i="1"/>
  <c r="CA716" i="1"/>
  <c r="CB716" i="1"/>
  <c r="BZ717" i="1"/>
  <c r="CA717" i="1"/>
  <c r="CB717" i="1"/>
  <c r="BZ718" i="1"/>
  <c r="CA718" i="1"/>
  <c r="CB718" i="1"/>
  <c r="BZ719" i="1"/>
  <c r="CA719" i="1"/>
  <c r="CB719" i="1"/>
  <c r="BZ720" i="1"/>
  <c r="CA720" i="1"/>
  <c r="CB720" i="1"/>
  <c r="BZ721" i="1"/>
  <c r="CA721" i="1"/>
  <c r="CB721" i="1"/>
  <c r="BZ722" i="1"/>
  <c r="CA722" i="1"/>
  <c r="CB722" i="1"/>
  <c r="BZ723" i="1"/>
  <c r="CA723" i="1"/>
  <c r="CB723" i="1"/>
  <c r="BZ724" i="1"/>
  <c r="CA724" i="1"/>
  <c r="CB724" i="1"/>
  <c r="BZ725" i="1"/>
  <c r="CA725" i="1"/>
  <c r="CB725" i="1"/>
  <c r="BZ726" i="1"/>
  <c r="CA726" i="1"/>
  <c r="CB726" i="1"/>
  <c r="BZ727" i="1"/>
  <c r="CA727" i="1"/>
  <c r="CB727" i="1"/>
  <c r="BZ728" i="1"/>
  <c r="CA728" i="1"/>
  <c r="CB728" i="1"/>
  <c r="BZ729" i="1"/>
  <c r="CA729" i="1"/>
  <c r="CB729" i="1"/>
  <c r="BZ730" i="1"/>
  <c r="CA730" i="1"/>
  <c r="CB730" i="1"/>
  <c r="BZ733" i="1"/>
  <c r="CA733" i="1"/>
  <c r="CB733" i="1"/>
  <c r="BZ734" i="1"/>
  <c r="CA734" i="1"/>
  <c r="CB734" i="1"/>
  <c r="BZ735" i="1"/>
  <c r="CA735" i="1"/>
  <c r="CB735" i="1"/>
  <c r="BZ736" i="1"/>
  <c r="CA736" i="1"/>
  <c r="CB736" i="1"/>
  <c r="BZ737" i="1"/>
  <c r="CA737" i="1"/>
  <c r="CB737" i="1"/>
  <c r="BZ738" i="1"/>
  <c r="CA738" i="1"/>
  <c r="CB738" i="1"/>
  <c r="BZ739" i="1"/>
  <c r="CA739" i="1"/>
  <c r="CB739" i="1"/>
  <c r="BZ740" i="1"/>
  <c r="CA740" i="1"/>
  <c r="CB740" i="1"/>
  <c r="BZ741" i="1"/>
  <c r="CA741" i="1"/>
  <c r="CB741" i="1"/>
  <c r="BZ742" i="1"/>
  <c r="CA742" i="1"/>
  <c r="CB742" i="1"/>
  <c r="BZ743" i="1"/>
  <c r="CA743" i="1"/>
  <c r="CB743" i="1"/>
  <c r="BZ744" i="1"/>
  <c r="CA744" i="1"/>
  <c r="CB744" i="1"/>
  <c r="BZ745" i="1"/>
  <c r="CA745" i="1"/>
  <c r="CB745" i="1"/>
  <c r="BZ746" i="1"/>
  <c r="CA746" i="1"/>
  <c r="CB746" i="1"/>
  <c r="BZ747" i="1"/>
  <c r="CA747" i="1"/>
  <c r="CB747" i="1"/>
  <c r="BZ749" i="1"/>
  <c r="CA749" i="1"/>
  <c r="CB749" i="1"/>
  <c r="BZ750" i="1"/>
  <c r="CA750" i="1"/>
  <c r="CB750" i="1"/>
  <c r="BZ751" i="1"/>
  <c r="CA751" i="1"/>
  <c r="CB751" i="1"/>
  <c r="BZ752" i="1"/>
  <c r="CA752" i="1"/>
  <c r="CB752" i="1"/>
  <c r="BZ753" i="1"/>
  <c r="CA753" i="1"/>
  <c r="CB753" i="1"/>
  <c r="BZ754" i="1"/>
  <c r="CA754" i="1"/>
  <c r="CB754" i="1"/>
  <c r="BZ755" i="1"/>
  <c r="CA755" i="1"/>
  <c r="CB755" i="1"/>
  <c r="BZ756" i="1"/>
  <c r="CA756" i="1"/>
  <c r="CB756" i="1"/>
  <c r="BZ757" i="1"/>
  <c r="CA757" i="1"/>
  <c r="CB757" i="1"/>
  <c r="BZ758" i="1"/>
  <c r="CA758" i="1"/>
  <c r="CB758" i="1"/>
  <c r="BZ759" i="1"/>
  <c r="CA759" i="1"/>
  <c r="CB759" i="1"/>
  <c r="BZ760" i="1"/>
  <c r="CA760" i="1"/>
  <c r="CB760" i="1"/>
  <c r="BZ761" i="1"/>
  <c r="CA761" i="1"/>
  <c r="CB761" i="1"/>
  <c r="BZ762" i="1"/>
  <c r="CA762" i="1"/>
  <c r="CB762" i="1"/>
  <c r="BZ763" i="1"/>
  <c r="CA763" i="1"/>
  <c r="CB763" i="1"/>
  <c r="BZ764" i="1"/>
  <c r="CA764" i="1"/>
  <c r="CB764" i="1"/>
  <c r="BZ765" i="1"/>
  <c r="CA765" i="1"/>
  <c r="CB765" i="1"/>
  <c r="BZ766" i="1"/>
  <c r="CA766" i="1"/>
  <c r="CB766" i="1"/>
  <c r="BZ767" i="1"/>
  <c r="CA767" i="1"/>
  <c r="CB767" i="1"/>
  <c r="BZ768" i="1"/>
  <c r="CA768" i="1"/>
  <c r="CB768" i="1"/>
  <c r="BZ769" i="1"/>
  <c r="CA769" i="1"/>
  <c r="CB769" i="1"/>
  <c r="BZ770" i="1"/>
  <c r="CA770" i="1"/>
  <c r="CB770" i="1"/>
  <c r="BZ771" i="1"/>
  <c r="CA771" i="1"/>
  <c r="CB771" i="1"/>
  <c r="BZ772" i="1"/>
  <c r="CA772" i="1"/>
  <c r="CB772" i="1"/>
  <c r="BZ773" i="1"/>
  <c r="CA773" i="1"/>
  <c r="CB773" i="1"/>
  <c r="BZ774" i="1"/>
  <c r="CA774" i="1"/>
  <c r="CB774" i="1"/>
  <c r="BZ775" i="1"/>
  <c r="CA775" i="1"/>
  <c r="CB775" i="1"/>
  <c r="BZ776" i="1"/>
  <c r="CA776" i="1"/>
  <c r="CB776" i="1"/>
  <c r="BZ777" i="1"/>
  <c r="CA777" i="1"/>
  <c r="CB777" i="1"/>
  <c r="BZ778" i="1"/>
  <c r="CA778" i="1"/>
  <c r="CB778" i="1"/>
  <c r="BZ779" i="1"/>
  <c r="CA779" i="1"/>
  <c r="CB779" i="1"/>
  <c r="BZ780" i="1"/>
  <c r="CA780" i="1"/>
  <c r="CB780" i="1"/>
  <c r="BZ781" i="1"/>
  <c r="CA781" i="1"/>
  <c r="CB781" i="1"/>
  <c r="BZ782" i="1"/>
  <c r="CA782" i="1"/>
  <c r="CB782" i="1"/>
  <c r="BZ783" i="1"/>
  <c r="CA783" i="1"/>
  <c r="CB783" i="1"/>
  <c r="BZ784" i="1"/>
  <c r="CA784" i="1"/>
  <c r="CB784" i="1"/>
  <c r="BZ785" i="1"/>
  <c r="CA785" i="1"/>
  <c r="CB785" i="1"/>
  <c r="BZ786" i="1"/>
  <c r="CA786" i="1"/>
  <c r="CB786" i="1"/>
  <c r="BZ788" i="1"/>
  <c r="CA788" i="1"/>
  <c r="CB788" i="1"/>
  <c r="BZ789" i="1"/>
  <c r="CA789" i="1"/>
  <c r="CB789" i="1"/>
  <c r="BZ790" i="1"/>
  <c r="CA790" i="1"/>
  <c r="CB790" i="1"/>
  <c r="BZ791" i="1"/>
  <c r="CA791" i="1"/>
  <c r="CB791" i="1"/>
  <c r="BZ792" i="1"/>
  <c r="CA792" i="1"/>
  <c r="CB792" i="1"/>
  <c r="BZ793" i="1"/>
  <c r="CA793" i="1"/>
  <c r="CB793" i="1"/>
  <c r="BZ794" i="1"/>
  <c r="CA794" i="1"/>
  <c r="CB794" i="1"/>
  <c r="BZ795" i="1"/>
  <c r="CA795" i="1"/>
  <c r="CB795" i="1"/>
  <c r="BZ796" i="1"/>
  <c r="CA796" i="1"/>
  <c r="CB796" i="1"/>
  <c r="BZ797" i="1"/>
  <c r="CA797" i="1"/>
  <c r="CB797" i="1"/>
  <c r="BZ798" i="1"/>
  <c r="CA798" i="1"/>
  <c r="CB798" i="1"/>
  <c r="BZ799" i="1"/>
  <c r="CA799" i="1"/>
  <c r="CB799" i="1"/>
  <c r="BZ800" i="1"/>
  <c r="CA800" i="1"/>
  <c r="CB800" i="1"/>
  <c r="BZ801" i="1"/>
  <c r="CA801" i="1"/>
  <c r="CB801" i="1"/>
  <c r="BZ802" i="1"/>
  <c r="CA802" i="1"/>
  <c r="CB802" i="1"/>
  <c r="BZ804" i="1"/>
  <c r="CA804" i="1"/>
  <c r="CB804" i="1"/>
  <c r="BZ805" i="1"/>
  <c r="CA805" i="1"/>
  <c r="CB805" i="1"/>
  <c r="BZ806" i="1"/>
  <c r="CA806" i="1"/>
  <c r="CB806" i="1"/>
  <c r="BZ807" i="1"/>
  <c r="CA807" i="1"/>
  <c r="CB807" i="1"/>
  <c r="BZ808" i="1"/>
  <c r="CA808" i="1"/>
  <c r="CB808" i="1"/>
  <c r="BZ809" i="1"/>
  <c r="CA809" i="1"/>
  <c r="CB809" i="1"/>
  <c r="BZ810" i="1"/>
  <c r="CA810" i="1"/>
  <c r="CB810" i="1"/>
  <c r="BZ811" i="1"/>
  <c r="CA811" i="1"/>
  <c r="CB811" i="1"/>
  <c r="BZ812" i="1"/>
  <c r="CA812" i="1"/>
  <c r="CB812" i="1"/>
  <c r="BZ813" i="1"/>
  <c r="CA813" i="1"/>
  <c r="CB813" i="1"/>
  <c r="BZ814" i="1"/>
  <c r="CA814" i="1"/>
  <c r="CB814" i="1"/>
  <c r="BZ815" i="1"/>
  <c r="CA815" i="1"/>
  <c r="CB815" i="1"/>
  <c r="BZ816" i="1"/>
  <c r="CA816" i="1"/>
  <c r="CB816" i="1"/>
  <c r="BZ817" i="1"/>
  <c r="CA817" i="1"/>
  <c r="CB817" i="1"/>
  <c r="BZ818" i="1"/>
  <c r="CA818" i="1"/>
  <c r="CB818" i="1"/>
  <c r="CA5" i="1"/>
  <c r="BZ5" i="1"/>
  <c r="V4" i="1" l="1"/>
  <c r="AC6" i="1" l="1"/>
  <c r="AC7" i="1"/>
  <c r="AC8" i="1"/>
  <c r="AC9" i="1"/>
  <c r="AC10" i="1"/>
  <c r="AC11" i="1"/>
  <c r="AC12" i="1"/>
  <c r="AC13" i="1"/>
  <c r="AC14" i="1"/>
  <c r="AC15" i="1"/>
  <c r="AC16" i="1"/>
  <c r="AC17" i="1"/>
  <c r="AC18" i="1"/>
  <c r="AC19" i="1"/>
  <c r="AC20" i="1"/>
  <c r="AC21" i="1"/>
  <c r="AC22" i="1"/>
  <c r="AC23" i="1"/>
  <c r="AC24" i="1"/>
  <c r="AC25" i="1"/>
  <c r="AC26" i="1"/>
  <c r="AC27" i="1"/>
  <c r="AC28" i="1"/>
  <c r="AC29" i="1"/>
  <c r="AC30" i="1"/>
  <c r="AC31" i="1"/>
  <c r="AC32" i="1"/>
  <c r="AC33" i="1"/>
  <c r="AC34" i="1"/>
  <c r="AC35" i="1"/>
  <c r="AC36" i="1"/>
  <c r="AC37" i="1"/>
  <c r="AC38" i="1"/>
  <c r="AC39" i="1"/>
  <c r="AC40" i="1"/>
  <c r="AC41" i="1"/>
  <c r="AC42" i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5" i="1"/>
  <c r="BY6" i="1" l="1"/>
  <c r="BY7" i="1"/>
  <c r="BY8" i="1"/>
  <c r="BY9" i="1"/>
  <c r="BY10" i="1"/>
  <c r="BY11" i="1"/>
  <c r="BY12" i="1"/>
  <c r="BY13" i="1"/>
  <c r="BY14" i="1"/>
  <c r="BY15" i="1"/>
  <c r="BY16" i="1"/>
  <c r="BY17" i="1"/>
  <c r="BY18" i="1"/>
  <c r="BY19" i="1"/>
  <c r="BY20" i="1"/>
  <c r="BY21" i="1"/>
  <c r="BY22" i="1"/>
  <c r="BY23" i="1"/>
  <c r="BY24" i="1"/>
  <c r="BY25" i="1"/>
  <c r="BY26" i="1"/>
  <c r="BY27" i="1"/>
  <c r="BY28" i="1"/>
  <c r="BY29" i="1"/>
  <c r="BY30" i="1"/>
  <c r="BY31" i="1"/>
  <c r="BY32" i="1"/>
  <c r="BY33" i="1"/>
  <c r="BY34" i="1"/>
  <c r="BY35" i="1"/>
  <c r="BY36" i="1"/>
  <c r="BY37" i="1"/>
  <c r="BY38" i="1"/>
  <c r="BY39" i="1"/>
  <c r="BY40" i="1"/>
  <c r="BY41" i="1"/>
  <c r="BY42" i="1"/>
  <c r="BY43" i="1"/>
  <c r="BY44" i="1"/>
  <c r="BY45" i="1"/>
  <c r="BY46" i="1"/>
  <c r="BY47" i="1"/>
  <c r="BY48" i="1"/>
  <c r="BY49" i="1"/>
  <c r="BY50" i="1"/>
  <c r="BY51" i="1"/>
  <c r="BY52" i="1"/>
  <c r="BY53" i="1"/>
  <c r="BY54" i="1"/>
  <c r="BY55" i="1"/>
  <c r="BY56" i="1"/>
  <c r="BY57" i="1"/>
  <c r="BY58" i="1"/>
  <c r="BY59" i="1"/>
  <c r="BY60" i="1"/>
  <c r="BY61" i="1"/>
  <c r="BY62" i="1"/>
  <c r="BY63" i="1"/>
  <c r="BY64" i="1"/>
  <c r="BY65" i="1"/>
  <c r="BY66" i="1"/>
  <c r="BY67" i="1"/>
  <c r="BY68" i="1"/>
  <c r="BY69" i="1"/>
  <c r="BY70" i="1"/>
  <c r="BY71" i="1"/>
  <c r="BY72" i="1"/>
  <c r="BY73" i="1"/>
  <c r="BY74" i="1"/>
  <c r="BY75" i="1"/>
  <c r="BY76" i="1"/>
  <c r="BY77" i="1"/>
  <c r="BY78" i="1"/>
  <c r="BY79" i="1"/>
  <c r="BY80" i="1"/>
  <c r="BY81" i="1"/>
  <c r="BY82" i="1"/>
  <c r="BY83" i="1"/>
  <c r="BY84" i="1"/>
  <c r="BY85" i="1"/>
  <c r="BY86" i="1"/>
  <c r="BY87" i="1"/>
  <c r="BY88" i="1"/>
  <c r="BY89" i="1"/>
  <c r="BY90" i="1"/>
  <c r="BY91" i="1"/>
  <c r="BY92" i="1"/>
  <c r="BY93" i="1"/>
  <c r="BY94" i="1"/>
  <c r="BY95" i="1"/>
  <c r="BY96" i="1"/>
  <c r="BY97" i="1"/>
  <c r="BY98" i="1"/>
  <c r="BY99" i="1"/>
  <c r="BY100" i="1"/>
  <c r="BY101" i="1"/>
  <c r="BY102" i="1"/>
  <c r="BY103" i="1"/>
  <c r="BY104" i="1"/>
  <c r="BY105" i="1"/>
  <c r="BY106" i="1"/>
  <c r="BY107" i="1"/>
  <c r="BY108" i="1"/>
  <c r="BY109" i="1"/>
  <c r="BY110" i="1"/>
  <c r="BY111" i="1"/>
  <c r="BY112" i="1"/>
  <c r="BY113" i="1"/>
  <c r="BY114" i="1"/>
  <c r="BY115" i="1"/>
  <c r="BY116" i="1"/>
  <c r="BY117" i="1"/>
  <c r="BY118" i="1"/>
  <c r="BY119" i="1"/>
  <c r="BY120" i="1"/>
  <c r="BY121" i="1"/>
  <c r="BY122" i="1"/>
  <c r="BY123" i="1"/>
  <c r="BY124" i="1"/>
  <c r="BY126" i="1"/>
  <c r="BY127" i="1"/>
  <c r="BY128" i="1"/>
  <c r="BY129" i="1"/>
  <c r="BY130" i="1"/>
  <c r="BY131" i="1"/>
  <c r="BY132" i="1"/>
  <c r="BY133" i="1"/>
  <c r="BY134" i="1"/>
  <c r="BY135" i="1"/>
  <c r="BY136" i="1"/>
  <c r="BY137" i="1"/>
  <c r="BY138" i="1"/>
  <c r="BY139" i="1"/>
  <c r="BY140" i="1"/>
  <c r="BY141" i="1"/>
  <c r="BY142" i="1"/>
  <c r="BY143" i="1"/>
  <c r="BY144" i="1"/>
  <c r="BY145" i="1"/>
  <c r="BY146" i="1"/>
  <c r="BY147" i="1"/>
  <c r="BY148" i="1"/>
  <c r="BY149" i="1"/>
  <c r="BY150" i="1"/>
  <c r="BY151" i="1"/>
  <c r="BY152" i="1"/>
  <c r="BY153" i="1"/>
  <c r="BY154" i="1"/>
  <c r="BY155" i="1"/>
  <c r="BY156" i="1"/>
  <c r="BY157" i="1"/>
  <c r="BY158" i="1"/>
  <c r="BY159" i="1"/>
  <c r="BY160" i="1"/>
  <c r="BY161" i="1"/>
  <c r="BY162" i="1"/>
  <c r="BY163" i="1"/>
  <c r="BY164" i="1"/>
  <c r="BY165" i="1"/>
  <c r="BY166" i="1"/>
  <c r="BY167" i="1"/>
  <c r="BY168" i="1"/>
  <c r="BY169" i="1"/>
  <c r="BY170" i="1"/>
  <c r="BY171" i="1"/>
  <c r="BY172" i="1"/>
  <c r="BY173" i="1"/>
  <c r="BY174" i="1"/>
  <c r="BY175" i="1"/>
  <c r="BY176" i="1"/>
  <c r="BY177" i="1"/>
  <c r="BY178" i="1"/>
  <c r="BY179" i="1"/>
  <c r="BY180" i="1"/>
  <c r="BY181" i="1"/>
  <c r="BY182" i="1"/>
  <c r="BY183" i="1"/>
  <c r="BY184" i="1"/>
  <c r="BY185" i="1"/>
  <c r="BY186" i="1"/>
  <c r="BY187" i="1"/>
  <c r="BY188" i="1"/>
  <c r="BY189" i="1"/>
  <c r="BY190" i="1"/>
  <c r="BY191" i="1"/>
  <c r="BY192" i="1"/>
  <c r="BY193" i="1"/>
  <c r="BY194" i="1"/>
  <c r="BY195" i="1"/>
  <c r="BY196" i="1"/>
  <c r="BY197" i="1"/>
  <c r="BY198" i="1"/>
  <c r="BY199" i="1"/>
  <c r="BY200" i="1"/>
  <c r="BY201" i="1"/>
  <c r="BY202" i="1"/>
  <c r="BY203" i="1"/>
  <c r="BY204" i="1"/>
  <c r="BY205" i="1"/>
  <c r="BY206" i="1"/>
  <c r="BY207" i="1"/>
  <c r="BY208" i="1"/>
  <c r="BY209" i="1"/>
  <c r="BY210" i="1"/>
  <c r="BY211" i="1"/>
  <c r="BY212" i="1"/>
  <c r="BY213" i="1"/>
  <c r="BY214" i="1"/>
  <c r="BY215" i="1"/>
  <c r="BY216" i="1"/>
  <c r="BY217" i="1"/>
  <c r="BY218" i="1"/>
  <c r="BY219" i="1"/>
  <c r="BY220" i="1"/>
  <c r="BY221" i="1"/>
  <c r="BY222" i="1"/>
  <c r="BY223" i="1"/>
  <c r="BY224" i="1"/>
  <c r="BY225" i="1"/>
  <c r="BY226" i="1"/>
  <c r="BY227" i="1"/>
  <c r="BY228" i="1"/>
  <c r="BY229" i="1"/>
  <c r="BY230" i="1"/>
  <c r="BY231" i="1"/>
  <c r="BY232" i="1"/>
  <c r="BY233" i="1"/>
  <c r="BY234" i="1"/>
  <c r="BY235" i="1"/>
  <c r="BY236" i="1"/>
  <c r="BY237" i="1"/>
  <c r="BY238" i="1"/>
  <c r="BY239" i="1"/>
  <c r="BY240" i="1"/>
  <c r="BY241" i="1"/>
  <c r="BY242" i="1"/>
  <c r="BY243" i="1"/>
  <c r="BY244" i="1"/>
  <c r="BY245" i="1"/>
  <c r="BY247" i="1"/>
  <c r="BY248" i="1"/>
  <c r="BY249" i="1"/>
  <c r="BY250" i="1"/>
  <c r="BY251" i="1"/>
  <c r="BY252" i="1"/>
  <c r="BY253" i="1"/>
  <c r="BY254" i="1"/>
  <c r="BY255" i="1"/>
  <c r="BY256" i="1"/>
  <c r="BY257" i="1"/>
  <c r="BY258" i="1"/>
  <c r="BY259" i="1"/>
  <c r="BY260" i="1"/>
  <c r="BY261" i="1"/>
  <c r="BY262" i="1"/>
  <c r="BY263" i="1"/>
  <c r="BY264" i="1"/>
  <c r="BY265" i="1"/>
  <c r="BY266" i="1"/>
  <c r="BY267" i="1"/>
  <c r="BY268" i="1"/>
  <c r="BY269" i="1"/>
  <c r="BY270" i="1"/>
  <c r="BY271" i="1"/>
  <c r="BY272" i="1"/>
  <c r="BY273" i="1"/>
  <c r="BY274" i="1"/>
  <c r="BY275" i="1"/>
  <c r="BY276" i="1"/>
  <c r="BY277" i="1"/>
  <c r="BY278" i="1"/>
  <c r="BY279" i="1"/>
  <c r="BY280" i="1"/>
  <c r="BY281" i="1"/>
  <c r="BY282" i="1"/>
  <c r="BY283" i="1"/>
  <c r="BY284" i="1"/>
  <c r="BY285" i="1"/>
  <c r="BY286" i="1"/>
  <c r="BY287" i="1"/>
  <c r="BY288" i="1"/>
  <c r="BY289" i="1"/>
  <c r="BY290" i="1"/>
  <c r="BY291" i="1"/>
  <c r="BY292" i="1"/>
  <c r="BY293" i="1"/>
  <c r="BY294" i="1"/>
  <c r="BY295" i="1"/>
  <c r="BY296" i="1"/>
  <c r="BY297" i="1"/>
  <c r="BY298" i="1"/>
  <c r="BY299" i="1"/>
  <c r="BY300" i="1"/>
  <c r="BY301" i="1"/>
  <c r="BY302" i="1"/>
  <c r="BY303" i="1"/>
  <c r="BY304" i="1"/>
  <c r="BY305" i="1"/>
  <c r="BY306" i="1"/>
  <c r="BY307" i="1"/>
  <c r="BY308" i="1"/>
  <c r="BY309" i="1"/>
  <c r="BY310" i="1"/>
  <c r="BY311" i="1"/>
  <c r="BY312" i="1"/>
  <c r="BY313" i="1"/>
  <c r="BY314" i="1"/>
  <c r="BY315" i="1"/>
  <c r="BY316" i="1"/>
  <c r="BY317" i="1"/>
  <c r="BY318" i="1"/>
  <c r="BY319" i="1"/>
  <c r="BY320" i="1"/>
  <c r="BY321" i="1"/>
  <c r="BY322" i="1"/>
  <c r="BY323" i="1"/>
  <c r="BY324" i="1"/>
  <c r="BY325" i="1"/>
  <c r="BY326" i="1"/>
  <c r="BY327" i="1"/>
  <c r="BY328" i="1"/>
  <c r="BY329" i="1"/>
  <c r="BY330" i="1"/>
  <c r="BY331" i="1"/>
  <c r="BY332" i="1"/>
  <c r="BY333" i="1"/>
  <c r="BY334" i="1"/>
  <c r="BY335" i="1"/>
  <c r="BY336" i="1"/>
  <c r="BY337" i="1"/>
  <c r="BY338" i="1"/>
  <c r="BY339" i="1"/>
  <c r="BY340" i="1"/>
  <c r="BY341" i="1"/>
  <c r="BY342" i="1"/>
  <c r="BY343" i="1"/>
  <c r="BY344" i="1"/>
  <c r="BY345" i="1"/>
  <c r="BY346" i="1"/>
  <c r="BY347" i="1"/>
  <c r="BY348" i="1"/>
  <c r="BY349" i="1"/>
  <c r="BY350" i="1"/>
  <c r="BY351" i="1"/>
  <c r="BY352" i="1"/>
  <c r="BY353" i="1"/>
  <c r="BY354" i="1"/>
  <c r="BY355" i="1"/>
  <c r="BY356" i="1"/>
  <c r="BY357" i="1"/>
  <c r="BY358" i="1"/>
  <c r="BY359" i="1"/>
  <c r="BY360" i="1"/>
  <c r="BY361" i="1"/>
  <c r="BY362" i="1"/>
  <c r="BY363" i="1"/>
  <c r="BY364" i="1"/>
  <c r="BY365" i="1"/>
  <c r="BY366" i="1"/>
  <c r="BY367" i="1"/>
  <c r="BY368" i="1"/>
  <c r="BY369" i="1"/>
  <c r="BY370" i="1"/>
  <c r="BY371" i="1"/>
  <c r="BY372" i="1"/>
  <c r="BY373" i="1"/>
  <c r="BY374" i="1"/>
  <c r="BY375" i="1"/>
  <c r="BY376" i="1"/>
  <c r="BY377" i="1"/>
  <c r="BY378" i="1"/>
  <c r="BY379" i="1"/>
  <c r="BY380" i="1"/>
  <c r="BY381" i="1"/>
  <c r="BY382" i="1"/>
  <c r="BY383" i="1"/>
  <c r="BY384" i="1"/>
  <c r="BY385" i="1"/>
  <c r="BY386" i="1"/>
  <c r="BY387" i="1"/>
  <c r="BY388" i="1"/>
  <c r="BY389" i="1"/>
  <c r="BY390" i="1"/>
  <c r="BY391" i="1"/>
  <c r="BY392" i="1"/>
  <c r="BY393" i="1"/>
  <c r="BY394" i="1"/>
  <c r="BY395" i="1"/>
  <c r="BY396" i="1"/>
  <c r="BY397" i="1"/>
  <c r="BY398" i="1"/>
  <c r="BY399" i="1"/>
  <c r="BY400" i="1"/>
  <c r="BY401" i="1"/>
  <c r="BY402" i="1"/>
  <c r="BY403" i="1"/>
  <c r="BY404" i="1"/>
  <c r="BY405" i="1"/>
  <c r="BY406" i="1"/>
  <c r="BY407" i="1"/>
  <c r="BY408" i="1"/>
  <c r="BY409" i="1"/>
  <c r="BY410" i="1"/>
  <c r="BY411" i="1"/>
  <c r="BY412" i="1"/>
  <c r="BY413" i="1"/>
  <c r="BY414" i="1"/>
  <c r="BY415" i="1"/>
  <c r="BY416" i="1"/>
  <c r="BY417" i="1"/>
  <c r="BY418" i="1"/>
  <c r="BY419" i="1"/>
  <c r="BY420" i="1"/>
  <c r="BY421" i="1"/>
  <c r="BY422" i="1"/>
  <c r="BY423" i="1"/>
  <c r="BY424" i="1"/>
  <c r="BY425" i="1"/>
  <c r="BY426" i="1"/>
  <c r="BY427" i="1"/>
  <c r="BY428" i="1"/>
  <c r="BY429" i="1"/>
  <c r="BY430" i="1"/>
  <c r="BY431" i="1"/>
  <c r="BY432" i="1"/>
  <c r="BY433" i="1"/>
  <c r="BY434" i="1"/>
  <c r="BY435" i="1"/>
  <c r="BY436" i="1"/>
  <c r="BY437" i="1"/>
  <c r="BY438" i="1"/>
  <c r="BY439" i="1"/>
  <c r="BY440" i="1"/>
  <c r="BY441" i="1"/>
  <c r="BY442" i="1"/>
  <c r="BY443" i="1"/>
  <c r="BY444" i="1"/>
  <c r="BY445" i="1"/>
  <c r="BY446" i="1"/>
  <c r="BY447" i="1"/>
  <c r="BY448" i="1"/>
  <c r="BY449" i="1"/>
  <c r="BY450" i="1"/>
  <c r="BY451" i="1"/>
  <c r="BY452" i="1"/>
  <c r="BY453" i="1"/>
  <c r="BY454" i="1"/>
  <c r="BY455" i="1"/>
  <c r="BY456" i="1"/>
  <c r="BY457" i="1"/>
  <c r="BY458" i="1"/>
  <c r="BY459" i="1"/>
  <c r="BY460" i="1"/>
  <c r="BY461" i="1"/>
  <c r="BY462" i="1"/>
  <c r="BY463" i="1"/>
  <c r="BY464" i="1"/>
  <c r="BY465" i="1"/>
  <c r="BY466" i="1"/>
  <c r="BY467" i="1"/>
  <c r="BY468" i="1"/>
  <c r="BY469" i="1"/>
  <c r="BY470" i="1"/>
  <c r="BY471" i="1"/>
  <c r="BY472" i="1"/>
  <c r="BY473" i="1"/>
  <c r="BY474" i="1"/>
  <c r="BY475" i="1"/>
  <c r="BY476" i="1"/>
  <c r="BY477" i="1"/>
  <c r="BY478" i="1"/>
  <c r="BY479" i="1"/>
  <c r="BY480" i="1"/>
  <c r="BY481" i="1"/>
  <c r="BY482" i="1"/>
  <c r="BY483" i="1"/>
  <c r="BY484" i="1"/>
  <c r="BY485" i="1"/>
  <c r="BY486" i="1"/>
  <c r="BY487" i="1"/>
  <c r="BY488" i="1"/>
  <c r="BY490" i="1"/>
  <c r="BY491" i="1"/>
  <c r="BY492" i="1"/>
  <c r="BY493" i="1"/>
  <c r="BY494" i="1"/>
  <c r="BY495" i="1"/>
  <c r="BY496" i="1"/>
  <c r="BY497" i="1"/>
  <c r="BY498" i="1"/>
  <c r="BY499" i="1"/>
  <c r="BY500" i="1"/>
  <c r="BY501" i="1"/>
  <c r="BY502" i="1"/>
  <c r="BY503" i="1"/>
  <c r="BY504" i="1"/>
  <c r="BY505" i="1"/>
  <c r="BY506" i="1"/>
  <c r="BY507" i="1"/>
  <c r="BY508" i="1"/>
  <c r="BY509" i="1"/>
  <c r="BY510" i="1"/>
  <c r="BY511" i="1"/>
  <c r="BY512" i="1"/>
  <c r="BY513" i="1"/>
  <c r="BY514" i="1"/>
  <c r="BY515" i="1"/>
  <c r="BY516" i="1"/>
  <c r="BY517" i="1"/>
  <c r="BY518" i="1"/>
  <c r="BY519" i="1"/>
  <c r="BY520" i="1"/>
  <c r="BY521" i="1"/>
  <c r="BY522" i="1"/>
  <c r="BY523" i="1"/>
  <c r="BY524" i="1"/>
  <c r="BY525" i="1"/>
  <c r="BY526" i="1"/>
  <c r="BY527" i="1"/>
  <c r="BY528" i="1"/>
  <c r="BY529" i="1"/>
  <c r="BY530" i="1"/>
  <c r="BY531" i="1"/>
  <c r="BY532" i="1"/>
  <c r="BY533" i="1"/>
  <c r="BY534" i="1"/>
  <c r="BY535" i="1"/>
  <c r="BY536" i="1"/>
  <c r="BY537" i="1"/>
  <c r="BY538" i="1"/>
  <c r="BY539" i="1"/>
  <c r="BY540" i="1"/>
  <c r="BY541" i="1"/>
  <c r="BY542" i="1"/>
  <c r="BY543" i="1"/>
  <c r="BY544" i="1"/>
  <c r="BY545" i="1"/>
  <c r="BY546" i="1"/>
  <c r="BY547" i="1"/>
  <c r="BY548" i="1"/>
  <c r="BY549" i="1"/>
  <c r="BY550" i="1"/>
  <c r="BY551" i="1"/>
  <c r="BY552" i="1"/>
  <c r="BY553" i="1"/>
  <c r="BY554" i="1"/>
  <c r="BY555" i="1"/>
  <c r="BY556" i="1"/>
  <c r="BY557" i="1"/>
  <c r="BY558" i="1"/>
  <c r="BY559" i="1"/>
  <c r="BY560" i="1"/>
  <c r="BY561" i="1"/>
  <c r="BY562" i="1"/>
  <c r="BY563" i="1"/>
  <c r="BY564" i="1"/>
  <c r="BY565" i="1"/>
  <c r="BY566" i="1"/>
  <c r="BY567" i="1"/>
  <c r="BY568" i="1"/>
  <c r="BY569" i="1"/>
  <c r="BY570" i="1"/>
  <c r="BY571" i="1"/>
  <c r="BY572" i="1"/>
  <c r="BY573" i="1"/>
  <c r="BY574" i="1"/>
  <c r="BY575" i="1"/>
  <c r="BY576" i="1"/>
  <c r="BY577" i="1"/>
  <c r="BY578" i="1"/>
  <c r="BY579" i="1"/>
  <c r="BY580" i="1"/>
  <c r="BY581" i="1"/>
  <c r="BY582" i="1"/>
  <c r="BY583" i="1"/>
  <c r="BY584" i="1"/>
  <c r="BY585" i="1"/>
  <c r="BY586" i="1"/>
  <c r="BY587" i="1"/>
  <c r="BY588" i="1"/>
  <c r="BY589" i="1"/>
  <c r="BY590" i="1"/>
  <c r="BY591" i="1"/>
  <c r="BY592" i="1"/>
  <c r="BY593" i="1"/>
  <c r="BY594" i="1"/>
  <c r="BY595" i="1"/>
  <c r="BY596" i="1"/>
  <c r="BY597" i="1"/>
  <c r="BY598" i="1"/>
  <c r="BY599" i="1"/>
  <c r="BY600" i="1"/>
  <c r="BY601" i="1"/>
  <c r="BY602" i="1"/>
  <c r="BY603" i="1"/>
  <c r="BY604" i="1"/>
  <c r="BY605" i="1"/>
  <c r="BY606" i="1"/>
  <c r="BY607" i="1"/>
  <c r="BY608" i="1"/>
  <c r="BY609" i="1"/>
  <c r="BY611" i="1"/>
  <c r="BY612" i="1"/>
  <c r="BY613" i="1"/>
  <c r="BY614" i="1"/>
  <c r="BY615" i="1"/>
  <c r="BY616" i="1"/>
  <c r="BY617" i="1"/>
  <c r="BY618" i="1"/>
  <c r="BY619" i="1"/>
  <c r="BY620" i="1"/>
  <c r="BY621" i="1"/>
  <c r="BY622" i="1"/>
  <c r="BY623" i="1"/>
  <c r="BY624" i="1"/>
  <c r="BY625" i="1"/>
  <c r="BY626" i="1"/>
  <c r="BY627" i="1"/>
  <c r="BY628" i="1"/>
  <c r="BY629" i="1"/>
  <c r="BY630" i="1"/>
  <c r="BY631" i="1"/>
  <c r="BY632" i="1"/>
  <c r="BY633" i="1"/>
  <c r="BY634" i="1"/>
  <c r="BY635" i="1"/>
  <c r="BY636" i="1"/>
  <c r="BY637" i="1"/>
  <c r="BY638" i="1"/>
  <c r="BY639" i="1"/>
  <c r="BY640" i="1"/>
  <c r="BY641" i="1"/>
  <c r="BY642" i="1"/>
  <c r="BY643" i="1"/>
  <c r="BY644" i="1"/>
  <c r="BY645" i="1"/>
  <c r="BY646" i="1"/>
  <c r="BY647" i="1"/>
  <c r="BY648" i="1"/>
  <c r="BY649" i="1"/>
  <c r="BY650" i="1"/>
  <c r="BY651" i="1"/>
  <c r="BY652" i="1"/>
  <c r="BY653" i="1"/>
  <c r="BY654" i="1"/>
  <c r="BY655" i="1"/>
  <c r="BY656" i="1"/>
  <c r="BY657" i="1"/>
  <c r="BY658" i="1"/>
  <c r="BY659" i="1"/>
  <c r="BY660" i="1"/>
  <c r="BY661" i="1"/>
  <c r="BY662" i="1"/>
  <c r="BY663" i="1"/>
  <c r="BY664" i="1"/>
  <c r="BY665" i="1"/>
  <c r="BY666" i="1"/>
  <c r="BY667" i="1"/>
  <c r="BY668" i="1"/>
  <c r="BY669" i="1"/>
  <c r="BY670" i="1"/>
  <c r="BY671" i="1"/>
  <c r="BY672" i="1"/>
  <c r="BY673" i="1"/>
  <c r="BY674" i="1"/>
  <c r="BY675" i="1"/>
  <c r="BY676" i="1"/>
  <c r="BY677" i="1"/>
  <c r="BY678" i="1"/>
  <c r="BY679" i="1"/>
  <c r="BY680" i="1"/>
  <c r="BY681" i="1"/>
  <c r="BY682" i="1"/>
  <c r="BY683" i="1"/>
  <c r="BY684" i="1"/>
  <c r="BY685" i="1"/>
  <c r="BY686" i="1"/>
  <c r="BY687" i="1"/>
  <c r="BY688" i="1"/>
  <c r="BY689" i="1"/>
  <c r="BY690" i="1"/>
  <c r="BY691" i="1"/>
  <c r="BY692" i="1"/>
  <c r="BY693" i="1"/>
  <c r="BY694" i="1"/>
  <c r="BY695" i="1"/>
  <c r="BY696" i="1"/>
  <c r="BY697" i="1"/>
  <c r="BY698" i="1"/>
  <c r="BY699" i="1"/>
  <c r="BY700" i="1"/>
  <c r="BY701" i="1"/>
  <c r="BY702" i="1"/>
  <c r="BY703" i="1"/>
  <c r="BY704" i="1"/>
  <c r="BY705" i="1"/>
  <c r="BY706" i="1"/>
  <c r="BY707" i="1"/>
  <c r="BY708" i="1"/>
  <c r="BY709" i="1"/>
  <c r="BY710" i="1"/>
  <c r="BY711" i="1"/>
  <c r="BY712" i="1"/>
  <c r="BY713" i="1"/>
  <c r="BY714" i="1"/>
  <c r="BY715" i="1"/>
  <c r="BY716" i="1"/>
  <c r="BY717" i="1"/>
  <c r="BY718" i="1"/>
  <c r="BY719" i="1"/>
  <c r="BY720" i="1"/>
  <c r="BY721" i="1"/>
  <c r="BY722" i="1"/>
  <c r="BY723" i="1"/>
  <c r="BY724" i="1"/>
  <c r="BY725" i="1"/>
  <c r="BY726" i="1"/>
  <c r="BY727" i="1"/>
  <c r="BY728" i="1"/>
  <c r="BY729" i="1"/>
  <c r="BY730" i="1"/>
  <c r="BY733" i="1"/>
  <c r="BY734" i="1"/>
  <c r="BY735" i="1"/>
  <c r="BY736" i="1"/>
  <c r="BY737" i="1"/>
  <c r="BY738" i="1"/>
  <c r="BY739" i="1"/>
  <c r="BY740" i="1"/>
  <c r="BY741" i="1"/>
  <c r="BY742" i="1"/>
  <c r="BY743" i="1"/>
  <c r="BY744" i="1"/>
  <c r="BY745" i="1"/>
  <c r="BY746" i="1"/>
  <c r="BY747" i="1"/>
  <c r="BY749" i="1"/>
  <c r="BY750" i="1"/>
  <c r="BY751" i="1"/>
  <c r="BY752" i="1"/>
  <c r="BY753" i="1"/>
  <c r="BY754" i="1"/>
  <c r="BY755" i="1"/>
  <c r="BY756" i="1"/>
  <c r="BY757" i="1"/>
  <c r="BY758" i="1"/>
  <c r="BY759" i="1"/>
  <c r="BY760" i="1"/>
  <c r="BY761" i="1"/>
  <c r="BY762" i="1"/>
  <c r="BY763" i="1"/>
  <c r="BY764" i="1"/>
  <c r="BY765" i="1"/>
  <c r="BY766" i="1"/>
  <c r="BY767" i="1"/>
  <c r="BY768" i="1"/>
  <c r="BY769" i="1"/>
  <c r="BY770" i="1"/>
  <c r="BY771" i="1"/>
  <c r="BY772" i="1"/>
  <c r="BY773" i="1"/>
  <c r="BY774" i="1"/>
  <c r="BY775" i="1"/>
  <c r="BY776" i="1"/>
  <c r="BY777" i="1"/>
  <c r="BY778" i="1"/>
  <c r="BY779" i="1"/>
  <c r="BY780" i="1"/>
  <c r="BY781" i="1"/>
  <c r="BY782" i="1"/>
  <c r="BY783" i="1"/>
  <c r="BY784" i="1"/>
  <c r="BY785" i="1"/>
  <c r="BY786" i="1"/>
  <c r="BY788" i="1"/>
  <c r="BY789" i="1"/>
  <c r="BY790" i="1"/>
  <c r="BY791" i="1"/>
  <c r="BY792" i="1"/>
  <c r="BY793" i="1"/>
  <c r="BY794" i="1"/>
  <c r="BY795" i="1"/>
  <c r="BY796" i="1"/>
  <c r="BY797" i="1"/>
  <c r="BY798" i="1"/>
  <c r="BY799" i="1"/>
  <c r="BY800" i="1"/>
  <c r="BY801" i="1"/>
  <c r="BY802" i="1"/>
  <c r="BY804" i="1"/>
  <c r="BY805" i="1"/>
  <c r="BY806" i="1"/>
  <c r="BY807" i="1"/>
  <c r="BY808" i="1"/>
  <c r="BY809" i="1"/>
  <c r="BY810" i="1"/>
  <c r="BY811" i="1"/>
  <c r="BY812" i="1"/>
  <c r="BY813" i="1"/>
  <c r="BY814" i="1"/>
  <c r="BY815" i="1"/>
  <c r="BY816" i="1"/>
  <c r="BY817" i="1"/>
  <c r="BY818" i="1"/>
  <c r="BY5" i="1"/>
</calcChain>
</file>

<file path=xl/sharedStrings.xml><?xml version="1.0" encoding="utf-8"?>
<sst xmlns="http://schemas.openxmlformats.org/spreadsheetml/2006/main" count="2567" uniqueCount="928">
  <si>
    <t>Comments</t>
  </si>
  <si>
    <t>T239 - 1</t>
  </si>
  <si>
    <t>T239 - 2</t>
  </si>
  <si>
    <t>T239 - 3</t>
  </si>
  <si>
    <t>T239 - 4</t>
  </si>
  <si>
    <t>T239 - 5</t>
  </si>
  <si>
    <t>T239 - 6</t>
  </si>
  <si>
    <t>T239 - 7</t>
  </si>
  <si>
    <t>T239 - 8</t>
  </si>
  <si>
    <t>T239 - 9</t>
  </si>
  <si>
    <t>T239 - 10</t>
  </si>
  <si>
    <t>T239 - 11</t>
  </si>
  <si>
    <t>T239 - 12</t>
  </si>
  <si>
    <t>T239 - 13</t>
  </si>
  <si>
    <t>T239 - 14</t>
  </si>
  <si>
    <t>T239 - 15</t>
  </si>
  <si>
    <t>T239 - 16</t>
  </si>
  <si>
    <t>T239 - 17</t>
  </si>
  <si>
    <t>T239 - 18</t>
  </si>
  <si>
    <t>T239 - 19</t>
  </si>
  <si>
    <t>T239 - 20</t>
  </si>
  <si>
    <t>T239 - 21</t>
  </si>
  <si>
    <t>T239 - 22</t>
  </si>
  <si>
    <t>T239 - 23</t>
  </si>
  <si>
    <t>T239 - 24</t>
  </si>
  <si>
    <t>T239 - 25</t>
  </si>
  <si>
    <t>T239 - 26</t>
  </si>
  <si>
    <t>T239 - 27</t>
  </si>
  <si>
    <t>T239 - 28</t>
  </si>
  <si>
    <t>T239 - 29</t>
  </si>
  <si>
    <t>T239 - 30</t>
  </si>
  <si>
    <t>T239 - 31</t>
  </si>
  <si>
    <t>T239 - 32</t>
  </si>
  <si>
    <t>T239 - 33</t>
  </si>
  <si>
    <t>T239 - 34</t>
  </si>
  <si>
    <t>T239 - 35</t>
  </si>
  <si>
    <t>T239 - 36</t>
  </si>
  <si>
    <t>T239 - 37</t>
  </si>
  <si>
    <t>T239 - 38</t>
  </si>
  <si>
    <t>T239 - 39</t>
  </si>
  <si>
    <t>T239 - 40</t>
  </si>
  <si>
    <t>T239 - 41</t>
  </si>
  <si>
    <t>T239 - 42</t>
  </si>
  <si>
    <t>T239 - 43</t>
  </si>
  <si>
    <t>T239 - 44</t>
  </si>
  <si>
    <t>T239 - 45</t>
  </si>
  <si>
    <t>T239 - 46</t>
  </si>
  <si>
    <t>T239 - 47</t>
  </si>
  <si>
    <t>T239 - 48</t>
  </si>
  <si>
    <t>T239 - 49</t>
  </si>
  <si>
    <t>T239 - 50</t>
  </si>
  <si>
    <t>T239 - 51</t>
  </si>
  <si>
    <t>T239 - 52</t>
  </si>
  <si>
    <t>T239 - 53</t>
  </si>
  <si>
    <t>T239 - 54</t>
  </si>
  <si>
    <t>T239 - 55</t>
  </si>
  <si>
    <t>T239 - 56</t>
  </si>
  <si>
    <t>T239 - 57</t>
  </si>
  <si>
    <t>T239 - 58</t>
  </si>
  <si>
    <t>T239 - 59</t>
  </si>
  <si>
    <t>T239 - 60</t>
  </si>
  <si>
    <t>T239 - 61</t>
  </si>
  <si>
    <t>T239 - 62</t>
  </si>
  <si>
    <t>T239 - 63</t>
  </si>
  <si>
    <t>T239 - 64</t>
  </si>
  <si>
    <t>T239 - 65</t>
  </si>
  <si>
    <t>T239 - 66</t>
  </si>
  <si>
    <t>T239 - 67</t>
  </si>
  <si>
    <t>T239 - 68</t>
  </si>
  <si>
    <t>T239 - 69</t>
  </si>
  <si>
    <t>T239 - 70</t>
  </si>
  <si>
    <t>T239 - 71</t>
  </si>
  <si>
    <t>T239 - 72</t>
  </si>
  <si>
    <t>T239 - 73</t>
  </si>
  <si>
    <t>T239 - 74</t>
  </si>
  <si>
    <t>T239 - 75</t>
  </si>
  <si>
    <t>T239 - 76</t>
  </si>
  <si>
    <t>T239 - 77</t>
  </si>
  <si>
    <t>T239 - 78</t>
  </si>
  <si>
    <t>T239 - 79</t>
  </si>
  <si>
    <t>T239 - 80</t>
  </si>
  <si>
    <t>T239 - 81</t>
  </si>
  <si>
    <t>T239 - 82</t>
  </si>
  <si>
    <t>T239 - 83</t>
  </si>
  <si>
    <t>T239 - 84</t>
  </si>
  <si>
    <t>T239 - 85</t>
  </si>
  <si>
    <t>T239 - 86</t>
  </si>
  <si>
    <t>T239 - 87</t>
  </si>
  <si>
    <t>T239 - 88</t>
  </si>
  <si>
    <t>T239 - 89</t>
  </si>
  <si>
    <t>T239 - 90</t>
  </si>
  <si>
    <t>T239 - 91</t>
  </si>
  <si>
    <t>T239 - 92</t>
  </si>
  <si>
    <t>T239 - 93</t>
  </si>
  <si>
    <t>T239 - 94</t>
  </si>
  <si>
    <t>T239 - 95</t>
  </si>
  <si>
    <t>T239 - 96</t>
  </si>
  <si>
    <t>T239 - 97</t>
  </si>
  <si>
    <t>T239 - 98</t>
  </si>
  <si>
    <t>T239 - 99</t>
  </si>
  <si>
    <t>T239 - 100</t>
  </si>
  <si>
    <t>T239 - 101</t>
  </si>
  <si>
    <t>T239 - 102</t>
  </si>
  <si>
    <t>T239 - 103</t>
  </si>
  <si>
    <t>T239 - 104</t>
  </si>
  <si>
    <t>T239 - 105</t>
  </si>
  <si>
    <t>T239 - 106</t>
  </si>
  <si>
    <t>T239 - 107</t>
  </si>
  <si>
    <t>T239 - 108</t>
  </si>
  <si>
    <t>T239 - 109</t>
  </si>
  <si>
    <t>T239 - 110</t>
  </si>
  <si>
    <t>T239 - 111</t>
  </si>
  <si>
    <t>T239 - 112</t>
  </si>
  <si>
    <t>T239 - 113</t>
  </si>
  <si>
    <t>T239 - 114</t>
  </si>
  <si>
    <t>T239 - 115</t>
  </si>
  <si>
    <t>T239 - 116</t>
  </si>
  <si>
    <t>T239 - 117</t>
  </si>
  <si>
    <t>T239 - 118</t>
  </si>
  <si>
    <t>T239 - 119</t>
  </si>
  <si>
    <t>T239 - 120</t>
  </si>
  <si>
    <t>T267 - 1</t>
  </si>
  <si>
    <t>T267 - 2</t>
  </si>
  <si>
    <t>T267 - 3</t>
  </si>
  <si>
    <t>T267 - 4</t>
  </si>
  <si>
    <t>T267 - 5</t>
  </si>
  <si>
    <t>T267 - 6</t>
  </si>
  <si>
    <t>T267 - 7</t>
  </si>
  <si>
    <t>T267 - 8</t>
  </si>
  <si>
    <t>T267 - 9</t>
  </si>
  <si>
    <t>T267 - 10</t>
  </si>
  <si>
    <t>T267 - 11</t>
  </si>
  <si>
    <t>T267 - 12</t>
  </si>
  <si>
    <t>T267 - 13</t>
  </si>
  <si>
    <t>T267 - 14</t>
  </si>
  <si>
    <t>T267 - 15</t>
  </si>
  <si>
    <t>T267 - 16</t>
  </si>
  <si>
    <t>T267 - 17</t>
  </si>
  <si>
    <t>T267 - 18</t>
  </si>
  <si>
    <t>T267 - 19</t>
  </si>
  <si>
    <t>T267 - 20</t>
  </si>
  <si>
    <t>T267 - 21</t>
  </si>
  <si>
    <t>T267 - 22</t>
  </si>
  <si>
    <t>T267 - 23</t>
  </si>
  <si>
    <t>T267 - 24</t>
  </si>
  <si>
    <t>T267 - 25</t>
  </si>
  <si>
    <t>T267 - 26</t>
  </si>
  <si>
    <t>T267 - 27</t>
  </si>
  <si>
    <t>T267 - 28</t>
  </si>
  <si>
    <t>T267 - 29</t>
  </si>
  <si>
    <t>T267 - 30</t>
  </si>
  <si>
    <t>T267 - 31</t>
  </si>
  <si>
    <t>T267 - 32</t>
  </si>
  <si>
    <t>T267 - 33</t>
  </si>
  <si>
    <t>T267 - 34</t>
  </si>
  <si>
    <t>T267 - 35</t>
  </si>
  <si>
    <t>T267 - 36</t>
  </si>
  <si>
    <t>T267 - 37</t>
  </si>
  <si>
    <t>T267 - 38</t>
  </si>
  <si>
    <t>T267 - 39</t>
  </si>
  <si>
    <t>T267 - 40</t>
  </si>
  <si>
    <t>T267 - 41</t>
  </si>
  <si>
    <t>T267 - 42</t>
  </si>
  <si>
    <t>T267 - 43</t>
  </si>
  <si>
    <t>T267 - 44</t>
  </si>
  <si>
    <t>T267 - 45</t>
  </si>
  <si>
    <t>T267 - 46</t>
  </si>
  <si>
    <t>T267 - 47</t>
  </si>
  <si>
    <t>T267 - 48</t>
  </si>
  <si>
    <t>T267 - 49</t>
  </si>
  <si>
    <t>T267 - 50</t>
  </si>
  <si>
    <t>T267 - 51</t>
  </si>
  <si>
    <t>T267 - 52</t>
  </si>
  <si>
    <t>T267 - 53</t>
  </si>
  <si>
    <t>T267 - 54</t>
  </si>
  <si>
    <t>T267 - 55</t>
  </si>
  <si>
    <t>T267 - 56</t>
  </si>
  <si>
    <t>T267 - 57</t>
  </si>
  <si>
    <t>T267 - 58</t>
  </si>
  <si>
    <t>T267 - 59</t>
  </si>
  <si>
    <t>T267 - 60</t>
  </si>
  <si>
    <t>T267 - 61</t>
  </si>
  <si>
    <t>T267 - 62</t>
  </si>
  <si>
    <t>T267 - 63</t>
  </si>
  <si>
    <t>T267 - 64</t>
  </si>
  <si>
    <t>T267 - 65</t>
  </si>
  <si>
    <t>T267 - 66</t>
  </si>
  <si>
    <t>T267 - 67</t>
  </si>
  <si>
    <t>T267 - 68</t>
  </si>
  <si>
    <t>T267 - 69</t>
  </si>
  <si>
    <t>T267 - 70</t>
  </si>
  <si>
    <t>T267 - 71</t>
  </si>
  <si>
    <t>T267 - 72</t>
  </si>
  <si>
    <t>T267 - 73</t>
  </si>
  <si>
    <t>T267 - 74</t>
  </si>
  <si>
    <t>T267 - 75</t>
  </si>
  <si>
    <t>T267 - 76</t>
  </si>
  <si>
    <t>T267 - 77</t>
  </si>
  <si>
    <t>T267 - 78</t>
  </si>
  <si>
    <t>T267 - 79</t>
  </si>
  <si>
    <t>T267 - 80</t>
  </si>
  <si>
    <t>T267 - 81</t>
  </si>
  <si>
    <t>T267 - 82</t>
  </si>
  <si>
    <t>T267 - 83</t>
  </si>
  <si>
    <t>T267 - 84</t>
  </si>
  <si>
    <t>T267 - 85</t>
  </si>
  <si>
    <t>T267 - 86</t>
  </si>
  <si>
    <t>T267 - 87</t>
  </si>
  <si>
    <t>T267 - 88</t>
  </si>
  <si>
    <t>T267 - 89</t>
  </si>
  <si>
    <t>T267 - 90</t>
  </si>
  <si>
    <t>T267 - 91</t>
  </si>
  <si>
    <t>T267 - 92</t>
  </si>
  <si>
    <t>T267 - 93</t>
  </si>
  <si>
    <t>T267 - 94</t>
  </si>
  <si>
    <t>T267 - 95</t>
  </si>
  <si>
    <t>T267 - 96</t>
  </si>
  <si>
    <t>T267 - 97</t>
  </si>
  <si>
    <t>T267 - 98</t>
  </si>
  <si>
    <t>T267 - 99</t>
  </si>
  <si>
    <t>T267 - 100</t>
  </si>
  <si>
    <t>T267 - 101</t>
  </si>
  <si>
    <t>T267 - 102</t>
  </si>
  <si>
    <t>T267 - 103</t>
  </si>
  <si>
    <t>T267 - 104</t>
  </si>
  <si>
    <t>T267 - 105</t>
  </si>
  <si>
    <t>T267 - 106</t>
  </si>
  <si>
    <t>T267 - 107</t>
  </si>
  <si>
    <t>T267 - 108</t>
  </si>
  <si>
    <t>T267 - 109</t>
  </si>
  <si>
    <t>T267 - 110</t>
  </si>
  <si>
    <t>T267 - 111</t>
  </si>
  <si>
    <t>T267 - 112</t>
  </si>
  <si>
    <t>T267 - 113</t>
  </si>
  <si>
    <t>T267 - 114</t>
  </si>
  <si>
    <t>T267 - 115</t>
  </si>
  <si>
    <t>T267 - 116</t>
  </si>
  <si>
    <t>T267 - 117</t>
  </si>
  <si>
    <t>T267 - 118</t>
  </si>
  <si>
    <t>T267 - 119</t>
  </si>
  <si>
    <t>T267 - 120</t>
  </si>
  <si>
    <t>T290A - 1</t>
  </si>
  <si>
    <t>T290A - 2</t>
  </si>
  <si>
    <t>T290A - 3</t>
  </si>
  <si>
    <t>T290A - 4</t>
  </si>
  <si>
    <t>T290A - 5</t>
  </si>
  <si>
    <t>T290A - 6</t>
  </si>
  <si>
    <t>T290A - 7</t>
  </si>
  <si>
    <t>T290A - 8</t>
  </si>
  <si>
    <t>T290A - 9</t>
  </si>
  <si>
    <t>T290A - 10</t>
  </si>
  <si>
    <t>T290A - 11</t>
  </si>
  <si>
    <t>T290A - 12</t>
  </si>
  <si>
    <t>T290A - 13</t>
  </si>
  <si>
    <t>T290A - 14</t>
  </si>
  <si>
    <t>T290A - 15</t>
  </si>
  <si>
    <t>T290A - 16</t>
  </si>
  <si>
    <t>T290A - 17</t>
  </si>
  <si>
    <t>T290A - 18</t>
  </si>
  <si>
    <t>T290A - 19</t>
  </si>
  <si>
    <t>T290A - 20</t>
  </si>
  <si>
    <t>T290A - 21</t>
  </si>
  <si>
    <t>T290A - 22</t>
  </si>
  <si>
    <t>T290A - 23</t>
  </si>
  <si>
    <t>T290A - 24</t>
  </si>
  <si>
    <t>T290A - 25</t>
  </si>
  <si>
    <t>T290A - 26</t>
  </si>
  <si>
    <t>T290A - 27</t>
  </si>
  <si>
    <t>T290A - 28</t>
  </si>
  <si>
    <t>T290A - 29</t>
  </si>
  <si>
    <t>T290A - 30</t>
  </si>
  <si>
    <t>T290A - 31</t>
  </si>
  <si>
    <t>T290A - 32</t>
  </si>
  <si>
    <t>T290A - 33</t>
  </si>
  <si>
    <t>T290A - 34</t>
  </si>
  <si>
    <t>T290A - 35</t>
  </si>
  <si>
    <t>T290A - 36</t>
  </si>
  <si>
    <t>T290A - 37</t>
  </si>
  <si>
    <t>T290A - 38</t>
  </si>
  <si>
    <t>T290A - 39</t>
  </si>
  <si>
    <t>T290A - 40</t>
  </si>
  <si>
    <t>T290A - 41</t>
  </si>
  <si>
    <t>T290A - 42</t>
  </si>
  <si>
    <t>T290A - 43</t>
  </si>
  <si>
    <t>T290A - 44</t>
  </si>
  <si>
    <t>T290A - 45</t>
  </si>
  <si>
    <t>T290A - 46</t>
  </si>
  <si>
    <t>T290A - 47</t>
  </si>
  <si>
    <t>T290A - 48</t>
  </si>
  <si>
    <t>T290A - 49</t>
  </si>
  <si>
    <t>T290A - 50</t>
  </si>
  <si>
    <t>T290A - 51</t>
  </si>
  <si>
    <t>T290A - 52</t>
  </si>
  <si>
    <t>T290A - 53</t>
  </si>
  <si>
    <t>T290A - 54</t>
  </si>
  <si>
    <t>T290A - 55</t>
  </si>
  <si>
    <t>T290A - 56</t>
  </si>
  <si>
    <t>T290A - 57</t>
  </si>
  <si>
    <t>T290A - 58</t>
  </si>
  <si>
    <t>T290A - 59</t>
  </si>
  <si>
    <t>T290A - 60</t>
  </si>
  <si>
    <t>T290A - 61</t>
  </si>
  <si>
    <t>T290A - 62</t>
  </si>
  <si>
    <t>T290A - 63</t>
  </si>
  <si>
    <t>T290A - 64</t>
  </si>
  <si>
    <t>T290A - 65</t>
  </si>
  <si>
    <t>T290A - 66</t>
  </si>
  <si>
    <t>T290A - 67</t>
  </si>
  <si>
    <t>T290A - 68</t>
  </si>
  <si>
    <t>T290A - 69</t>
  </si>
  <si>
    <t>T290A - 70</t>
  </si>
  <si>
    <t>T290A - 71</t>
  </si>
  <si>
    <t>T290A - 72</t>
  </si>
  <si>
    <t>T290A - 73</t>
  </si>
  <si>
    <t>T290A - 74</t>
  </si>
  <si>
    <t>T290A - 75</t>
  </si>
  <si>
    <t>T290A - 76</t>
  </si>
  <si>
    <t>T290A - 77</t>
  </si>
  <si>
    <t>T290A - 78</t>
  </si>
  <si>
    <t>T290A - 79</t>
  </si>
  <si>
    <t>T290A - 80</t>
  </si>
  <si>
    <t>T290A - 81</t>
  </si>
  <si>
    <t>T290A - 82</t>
  </si>
  <si>
    <t>T290A - 83</t>
  </si>
  <si>
    <t>T290A - 84</t>
  </si>
  <si>
    <t>T290A - 85</t>
  </si>
  <si>
    <t>T290A - 86</t>
  </si>
  <si>
    <t>T290A - 87</t>
  </si>
  <si>
    <t>T290A - 88</t>
  </si>
  <si>
    <t>T290A - 89</t>
  </si>
  <si>
    <t>T290A - 90</t>
  </si>
  <si>
    <t>T290A - 91</t>
  </si>
  <si>
    <t>T290A - 92</t>
  </si>
  <si>
    <t>T290A - 93</t>
  </si>
  <si>
    <t>T290A - 94</t>
  </si>
  <si>
    <t>T290A - 95</t>
  </si>
  <si>
    <t>T290A - 96</t>
  </si>
  <si>
    <t>T290A - 97</t>
  </si>
  <si>
    <t>T290A - 98</t>
  </si>
  <si>
    <t>T290A - 99</t>
  </si>
  <si>
    <t>T290A - 100</t>
  </si>
  <si>
    <t>T290A - 101</t>
  </si>
  <si>
    <t>T290A - 102</t>
  </si>
  <si>
    <t>T290A - 103</t>
  </si>
  <si>
    <t>T290A - 104</t>
  </si>
  <si>
    <t>T290A - 105</t>
  </si>
  <si>
    <t>T290A - 106</t>
  </si>
  <si>
    <t>T290A - 107</t>
  </si>
  <si>
    <t>T290A - 108</t>
  </si>
  <si>
    <t>T290A - 109</t>
  </si>
  <si>
    <t>T290A - 110</t>
  </si>
  <si>
    <t>T290A - 111</t>
  </si>
  <si>
    <t>T290A - 112</t>
  </si>
  <si>
    <t>T290A - 113</t>
  </si>
  <si>
    <t>T290A - 114</t>
  </si>
  <si>
    <t>T290A - 115</t>
  </si>
  <si>
    <t>T290A - 116</t>
  </si>
  <si>
    <t>T290A - 117</t>
  </si>
  <si>
    <t>T290A - 118</t>
  </si>
  <si>
    <t>T290A - 119</t>
  </si>
  <si>
    <t>T290A - 120</t>
  </si>
  <si>
    <t>T295 - 1</t>
  </si>
  <si>
    <t>T295 - 2</t>
  </si>
  <si>
    <t>T295 - 3</t>
  </si>
  <si>
    <t>T295 - 4</t>
  </si>
  <si>
    <t>T295 - 5</t>
  </si>
  <si>
    <t>T295 - 6</t>
  </si>
  <si>
    <t>T295 - 7</t>
  </si>
  <si>
    <t>T295 - 8</t>
  </si>
  <si>
    <t>T295 - 9</t>
  </si>
  <si>
    <t>T295 - 10</t>
  </si>
  <si>
    <t>T295 - 11</t>
  </si>
  <si>
    <t>T295 - 12</t>
  </si>
  <si>
    <t>T295 - 13</t>
  </si>
  <si>
    <t>T295 - 14</t>
  </si>
  <si>
    <t>T295 - 15</t>
  </si>
  <si>
    <t>T295 - 16</t>
  </si>
  <si>
    <t>T295 - 17</t>
  </si>
  <si>
    <t>T295 - 18</t>
  </si>
  <si>
    <t>T295 - 19</t>
  </si>
  <si>
    <t>T295 - 20</t>
  </si>
  <si>
    <t>T295 - 21</t>
  </si>
  <si>
    <t>T295 - 22</t>
  </si>
  <si>
    <t>T295 - 23</t>
  </si>
  <si>
    <t>T295 - 24</t>
  </si>
  <si>
    <t>T295 - 25</t>
  </si>
  <si>
    <t>T295 - 26</t>
  </si>
  <si>
    <t>T295 - 27</t>
  </si>
  <si>
    <t>T295 - 28</t>
  </si>
  <si>
    <t>T295 - 29</t>
  </si>
  <si>
    <t>T295 - 30</t>
  </si>
  <si>
    <t>T295 - 31</t>
  </si>
  <si>
    <t>T295 - 32</t>
  </si>
  <si>
    <t>T295 - 33</t>
  </si>
  <si>
    <t>T295 - 34</t>
  </si>
  <si>
    <t>T295 - 35</t>
  </si>
  <si>
    <t>T295 - 36</t>
  </si>
  <si>
    <t>T295 - 37</t>
  </si>
  <si>
    <t>T295 - 38</t>
  </si>
  <si>
    <t>T295 - 39</t>
  </si>
  <si>
    <t>T295 - 40</t>
  </si>
  <si>
    <t>T295 - 41</t>
  </si>
  <si>
    <t>T295 - 42</t>
  </si>
  <si>
    <t>T295 - 43</t>
  </si>
  <si>
    <t>T295 - 44</t>
  </si>
  <si>
    <t>T295 - 45</t>
  </si>
  <si>
    <t>T295 - 46</t>
  </si>
  <si>
    <t>T295 - 47</t>
  </si>
  <si>
    <t>T295 - 48</t>
  </si>
  <si>
    <t>T295 - 49</t>
  </si>
  <si>
    <t>T295 - 50</t>
  </si>
  <si>
    <t>T295 - 51</t>
  </si>
  <si>
    <t>T295 - 52</t>
  </si>
  <si>
    <t>T295 - 53</t>
  </si>
  <si>
    <t>T295 - 54</t>
  </si>
  <si>
    <t>T295 - 55</t>
  </si>
  <si>
    <t>T295 - 56</t>
  </si>
  <si>
    <t>T295 - 57</t>
  </si>
  <si>
    <t>T295 - 58</t>
  </si>
  <si>
    <t>T295 - 59</t>
  </si>
  <si>
    <t>T295 - 60</t>
  </si>
  <si>
    <t>T295 - 61</t>
  </si>
  <si>
    <t>T295 - 62</t>
  </si>
  <si>
    <t>T295 - 63</t>
  </si>
  <si>
    <t>T295 - 64</t>
  </si>
  <si>
    <t>T295 - 65</t>
  </si>
  <si>
    <t>T295 - 66</t>
  </si>
  <si>
    <t>T295 - 67</t>
  </si>
  <si>
    <t>T295 - 68</t>
  </si>
  <si>
    <t>T295 - 69</t>
  </si>
  <si>
    <t>T295 - 70</t>
  </si>
  <si>
    <t>T295 - 71</t>
  </si>
  <si>
    <t>T295 - 72</t>
  </si>
  <si>
    <t>T295 - 73</t>
  </si>
  <si>
    <t>T295 - 74</t>
  </si>
  <si>
    <t>T295 - 75</t>
  </si>
  <si>
    <t>T295 - 76</t>
  </si>
  <si>
    <t>T295 - 77</t>
  </si>
  <si>
    <t>T295 - 78</t>
  </si>
  <si>
    <t>T295 - 79</t>
  </si>
  <si>
    <t>T295 - 80</t>
  </si>
  <si>
    <t>T295 - 81</t>
  </si>
  <si>
    <t>T295 - 82</t>
  </si>
  <si>
    <t>T295 - 83</t>
  </si>
  <si>
    <t>T295 - 84</t>
  </si>
  <si>
    <t>T295 - 85</t>
  </si>
  <si>
    <t>T295 - 86</t>
  </si>
  <si>
    <t>T295 - 87</t>
  </si>
  <si>
    <t>T295 - 88</t>
  </si>
  <si>
    <t>T295 - 89</t>
  </si>
  <si>
    <t>T295 - 90</t>
  </si>
  <si>
    <t>T295 - 91</t>
  </si>
  <si>
    <t>T295 - 92</t>
  </si>
  <si>
    <t>T295 - 93</t>
  </si>
  <si>
    <t>T295 - 94</t>
  </si>
  <si>
    <t>T295 - 95</t>
  </si>
  <si>
    <t>T295 - 96</t>
  </si>
  <si>
    <t>T295 - 97</t>
  </si>
  <si>
    <t>T295 - 98</t>
  </si>
  <si>
    <t>T295 - 99</t>
  </si>
  <si>
    <t>T295 - 100</t>
  </si>
  <si>
    <t>T295 - 101</t>
  </si>
  <si>
    <t>T295 - 102</t>
  </si>
  <si>
    <t>T295 - 103</t>
  </si>
  <si>
    <t>T295 - 104</t>
  </si>
  <si>
    <t>T295 - 105</t>
  </si>
  <si>
    <t>T295 - 106</t>
  </si>
  <si>
    <t>T295 - 107</t>
  </si>
  <si>
    <t>T295 - 108</t>
  </si>
  <si>
    <t>T295 - 109</t>
  </si>
  <si>
    <t>T295 - 110</t>
  </si>
  <si>
    <t>T295 - 111</t>
  </si>
  <si>
    <t>T295 - 112</t>
  </si>
  <si>
    <t>T295 - 113</t>
  </si>
  <si>
    <t>T295 - 114</t>
  </si>
  <si>
    <t>T295 - 115</t>
  </si>
  <si>
    <t>T295 - 116</t>
  </si>
  <si>
    <t>T295 - 117</t>
  </si>
  <si>
    <t>T295 - 118</t>
  </si>
  <si>
    <t>T295 - 119</t>
  </si>
  <si>
    <t>T295 - 120</t>
  </si>
  <si>
    <t>T320A - 1</t>
  </si>
  <si>
    <t>T320A - 2</t>
  </si>
  <si>
    <t>T320A - 3</t>
  </si>
  <si>
    <t>T320A - 4</t>
  </si>
  <si>
    <t>T320A - 5</t>
  </si>
  <si>
    <t>T320A - 6</t>
  </si>
  <si>
    <t>T320A - 7</t>
  </si>
  <si>
    <t>T320A - 8</t>
  </si>
  <si>
    <t>T320A - 9</t>
  </si>
  <si>
    <t>T320A - 10</t>
  </si>
  <si>
    <t>T320A - 11</t>
  </si>
  <si>
    <t>T320A - 12</t>
  </si>
  <si>
    <t>T320A - 13</t>
  </si>
  <si>
    <t>T320A - 14</t>
  </si>
  <si>
    <t>T320A - 15</t>
  </si>
  <si>
    <t>T320A - 16</t>
  </si>
  <si>
    <t>T320A - 17</t>
  </si>
  <si>
    <t>T320A - 18</t>
  </si>
  <si>
    <t>T320A - 19</t>
  </si>
  <si>
    <t>T320A - 20</t>
  </si>
  <si>
    <t>T320A - 21</t>
  </si>
  <si>
    <t>T320A - 22</t>
  </si>
  <si>
    <t>T320A - 23</t>
  </si>
  <si>
    <t>T320A - 24</t>
  </si>
  <si>
    <t>T320A - 25</t>
  </si>
  <si>
    <t>T320A - 26</t>
  </si>
  <si>
    <t>T320A - 27</t>
  </si>
  <si>
    <t>T320A - 28</t>
  </si>
  <si>
    <t>T320A - 29</t>
  </si>
  <si>
    <t>T320A - 30</t>
  </si>
  <si>
    <t>T320A - 31</t>
  </si>
  <si>
    <t>T320A - 32</t>
  </si>
  <si>
    <t>T320A - 33</t>
  </si>
  <si>
    <t>T320A - 34</t>
  </si>
  <si>
    <t>T320A - 35</t>
  </si>
  <si>
    <t>T320A - 36</t>
  </si>
  <si>
    <t>T320A - 37</t>
  </si>
  <si>
    <t>T320A - 38</t>
  </si>
  <si>
    <t>T320A - 39</t>
  </si>
  <si>
    <t>T320A - 40</t>
  </si>
  <si>
    <t>T320A - 41</t>
  </si>
  <si>
    <t>T320A - 42</t>
  </si>
  <si>
    <t>T320A - 43</t>
  </si>
  <si>
    <t>T320A - 44</t>
  </si>
  <si>
    <t>T320A - 45</t>
  </si>
  <si>
    <t>T320A - 46</t>
  </si>
  <si>
    <t>T320A - 47</t>
  </si>
  <si>
    <t>T320A - 48</t>
  </si>
  <si>
    <t>T320A - 49</t>
  </si>
  <si>
    <t>T320A - 50</t>
  </si>
  <si>
    <t>T320A - 51</t>
  </si>
  <si>
    <t>T320A - 52</t>
  </si>
  <si>
    <t>T320A - 53</t>
  </si>
  <si>
    <t>T320A - 54</t>
  </si>
  <si>
    <t>T320A - 55</t>
  </si>
  <si>
    <t>T320A - 56</t>
  </si>
  <si>
    <t>T320A - 57</t>
  </si>
  <si>
    <t>T320A - 58</t>
  </si>
  <si>
    <t>T320A - 59</t>
  </si>
  <si>
    <t>T320A - 60</t>
  </si>
  <si>
    <t>T320A - 61</t>
  </si>
  <si>
    <t>T320A - 62</t>
  </si>
  <si>
    <t>T320A - 63</t>
  </si>
  <si>
    <t>T320A - 64</t>
  </si>
  <si>
    <t>T320A - 65</t>
  </si>
  <si>
    <t>T320A - 66</t>
  </si>
  <si>
    <t>T320A - 67</t>
  </si>
  <si>
    <t>T320A - 68</t>
  </si>
  <si>
    <t>T320A - 69</t>
  </si>
  <si>
    <t>T320A - 70</t>
  </si>
  <si>
    <t>T320A - 71</t>
  </si>
  <si>
    <t>T320A - 72</t>
  </si>
  <si>
    <t>T320A - 73</t>
  </si>
  <si>
    <t>T320A - 74</t>
  </si>
  <si>
    <t>T320A - 75</t>
  </si>
  <si>
    <t>T320A - 76</t>
  </si>
  <si>
    <t>T320A - 77</t>
  </si>
  <si>
    <t>T320A - 78</t>
  </si>
  <si>
    <t>T320A - 79</t>
  </si>
  <si>
    <t>T320A - 80</t>
  </si>
  <si>
    <t>T320A - 81</t>
  </si>
  <si>
    <t>T320A - 82</t>
  </si>
  <si>
    <t>T320A - 83</t>
  </si>
  <si>
    <t>T320A - 84</t>
  </si>
  <si>
    <t>T320A - 85</t>
  </si>
  <si>
    <t>T320A - 86</t>
  </si>
  <si>
    <t>T320A - 87</t>
  </si>
  <si>
    <t>T320A - 88</t>
  </si>
  <si>
    <t>T320A - 89</t>
  </si>
  <si>
    <t>T320A - 90</t>
  </si>
  <si>
    <t>T320A - 91</t>
  </si>
  <si>
    <t>T320A - 92</t>
  </si>
  <si>
    <t>T320A - 93</t>
  </si>
  <si>
    <t>T320A - 94</t>
  </si>
  <si>
    <t>T320A - 95</t>
  </si>
  <si>
    <t>T320A - 96</t>
  </si>
  <si>
    <t>T320A - 97</t>
  </si>
  <si>
    <t>T320A - 98</t>
  </si>
  <si>
    <t>T320A - 99</t>
  </si>
  <si>
    <t>T320A - 100</t>
  </si>
  <si>
    <t>T320A - 101</t>
  </si>
  <si>
    <t>T320A - 102</t>
  </si>
  <si>
    <t>T320A - 103</t>
  </si>
  <si>
    <t>T320A - 104</t>
  </si>
  <si>
    <t>T320A - 105</t>
  </si>
  <si>
    <t>T320A - 106</t>
  </si>
  <si>
    <t>T320A - 107</t>
  </si>
  <si>
    <t>T320A - 108</t>
  </si>
  <si>
    <t>T320A - 109</t>
  </si>
  <si>
    <t>T320A - 110</t>
  </si>
  <si>
    <t>T320A - 111</t>
  </si>
  <si>
    <t>T320A - 112</t>
  </si>
  <si>
    <t>T320A - 113</t>
  </si>
  <si>
    <t>T320A - 114</t>
  </si>
  <si>
    <t>T320A - 115</t>
  </si>
  <si>
    <t>T320A - 116</t>
  </si>
  <si>
    <t>T320A - 117</t>
  </si>
  <si>
    <t>T320A - 118</t>
  </si>
  <si>
    <t>T320A - 119</t>
  </si>
  <si>
    <t>T320A - 120</t>
  </si>
  <si>
    <t>T356b - 1</t>
  </si>
  <si>
    <t>T356b - 2</t>
  </si>
  <si>
    <t>T356b - 3</t>
  </si>
  <si>
    <t>T356b - 4</t>
  </si>
  <si>
    <t>T356b - 5</t>
  </si>
  <si>
    <t>T356b - 6</t>
  </si>
  <si>
    <t>T356b - 7</t>
  </si>
  <si>
    <t>T356b - 8</t>
  </si>
  <si>
    <t>T356b - 9</t>
  </si>
  <si>
    <t>T356b - 10</t>
  </si>
  <si>
    <t>T356b - 11</t>
  </si>
  <si>
    <t>T356b - 12</t>
  </si>
  <si>
    <t>T356b - 13</t>
  </si>
  <si>
    <t>T356b - 14</t>
  </si>
  <si>
    <t>T356b - 15</t>
  </si>
  <si>
    <t>T356b - 16</t>
  </si>
  <si>
    <t>T356b - 17</t>
  </si>
  <si>
    <t>T356b - 18</t>
  </si>
  <si>
    <t>T356b - 19</t>
  </si>
  <si>
    <t>T356b - 20</t>
  </si>
  <si>
    <t>T356b - 21</t>
  </si>
  <si>
    <t>T356b - 22</t>
  </si>
  <si>
    <t>T356b - 23</t>
  </si>
  <si>
    <t>T356b - 24</t>
  </si>
  <si>
    <t>T356b - 25</t>
  </si>
  <si>
    <t>T356b - 26</t>
  </si>
  <si>
    <t>T356b - 27</t>
  </si>
  <si>
    <t>T356b - 28</t>
  </si>
  <si>
    <t>T356b - 29</t>
  </si>
  <si>
    <t>T356b - 30</t>
  </si>
  <si>
    <t>T356b - 31</t>
  </si>
  <si>
    <t>T356b - 32</t>
  </si>
  <si>
    <t>T356b - 33</t>
  </si>
  <si>
    <t>T356b - 34</t>
  </si>
  <si>
    <t>T356b - 35</t>
  </si>
  <si>
    <t>T356b - 36</t>
  </si>
  <si>
    <t>T356b - 37</t>
  </si>
  <si>
    <t>T356b - 38</t>
  </si>
  <si>
    <t>T356b - 39</t>
  </si>
  <si>
    <t>T356b - 40</t>
  </si>
  <si>
    <t>T356b - 41</t>
  </si>
  <si>
    <t>T356b - 42</t>
  </si>
  <si>
    <t>T356b - 43</t>
  </si>
  <si>
    <t>T356b - 44</t>
  </si>
  <si>
    <t>T356b - 45</t>
  </si>
  <si>
    <t>T356b - 46</t>
  </si>
  <si>
    <t>T356b - 47</t>
  </si>
  <si>
    <t>T356b - 48</t>
  </si>
  <si>
    <t>T356b - 49</t>
  </si>
  <si>
    <t>no value</t>
  </si>
  <si>
    <t>NaN</t>
  </si>
  <si>
    <t>T356b - 50</t>
  </si>
  <si>
    <t>T356b - 51</t>
  </si>
  <si>
    <t>T356b - 52</t>
  </si>
  <si>
    <t>T356b - 53</t>
  </si>
  <si>
    <t>T356b - 54</t>
  </si>
  <si>
    <t>T356b - 55</t>
  </si>
  <si>
    <t>T356b - 56</t>
  </si>
  <si>
    <t>T356b - 57</t>
  </si>
  <si>
    <t>T356b - 58</t>
  </si>
  <si>
    <t>T356b - 59</t>
  </si>
  <si>
    <t>T356b - 60</t>
  </si>
  <si>
    <t>T356b - 61</t>
  </si>
  <si>
    <t>T356b - 62</t>
  </si>
  <si>
    <t>T356b - 63</t>
  </si>
  <si>
    <t>T356b - 64</t>
  </si>
  <si>
    <t>T356b - 65</t>
  </si>
  <si>
    <t>T356b - 66</t>
  </si>
  <si>
    <t>T356b - 67</t>
  </si>
  <si>
    <t>T356b - 68</t>
  </si>
  <si>
    <t>T356b - 69</t>
  </si>
  <si>
    <t>T356b - 70</t>
  </si>
  <si>
    <t>T356b - 71</t>
  </si>
  <si>
    <t>T356b - 72</t>
  </si>
  <si>
    <t>T356b - 73</t>
  </si>
  <si>
    <t>T356b - 74</t>
  </si>
  <si>
    <t>T356b - 75</t>
  </si>
  <si>
    <t>T356b - 76</t>
  </si>
  <si>
    <t>T356b - 77</t>
  </si>
  <si>
    <t>T356b - 78</t>
  </si>
  <si>
    <t>T356b - 79</t>
  </si>
  <si>
    <t>T356b - 80</t>
  </si>
  <si>
    <t>T356b - 81</t>
  </si>
  <si>
    <t>T356b - 82</t>
  </si>
  <si>
    <t>T356b - 83</t>
  </si>
  <si>
    <t>T356b - 84</t>
  </si>
  <si>
    <t>T356b - 85</t>
  </si>
  <si>
    <t>T356b - 86</t>
  </si>
  <si>
    <t>T356b - 87</t>
  </si>
  <si>
    <t>T356b - 88</t>
  </si>
  <si>
    <t>T356b - 89</t>
  </si>
  <si>
    <t>T356b - 90</t>
  </si>
  <si>
    <t>T356b - 91</t>
  </si>
  <si>
    <t>T356b - 92</t>
  </si>
  <si>
    <t>T356b - 93</t>
  </si>
  <si>
    <t>T356b - 94</t>
  </si>
  <si>
    <t>T356b - 95</t>
  </si>
  <si>
    <t>T356b - 96</t>
  </si>
  <si>
    <t>T356b - 97</t>
  </si>
  <si>
    <t>T356b - 98</t>
  </si>
  <si>
    <t>T356b - 99</t>
  </si>
  <si>
    <t>T356b - 100</t>
  </si>
  <si>
    <t>T356b - 101</t>
  </si>
  <si>
    <t>T356b - 102</t>
  </si>
  <si>
    <t>T356b - 103</t>
  </si>
  <si>
    <t>T356b - 104</t>
  </si>
  <si>
    <t>T356b - 105</t>
  </si>
  <si>
    <t>T356b - 106</t>
  </si>
  <si>
    <t>T356b - 107</t>
  </si>
  <si>
    <t>T356b - 108</t>
  </si>
  <si>
    <t>T356b - 109</t>
  </si>
  <si>
    <t>T356b - 110</t>
  </si>
  <si>
    <t>T356b - 111</t>
  </si>
  <si>
    <t>T356b - 112</t>
  </si>
  <si>
    <t>T356b - 113</t>
  </si>
  <si>
    <t>T356b - 114</t>
  </si>
  <si>
    <t>T356b - 115</t>
  </si>
  <si>
    <t>T356b - 116</t>
  </si>
  <si>
    <t>T356b - 117</t>
  </si>
  <si>
    <t>T356b - 118</t>
  </si>
  <si>
    <t>T356b - 119</t>
  </si>
  <si>
    <t>T356b - 120</t>
  </si>
  <si>
    <t>AUSZ7-1 - 1</t>
  </si>
  <si>
    <t>AUSZ7-1 - 2</t>
  </si>
  <si>
    <t>AUSZ7-1 - 3</t>
  </si>
  <si>
    <t>AUSZ7-1 - 4</t>
  </si>
  <si>
    <t>AUSZ7-1 - 5</t>
  </si>
  <si>
    <t>AUSZ7-1 - 6</t>
  </si>
  <si>
    <t>AUSZ7-1 - 7</t>
  </si>
  <si>
    <t>AUSZ7-1 - 8</t>
  </si>
  <si>
    <t>AUSZ7-1 - 9</t>
  </si>
  <si>
    <t>AUSZ7-1 - 10</t>
  </si>
  <si>
    <t>AUSZ7-1 - 11</t>
  </si>
  <si>
    <t>AUSZ7-1 - 12</t>
  </si>
  <si>
    <t>AUSZ7-1 - 13</t>
  </si>
  <si>
    <t>AUSZ7-1 - 14</t>
  </si>
  <si>
    <t>AUSZ7-1 - 15</t>
  </si>
  <si>
    <t>GJ-1 - 1</t>
  </si>
  <si>
    <t>GJ-1 - 2</t>
  </si>
  <si>
    <t>GJ-1 - 3</t>
  </si>
  <si>
    <t>GJ-1 - 4</t>
  </si>
  <si>
    <t>GJ-1 - 5</t>
  </si>
  <si>
    <t>GJ-1 - 6</t>
  </si>
  <si>
    <t>GJ-1 - 7</t>
  </si>
  <si>
    <t>GJ-1 - 8</t>
  </si>
  <si>
    <t>GJ-1 - 9</t>
  </si>
  <si>
    <t>GJ-1 - 10</t>
  </si>
  <si>
    <t>GJ-1 - 11</t>
  </si>
  <si>
    <t>GJ-1 - 12</t>
  </si>
  <si>
    <t>GJ-1 - 13</t>
  </si>
  <si>
    <t>GJ-1 - 14</t>
  </si>
  <si>
    <t>GJ-1 - 15</t>
  </si>
  <si>
    <t>GJ-1 - 16</t>
  </si>
  <si>
    <t>GJ-1 - 17</t>
  </si>
  <si>
    <t>GJ-1 - 18</t>
  </si>
  <si>
    <t>GJ-1 - 19</t>
  </si>
  <si>
    <t>GJ-1 - 20</t>
  </si>
  <si>
    <t>GJ-1 - 21</t>
  </si>
  <si>
    <t>GJ-1 - 22</t>
  </si>
  <si>
    <t>GJ-1 - 23</t>
  </si>
  <si>
    <t>GJ-1 - 24</t>
  </si>
  <si>
    <t>GJ-1 - 25</t>
  </si>
  <si>
    <t>GJ-1 - 26</t>
  </si>
  <si>
    <t>GJ-1 - 27</t>
  </si>
  <si>
    <t>GJ-1 - 28</t>
  </si>
  <si>
    <t>GJ-1 - 29</t>
  </si>
  <si>
    <t>GJ-1 - 30</t>
  </si>
  <si>
    <t>GJ-1 - 31</t>
  </si>
  <si>
    <t>GJ-1 - 32</t>
  </si>
  <si>
    <t>GJ-1 - 33</t>
  </si>
  <si>
    <t>GJ-1 - 34</t>
  </si>
  <si>
    <t>GJ-1 - 35</t>
  </si>
  <si>
    <t>GJ-1 - 36</t>
  </si>
  <si>
    <t>GJ-1 - 37</t>
  </si>
  <si>
    <t>GJ-1 - 38</t>
  </si>
  <si>
    <t>Plesovice - 1</t>
  </si>
  <si>
    <t>Plesovice - 2</t>
  </si>
  <si>
    <t>Plesovice - 3</t>
  </si>
  <si>
    <t>Plesovice - 4</t>
  </si>
  <si>
    <t>Plesovice - 5</t>
  </si>
  <si>
    <t>Plesovice - 6</t>
  </si>
  <si>
    <t>Plesovice - 7</t>
  </si>
  <si>
    <t>Plesovice - 8</t>
  </si>
  <si>
    <t>Plesovice - 9</t>
  </si>
  <si>
    <t>Plesovice - 10</t>
  </si>
  <si>
    <t>Plesovice - 11</t>
  </si>
  <si>
    <t>Plesovice - 12</t>
  </si>
  <si>
    <t>Plesovice - 13</t>
  </si>
  <si>
    <t>Plesovice - 14</t>
  </si>
  <si>
    <t>Plesovice - 15</t>
  </si>
  <si>
    <t>91500 - 1</t>
  </si>
  <si>
    <t>91500 - 2</t>
  </si>
  <si>
    <t>91500 - 3</t>
  </si>
  <si>
    <t>91500 - 4</t>
  </si>
  <si>
    <t>91500 - 5</t>
  </si>
  <si>
    <t>91500 - 6</t>
  </si>
  <si>
    <t>91500 - 7</t>
  </si>
  <si>
    <t>91500 - 8</t>
  </si>
  <si>
    <t>91500 - 9</t>
  </si>
  <si>
    <t>91500 - 10</t>
  </si>
  <si>
    <t>91500 - 11</t>
  </si>
  <si>
    <t>91500 - 12</t>
  </si>
  <si>
    <t>91500 - 13</t>
  </si>
  <si>
    <t>91500 - 14</t>
  </si>
  <si>
    <t>91500 - 15</t>
  </si>
  <si>
    <t>2 SE</t>
  </si>
  <si>
    <t>Duration (s)</t>
  </si>
  <si>
    <t>Conc. (%)</t>
  </si>
  <si>
    <t>Ti49</t>
  </si>
  <si>
    <t>Y89</t>
  </si>
  <si>
    <t>Zr91</t>
  </si>
  <si>
    <t>Nb93</t>
  </si>
  <si>
    <t>La139</t>
  </si>
  <si>
    <t>Ce140</t>
  </si>
  <si>
    <t>Pr141</t>
  </si>
  <si>
    <t>Nd146</t>
  </si>
  <si>
    <t>Sm147</t>
  </si>
  <si>
    <t>Eu153</t>
  </si>
  <si>
    <t>Gd157</t>
  </si>
  <si>
    <t>Tb159</t>
  </si>
  <si>
    <t>Dy163</t>
  </si>
  <si>
    <t>Ho165</t>
  </si>
  <si>
    <t>Er166</t>
  </si>
  <si>
    <t>Tm169</t>
  </si>
  <si>
    <t>Yb172</t>
  </si>
  <si>
    <t>Lu175</t>
  </si>
  <si>
    <t>Hf178</t>
  </si>
  <si>
    <t>Ta181</t>
  </si>
  <si>
    <t>Pb204</t>
  </si>
  <si>
    <t>Th232</t>
  </si>
  <si>
    <t>U238</t>
  </si>
  <si>
    <t>Ti49_LOD</t>
  </si>
  <si>
    <t>Y89_LOD</t>
  </si>
  <si>
    <t>Zr91_LOD</t>
  </si>
  <si>
    <t>Nb93_LOD</t>
  </si>
  <si>
    <t>La139_LOD</t>
  </si>
  <si>
    <t>Ce140_LOD</t>
  </si>
  <si>
    <t>Pr141_LOD</t>
  </si>
  <si>
    <t>Nd146_LOD</t>
  </si>
  <si>
    <t>Sm147_LOD</t>
  </si>
  <si>
    <t>Eu153_LOD</t>
  </si>
  <si>
    <t>Gd157_LOD</t>
  </si>
  <si>
    <t>Tb159_LOD</t>
  </si>
  <si>
    <t>Dy163_LOD</t>
  </si>
  <si>
    <t>Ho165_LOD</t>
  </si>
  <si>
    <t>Er166_LOD</t>
  </si>
  <si>
    <t>Tm169_LOD</t>
  </si>
  <si>
    <t>Yb172_LOD</t>
  </si>
  <si>
    <t>Lu175_LOD</t>
  </si>
  <si>
    <t>Hf178_LOD</t>
  </si>
  <si>
    <t>Ta181_LOD</t>
  </si>
  <si>
    <t>Pb204_LOD</t>
  </si>
  <si>
    <t>Pb208_LOD</t>
  </si>
  <si>
    <t>Th232_LOD</t>
  </si>
  <si>
    <t>U238_LOD</t>
  </si>
  <si>
    <t>207Pb / 235U</t>
  </si>
  <si>
    <t>206Pb / 238U</t>
  </si>
  <si>
    <t>Rho 75 / 68</t>
  </si>
  <si>
    <t>238U / 206Pb</t>
  </si>
  <si>
    <t>207Pb / 206Pb</t>
  </si>
  <si>
    <t>Rho 86 / 76</t>
  </si>
  <si>
    <t>207/235 date (Ma)</t>
  </si>
  <si>
    <t>206/238 date (Ma)</t>
  </si>
  <si>
    <t>207/206 date (Ma)</t>
  </si>
  <si>
    <t>208Pb / 232Th</t>
  </si>
  <si>
    <t>208/232 date (Ma)</t>
  </si>
  <si>
    <t>Reference materials</t>
  </si>
  <si>
    <t>Th/U</t>
  </si>
  <si>
    <t>Red-marked analysis are discarded based on discordancy</t>
  </si>
  <si>
    <t>In indigo-marked analysis, 207Pb/206Pb ages are regarded</t>
  </si>
  <si>
    <t>U/Yb</t>
  </si>
  <si>
    <t>Zr/Hf</t>
  </si>
  <si>
    <t>Yellow-colored lines correspond to zircon grains with Th/U less than 0.1 (metamorphic origin)</t>
  </si>
  <si>
    <t>IsoLine</t>
  </si>
  <si>
    <t>ErrBox</t>
  </si>
  <si>
    <t>Source sheet</t>
  </si>
  <si>
    <t>Sheet1</t>
  </si>
  <si>
    <t>Plot name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</si>
  <si>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</si>
  <si>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</si>
  <si>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</si>
  <si>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</si>
  <si>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</si>
  <si>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</si>
  <si>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</si>
  <si>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</si>
  <si>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</si>
  <si>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</si>
  <si>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Filled Symbols</t>
  </si>
  <si>
    <t>ConcAge</t>
  </si>
  <si>
    <t>ConcSwap</t>
  </si>
  <si>
    <t>1st Symbol-row</t>
  </si>
  <si>
    <t>ProbDens2</t>
  </si>
  <si>
    <t>ProbDens4</t>
  </si>
  <si>
    <t>ProbDens5</t>
  </si>
  <si>
    <t>ProbDens6</t>
  </si>
  <si>
    <t>ProbDens3</t>
  </si>
  <si>
    <t>Table S4. LA-ICP-MS U-Pb-Th isotopic data and trace element compositions of the dated zircons from Permian and Lower Jurassic sandstones in Tokat Massif (Eastern Pontides)</t>
  </si>
  <si>
    <t>Nb/Yb</t>
  </si>
  <si>
    <t>Sample T239</t>
  </si>
  <si>
    <t>Sample T267</t>
  </si>
  <si>
    <t>Sample T290A</t>
  </si>
  <si>
    <t>Sample T295</t>
  </si>
  <si>
    <t>Sample T320A</t>
  </si>
  <si>
    <t>Sample T356B</t>
  </si>
  <si>
    <t>36T 0736978 / 4493890</t>
  </si>
  <si>
    <t>36T 0707750 / 4478200</t>
  </si>
  <si>
    <t xml:space="preserve">36T 0732554 / 4501198 </t>
  </si>
  <si>
    <t>37T 0252160 / 4518273</t>
  </si>
  <si>
    <t>36T 0745769 / 4517890</t>
  </si>
  <si>
    <t>36T 0743685 / 4532082</t>
  </si>
  <si>
    <t>Eu/Eu*</t>
  </si>
  <si>
    <t>HfO2</t>
  </si>
  <si>
    <t>Hf</t>
  </si>
  <si>
    <t>ppm</t>
  </si>
  <si>
    <t>Ti in Zrn</t>
  </si>
  <si>
    <t>logðppm Ti-in-zirconÞ¼ð5:711 _x0004_ 0:072Þ_x0002_ð4800 _x0004_ 86Þ= TðKÞ _x0002_ logaSiO2 þ logaTiO2 :</t>
  </si>
  <si>
    <t>T</t>
  </si>
  <si>
    <t>ProbDens1</t>
  </si>
  <si>
    <t>B5:C124</t>
  </si>
  <si>
    <t>B126:C245</t>
  </si>
  <si>
    <t>B247:C366</t>
  </si>
  <si>
    <t>B368:C488</t>
  </si>
  <si>
    <t>B492:C609</t>
  </si>
  <si>
    <t>B611:C730</t>
  </si>
  <si>
    <t>Figures</t>
  </si>
  <si>
    <t>B5:C730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</si>
</sst>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"/>
    <numFmt numFmtId="166" formatCode="0.0000"/>
    <numFmt numFmtId="167" formatCode="0.00000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C00000"/>
      <name val="Calibri"/>
      <family val="2"/>
      <scheme val="minor"/>
    </font>
    <font>
      <b/>
      <sz val="12"/>
      <color theme="1"/>
      <name val="Calibri"/>
      <family val="2"/>
      <charset val="162"/>
      <scheme val="minor"/>
    </font>
    <font>
      <b/>
      <sz val="11"/>
      <color rgb="FFC0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002060"/>
      <name val="Calibri"/>
      <family val="2"/>
      <scheme val="minor"/>
    </font>
    <font>
      <sz val="12"/>
      <color theme="1"/>
      <name val="Times New Roman"/>
      <family val="1"/>
    </font>
    <font>
      <b/>
      <sz val="14"/>
      <color rgb="FF333333"/>
      <name val="Arial"/>
      <family val="2"/>
    </font>
    <font>
      <sz val="14"/>
      <color rgb="FF333333"/>
      <name val="Arial"/>
      <family val="2"/>
    </font>
    <font>
      <sz val="14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9">
    <xf numFmtId="0" fontId="0" fillId="0" borderId="0" xfId="0"/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16" fillId="0" borderId="0" xfId="0" applyFont="1" applyAlignment="1">
      <alignment horizontal="left" vertical="center" wrapText="1"/>
    </xf>
    <xf numFmtId="0" fontId="16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2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167" fontId="0" fillId="0" borderId="0" xfId="0" applyNumberFormat="1" applyAlignment="1">
      <alignment horizontal="center" vertical="center"/>
    </xf>
    <xf numFmtId="0" fontId="18" fillId="0" borderId="0" xfId="0" applyFont="1" applyAlignment="1">
      <alignment horizontal="left" vertical="center"/>
    </xf>
    <xf numFmtId="164" fontId="18" fillId="0" borderId="0" xfId="0" applyNumberFormat="1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166" fontId="18" fillId="0" borderId="0" xfId="0" applyNumberFormat="1" applyFont="1" applyAlignment="1">
      <alignment horizontal="center" vertical="center"/>
    </xf>
    <xf numFmtId="167" fontId="18" fillId="0" borderId="0" xfId="0" applyNumberFormat="1" applyFont="1" applyAlignment="1">
      <alignment horizontal="center" vertical="center"/>
    </xf>
    <xf numFmtId="2" fontId="18" fillId="0" borderId="0" xfId="0" applyNumberFormat="1" applyFont="1" applyAlignment="1">
      <alignment horizontal="center" vertical="center"/>
    </xf>
    <xf numFmtId="1" fontId="18" fillId="0" borderId="0" xfId="0" applyNumberFormat="1" applyFont="1" applyAlignment="1">
      <alignment horizontal="center" vertical="center"/>
    </xf>
    <xf numFmtId="165" fontId="18" fillId="0" borderId="0" xfId="0" applyNumberFormat="1" applyFont="1" applyAlignment="1">
      <alignment horizontal="center" vertical="center"/>
    </xf>
    <xf numFmtId="0" fontId="19" fillId="0" borderId="0" xfId="0" applyFont="1" applyAlignment="1">
      <alignment horizontal="left" vertical="center"/>
    </xf>
    <xf numFmtId="0" fontId="20" fillId="0" borderId="0" xfId="0" applyFont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 wrapText="1"/>
    </xf>
    <xf numFmtId="1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left" vertical="center"/>
    </xf>
    <xf numFmtId="164" fontId="21" fillId="0" borderId="0" xfId="0" applyNumberFormat="1" applyFont="1" applyAlignment="1">
      <alignment horizontal="center" vertical="center"/>
    </xf>
    <xf numFmtId="166" fontId="21" fillId="0" borderId="0" xfId="0" applyNumberFormat="1" applyFont="1" applyAlignment="1">
      <alignment horizontal="center" vertical="center"/>
    </xf>
    <xf numFmtId="167" fontId="21" fillId="0" borderId="0" xfId="0" applyNumberFormat="1" applyFont="1" applyAlignment="1">
      <alignment horizontal="center" vertical="center"/>
    </xf>
    <xf numFmtId="2" fontId="21" fillId="0" borderId="0" xfId="0" applyNumberFormat="1" applyFont="1" applyAlignment="1">
      <alignment horizontal="center" vertical="center"/>
    </xf>
    <xf numFmtId="165" fontId="21" fillId="0" borderId="0" xfId="0" applyNumberFormat="1" applyFont="1" applyAlignment="1">
      <alignment horizontal="center" vertical="center"/>
    </xf>
    <xf numFmtId="0" fontId="23" fillId="0" borderId="0" xfId="0" applyFont="1" applyAlignment="1">
      <alignment horizontal="left" vertical="center"/>
    </xf>
    <xf numFmtId="164" fontId="23" fillId="0" borderId="0" xfId="0" applyNumberFormat="1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166" fontId="23" fillId="0" borderId="0" xfId="0" applyNumberFormat="1" applyFont="1" applyAlignment="1">
      <alignment horizontal="center" vertical="center"/>
    </xf>
    <xf numFmtId="167" fontId="23" fillId="0" borderId="0" xfId="0" applyNumberFormat="1" applyFont="1" applyAlignment="1">
      <alignment horizontal="center" vertical="center"/>
    </xf>
    <xf numFmtId="2" fontId="23" fillId="0" borderId="0" xfId="0" applyNumberFormat="1" applyFont="1" applyAlignment="1">
      <alignment horizontal="center" vertical="center"/>
    </xf>
    <xf numFmtId="1" fontId="23" fillId="0" borderId="0" xfId="0" applyNumberFormat="1" applyFont="1" applyAlignment="1">
      <alignment horizontal="center" vertical="center"/>
    </xf>
    <xf numFmtId="165" fontId="23" fillId="0" borderId="0" xfId="0" applyNumberFormat="1" applyFont="1" applyAlignment="1">
      <alignment horizontal="center" vertical="center"/>
    </xf>
    <xf numFmtId="0" fontId="0" fillId="33" borderId="0" xfId="0" applyFill="1" applyAlignment="1">
      <alignment horizontal="left" vertical="center"/>
    </xf>
    <xf numFmtId="164" fontId="0" fillId="33" borderId="0" xfId="0" applyNumberFormat="1" applyFill="1" applyAlignment="1">
      <alignment horizontal="center" vertical="center"/>
    </xf>
    <xf numFmtId="0" fontId="0" fillId="33" borderId="0" xfId="0" applyFill="1" applyAlignment="1">
      <alignment horizontal="center" vertical="center"/>
    </xf>
    <xf numFmtId="166" fontId="0" fillId="33" borderId="0" xfId="0" applyNumberFormat="1" applyFill="1" applyAlignment="1">
      <alignment horizontal="center" vertical="center"/>
    </xf>
    <xf numFmtId="167" fontId="0" fillId="33" borderId="0" xfId="0" applyNumberFormat="1" applyFill="1" applyAlignment="1">
      <alignment horizontal="center" vertical="center"/>
    </xf>
    <xf numFmtId="2" fontId="0" fillId="33" borderId="0" xfId="0" applyNumberFormat="1" applyFill="1" applyAlignment="1">
      <alignment horizontal="center" vertical="center"/>
    </xf>
    <xf numFmtId="1" fontId="0" fillId="33" borderId="0" xfId="0" applyNumberFormat="1" applyFill="1" applyAlignment="1">
      <alignment horizontal="center" vertical="center"/>
    </xf>
    <xf numFmtId="1" fontId="21" fillId="33" borderId="0" xfId="0" applyNumberFormat="1" applyFont="1" applyFill="1" applyAlignment="1">
      <alignment horizontal="center" vertical="center"/>
    </xf>
    <xf numFmtId="2" fontId="21" fillId="33" borderId="0" xfId="0" applyNumberFormat="1" applyFont="1" applyFill="1" applyAlignment="1">
      <alignment horizontal="center" vertical="center"/>
    </xf>
    <xf numFmtId="165" fontId="0" fillId="33" borderId="0" xfId="0" applyNumberFormat="1" applyFill="1" applyAlignment="1">
      <alignment horizontal="center" vertical="center"/>
    </xf>
    <xf numFmtId="165" fontId="18" fillId="33" borderId="0" xfId="0" applyNumberFormat="1" applyFont="1" applyFill="1" applyAlignment="1">
      <alignment horizontal="center" vertical="center"/>
    </xf>
    <xf numFmtId="0" fontId="21" fillId="33" borderId="0" xfId="0" applyFont="1" applyFill="1" applyAlignment="1">
      <alignment horizontal="left" vertical="center"/>
    </xf>
    <xf numFmtId="164" fontId="21" fillId="33" borderId="0" xfId="0" applyNumberFormat="1" applyFont="1" applyFill="1" applyAlignment="1">
      <alignment horizontal="center" vertical="center"/>
    </xf>
    <xf numFmtId="0" fontId="21" fillId="33" borderId="0" xfId="0" applyFont="1" applyFill="1" applyAlignment="1">
      <alignment horizontal="center" vertical="center"/>
    </xf>
    <xf numFmtId="166" fontId="21" fillId="33" borderId="0" xfId="0" applyNumberFormat="1" applyFont="1" applyFill="1" applyAlignment="1">
      <alignment horizontal="center" vertical="center"/>
    </xf>
    <xf numFmtId="167" fontId="21" fillId="33" borderId="0" xfId="0" applyNumberFormat="1" applyFont="1" applyFill="1" applyAlignment="1">
      <alignment horizontal="center" vertical="center"/>
    </xf>
    <xf numFmtId="165" fontId="21" fillId="33" borderId="0" xfId="0" applyNumberFormat="1" applyFont="1" applyFill="1" applyAlignment="1">
      <alignment horizontal="center" vertical="center"/>
    </xf>
    <xf numFmtId="0" fontId="18" fillId="33" borderId="0" xfId="0" applyFont="1" applyFill="1" applyAlignment="1">
      <alignment horizontal="left" vertical="center"/>
    </xf>
    <xf numFmtId="164" fontId="18" fillId="33" borderId="0" xfId="0" applyNumberFormat="1" applyFont="1" applyFill="1" applyAlignment="1">
      <alignment horizontal="center" vertical="center"/>
    </xf>
    <xf numFmtId="0" fontId="18" fillId="33" borderId="0" xfId="0" applyFont="1" applyFill="1" applyAlignment="1">
      <alignment horizontal="center" vertical="center"/>
    </xf>
    <xf numFmtId="166" fontId="18" fillId="33" borderId="0" xfId="0" applyNumberFormat="1" applyFont="1" applyFill="1" applyAlignment="1">
      <alignment horizontal="center" vertical="center"/>
    </xf>
    <xf numFmtId="167" fontId="18" fillId="33" borderId="0" xfId="0" applyNumberFormat="1" applyFont="1" applyFill="1" applyAlignment="1">
      <alignment horizontal="center" vertical="center"/>
    </xf>
    <xf numFmtId="2" fontId="18" fillId="33" borderId="0" xfId="0" applyNumberFormat="1" applyFont="1" applyFill="1" applyAlignment="1">
      <alignment horizontal="center" vertical="center"/>
    </xf>
    <xf numFmtId="1" fontId="18" fillId="33" borderId="0" xfId="0" applyNumberFormat="1" applyFont="1" applyFill="1" applyAlignment="1">
      <alignment horizontal="center" vertical="center"/>
    </xf>
    <xf numFmtId="0" fontId="23" fillId="33" borderId="0" xfId="0" applyFont="1" applyFill="1" applyAlignment="1">
      <alignment horizontal="left" vertical="center"/>
    </xf>
    <xf numFmtId="164" fontId="23" fillId="33" borderId="0" xfId="0" applyNumberFormat="1" applyFont="1" applyFill="1" applyAlignment="1">
      <alignment horizontal="center" vertical="center"/>
    </xf>
    <xf numFmtId="0" fontId="23" fillId="33" borderId="0" xfId="0" applyFont="1" applyFill="1" applyAlignment="1">
      <alignment horizontal="center" vertical="center"/>
    </xf>
    <xf numFmtId="166" fontId="23" fillId="33" borderId="0" xfId="0" applyNumberFormat="1" applyFont="1" applyFill="1" applyAlignment="1">
      <alignment horizontal="center" vertical="center"/>
    </xf>
    <xf numFmtId="167" fontId="23" fillId="33" borderId="0" xfId="0" applyNumberFormat="1" applyFont="1" applyFill="1" applyAlignment="1">
      <alignment horizontal="center" vertical="center"/>
    </xf>
    <xf numFmtId="2" fontId="23" fillId="33" borderId="0" xfId="0" applyNumberFormat="1" applyFont="1" applyFill="1" applyAlignment="1">
      <alignment horizontal="center" vertical="center"/>
    </xf>
    <xf numFmtId="1" fontId="23" fillId="33" borderId="0" xfId="0" applyNumberFormat="1" applyFont="1" applyFill="1" applyAlignment="1">
      <alignment horizontal="center" vertical="center"/>
    </xf>
    <xf numFmtId="165" fontId="23" fillId="33" borderId="0" xfId="0" applyNumberFormat="1" applyFont="1" applyFill="1" applyAlignment="1">
      <alignment horizontal="center" vertical="center"/>
    </xf>
    <xf numFmtId="0" fontId="0" fillId="34" borderId="0" xfId="0" applyFill="1" applyAlignment="1">
      <alignment horizontal="left" vertical="center"/>
    </xf>
    <xf numFmtId="164" fontId="0" fillId="34" borderId="0" xfId="0" applyNumberFormat="1" applyFill="1" applyAlignment="1">
      <alignment horizontal="center" vertical="center"/>
    </xf>
    <xf numFmtId="0" fontId="0" fillId="34" borderId="0" xfId="0" applyFill="1" applyAlignment="1">
      <alignment horizontal="center" vertical="center"/>
    </xf>
    <xf numFmtId="166" fontId="0" fillId="34" borderId="0" xfId="0" applyNumberFormat="1" applyFill="1" applyAlignment="1">
      <alignment horizontal="center" vertical="center"/>
    </xf>
    <xf numFmtId="167" fontId="0" fillId="34" borderId="0" xfId="0" applyNumberFormat="1" applyFill="1" applyAlignment="1">
      <alignment horizontal="center" vertical="center"/>
    </xf>
    <xf numFmtId="2" fontId="0" fillId="34" borderId="0" xfId="0" applyNumberFormat="1" applyFill="1" applyAlignment="1">
      <alignment horizontal="center" vertical="center"/>
    </xf>
    <xf numFmtId="1" fontId="0" fillId="34" borderId="0" xfId="0" applyNumberFormat="1" applyFill="1" applyAlignment="1">
      <alignment horizontal="center" vertical="center"/>
    </xf>
    <xf numFmtId="1" fontId="21" fillId="34" borderId="0" xfId="0" applyNumberFormat="1" applyFont="1" applyFill="1" applyAlignment="1">
      <alignment horizontal="center" vertical="center"/>
    </xf>
    <xf numFmtId="2" fontId="21" fillId="34" borderId="0" xfId="0" applyNumberFormat="1" applyFont="1" applyFill="1" applyAlignment="1">
      <alignment horizontal="center" vertical="center"/>
    </xf>
    <xf numFmtId="165" fontId="0" fillId="34" borderId="0" xfId="0" applyNumberFormat="1" applyFill="1" applyAlignment="1">
      <alignment horizontal="center" vertical="center"/>
    </xf>
    <xf numFmtId="165" fontId="18" fillId="34" borderId="0" xfId="0" applyNumberFormat="1" applyFont="1" applyFill="1" applyAlignment="1">
      <alignment horizontal="center" vertical="center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24" fillId="0" borderId="0" xfId="0" applyFont="1"/>
    <xf numFmtId="167" fontId="25" fillId="0" borderId="0" xfId="0" applyNumberFormat="1" applyFont="1"/>
    <xf numFmtId="165" fontId="26" fillId="0" borderId="0" xfId="0" applyNumberFormat="1" applyFont="1"/>
    <xf numFmtId="0" fontId="27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worksheet" Target="worksheets/sheet7.xml"/><Relationship Id="rId18" Type="http://schemas.openxmlformats.org/officeDocument/2006/relationships/theme" Target="theme/theme1.xml"/><Relationship Id="rId3" Type="http://schemas.openxmlformats.org/officeDocument/2006/relationships/worksheet" Target="worksheets/sheet2.xml"/><Relationship Id="rId21" Type="http://schemas.openxmlformats.org/officeDocument/2006/relationships/calcChain" Target="calcChain.xml"/><Relationship Id="rId7" Type="http://schemas.openxmlformats.org/officeDocument/2006/relationships/worksheet" Target="worksheets/sheet4.xml"/><Relationship Id="rId12" Type="http://schemas.openxmlformats.org/officeDocument/2006/relationships/chartsheet" Target="chartsheets/sheet6.xml"/><Relationship Id="rId17" Type="http://schemas.openxmlformats.org/officeDocument/2006/relationships/externalLink" Target="externalLinks/externalLink1.xml"/><Relationship Id="rId2" Type="http://schemas.openxmlformats.org/officeDocument/2006/relationships/chartsheet" Target="chartsheets/sheet1.xml"/><Relationship Id="rId16" Type="http://schemas.openxmlformats.org/officeDocument/2006/relationships/worksheet" Target="worksheets/sheet9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3.xml"/><Relationship Id="rId11" Type="http://schemas.openxmlformats.org/officeDocument/2006/relationships/worksheet" Target="worksheets/sheet6.xml"/><Relationship Id="rId5" Type="http://schemas.openxmlformats.org/officeDocument/2006/relationships/worksheet" Target="worksheets/sheet3.xml"/><Relationship Id="rId15" Type="http://schemas.openxmlformats.org/officeDocument/2006/relationships/worksheet" Target="worksheets/sheet8.xml"/><Relationship Id="rId10" Type="http://schemas.openxmlformats.org/officeDocument/2006/relationships/chartsheet" Target="chartsheets/sheet5.xml"/><Relationship Id="rId19" Type="http://schemas.openxmlformats.org/officeDocument/2006/relationships/styles" Target="styles.xml"/><Relationship Id="rId4" Type="http://schemas.openxmlformats.org/officeDocument/2006/relationships/chartsheet" Target="chartsheets/sheet2.xml"/><Relationship Id="rId9" Type="http://schemas.openxmlformats.org/officeDocument/2006/relationships/worksheet" Target="worksheets/sheet5.xml"/><Relationship Id="rId14" Type="http://schemas.openxmlformats.org/officeDocument/2006/relationships/chartsheet" Target="chartsheets/sheet7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'UPb-TE'!#REF!</c:f>
            </c:numRef>
          </c:xVal>
          <c:yVal>
            <c:numRef>
              <c:f>'UPb-TE'!#REF!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5D3-43FB-B6F0-AFA7C525F5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2015280"/>
        <c:axId val="2025741632"/>
      </c:scatterChart>
      <c:valAx>
        <c:axId val="1722015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25741632"/>
        <c:crosses val="autoZero"/>
        <c:crossBetween val="midCat"/>
      </c:valAx>
      <c:valAx>
        <c:axId val="2025741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20152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5038066619557"/>
          <c:y val="7.8706336694362458E-2"/>
          <c:w val="0.73308273063735141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PlotDat11!$G$1:$G$2</c:f>
              <c:numCache>
                <c:formatCode>General</c:formatCode>
                <c:ptCount val="2"/>
                <c:pt idx="0">
                  <c:v>0</c:v>
                </c:pt>
                <c:pt idx="1">
                  <c:v>2998.5</c:v>
                </c:pt>
              </c:numCache>
            </c:numRef>
          </c:xVal>
          <c:yVal>
            <c:numRef>
              <c:f>PlotDat11!$H$1:$H$2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670-4F70-A738-5E0B913A0E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5613952"/>
        <c:axId val="760961840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PlotDat11!$C$1:$C$2000</c:f>
              <c:numCache>
                <c:formatCode>General</c:formatCode>
                <c:ptCount val="2000"/>
                <c:pt idx="0">
                  <c:v>0</c:v>
                </c:pt>
                <c:pt idx="1">
                  <c:v>1.5</c:v>
                </c:pt>
                <c:pt idx="2">
                  <c:v>3</c:v>
                </c:pt>
                <c:pt idx="3">
                  <c:v>4.5</c:v>
                </c:pt>
                <c:pt idx="4">
                  <c:v>6</c:v>
                </c:pt>
                <c:pt idx="5">
                  <c:v>7.5</c:v>
                </c:pt>
                <c:pt idx="6">
                  <c:v>9</c:v>
                </c:pt>
                <c:pt idx="7">
                  <c:v>10.5</c:v>
                </c:pt>
                <c:pt idx="8">
                  <c:v>12</c:v>
                </c:pt>
                <c:pt idx="9">
                  <c:v>13.5</c:v>
                </c:pt>
                <c:pt idx="10">
                  <c:v>15</c:v>
                </c:pt>
                <c:pt idx="11">
                  <c:v>16.5</c:v>
                </c:pt>
                <c:pt idx="12">
                  <c:v>18</c:v>
                </c:pt>
                <c:pt idx="13">
                  <c:v>19.5</c:v>
                </c:pt>
                <c:pt idx="14">
                  <c:v>21</c:v>
                </c:pt>
                <c:pt idx="15">
                  <c:v>22.5</c:v>
                </c:pt>
                <c:pt idx="16">
                  <c:v>24</c:v>
                </c:pt>
                <c:pt idx="17">
                  <c:v>25.5</c:v>
                </c:pt>
                <c:pt idx="18">
                  <c:v>27</c:v>
                </c:pt>
                <c:pt idx="19">
                  <c:v>28.5</c:v>
                </c:pt>
                <c:pt idx="20">
                  <c:v>30</c:v>
                </c:pt>
                <c:pt idx="21">
                  <c:v>31.5</c:v>
                </c:pt>
                <c:pt idx="22">
                  <c:v>33</c:v>
                </c:pt>
                <c:pt idx="23">
                  <c:v>34.5</c:v>
                </c:pt>
                <c:pt idx="24">
                  <c:v>36</c:v>
                </c:pt>
                <c:pt idx="25">
                  <c:v>37.5</c:v>
                </c:pt>
                <c:pt idx="26">
                  <c:v>39</c:v>
                </c:pt>
                <c:pt idx="27">
                  <c:v>40.5</c:v>
                </c:pt>
                <c:pt idx="28">
                  <c:v>42</c:v>
                </c:pt>
                <c:pt idx="29">
                  <c:v>43.5</c:v>
                </c:pt>
                <c:pt idx="30">
                  <c:v>45</c:v>
                </c:pt>
                <c:pt idx="31">
                  <c:v>46.5</c:v>
                </c:pt>
                <c:pt idx="32">
                  <c:v>48</c:v>
                </c:pt>
                <c:pt idx="33">
                  <c:v>49.5</c:v>
                </c:pt>
                <c:pt idx="34">
                  <c:v>51</c:v>
                </c:pt>
                <c:pt idx="35">
                  <c:v>52.5</c:v>
                </c:pt>
                <c:pt idx="36">
                  <c:v>54</c:v>
                </c:pt>
                <c:pt idx="37">
                  <c:v>55.5</c:v>
                </c:pt>
                <c:pt idx="38">
                  <c:v>57</c:v>
                </c:pt>
                <c:pt idx="39">
                  <c:v>58.5</c:v>
                </c:pt>
                <c:pt idx="40">
                  <c:v>60</c:v>
                </c:pt>
                <c:pt idx="41">
                  <c:v>61.5</c:v>
                </c:pt>
                <c:pt idx="42">
                  <c:v>63</c:v>
                </c:pt>
                <c:pt idx="43">
                  <c:v>64.5</c:v>
                </c:pt>
                <c:pt idx="44">
                  <c:v>66</c:v>
                </c:pt>
                <c:pt idx="45">
                  <c:v>67.5</c:v>
                </c:pt>
                <c:pt idx="46">
                  <c:v>69</c:v>
                </c:pt>
                <c:pt idx="47">
                  <c:v>70.5</c:v>
                </c:pt>
                <c:pt idx="48">
                  <c:v>72</c:v>
                </c:pt>
                <c:pt idx="49">
                  <c:v>73.5</c:v>
                </c:pt>
                <c:pt idx="50">
                  <c:v>75</c:v>
                </c:pt>
                <c:pt idx="51">
                  <c:v>76.5</c:v>
                </c:pt>
                <c:pt idx="52">
                  <c:v>78</c:v>
                </c:pt>
                <c:pt idx="53">
                  <c:v>79.5</c:v>
                </c:pt>
                <c:pt idx="54">
                  <c:v>81</c:v>
                </c:pt>
                <c:pt idx="55">
                  <c:v>82.5</c:v>
                </c:pt>
                <c:pt idx="56">
                  <c:v>84</c:v>
                </c:pt>
                <c:pt idx="57">
                  <c:v>85.5</c:v>
                </c:pt>
                <c:pt idx="58">
                  <c:v>87</c:v>
                </c:pt>
                <c:pt idx="59">
                  <c:v>88.5</c:v>
                </c:pt>
                <c:pt idx="60">
                  <c:v>90</c:v>
                </c:pt>
                <c:pt idx="61">
                  <c:v>91.5</c:v>
                </c:pt>
                <c:pt idx="62">
                  <c:v>93</c:v>
                </c:pt>
                <c:pt idx="63">
                  <c:v>94.5</c:v>
                </c:pt>
                <c:pt idx="64">
                  <c:v>96</c:v>
                </c:pt>
                <c:pt idx="65">
                  <c:v>97.5</c:v>
                </c:pt>
                <c:pt idx="66">
                  <c:v>99</c:v>
                </c:pt>
                <c:pt idx="67">
                  <c:v>100.5</c:v>
                </c:pt>
                <c:pt idx="68">
                  <c:v>102</c:v>
                </c:pt>
                <c:pt idx="69">
                  <c:v>103.5</c:v>
                </c:pt>
                <c:pt idx="70">
                  <c:v>105</c:v>
                </c:pt>
                <c:pt idx="71">
                  <c:v>106.5</c:v>
                </c:pt>
                <c:pt idx="72">
                  <c:v>108</c:v>
                </c:pt>
                <c:pt idx="73">
                  <c:v>109.5</c:v>
                </c:pt>
                <c:pt idx="74">
                  <c:v>111</c:v>
                </c:pt>
                <c:pt idx="75">
                  <c:v>112.5</c:v>
                </c:pt>
                <c:pt idx="76">
                  <c:v>114</c:v>
                </c:pt>
                <c:pt idx="77">
                  <c:v>115.5</c:v>
                </c:pt>
                <c:pt idx="78">
                  <c:v>117</c:v>
                </c:pt>
                <c:pt idx="79">
                  <c:v>118.5</c:v>
                </c:pt>
                <c:pt idx="80">
                  <c:v>120</c:v>
                </c:pt>
                <c:pt idx="81">
                  <c:v>121.5</c:v>
                </c:pt>
                <c:pt idx="82">
                  <c:v>123</c:v>
                </c:pt>
                <c:pt idx="83">
                  <c:v>124.5</c:v>
                </c:pt>
                <c:pt idx="84">
                  <c:v>126</c:v>
                </c:pt>
                <c:pt idx="85">
                  <c:v>127.5</c:v>
                </c:pt>
                <c:pt idx="86">
                  <c:v>129</c:v>
                </c:pt>
                <c:pt idx="87">
                  <c:v>130.5</c:v>
                </c:pt>
                <c:pt idx="88">
                  <c:v>132</c:v>
                </c:pt>
                <c:pt idx="89">
                  <c:v>133.5</c:v>
                </c:pt>
                <c:pt idx="90">
                  <c:v>135</c:v>
                </c:pt>
                <c:pt idx="91">
                  <c:v>136.5</c:v>
                </c:pt>
                <c:pt idx="92">
                  <c:v>138</c:v>
                </c:pt>
                <c:pt idx="93">
                  <c:v>139.5</c:v>
                </c:pt>
                <c:pt idx="94">
                  <c:v>141</c:v>
                </c:pt>
                <c:pt idx="95">
                  <c:v>142.5</c:v>
                </c:pt>
                <c:pt idx="96">
                  <c:v>144</c:v>
                </c:pt>
                <c:pt idx="97">
                  <c:v>145.5</c:v>
                </c:pt>
                <c:pt idx="98">
                  <c:v>147</c:v>
                </c:pt>
                <c:pt idx="99">
                  <c:v>148.5</c:v>
                </c:pt>
                <c:pt idx="100">
                  <c:v>150</c:v>
                </c:pt>
                <c:pt idx="101">
                  <c:v>151.5</c:v>
                </c:pt>
                <c:pt idx="102">
                  <c:v>153</c:v>
                </c:pt>
                <c:pt idx="103">
                  <c:v>154.5</c:v>
                </c:pt>
                <c:pt idx="104">
                  <c:v>156</c:v>
                </c:pt>
                <c:pt idx="105">
                  <c:v>157.5</c:v>
                </c:pt>
                <c:pt idx="106">
                  <c:v>159</c:v>
                </c:pt>
                <c:pt idx="107">
                  <c:v>160.5</c:v>
                </c:pt>
                <c:pt idx="108">
                  <c:v>162</c:v>
                </c:pt>
                <c:pt idx="109">
                  <c:v>163.5</c:v>
                </c:pt>
                <c:pt idx="110">
                  <c:v>165</c:v>
                </c:pt>
                <c:pt idx="111">
                  <c:v>166.5</c:v>
                </c:pt>
                <c:pt idx="112">
                  <c:v>168</c:v>
                </c:pt>
                <c:pt idx="113">
                  <c:v>169.5</c:v>
                </c:pt>
                <c:pt idx="114">
                  <c:v>171</c:v>
                </c:pt>
                <c:pt idx="115">
                  <c:v>172.5</c:v>
                </c:pt>
                <c:pt idx="116">
                  <c:v>174</c:v>
                </c:pt>
                <c:pt idx="117">
                  <c:v>175.5</c:v>
                </c:pt>
                <c:pt idx="118">
                  <c:v>177</c:v>
                </c:pt>
                <c:pt idx="119">
                  <c:v>178.5</c:v>
                </c:pt>
                <c:pt idx="120">
                  <c:v>180</c:v>
                </c:pt>
                <c:pt idx="121">
                  <c:v>181.5</c:v>
                </c:pt>
                <c:pt idx="122">
                  <c:v>183</c:v>
                </c:pt>
                <c:pt idx="123">
                  <c:v>184.5</c:v>
                </c:pt>
                <c:pt idx="124">
                  <c:v>186</c:v>
                </c:pt>
                <c:pt idx="125">
                  <c:v>187.5</c:v>
                </c:pt>
                <c:pt idx="126">
                  <c:v>189</c:v>
                </c:pt>
                <c:pt idx="127">
                  <c:v>190.5</c:v>
                </c:pt>
                <c:pt idx="128">
                  <c:v>192</c:v>
                </c:pt>
                <c:pt idx="129">
                  <c:v>193.5</c:v>
                </c:pt>
                <c:pt idx="130">
                  <c:v>195</c:v>
                </c:pt>
                <c:pt idx="131">
                  <c:v>196.5</c:v>
                </c:pt>
                <c:pt idx="132">
                  <c:v>198</c:v>
                </c:pt>
                <c:pt idx="133">
                  <c:v>199.5</c:v>
                </c:pt>
                <c:pt idx="134">
                  <c:v>201</c:v>
                </c:pt>
                <c:pt idx="135">
                  <c:v>202.5</c:v>
                </c:pt>
                <c:pt idx="136">
                  <c:v>204</c:v>
                </c:pt>
                <c:pt idx="137">
                  <c:v>205.5</c:v>
                </c:pt>
                <c:pt idx="138">
                  <c:v>207</c:v>
                </c:pt>
                <c:pt idx="139">
                  <c:v>208.5</c:v>
                </c:pt>
                <c:pt idx="140">
                  <c:v>210</c:v>
                </c:pt>
                <c:pt idx="141">
                  <c:v>211.5</c:v>
                </c:pt>
                <c:pt idx="142">
                  <c:v>213</c:v>
                </c:pt>
                <c:pt idx="143">
                  <c:v>214.5</c:v>
                </c:pt>
                <c:pt idx="144">
                  <c:v>216</c:v>
                </c:pt>
                <c:pt idx="145">
                  <c:v>217.5</c:v>
                </c:pt>
                <c:pt idx="146">
                  <c:v>219</c:v>
                </c:pt>
                <c:pt idx="147">
                  <c:v>220.5</c:v>
                </c:pt>
                <c:pt idx="148">
                  <c:v>222</c:v>
                </c:pt>
                <c:pt idx="149">
                  <c:v>223.5</c:v>
                </c:pt>
                <c:pt idx="150">
                  <c:v>225</c:v>
                </c:pt>
                <c:pt idx="151">
                  <c:v>226.5</c:v>
                </c:pt>
                <c:pt idx="152">
                  <c:v>228</c:v>
                </c:pt>
                <c:pt idx="153">
                  <c:v>229.5</c:v>
                </c:pt>
                <c:pt idx="154">
                  <c:v>231</c:v>
                </c:pt>
                <c:pt idx="155">
                  <c:v>232.5</c:v>
                </c:pt>
                <c:pt idx="156">
                  <c:v>234</c:v>
                </c:pt>
                <c:pt idx="157">
                  <c:v>235.5</c:v>
                </c:pt>
                <c:pt idx="158">
                  <c:v>237</c:v>
                </c:pt>
                <c:pt idx="159">
                  <c:v>238.5</c:v>
                </c:pt>
                <c:pt idx="160">
                  <c:v>240</c:v>
                </c:pt>
                <c:pt idx="161">
                  <c:v>241.5</c:v>
                </c:pt>
                <c:pt idx="162">
                  <c:v>243</c:v>
                </c:pt>
                <c:pt idx="163">
                  <c:v>244.5</c:v>
                </c:pt>
                <c:pt idx="164">
                  <c:v>246</c:v>
                </c:pt>
                <c:pt idx="165">
                  <c:v>247.5</c:v>
                </c:pt>
                <c:pt idx="166">
                  <c:v>249</c:v>
                </c:pt>
                <c:pt idx="167">
                  <c:v>250.5</c:v>
                </c:pt>
                <c:pt idx="168">
                  <c:v>252</c:v>
                </c:pt>
                <c:pt idx="169">
                  <c:v>253.5</c:v>
                </c:pt>
                <c:pt idx="170">
                  <c:v>255</c:v>
                </c:pt>
                <c:pt idx="171">
                  <c:v>256.5</c:v>
                </c:pt>
                <c:pt idx="172">
                  <c:v>258</c:v>
                </c:pt>
                <c:pt idx="173">
                  <c:v>259.5</c:v>
                </c:pt>
                <c:pt idx="174">
                  <c:v>261</c:v>
                </c:pt>
                <c:pt idx="175">
                  <c:v>262.5</c:v>
                </c:pt>
                <c:pt idx="176">
                  <c:v>264</c:v>
                </c:pt>
                <c:pt idx="177">
                  <c:v>265.5</c:v>
                </c:pt>
                <c:pt idx="178">
                  <c:v>267</c:v>
                </c:pt>
                <c:pt idx="179">
                  <c:v>268.5</c:v>
                </c:pt>
                <c:pt idx="180">
                  <c:v>270</c:v>
                </c:pt>
                <c:pt idx="181">
                  <c:v>271.5</c:v>
                </c:pt>
                <c:pt idx="182">
                  <c:v>273</c:v>
                </c:pt>
                <c:pt idx="183">
                  <c:v>274.5</c:v>
                </c:pt>
                <c:pt idx="184">
                  <c:v>276</c:v>
                </c:pt>
                <c:pt idx="185">
                  <c:v>277.5</c:v>
                </c:pt>
                <c:pt idx="186">
                  <c:v>279</c:v>
                </c:pt>
                <c:pt idx="187">
                  <c:v>280.5</c:v>
                </c:pt>
                <c:pt idx="188">
                  <c:v>282</c:v>
                </c:pt>
                <c:pt idx="189">
                  <c:v>283.5</c:v>
                </c:pt>
                <c:pt idx="190">
                  <c:v>285</c:v>
                </c:pt>
                <c:pt idx="191">
                  <c:v>286.5</c:v>
                </c:pt>
                <c:pt idx="192">
                  <c:v>288</c:v>
                </c:pt>
                <c:pt idx="193">
                  <c:v>289.5</c:v>
                </c:pt>
                <c:pt idx="194">
                  <c:v>291</c:v>
                </c:pt>
                <c:pt idx="195">
                  <c:v>292.5</c:v>
                </c:pt>
                <c:pt idx="196">
                  <c:v>294</c:v>
                </c:pt>
                <c:pt idx="197">
                  <c:v>295.5</c:v>
                </c:pt>
                <c:pt idx="198">
                  <c:v>297</c:v>
                </c:pt>
                <c:pt idx="199">
                  <c:v>298.5</c:v>
                </c:pt>
                <c:pt idx="200">
                  <c:v>300</c:v>
                </c:pt>
                <c:pt idx="201">
                  <c:v>301.5</c:v>
                </c:pt>
                <c:pt idx="202">
                  <c:v>303</c:v>
                </c:pt>
                <c:pt idx="203">
                  <c:v>304.5</c:v>
                </c:pt>
                <c:pt idx="204">
                  <c:v>306</c:v>
                </c:pt>
                <c:pt idx="205">
                  <c:v>307.5</c:v>
                </c:pt>
                <c:pt idx="206">
                  <c:v>309</c:v>
                </c:pt>
                <c:pt idx="207">
                  <c:v>310.5</c:v>
                </c:pt>
                <c:pt idx="208">
                  <c:v>312</c:v>
                </c:pt>
                <c:pt idx="209">
                  <c:v>313.5</c:v>
                </c:pt>
                <c:pt idx="210">
                  <c:v>315</c:v>
                </c:pt>
                <c:pt idx="211">
                  <c:v>316.5</c:v>
                </c:pt>
                <c:pt idx="212">
                  <c:v>318</c:v>
                </c:pt>
                <c:pt idx="213">
                  <c:v>319.5</c:v>
                </c:pt>
                <c:pt idx="214">
                  <c:v>321</c:v>
                </c:pt>
                <c:pt idx="215">
                  <c:v>322.5</c:v>
                </c:pt>
                <c:pt idx="216">
                  <c:v>324</c:v>
                </c:pt>
                <c:pt idx="217">
                  <c:v>325.5</c:v>
                </c:pt>
                <c:pt idx="218">
                  <c:v>327</c:v>
                </c:pt>
                <c:pt idx="219">
                  <c:v>328.5</c:v>
                </c:pt>
                <c:pt idx="220">
                  <c:v>330</c:v>
                </c:pt>
                <c:pt idx="221">
                  <c:v>331.5</c:v>
                </c:pt>
                <c:pt idx="222">
                  <c:v>333</c:v>
                </c:pt>
                <c:pt idx="223">
                  <c:v>334.5</c:v>
                </c:pt>
                <c:pt idx="224">
                  <c:v>336</c:v>
                </c:pt>
                <c:pt idx="225">
                  <c:v>337.5</c:v>
                </c:pt>
                <c:pt idx="226">
                  <c:v>339</c:v>
                </c:pt>
                <c:pt idx="227">
                  <c:v>340.5</c:v>
                </c:pt>
                <c:pt idx="228">
                  <c:v>342</c:v>
                </c:pt>
                <c:pt idx="229">
                  <c:v>343.5</c:v>
                </c:pt>
                <c:pt idx="230">
                  <c:v>345</c:v>
                </c:pt>
                <c:pt idx="231">
                  <c:v>346.5</c:v>
                </c:pt>
                <c:pt idx="232">
                  <c:v>348</c:v>
                </c:pt>
                <c:pt idx="233">
                  <c:v>349.5</c:v>
                </c:pt>
                <c:pt idx="234">
                  <c:v>351</c:v>
                </c:pt>
                <c:pt idx="235">
                  <c:v>352.5</c:v>
                </c:pt>
                <c:pt idx="236">
                  <c:v>354</c:v>
                </c:pt>
                <c:pt idx="237">
                  <c:v>355.5</c:v>
                </c:pt>
                <c:pt idx="238">
                  <c:v>357</c:v>
                </c:pt>
                <c:pt idx="239">
                  <c:v>358.5</c:v>
                </c:pt>
                <c:pt idx="240">
                  <c:v>360</c:v>
                </c:pt>
                <c:pt idx="241">
                  <c:v>361.5</c:v>
                </c:pt>
                <c:pt idx="242">
                  <c:v>363</c:v>
                </c:pt>
                <c:pt idx="243">
                  <c:v>364.5</c:v>
                </c:pt>
                <c:pt idx="244">
                  <c:v>366</c:v>
                </c:pt>
                <c:pt idx="245">
                  <c:v>367.5</c:v>
                </c:pt>
                <c:pt idx="246">
                  <c:v>369</c:v>
                </c:pt>
                <c:pt idx="247">
                  <c:v>370.5</c:v>
                </c:pt>
                <c:pt idx="248">
                  <c:v>372</c:v>
                </c:pt>
                <c:pt idx="249">
                  <c:v>373.5</c:v>
                </c:pt>
                <c:pt idx="250">
                  <c:v>375</c:v>
                </c:pt>
                <c:pt idx="251">
                  <c:v>376.5</c:v>
                </c:pt>
                <c:pt idx="252">
                  <c:v>378</c:v>
                </c:pt>
                <c:pt idx="253">
                  <c:v>379.5</c:v>
                </c:pt>
                <c:pt idx="254">
                  <c:v>381</c:v>
                </c:pt>
                <c:pt idx="255">
                  <c:v>382.5</c:v>
                </c:pt>
                <c:pt idx="256">
                  <c:v>384</c:v>
                </c:pt>
                <c:pt idx="257">
                  <c:v>385.5</c:v>
                </c:pt>
                <c:pt idx="258">
                  <c:v>387</c:v>
                </c:pt>
                <c:pt idx="259">
                  <c:v>388.5</c:v>
                </c:pt>
                <c:pt idx="260">
                  <c:v>390</c:v>
                </c:pt>
                <c:pt idx="261">
                  <c:v>391.5</c:v>
                </c:pt>
                <c:pt idx="262">
                  <c:v>393</c:v>
                </c:pt>
                <c:pt idx="263">
                  <c:v>394.5</c:v>
                </c:pt>
                <c:pt idx="264">
                  <c:v>396</c:v>
                </c:pt>
                <c:pt idx="265">
                  <c:v>397.5</c:v>
                </c:pt>
                <c:pt idx="266">
                  <c:v>399</c:v>
                </c:pt>
                <c:pt idx="267">
                  <c:v>400.5</c:v>
                </c:pt>
                <c:pt idx="268">
                  <c:v>402</c:v>
                </c:pt>
                <c:pt idx="269">
                  <c:v>403.5</c:v>
                </c:pt>
                <c:pt idx="270">
                  <c:v>405</c:v>
                </c:pt>
                <c:pt idx="271">
                  <c:v>406.5</c:v>
                </c:pt>
                <c:pt idx="272">
                  <c:v>408</c:v>
                </c:pt>
                <c:pt idx="273">
                  <c:v>409.5</c:v>
                </c:pt>
                <c:pt idx="274">
                  <c:v>411</c:v>
                </c:pt>
                <c:pt idx="275">
                  <c:v>412.5</c:v>
                </c:pt>
                <c:pt idx="276">
                  <c:v>414</c:v>
                </c:pt>
                <c:pt idx="277">
                  <c:v>415.5</c:v>
                </c:pt>
                <c:pt idx="278">
                  <c:v>417</c:v>
                </c:pt>
                <c:pt idx="279">
                  <c:v>418.5</c:v>
                </c:pt>
                <c:pt idx="280">
                  <c:v>420</c:v>
                </c:pt>
                <c:pt idx="281">
                  <c:v>421.5</c:v>
                </c:pt>
                <c:pt idx="282">
                  <c:v>423</c:v>
                </c:pt>
                <c:pt idx="283">
                  <c:v>424.5</c:v>
                </c:pt>
                <c:pt idx="284">
                  <c:v>426</c:v>
                </c:pt>
                <c:pt idx="285">
                  <c:v>427.5</c:v>
                </c:pt>
                <c:pt idx="286">
                  <c:v>429</c:v>
                </c:pt>
                <c:pt idx="287">
                  <c:v>430.5</c:v>
                </c:pt>
                <c:pt idx="288">
                  <c:v>432</c:v>
                </c:pt>
                <c:pt idx="289">
                  <c:v>433.5</c:v>
                </c:pt>
                <c:pt idx="290">
                  <c:v>435</c:v>
                </c:pt>
                <c:pt idx="291">
                  <c:v>436.5</c:v>
                </c:pt>
                <c:pt idx="292">
                  <c:v>438</c:v>
                </c:pt>
                <c:pt idx="293">
                  <c:v>439.5</c:v>
                </c:pt>
                <c:pt idx="294">
                  <c:v>441</c:v>
                </c:pt>
                <c:pt idx="295">
                  <c:v>442.5</c:v>
                </c:pt>
                <c:pt idx="296">
                  <c:v>444</c:v>
                </c:pt>
                <c:pt idx="297">
                  <c:v>445.5</c:v>
                </c:pt>
                <c:pt idx="298">
                  <c:v>447</c:v>
                </c:pt>
                <c:pt idx="299">
                  <c:v>448.5</c:v>
                </c:pt>
                <c:pt idx="300">
                  <c:v>450</c:v>
                </c:pt>
                <c:pt idx="301">
                  <c:v>451.5</c:v>
                </c:pt>
                <c:pt idx="302">
                  <c:v>453</c:v>
                </c:pt>
                <c:pt idx="303">
                  <c:v>454.5</c:v>
                </c:pt>
                <c:pt idx="304">
                  <c:v>456</c:v>
                </c:pt>
                <c:pt idx="305">
                  <c:v>457.5</c:v>
                </c:pt>
                <c:pt idx="306">
                  <c:v>459</c:v>
                </c:pt>
                <c:pt idx="307">
                  <c:v>460.5</c:v>
                </c:pt>
                <c:pt idx="308">
                  <c:v>462</c:v>
                </c:pt>
                <c:pt idx="309">
                  <c:v>463.5</c:v>
                </c:pt>
                <c:pt idx="310">
                  <c:v>465</c:v>
                </c:pt>
                <c:pt idx="311">
                  <c:v>466.5</c:v>
                </c:pt>
                <c:pt idx="312">
                  <c:v>468</c:v>
                </c:pt>
                <c:pt idx="313">
                  <c:v>469.5</c:v>
                </c:pt>
                <c:pt idx="314">
                  <c:v>471</c:v>
                </c:pt>
                <c:pt idx="315">
                  <c:v>472.5</c:v>
                </c:pt>
                <c:pt idx="316">
                  <c:v>474</c:v>
                </c:pt>
                <c:pt idx="317">
                  <c:v>475.5</c:v>
                </c:pt>
                <c:pt idx="318">
                  <c:v>477</c:v>
                </c:pt>
                <c:pt idx="319">
                  <c:v>478.5</c:v>
                </c:pt>
                <c:pt idx="320">
                  <c:v>480</c:v>
                </c:pt>
                <c:pt idx="321">
                  <c:v>481.5</c:v>
                </c:pt>
                <c:pt idx="322">
                  <c:v>483</c:v>
                </c:pt>
                <c:pt idx="323">
                  <c:v>484.5</c:v>
                </c:pt>
                <c:pt idx="324">
                  <c:v>486</c:v>
                </c:pt>
                <c:pt idx="325">
                  <c:v>487.5</c:v>
                </c:pt>
                <c:pt idx="326">
                  <c:v>489</c:v>
                </c:pt>
                <c:pt idx="327">
                  <c:v>490.5</c:v>
                </c:pt>
                <c:pt idx="328">
                  <c:v>492</c:v>
                </c:pt>
                <c:pt idx="329">
                  <c:v>493.5</c:v>
                </c:pt>
                <c:pt idx="330">
                  <c:v>495</c:v>
                </c:pt>
                <c:pt idx="331">
                  <c:v>496.5</c:v>
                </c:pt>
                <c:pt idx="332">
                  <c:v>498</c:v>
                </c:pt>
                <c:pt idx="333">
                  <c:v>499.5</c:v>
                </c:pt>
                <c:pt idx="334">
                  <c:v>501</c:v>
                </c:pt>
                <c:pt idx="335">
                  <c:v>502.5</c:v>
                </c:pt>
                <c:pt idx="336">
                  <c:v>504</c:v>
                </c:pt>
                <c:pt idx="337">
                  <c:v>505.5</c:v>
                </c:pt>
                <c:pt idx="338">
                  <c:v>507</c:v>
                </c:pt>
                <c:pt idx="339">
                  <c:v>508.5</c:v>
                </c:pt>
                <c:pt idx="340">
                  <c:v>510</c:v>
                </c:pt>
                <c:pt idx="341">
                  <c:v>511.5</c:v>
                </c:pt>
                <c:pt idx="342">
                  <c:v>513</c:v>
                </c:pt>
                <c:pt idx="343">
                  <c:v>514.5</c:v>
                </c:pt>
                <c:pt idx="344">
                  <c:v>516</c:v>
                </c:pt>
                <c:pt idx="345">
                  <c:v>517.5</c:v>
                </c:pt>
                <c:pt idx="346">
                  <c:v>519</c:v>
                </c:pt>
                <c:pt idx="347">
                  <c:v>520.5</c:v>
                </c:pt>
                <c:pt idx="348">
                  <c:v>522</c:v>
                </c:pt>
                <c:pt idx="349">
                  <c:v>523.5</c:v>
                </c:pt>
                <c:pt idx="350">
                  <c:v>525</c:v>
                </c:pt>
                <c:pt idx="351">
                  <c:v>526.5</c:v>
                </c:pt>
                <c:pt idx="352">
                  <c:v>528</c:v>
                </c:pt>
                <c:pt idx="353">
                  <c:v>529.5</c:v>
                </c:pt>
                <c:pt idx="354">
                  <c:v>531</c:v>
                </c:pt>
                <c:pt idx="355">
                  <c:v>532.5</c:v>
                </c:pt>
                <c:pt idx="356">
                  <c:v>534</c:v>
                </c:pt>
                <c:pt idx="357">
                  <c:v>535.5</c:v>
                </c:pt>
                <c:pt idx="358">
                  <c:v>537</c:v>
                </c:pt>
                <c:pt idx="359">
                  <c:v>538.5</c:v>
                </c:pt>
                <c:pt idx="360">
                  <c:v>540</c:v>
                </c:pt>
                <c:pt idx="361">
                  <c:v>541.5</c:v>
                </c:pt>
                <c:pt idx="362">
                  <c:v>543</c:v>
                </c:pt>
                <c:pt idx="363">
                  <c:v>544.5</c:v>
                </c:pt>
                <c:pt idx="364">
                  <c:v>546</c:v>
                </c:pt>
                <c:pt idx="365">
                  <c:v>547.5</c:v>
                </c:pt>
                <c:pt idx="366">
                  <c:v>549</c:v>
                </c:pt>
                <c:pt idx="367">
                  <c:v>550.5</c:v>
                </c:pt>
                <c:pt idx="368">
                  <c:v>552</c:v>
                </c:pt>
                <c:pt idx="369">
                  <c:v>553.5</c:v>
                </c:pt>
                <c:pt idx="370">
                  <c:v>555</c:v>
                </c:pt>
                <c:pt idx="371">
                  <c:v>556.5</c:v>
                </c:pt>
                <c:pt idx="372">
                  <c:v>558</c:v>
                </c:pt>
                <c:pt idx="373">
                  <c:v>559.5</c:v>
                </c:pt>
                <c:pt idx="374">
                  <c:v>561</c:v>
                </c:pt>
                <c:pt idx="375">
                  <c:v>562.5</c:v>
                </c:pt>
                <c:pt idx="376">
                  <c:v>564</c:v>
                </c:pt>
                <c:pt idx="377">
                  <c:v>565.5</c:v>
                </c:pt>
                <c:pt idx="378">
                  <c:v>567</c:v>
                </c:pt>
                <c:pt idx="379">
                  <c:v>568.5</c:v>
                </c:pt>
                <c:pt idx="380">
                  <c:v>570</c:v>
                </c:pt>
                <c:pt idx="381">
                  <c:v>571.5</c:v>
                </c:pt>
                <c:pt idx="382">
                  <c:v>573</c:v>
                </c:pt>
                <c:pt idx="383">
                  <c:v>574.5</c:v>
                </c:pt>
                <c:pt idx="384">
                  <c:v>576</c:v>
                </c:pt>
                <c:pt idx="385">
                  <c:v>577.5</c:v>
                </c:pt>
                <c:pt idx="386">
                  <c:v>579</c:v>
                </c:pt>
                <c:pt idx="387">
                  <c:v>580.5</c:v>
                </c:pt>
                <c:pt idx="388">
                  <c:v>582</c:v>
                </c:pt>
                <c:pt idx="389">
                  <c:v>583.5</c:v>
                </c:pt>
                <c:pt idx="390">
                  <c:v>585</c:v>
                </c:pt>
                <c:pt idx="391">
                  <c:v>586.5</c:v>
                </c:pt>
                <c:pt idx="392">
                  <c:v>588</c:v>
                </c:pt>
                <c:pt idx="393">
                  <c:v>589.5</c:v>
                </c:pt>
                <c:pt idx="394">
                  <c:v>591</c:v>
                </c:pt>
                <c:pt idx="395">
                  <c:v>592.5</c:v>
                </c:pt>
                <c:pt idx="396">
                  <c:v>594</c:v>
                </c:pt>
                <c:pt idx="397">
                  <c:v>595.5</c:v>
                </c:pt>
                <c:pt idx="398">
                  <c:v>597</c:v>
                </c:pt>
                <c:pt idx="399">
                  <c:v>598.5</c:v>
                </c:pt>
                <c:pt idx="400">
                  <c:v>600</c:v>
                </c:pt>
                <c:pt idx="401">
                  <c:v>601.5</c:v>
                </c:pt>
                <c:pt idx="402">
                  <c:v>603</c:v>
                </c:pt>
                <c:pt idx="403">
                  <c:v>604.5</c:v>
                </c:pt>
                <c:pt idx="404">
                  <c:v>606</c:v>
                </c:pt>
                <c:pt idx="405">
                  <c:v>607.5</c:v>
                </c:pt>
                <c:pt idx="406">
                  <c:v>609</c:v>
                </c:pt>
                <c:pt idx="407">
                  <c:v>610.5</c:v>
                </c:pt>
                <c:pt idx="408">
                  <c:v>612</c:v>
                </c:pt>
                <c:pt idx="409">
                  <c:v>613.5</c:v>
                </c:pt>
                <c:pt idx="410">
                  <c:v>615</c:v>
                </c:pt>
                <c:pt idx="411">
                  <c:v>616.5</c:v>
                </c:pt>
                <c:pt idx="412">
                  <c:v>618</c:v>
                </c:pt>
                <c:pt idx="413">
                  <c:v>619.5</c:v>
                </c:pt>
                <c:pt idx="414">
                  <c:v>621</c:v>
                </c:pt>
                <c:pt idx="415">
                  <c:v>622.5</c:v>
                </c:pt>
                <c:pt idx="416">
                  <c:v>624</c:v>
                </c:pt>
                <c:pt idx="417">
                  <c:v>625.5</c:v>
                </c:pt>
                <c:pt idx="418">
                  <c:v>627</c:v>
                </c:pt>
                <c:pt idx="419">
                  <c:v>628.5</c:v>
                </c:pt>
                <c:pt idx="420">
                  <c:v>630</c:v>
                </c:pt>
                <c:pt idx="421">
                  <c:v>631.5</c:v>
                </c:pt>
                <c:pt idx="422">
                  <c:v>633</c:v>
                </c:pt>
                <c:pt idx="423">
                  <c:v>634.5</c:v>
                </c:pt>
                <c:pt idx="424">
                  <c:v>636</c:v>
                </c:pt>
                <c:pt idx="425">
                  <c:v>637.5</c:v>
                </c:pt>
                <c:pt idx="426">
                  <c:v>639</c:v>
                </c:pt>
                <c:pt idx="427">
                  <c:v>640.5</c:v>
                </c:pt>
                <c:pt idx="428">
                  <c:v>642</c:v>
                </c:pt>
                <c:pt idx="429">
                  <c:v>643.5</c:v>
                </c:pt>
                <c:pt idx="430">
                  <c:v>645</c:v>
                </c:pt>
                <c:pt idx="431">
                  <c:v>646.5</c:v>
                </c:pt>
                <c:pt idx="432">
                  <c:v>648</c:v>
                </c:pt>
                <c:pt idx="433">
                  <c:v>649.5</c:v>
                </c:pt>
                <c:pt idx="434">
                  <c:v>651</c:v>
                </c:pt>
                <c:pt idx="435">
                  <c:v>652.5</c:v>
                </c:pt>
                <c:pt idx="436">
                  <c:v>654</c:v>
                </c:pt>
                <c:pt idx="437">
                  <c:v>655.5</c:v>
                </c:pt>
                <c:pt idx="438">
                  <c:v>657</c:v>
                </c:pt>
                <c:pt idx="439">
                  <c:v>658.5</c:v>
                </c:pt>
                <c:pt idx="440">
                  <c:v>660</c:v>
                </c:pt>
                <c:pt idx="441">
                  <c:v>661.5</c:v>
                </c:pt>
                <c:pt idx="442">
                  <c:v>663</c:v>
                </c:pt>
                <c:pt idx="443">
                  <c:v>664.5</c:v>
                </c:pt>
                <c:pt idx="444">
                  <c:v>666</c:v>
                </c:pt>
                <c:pt idx="445">
                  <c:v>667.5</c:v>
                </c:pt>
                <c:pt idx="446">
                  <c:v>669</c:v>
                </c:pt>
                <c:pt idx="447">
                  <c:v>670.5</c:v>
                </c:pt>
                <c:pt idx="448">
                  <c:v>672</c:v>
                </c:pt>
                <c:pt idx="449">
                  <c:v>673.5</c:v>
                </c:pt>
                <c:pt idx="450">
                  <c:v>675</c:v>
                </c:pt>
                <c:pt idx="451">
                  <c:v>676.5</c:v>
                </c:pt>
                <c:pt idx="452">
                  <c:v>678</c:v>
                </c:pt>
                <c:pt idx="453">
                  <c:v>679.5</c:v>
                </c:pt>
                <c:pt idx="454">
                  <c:v>681</c:v>
                </c:pt>
                <c:pt idx="455">
                  <c:v>682.5</c:v>
                </c:pt>
                <c:pt idx="456">
                  <c:v>684</c:v>
                </c:pt>
                <c:pt idx="457">
                  <c:v>685.5</c:v>
                </c:pt>
                <c:pt idx="458">
                  <c:v>687</c:v>
                </c:pt>
                <c:pt idx="459">
                  <c:v>688.5</c:v>
                </c:pt>
                <c:pt idx="460">
                  <c:v>690</c:v>
                </c:pt>
                <c:pt idx="461">
                  <c:v>691.5</c:v>
                </c:pt>
                <c:pt idx="462">
                  <c:v>693</c:v>
                </c:pt>
                <c:pt idx="463">
                  <c:v>694.5</c:v>
                </c:pt>
                <c:pt idx="464">
                  <c:v>696</c:v>
                </c:pt>
                <c:pt idx="465">
                  <c:v>697.5</c:v>
                </c:pt>
                <c:pt idx="466">
                  <c:v>699</c:v>
                </c:pt>
                <c:pt idx="467">
                  <c:v>700.5</c:v>
                </c:pt>
                <c:pt idx="468">
                  <c:v>702</c:v>
                </c:pt>
                <c:pt idx="469">
                  <c:v>703.5</c:v>
                </c:pt>
                <c:pt idx="470">
                  <c:v>705</c:v>
                </c:pt>
                <c:pt idx="471">
                  <c:v>706.5</c:v>
                </c:pt>
                <c:pt idx="472">
                  <c:v>708</c:v>
                </c:pt>
                <c:pt idx="473">
                  <c:v>709.5</c:v>
                </c:pt>
                <c:pt idx="474">
                  <c:v>711</c:v>
                </c:pt>
                <c:pt idx="475">
                  <c:v>712.5</c:v>
                </c:pt>
                <c:pt idx="476">
                  <c:v>714</c:v>
                </c:pt>
                <c:pt idx="477">
                  <c:v>715.5</c:v>
                </c:pt>
                <c:pt idx="478">
                  <c:v>717</c:v>
                </c:pt>
                <c:pt idx="479">
                  <c:v>718.5</c:v>
                </c:pt>
                <c:pt idx="480">
                  <c:v>720</c:v>
                </c:pt>
                <c:pt idx="481">
                  <c:v>721.5</c:v>
                </c:pt>
                <c:pt idx="482">
                  <c:v>723</c:v>
                </c:pt>
                <c:pt idx="483">
                  <c:v>724.5</c:v>
                </c:pt>
                <c:pt idx="484">
                  <c:v>726</c:v>
                </c:pt>
                <c:pt idx="485">
                  <c:v>727.5</c:v>
                </c:pt>
                <c:pt idx="486">
                  <c:v>729</c:v>
                </c:pt>
                <c:pt idx="487">
                  <c:v>730.5</c:v>
                </c:pt>
                <c:pt idx="488">
                  <c:v>732</c:v>
                </c:pt>
                <c:pt idx="489">
                  <c:v>733.5</c:v>
                </c:pt>
                <c:pt idx="490">
                  <c:v>735</c:v>
                </c:pt>
                <c:pt idx="491">
                  <c:v>736.5</c:v>
                </c:pt>
                <c:pt idx="492">
                  <c:v>738</c:v>
                </c:pt>
                <c:pt idx="493">
                  <c:v>739.5</c:v>
                </c:pt>
                <c:pt idx="494">
                  <c:v>741</c:v>
                </c:pt>
                <c:pt idx="495">
                  <c:v>742.5</c:v>
                </c:pt>
                <c:pt idx="496">
                  <c:v>744</c:v>
                </c:pt>
                <c:pt idx="497">
                  <c:v>745.5</c:v>
                </c:pt>
                <c:pt idx="498">
                  <c:v>747</c:v>
                </c:pt>
                <c:pt idx="499">
                  <c:v>748.5</c:v>
                </c:pt>
                <c:pt idx="500">
                  <c:v>750</c:v>
                </c:pt>
                <c:pt idx="501">
                  <c:v>751.5</c:v>
                </c:pt>
                <c:pt idx="502">
                  <c:v>753</c:v>
                </c:pt>
                <c:pt idx="503">
                  <c:v>754.5</c:v>
                </c:pt>
                <c:pt idx="504">
                  <c:v>756</c:v>
                </c:pt>
                <c:pt idx="505">
                  <c:v>757.5</c:v>
                </c:pt>
                <c:pt idx="506">
                  <c:v>759</c:v>
                </c:pt>
                <c:pt idx="507">
                  <c:v>760.5</c:v>
                </c:pt>
                <c:pt idx="508">
                  <c:v>762</c:v>
                </c:pt>
                <c:pt idx="509">
                  <c:v>763.5</c:v>
                </c:pt>
                <c:pt idx="510">
                  <c:v>765</c:v>
                </c:pt>
                <c:pt idx="511">
                  <c:v>766.5</c:v>
                </c:pt>
                <c:pt idx="512">
                  <c:v>768</c:v>
                </c:pt>
                <c:pt idx="513">
                  <c:v>769.5</c:v>
                </c:pt>
                <c:pt idx="514">
                  <c:v>771</c:v>
                </c:pt>
                <c:pt idx="515">
                  <c:v>772.5</c:v>
                </c:pt>
                <c:pt idx="516">
                  <c:v>774</c:v>
                </c:pt>
                <c:pt idx="517">
                  <c:v>775.5</c:v>
                </c:pt>
                <c:pt idx="518">
                  <c:v>777</c:v>
                </c:pt>
                <c:pt idx="519">
                  <c:v>778.5</c:v>
                </c:pt>
                <c:pt idx="520">
                  <c:v>780</c:v>
                </c:pt>
                <c:pt idx="521">
                  <c:v>781.5</c:v>
                </c:pt>
                <c:pt idx="522">
                  <c:v>783</c:v>
                </c:pt>
                <c:pt idx="523">
                  <c:v>784.5</c:v>
                </c:pt>
                <c:pt idx="524">
                  <c:v>786</c:v>
                </c:pt>
                <c:pt idx="525">
                  <c:v>787.5</c:v>
                </c:pt>
                <c:pt idx="526">
                  <c:v>789</c:v>
                </c:pt>
                <c:pt idx="527">
                  <c:v>790.5</c:v>
                </c:pt>
                <c:pt idx="528">
                  <c:v>792</c:v>
                </c:pt>
                <c:pt idx="529">
                  <c:v>793.5</c:v>
                </c:pt>
                <c:pt idx="530">
                  <c:v>795</c:v>
                </c:pt>
                <c:pt idx="531">
                  <c:v>796.5</c:v>
                </c:pt>
                <c:pt idx="532">
                  <c:v>798</c:v>
                </c:pt>
                <c:pt idx="533">
                  <c:v>799.5</c:v>
                </c:pt>
                <c:pt idx="534">
                  <c:v>801</c:v>
                </c:pt>
                <c:pt idx="535">
                  <c:v>802.5</c:v>
                </c:pt>
                <c:pt idx="536">
                  <c:v>804</c:v>
                </c:pt>
                <c:pt idx="537">
                  <c:v>805.5</c:v>
                </c:pt>
                <c:pt idx="538">
                  <c:v>807</c:v>
                </c:pt>
                <c:pt idx="539">
                  <c:v>808.5</c:v>
                </c:pt>
                <c:pt idx="540">
                  <c:v>810</c:v>
                </c:pt>
                <c:pt idx="541">
                  <c:v>811.5</c:v>
                </c:pt>
                <c:pt idx="542">
                  <c:v>813</c:v>
                </c:pt>
                <c:pt idx="543">
                  <c:v>814.5</c:v>
                </c:pt>
                <c:pt idx="544">
                  <c:v>816</c:v>
                </c:pt>
                <c:pt idx="545">
                  <c:v>817.5</c:v>
                </c:pt>
                <c:pt idx="546">
                  <c:v>819</c:v>
                </c:pt>
                <c:pt idx="547">
                  <c:v>820.5</c:v>
                </c:pt>
                <c:pt idx="548">
                  <c:v>822</c:v>
                </c:pt>
                <c:pt idx="549">
                  <c:v>823.5</c:v>
                </c:pt>
                <c:pt idx="550">
                  <c:v>825</c:v>
                </c:pt>
                <c:pt idx="551">
                  <c:v>826.5</c:v>
                </c:pt>
                <c:pt idx="552">
                  <c:v>828</c:v>
                </c:pt>
                <c:pt idx="553">
                  <c:v>829.5</c:v>
                </c:pt>
                <c:pt idx="554">
                  <c:v>831</c:v>
                </c:pt>
                <c:pt idx="555">
                  <c:v>832.5</c:v>
                </c:pt>
                <c:pt idx="556">
                  <c:v>834</c:v>
                </c:pt>
                <c:pt idx="557">
                  <c:v>835.5</c:v>
                </c:pt>
                <c:pt idx="558">
                  <c:v>837</c:v>
                </c:pt>
                <c:pt idx="559">
                  <c:v>838.5</c:v>
                </c:pt>
                <c:pt idx="560">
                  <c:v>840</c:v>
                </c:pt>
                <c:pt idx="561">
                  <c:v>841.5</c:v>
                </c:pt>
                <c:pt idx="562">
                  <c:v>843</c:v>
                </c:pt>
                <c:pt idx="563">
                  <c:v>844.5</c:v>
                </c:pt>
                <c:pt idx="564">
                  <c:v>846</c:v>
                </c:pt>
                <c:pt idx="565">
                  <c:v>847.5</c:v>
                </c:pt>
                <c:pt idx="566">
                  <c:v>849</c:v>
                </c:pt>
                <c:pt idx="567">
                  <c:v>850.5</c:v>
                </c:pt>
                <c:pt idx="568">
                  <c:v>852</c:v>
                </c:pt>
                <c:pt idx="569">
                  <c:v>853.5</c:v>
                </c:pt>
                <c:pt idx="570">
                  <c:v>855</c:v>
                </c:pt>
                <c:pt idx="571">
                  <c:v>856.5</c:v>
                </c:pt>
                <c:pt idx="572">
                  <c:v>858</c:v>
                </c:pt>
                <c:pt idx="573">
                  <c:v>859.5</c:v>
                </c:pt>
                <c:pt idx="574">
                  <c:v>861</c:v>
                </c:pt>
                <c:pt idx="575">
                  <c:v>862.5</c:v>
                </c:pt>
                <c:pt idx="576">
                  <c:v>864</c:v>
                </c:pt>
                <c:pt idx="577">
                  <c:v>865.5</c:v>
                </c:pt>
                <c:pt idx="578">
                  <c:v>867</c:v>
                </c:pt>
                <c:pt idx="579">
                  <c:v>868.5</c:v>
                </c:pt>
                <c:pt idx="580">
                  <c:v>870</c:v>
                </c:pt>
                <c:pt idx="581">
                  <c:v>871.5</c:v>
                </c:pt>
                <c:pt idx="582">
                  <c:v>873</c:v>
                </c:pt>
                <c:pt idx="583">
                  <c:v>874.5</c:v>
                </c:pt>
                <c:pt idx="584">
                  <c:v>876</c:v>
                </c:pt>
                <c:pt idx="585">
                  <c:v>877.5</c:v>
                </c:pt>
                <c:pt idx="586">
                  <c:v>879</c:v>
                </c:pt>
                <c:pt idx="587">
                  <c:v>880.5</c:v>
                </c:pt>
                <c:pt idx="588">
                  <c:v>882</c:v>
                </c:pt>
                <c:pt idx="589">
                  <c:v>883.5</c:v>
                </c:pt>
                <c:pt idx="590">
                  <c:v>885</c:v>
                </c:pt>
                <c:pt idx="591">
                  <c:v>886.5</c:v>
                </c:pt>
                <c:pt idx="592">
                  <c:v>888</c:v>
                </c:pt>
                <c:pt idx="593">
                  <c:v>889.5</c:v>
                </c:pt>
                <c:pt idx="594">
                  <c:v>891</c:v>
                </c:pt>
                <c:pt idx="595">
                  <c:v>892.5</c:v>
                </c:pt>
                <c:pt idx="596">
                  <c:v>894</c:v>
                </c:pt>
                <c:pt idx="597">
                  <c:v>895.5</c:v>
                </c:pt>
                <c:pt idx="598">
                  <c:v>897</c:v>
                </c:pt>
                <c:pt idx="599">
                  <c:v>898.5</c:v>
                </c:pt>
                <c:pt idx="600">
                  <c:v>900</c:v>
                </c:pt>
                <c:pt idx="601">
                  <c:v>901.5</c:v>
                </c:pt>
                <c:pt idx="602">
                  <c:v>903</c:v>
                </c:pt>
                <c:pt idx="603">
                  <c:v>904.5</c:v>
                </c:pt>
                <c:pt idx="604">
                  <c:v>906</c:v>
                </c:pt>
                <c:pt idx="605">
                  <c:v>907.5</c:v>
                </c:pt>
                <c:pt idx="606">
                  <c:v>909</c:v>
                </c:pt>
                <c:pt idx="607">
                  <c:v>910.5</c:v>
                </c:pt>
                <c:pt idx="608">
                  <c:v>912</c:v>
                </c:pt>
                <c:pt idx="609">
                  <c:v>913.5</c:v>
                </c:pt>
                <c:pt idx="610">
                  <c:v>915</c:v>
                </c:pt>
                <c:pt idx="611">
                  <c:v>916.5</c:v>
                </c:pt>
                <c:pt idx="612">
                  <c:v>918</c:v>
                </c:pt>
                <c:pt idx="613">
                  <c:v>919.5</c:v>
                </c:pt>
                <c:pt idx="614">
                  <c:v>921</c:v>
                </c:pt>
                <c:pt idx="615">
                  <c:v>922.5</c:v>
                </c:pt>
                <c:pt idx="616">
                  <c:v>924</c:v>
                </c:pt>
                <c:pt idx="617">
                  <c:v>925.5</c:v>
                </c:pt>
                <c:pt idx="618">
                  <c:v>927</c:v>
                </c:pt>
                <c:pt idx="619">
                  <c:v>928.5</c:v>
                </c:pt>
                <c:pt idx="620">
                  <c:v>930</c:v>
                </c:pt>
                <c:pt idx="621">
                  <c:v>931.5</c:v>
                </c:pt>
                <c:pt idx="622">
                  <c:v>933</c:v>
                </c:pt>
                <c:pt idx="623">
                  <c:v>934.5</c:v>
                </c:pt>
                <c:pt idx="624">
                  <c:v>936</c:v>
                </c:pt>
                <c:pt idx="625">
                  <c:v>937.5</c:v>
                </c:pt>
                <c:pt idx="626">
                  <c:v>939</c:v>
                </c:pt>
                <c:pt idx="627">
                  <c:v>940.5</c:v>
                </c:pt>
                <c:pt idx="628">
                  <c:v>942</c:v>
                </c:pt>
                <c:pt idx="629">
                  <c:v>943.5</c:v>
                </c:pt>
                <c:pt idx="630">
                  <c:v>945</c:v>
                </c:pt>
                <c:pt idx="631">
                  <c:v>946.5</c:v>
                </c:pt>
                <c:pt idx="632">
                  <c:v>948</c:v>
                </c:pt>
                <c:pt idx="633">
                  <c:v>949.5</c:v>
                </c:pt>
                <c:pt idx="634">
                  <c:v>951</c:v>
                </c:pt>
                <c:pt idx="635">
                  <c:v>952.5</c:v>
                </c:pt>
                <c:pt idx="636">
                  <c:v>954</c:v>
                </c:pt>
                <c:pt idx="637">
                  <c:v>955.5</c:v>
                </c:pt>
                <c:pt idx="638">
                  <c:v>957</c:v>
                </c:pt>
                <c:pt idx="639">
                  <c:v>958.5</c:v>
                </c:pt>
                <c:pt idx="640">
                  <c:v>960</c:v>
                </c:pt>
                <c:pt idx="641">
                  <c:v>961.5</c:v>
                </c:pt>
                <c:pt idx="642">
                  <c:v>963</c:v>
                </c:pt>
                <c:pt idx="643">
                  <c:v>964.5</c:v>
                </c:pt>
                <c:pt idx="644">
                  <c:v>966</c:v>
                </c:pt>
                <c:pt idx="645">
                  <c:v>967.5</c:v>
                </c:pt>
                <c:pt idx="646">
                  <c:v>969</c:v>
                </c:pt>
                <c:pt idx="647">
                  <c:v>970.5</c:v>
                </c:pt>
                <c:pt idx="648">
                  <c:v>972</c:v>
                </c:pt>
                <c:pt idx="649">
                  <c:v>973.5</c:v>
                </c:pt>
                <c:pt idx="650">
                  <c:v>975</c:v>
                </c:pt>
                <c:pt idx="651">
                  <c:v>976.5</c:v>
                </c:pt>
                <c:pt idx="652">
                  <c:v>978</c:v>
                </c:pt>
                <c:pt idx="653">
                  <c:v>979.5</c:v>
                </c:pt>
                <c:pt idx="654">
                  <c:v>981</c:v>
                </c:pt>
                <c:pt idx="655">
                  <c:v>982.5</c:v>
                </c:pt>
                <c:pt idx="656">
                  <c:v>984</c:v>
                </c:pt>
                <c:pt idx="657">
                  <c:v>985.5</c:v>
                </c:pt>
                <c:pt idx="658">
                  <c:v>987</c:v>
                </c:pt>
                <c:pt idx="659">
                  <c:v>988.5</c:v>
                </c:pt>
                <c:pt idx="660">
                  <c:v>990</c:v>
                </c:pt>
                <c:pt idx="661">
                  <c:v>991.5</c:v>
                </c:pt>
                <c:pt idx="662">
                  <c:v>993</c:v>
                </c:pt>
                <c:pt idx="663">
                  <c:v>994.5</c:v>
                </c:pt>
                <c:pt idx="664">
                  <c:v>996</c:v>
                </c:pt>
                <c:pt idx="665">
                  <c:v>997.5</c:v>
                </c:pt>
                <c:pt idx="666">
                  <c:v>999</c:v>
                </c:pt>
                <c:pt idx="667">
                  <c:v>1000.5</c:v>
                </c:pt>
                <c:pt idx="668">
                  <c:v>1002</c:v>
                </c:pt>
                <c:pt idx="669">
                  <c:v>1003.5</c:v>
                </c:pt>
                <c:pt idx="670">
                  <c:v>1005</c:v>
                </c:pt>
                <c:pt idx="671">
                  <c:v>1006.5</c:v>
                </c:pt>
                <c:pt idx="672">
                  <c:v>1008</c:v>
                </c:pt>
                <c:pt idx="673">
                  <c:v>1009.5</c:v>
                </c:pt>
                <c:pt idx="674">
                  <c:v>1011</c:v>
                </c:pt>
                <c:pt idx="675">
                  <c:v>1012.5</c:v>
                </c:pt>
                <c:pt idx="676">
                  <c:v>1014</c:v>
                </c:pt>
                <c:pt idx="677">
                  <c:v>1015.5</c:v>
                </c:pt>
                <c:pt idx="678">
                  <c:v>1017</c:v>
                </c:pt>
                <c:pt idx="679">
                  <c:v>1018.5</c:v>
                </c:pt>
                <c:pt idx="680">
                  <c:v>1020</c:v>
                </c:pt>
                <c:pt idx="681">
                  <c:v>1021.5</c:v>
                </c:pt>
                <c:pt idx="682">
                  <c:v>1023</c:v>
                </c:pt>
                <c:pt idx="683">
                  <c:v>1024.5</c:v>
                </c:pt>
                <c:pt idx="684">
                  <c:v>1026</c:v>
                </c:pt>
                <c:pt idx="685">
                  <c:v>1027.5</c:v>
                </c:pt>
                <c:pt idx="686">
                  <c:v>1029</c:v>
                </c:pt>
                <c:pt idx="687">
                  <c:v>1030.5</c:v>
                </c:pt>
                <c:pt idx="688">
                  <c:v>1032</c:v>
                </c:pt>
                <c:pt idx="689">
                  <c:v>1033.5</c:v>
                </c:pt>
                <c:pt idx="690">
                  <c:v>1035</c:v>
                </c:pt>
                <c:pt idx="691">
                  <c:v>1036.5</c:v>
                </c:pt>
                <c:pt idx="692">
                  <c:v>1038</c:v>
                </c:pt>
                <c:pt idx="693">
                  <c:v>1039.5</c:v>
                </c:pt>
                <c:pt idx="694">
                  <c:v>1041</c:v>
                </c:pt>
                <c:pt idx="695">
                  <c:v>1042.5</c:v>
                </c:pt>
                <c:pt idx="696">
                  <c:v>1044</c:v>
                </c:pt>
                <c:pt idx="697">
                  <c:v>1045.5</c:v>
                </c:pt>
                <c:pt idx="698">
                  <c:v>1047</c:v>
                </c:pt>
                <c:pt idx="699">
                  <c:v>1048.5</c:v>
                </c:pt>
                <c:pt idx="700">
                  <c:v>1050</c:v>
                </c:pt>
                <c:pt idx="701">
                  <c:v>1051.5</c:v>
                </c:pt>
                <c:pt idx="702">
                  <c:v>1053</c:v>
                </c:pt>
                <c:pt idx="703">
                  <c:v>1054.5</c:v>
                </c:pt>
                <c:pt idx="704">
                  <c:v>1056</c:v>
                </c:pt>
                <c:pt idx="705">
                  <c:v>1057.5</c:v>
                </c:pt>
                <c:pt idx="706">
                  <c:v>1059</c:v>
                </c:pt>
                <c:pt idx="707">
                  <c:v>1060.5</c:v>
                </c:pt>
                <c:pt idx="708">
                  <c:v>1062</c:v>
                </c:pt>
                <c:pt idx="709">
                  <c:v>1063.5</c:v>
                </c:pt>
                <c:pt idx="710">
                  <c:v>1065</c:v>
                </c:pt>
                <c:pt idx="711">
                  <c:v>1066.5</c:v>
                </c:pt>
                <c:pt idx="712">
                  <c:v>1068</c:v>
                </c:pt>
                <c:pt idx="713">
                  <c:v>1069.5</c:v>
                </c:pt>
                <c:pt idx="714">
                  <c:v>1071</c:v>
                </c:pt>
                <c:pt idx="715">
                  <c:v>1072.5</c:v>
                </c:pt>
                <c:pt idx="716">
                  <c:v>1074</c:v>
                </c:pt>
                <c:pt idx="717">
                  <c:v>1075.5</c:v>
                </c:pt>
                <c:pt idx="718">
                  <c:v>1077</c:v>
                </c:pt>
                <c:pt idx="719">
                  <c:v>1078.5</c:v>
                </c:pt>
                <c:pt idx="720">
                  <c:v>1080</c:v>
                </c:pt>
                <c:pt idx="721">
                  <c:v>1081.5</c:v>
                </c:pt>
                <c:pt idx="722">
                  <c:v>1083</c:v>
                </c:pt>
                <c:pt idx="723">
                  <c:v>1084.5</c:v>
                </c:pt>
                <c:pt idx="724">
                  <c:v>1086</c:v>
                </c:pt>
                <c:pt idx="725">
                  <c:v>1087.5</c:v>
                </c:pt>
                <c:pt idx="726">
                  <c:v>1089</c:v>
                </c:pt>
                <c:pt idx="727">
                  <c:v>1090.5</c:v>
                </c:pt>
                <c:pt idx="728">
                  <c:v>1092</c:v>
                </c:pt>
                <c:pt idx="729">
                  <c:v>1093.5</c:v>
                </c:pt>
                <c:pt idx="730">
                  <c:v>1095</c:v>
                </c:pt>
                <c:pt idx="731">
                  <c:v>1096.5</c:v>
                </c:pt>
                <c:pt idx="732">
                  <c:v>1098</c:v>
                </c:pt>
                <c:pt idx="733">
                  <c:v>1099.5</c:v>
                </c:pt>
                <c:pt idx="734">
                  <c:v>1101</c:v>
                </c:pt>
                <c:pt idx="735">
                  <c:v>1102.5</c:v>
                </c:pt>
                <c:pt idx="736">
                  <c:v>1104</c:v>
                </c:pt>
                <c:pt idx="737">
                  <c:v>1105.5</c:v>
                </c:pt>
                <c:pt idx="738">
                  <c:v>1107</c:v>
                </c:pt>
                <c:pt idx="739">
                  <c:v>1108.5</c:v>
                </c:pt>
                <c:pt idx="740">
                  <c:v>1110</c:v>
                </c:pt>
                <c:pt idx="741">
                  <c:v>1111.5</c:v>
                </c:pt>
                <c:pt idx="742">
                  <c:v>1113</c:v>
                </c:pt>
                <c:pt idx="743">
                  <c:v>1114.5</c:v>
                </c:pt>
                <c:pt idx="744">
                  <c:v>1116</c:v>
                </c:pt>
                <c:pt idx="745">
                  <c:v>1117.5</c:v>
                </c:pt>
                <c:pt idx="746">
                  <c:v>1119</c:v>
                </c:pt>
                <c:pt idx="747">
                  <c:v>1120.5</c:v>
                </c:pt>
                <c:pt idx="748">
                  <c:v>1122</c:v>
                </c:pt>
                <c:pt idx="749">
                  <c:v>1123.5</c:v>
                </c:pt>
                <c:pt idx="750">
                  <c:v>1125</c:v>
                </c:pt>
                <c:pt idx="751">
                  <c:v>1126.5</c:v>
                </c:pt>
                <c:pt idx="752">
                  <c:v>1128</c:v>
                </c:pt>
                <c:pt idx="753">
                  <c:v>1129.5</c:v>
                </c:pt>
                <c:pt idx="754">
                  <c:v>1131</c:v>
                </c:pt>
                <c:pt idx="755">
                  <c:v>1132.5</c:v>
                </c:pt>
                <c:pt idx="756">
                  <c:v>1134</c:v>
                </c:pt>
                <c:pt idx="757">
                  <c:v>1135.5</c:v>
                </c:pt>
                <c:pt idx="758">
                  <c:v>1137</c:v>
                </c:pt>
                <c:pt idx="759">
                  <c:v>1138.5</c:v>
                </c:pt>
                <c:pt idx="760">
                  <c:v>1140</c:v>
                </c:pt>
                <c:pt idx="761">
                  <c:v>1141.5</c:v>
                </c:pt>
                <c:pt idx="762">
                  <c:v>1143</c:v>
                </c:pt>
                <c:pt idx="763">
                  <c:v>1144.5</c:v>
                </c:pt>
                <c:pt idx="764">
                  <c:v>1146</c:v>
                </c:pt>
                <c:pt idx="765">
                  <c:v>1147.5</c:v>
                </c:pt>
                <c:pt idx="766">
                  <c:v>1149</c:v>
                </c:pt>
                <c:pt idx="767">
                  <c:v>1150.5</c:v>
                </c:pt>
                <c:pt idx="768">
                  <c:v>1152</c:v>
                </c:pt>
                <c:pt idx="769">
                  <c:v>1153.5</c:v>
                </c:pt>
                <c:pt idx="770">
                  <c:v>1155</c:v>
                </c:pt>
                <c:pt idx="771">
                  <c:v>1156.5</c:v>
                </c:pt>
                <c:pt idx="772">
                  <c:v>1158</c:v>
                </c:pt>
                <c:pt idx="773">
                  <c:v>1159.5</c:v>
                </c:pt>
                <c:pt idx="774">
                  <c:v>1161</c:v>
                </c:pt>
                <c:pt idx="775">
                  <c:v>1162.5</c:v>
                </c:pt>
                <c:pt idx="776">
                  <c:v>1164</c:v>
                </c:pt>
                <c:pt idx="777">
                  <c:v>1165.5</c:v>
                </c:pt>
                <c:pt idx="778">
                  <c:v>1167</c:v>
                </c:pt>
                <c:pt idx="779">
                  <c:v>1168.5</c:v>
                </c:pt>
                <c:pt idx="780">
                  <c:v>1170</c:v>
                </c:pt>
                <c:pt idx="781">
                  <c:v>1171.5</c:v>
                </c:pt>
                <c:pt idx="782">
                  <c:v>1173</c:v>
                </c:pt>
                <c:pt idx="783">
                  <c:v>1174.5</c:v>
                </c:pt>
                <c:pt idx="784">
                  <c:v>1176</c:v>
                </c:pt>
                <c:pt idx="785">
                  <c:v>1177.5</c:v>
                </c:pt>
                <c:pt idx="786">
                  <c:v>1179</c:v>
                </c:pt>
                <c:pt idx="787">
                  <c:v>1180.5</c:v>
                </c:pt>
                <c:pt idx="788">
                  <c:v>1182</c:v>
                </c:pt>
                <c:pt idx="789">
                  <c:v>1183.5</c:v>
                </c:pt>
                <c:pt idx="790">
                  <c:v>1185</c:v>
                </c:pt>
                <c:pt idx="791">
                  <c:v>1186.5</c:v>
                </c:pt>
                <c:pt idx="792">
                  <c:v>1188</c:v>
                </c:pt>
                <c:pt idx="793">
                  <c:v>1189.5</c:v>
                </c:pt>
                <c:pt idx="794">
                  <c:v>1191</c:v>
                </c:pt>
                <c:pt idx="795">
                  <c:v>1192.5</c:v>
                </c:pt>
                <c:pt idx="796">
                  <c:v>1194</c:v>
                </c:pt>
                <c:pt idx="797">
                  <c:v>1195.5</c:v>
                </c:pt>
                <c:pt idx="798">
                  <c:v>1197</c:v>
                </c:pt>
                <c:pt idx="799">
                  <c:v>1198.5</c:v>
                </c:pt>
                <c:pt idx="800">
                  <c:v>1200</c:v>
                </c:pt>
                <c:pt idx="801">
                  <c:v>1201.5</c:v>
                </c:pt>
                <c:pt idx="802">
                  <c:v>1203</c:v>
                </c:pt>
                <c:pt idx="803">
                  <c:v>1204.5</c:v>
                </c:pt>
                <c:pt idx="804">
                  <c:v>1206</c:v>
                </c:pt>
                <c:pt idx="805">
                  <c:v>1207.5</c:v>
                </c:pt>
                <c:pt idx="806">
                  <c:v>1209</c:v>
                </c:pt>
                <c:pt idx="807">
                  <c:v>1210.5</c:v>
                </c:pt>
                <c:pt idx="808">
                  <c:v>1212</c:v>
                </c:pt>
                <c:pt idx="809">
                  <c:v>1213.5</c:v>
                </c:pt>
                <c:pt idx="810">
                  <c:v>1215</c:v>
                </c:pt>
                <c:pt idx="811">
                  <c:v>1216.5</c:v>
                </c:pt>
                <c:pt idx="812">
                  <c:v>1218</c:v>
                </c:pt>
                <c:pt idx="813">
                  <c:v>1219.5</c:v>
                </c:pt>
                <c:pt idx="814">
                  <c:v>1221</c:v>
                </c:pt>
                <c:pt idx="815">
                  <c:v>1222.5</c:v>
                </c:pt>
                <c:pt idx="816">
                  <c:v>1224</c:v>
                </c:pt>
                <c:pt idx="817">
                  <c:v>1225.5</c:v>
                </c:pt>
                <c:pt idx="818">
                  <c:v>1227</c:v>
                </c:pt>
                <c:pt idx="819">
                  <c:v>1228.5</c:v>
                </c:pt>
                <c:pt idx="820">
                  <c:v>1230</c:v>
                </c:pt>
                <c:pt idx="821">
                  <c:v>1231.5</c:v>
                </c:pt>
                <c:pt idx="822">
                  <c:v>1233</c:v>
                </c:pt>
                <c:pt idx="823">
                  <c:v>1234.5</c:v>
                </c:pt>
                <c:pt idx="824">
                  <c:v>1236</c:v>
                </c:pt>
                <c:pt idx="825">
                  <c:v>1237.5</c:v>
                </c:pt>
                <c:pt idx="826">
                  <c:v>1239</c:v>
                </c:pt>
                <c:pt idx="827">
                  <c:v>1240.5</c:v>
                </c:pt>
                <c:pt idx="828">
                  <c:v>1242</c:v>
                </c:pt>
                <c:pt idx="829">
                  <c:v>1243.5</c:v>
                </c:pt>
                <c:pt idx="830">
                  <c:v>1245</c:v>
                </c:pt>
                <c:pt idx="831">
                  <c:v>1246.5</c:v>
                </c:pt>
                <c:pt idx="832">
                  <c:v>1248</c:v>
                </c:pt>
                <c:pt idx="833">
                  <c:v>1249.5</c:v>
                </c:pt>
                <c:pt idx="834">
                  <c:v>1251</c:v>
                </c:pt>
                <c:pt idx="835">
                  <c:v>1252.5</c:v>
                </c:pt>
                <c:pt idx="836">
                  <c:v>1254</c:v>
                </c:pt>
                <c:pt idx="837">
                  <c:v>1255.5</c:v>
                </c:pt>
                <c:pt idx="838">
                  <c:v>1257</c:v>
                </c:pt>
                <c:pt idx="839">
                  <c:v>1258.5</c:v>
                </c:pt>
                <c:pt idx="840">
                  <c:v>1260</c:v>
                </c:pt>
                <c:pt idx="841">
                  <c:v>1261.5</c:v>
                </c:pt>
                <c:pt idx="842">
                  <c:v>1263</c:v>
                </c:pt>
                <c:pt idx="843">
                  <c:v>1264.5</c:v>
                </c:pt>
                <c:pt idx="844">
                  <c:v>1266</c:v>
                </c:pt>
                <c:pt idx="845">
                  <c:v>1267.5</c:v>
                </c:pt>
                <c:pt idx="846">
                  <c:v>1269</c:v>
                </c:pt>
                <c:pt idx="847">
                  <c:v>1270.5</c:v>
                </c:pt>
                <c:pt idx="848">
                  <c:v>1272</c:v>
                </c:pt>
                <c:pt idx="849">
                  <c:v>1273.5</c:v>
                </c:pt>
                <c:pt idx="850">
                  <c:v>1275</c:v>
                </c:pt>
                <c:pt idx="851">
                  <c:v>1276.5</c:v>
                </c:pt>
                <c:pt idx="852">
                  <c:v>1278</c:v>
                </c:pt>
                <c:pt idx="853">
                  <c:v>1279.5</c:v>
                </c:pt>
                <c:pt idx="854">
                  <c:v>1281</c:v>
                </c:pt>
                <c:pt idx="855">
                  <c:v>1282.5</c:v>
                </c:pt>
                <c:pt idx="856">
                  <c:v>1284</c:v>
                </c:pt>
                <c:pt idx="857">
                  <c:v>1285.5</c:v>
                </c:pt>
                <c:pt idx="858">
                  <c:v>1287</c:v>
                </c:pt>
                <c:pt idx="859">
                  <c:v>1288.5</c:v>
                </c:pt>
                <c:pt idx="860">
                  <c:v>1290</c:v>
                </c:pt>
                <c:pt idx="861">
                  <c:v>1291.5</c:v>
                </c:pt>
                <c:pt idx="862">
                  <c:v>1293</c:v>
                </c:pt>
                <c:pt idx="863">
                  <c:v>1294.5</c:v>
                </c:pt>
                <c:pt idx="864">
                  <c:v>1296</c:v>
                </c:pt>
                <c:pt idx="865">
                  <c:v>1297.5</c:v>
                </c:pt>
                <c:pt idx="866">
                  <c:v>1299</c:v>
                </c:pt>
                <c:pt idx="867">
                  <c:v>1300.5</c:v>
                </c:pt>
                <c:pt idx="868">
                  <c:v>1302</c:v>
                </c:pt>
                <c:pt idx="869">
                  <c:v>1303.5</c:v>
                </c:pt>
                <c:pt idx="870">
                  <c:v>1305</c:v>
                </c:pt>
                <c:pt idx="871">
                  <c:v>1306.5</c:v>
                </c:pt>
                <c:pt idx="872">
                  <c:v>1308</c:v>
                </c:pt>
                <c:pt idx="873">
                  <c:v>1309.5</c:v>
                </c:pt>
                <c:pt idx="874">
                  <c:v>1311</c:v>
                </c:pt>
                <c:pt idx="875">
                  <c:v>1312.5</c:v>
                </c:pt>
                <c:pt idx="876">
                  <c:v>1314</c:v>
                </c:pt>
                <c:pt idx="877">
                  <c:v>1315.5</c:v>
                </c:pt>
                <c:pt idx="878">
                  <c:v>1317</c:v>
                </c:pt>
                <c:pt idx="879">
                  <c:v>1318.5</c:v>
                </c:pt>
                <c:pt idx="880">
                  <c:v>1320</c:v>
                </c:pt>
                <c:pt idx="881">
                  <c:v>1321.5</c:v>
                </c:pt>
                <c:pt idx="882">
                  <c:v>1323</c:v>
                </c:pt>
                <c:pt idx="883">
                  <c:v>1324.5</c:v>
                </c:pt>
                <c:pt idx="884">
                  <c:v>1326</c:v>
                </c:pt>
                <c:pt idx="885">
                  <c:v>1327.5</c:v>
                </c:pt>
                <c:pt idx="886">
                  <c:v>1329</c:v>
                </c:pt>
                <c:pt idx="887">
                  <c:v>1330.5</c:v>
                </c:pt>
                <c:pt idx="888">
                  <c:v>1332</c:v>
                </c:pt>
                <c:pt idx="889">
                  <c:v>1333.5</c:v>
                </c:pt>
                <c:pt idx="890">
                  <c:v>1335</c:v>
                </c:pt>
                <c:pt idx="891">
                  <c:v>1336.5</c:v>
                </c:pt>
                <c:pt idx="892">
                  <c:v>1338</c:v>
                </c:pt>
                <c:pt idx="893">
                  <c:v>1339.5</c:v>
                </c:pt>
                <c:pt idx="894">
                  <c:v>1341</c:v>
                </c:pt>
                <c:pt idx="895">
                  <c:v>1342.5</c:v>
                </c:pt>
                <c:pt idx="896">
                  <c:v>1344</c:v>
                </c:pt>
                <c:pt idx="897">
                  <c:v>1345.5</c:v>
                </c:pt>
                <c:pt idx="898">
                  <c:v>1347</c:v>
                </c:pt>
                <c:pt idx="899">
                  <c:v>1348.5</c:v>
                </c:pt>
                <c:pt idx="900">
                  <c:v>1350</c:v>
                </c:pt>
                <c:pt idx="901">
                  <c:v>1351.5</c:v>
                </c:pt>
                <c:pt idx="902">
                  <c:v>1353</c:v>
                </c:pt>
                <c:pt idx="903">
                  <c:v>1354.5</c:v>
                </c:pt>
                <c:pt idx="904">
                  <c:v>1356</c:v>
                </c:pt>
                <c:pt idx="905">
                  <c:v>1357.5</c:v>
                </c:pt>
                <c:pt idx="906">
                  <c:v>1359</c:v>
                </c:pt>
                <c:pt idx="907">
                  <c:v>1360.5</c:v>
                </c:pt>
                <c:pt idx="908">
                  <c:v>1362</c:v>
                </c:pt>
                <c:pt idx="909">
                  <c:v>1363.5</c:v>
                </c:pt>
                <c:pt idx="910">
                  <c:v>1365</c:v>
                </c:pt>
                <c:pt idx="911">
                  <c:v>1366.5</c:v>
                </c:pt>
                <c:pt idx="912">
                  <c:v>1368</c:v>
                </c:pt>
                <c:pt idx="913">
                  <c:v>1369.5</c:v>
                </c:pt>
                <c:pt idx="914">
                  <c:v>1371</c:v>
                </c:pt>
                <c:pt idx="915">
                  <c:v>1372.5</c:v>
                </c:pt>
                <c:pt idx="916">
                  <c:v>1374</c:v>
                </c:pt>
                <c:pt idx="917">
                  <c:v>1375.5</c:v>
                </c:pt>
                <c:pt idx="918">
                  <c:v>1377</c:v>
                </c:pt>
                <c:pt idx="919">
                  <c:v>1378.5</c:v>
                </c:pt>
                <c:pt idx="920">
                  <c:v>1380</c:v>
                </c:pt>
                <c:pt idx="921">
                  <c:v>1381.5</c:v>
                </c:pt>
                <c:pt idx="922">
                  <c:v>1383</c:v>
                </c:pt>
                <c:pt idx="923">
                  <c:v>1384.5</c:v>
                </c:pt>
                <c:pt idx="924">
                  <c:v>1386</c:v>
                </c:pt>
                <c:pt idx="925">
                  <c:v>1387.5</c:v>
                </c:pt>
                <c:pt idx="926">
                  <c:v>1389</c:v>
                </c:pt>
                <c:pt idx="927">
                  <c:v>1390.5</c:v>
                </c:pt>
                <c:pt idx="928">
                  <c:v>1392</c:v>
                </c:pt>
                <c:pt idx="929">
                  <c:v>1393.5</c:v>
                </c:pt>
                <c:pt idx="930">
                  <c:v>1395</c:v>
                </c:pt>
                <c:pt idx="931">
                  <c:v>1396.5</c:v>
                </c:pt>
                <c:pt idx="932">
                  <c:v>1398</c:v>
                </c:pt>
                <c:pt idx="933">
                  <c:v>1399.5</c:v>
                </c:pt>
                <c:pt idx="934">
                  <c:v>1401</c:v>
                </c:pt>
                <c:pt idx="935">
                  <c:v>1402.5</c:v>
                </c:pt>
                <c:pt idx="936">
                  <c:v>1404</c:v>
                </c:pt>
                <c:pt idx="937">
                  <c:v>1405.5</c:v>
                </c:pt>
                <c:pt idx="938">
                  <c:v>1407</c:v>
                </c:pt>
                <c:pt idx="939">
                  <c:v>1408.5</c:v>
                </c:pt>
                <c:pt idx="940">
                  <c:v>1410</c:v>
                </c:pt>
                <c:pt idx="941">
                  <c:v>1411.5</c:v>
                </c:pt>
                <c:pt idx="942">
                  <c:v>1413</c:v>
                </c:pt>
                <c:pt idx="943">
                  <c:v>1414.5</c:v>
                </c:pt>
                <c:pt idx="944">
                  <c:v>1416</c:v>
                </c:pt>
                <c:pt idx="945">
                  <c:v>1417.5</c:v>
                </c:pt>
                <c:pt idx="946">
                  <c:v>1419</c:v>
                </c:pt>
                <c:pt idx="947">
                  <c:v>1420.5</c:v>
                </c:pt>
                <c:pt idx="948">
                  <c:v>1422</c:v>
                </c:pt>
                <c:pt idx="949">
                  <c:v>1423.5</c:v>
                </c:pt>
                <c:pt idx="950">
                  <c:v>1425</c:v>
                </c:pt>
                <c:pt idx="951">
                  <c:v>1426.5</c:v>
                </c:pt>
                <c:pt idx="952">
                  <c:v>1428</c:v>
                </c:pt>
                <c:pt idx="953">
                  <c:v>1429.5</c:v>
                </c:pt>
                <c:pt idx="954">
                  <c:v>1431</c:v>
                </c:pt>
                <c:pt idx="955">
                  <c:v>1432.5</c:v>
                </c:pt>
                <c:pt idx="956">
                  <c:v>1434</c:v>
                </c:pt>
                <c:pt idx="957">
                  <c:v>1435.5</c:v>
                </c:pt>
                <c:pt idx="958">
                  <c:v>1437</c:v>
                </c:pt>
                <c:pt idx="959">
                  <c:v>1438.5</c:v>
                </c:pt>
                <c:pt idx="960">
                  <c:v>1440</c:v>
                </c:pt>
                <c:pt idx="961">
                  <c:v>1441.5</c:v>
                </c:pt>
                <c:pt idx="962">
                  <c:v>1443</c:v>
                </c:pt>
                <c:pt idx="963">
                  <c:v>1444.5</c:v>
                </c:pt>
                <c:pt idx="964">
                  <c:v>1446</c:v>
                </c:pt>
                <c:pt idx="965">
                  <c:v>1447.5</c:v>
                </c:pt>
                <c:pt idx="966">
                  <c:v>1449</c:v>
                </c:pt>
                <c:pt idx="967">
                  <c:v>1450.5</c:v>
                </c:pt>
                <c:pt idx="968">
                  <c:v>1452</c:v>
                </c:pt>
                <c:pt idx="969">
                  <c:v>1453.5</c:v>
                </c:pt>
                <c:pt idx="970">
                  <c:v>1455</c:v>
                </c:pt>
                <c:pt idx="971">
                  <c:v>1456.5</c:v>
                </c:pt>
                <c:pt idx="972">
                  <c:v>1458</c:v>
                </c:pt>
                <c:pt idx="973">
                  <c:v>1459.5</c:v>
                </c:pt>
                <c:pt idx="974">
                  <c:v>1461</c:v>
                </c:pt>
                <c:pt idx="975">
                  <c:v>1462.5</c:v>
                </c:pt>
                <c:pt idx="976">
                  <c:v>1464</c:v>
                </c:pt>
                <c:pt idx="977">
                  <c:v>1465.5</c:v>
                </c:pt>
                <c:pt idx="978">
                  <c:v>1467</c:v>
                </c:pt>
                <c:pt idx="979">
                  <c:v>1468.5</c:v>
                </c:pt>
                <c:pt idx="980">
                  <c:v>1470</c:v>
                </c:pt>
                <c:pt idx="981">
                  <c:v>1471.5</c:v>
                </c:pt>
                <c:pt idx="982">
                  <c:v>1473</c:v>
                </c:pt>
                <c:pt idx="983">
                  <c:v>1474.5</c:v>
                </c:pt>
                <c:pt idx="984">
                  <c:v>1476</c:v>
                </c:pt>
                <c:pt idx="985">
                  <c:v>1477.5</c:v>
                </c:pt>
                <c:pt idx="986">
                  <c:v>1479</c:v>
                </c:pt>
                <c:pt idx="987">
                  <c:v>1480.5</c:v>
                </c:pt>
                <c:pt idx="988">
                  <c:v>1482</c:v>
                </c:pt>
                <c:pt idx="989">
                  <c:v>1483.5</c:v>
                </c:pt>
                <c:pt idx="990">
                  <c:v>1485</c:v>
                </c:pt>
                <c:pt idx="991">
                  <c:v>1486.5</c:v>
                </c:pt>
                <c:pt idx="992">
                  <c:v>1488</c:v>
                </c:pt>
                <c:pt idx="993">
                  <c:v>1489.5</c:v>
                </c:pt>
                <c:pt idx="994">
                  <c:v>1491</c:v>
                </c:pt>
                <c:pt idx="995">
                  <c:v>1492.5</c:v>
                </c:pt>
                <c:pt idx="996">
                  <c:v>1494</c:v>
                </c:pt>
                <c:pt idx="997">
                  <c:v>1495.5</c:v>
                </c:pt>
                <c:pt idx="998">
                  <c:v>1497</c:v>
                </c:pt>
                <c:pt idx="999">
                  <c:v>1498.5</c:v>
                </c:pt>
                <c:pt idx="1000">
                  <c:v>1500</c:v>
                </c:pt>
                <c:pt idx="1001">
                  <c:v>1501.5</c:v>
                </c:pt>
                <c:pt idx="1002">
                  <c:v>1503</c:v>
                </c:pt>
                <c:pt idx="1003">
                  <c:v>1504.5</c:v>
                </c:pt>
                <c:pt idx="1004">
                  <c:v>1506</c:v>
                </c:pt>
                <c:pt idx="1005">
                  <c:v>1507.5</c:v>
                </c:pt>
                <c:pt idx="1006">
                  <c:v>1509</c:v>
                </c:pt>
                <c:pt idx="1007">
                  <c:v>1510.5</c:v>
                </c:pt>
                <c:pt idx="1008">
                  <c:v>1512</c:v>
                </c:pt>
                <c:pt idx="1009">
                  <c:v>1513.5</c:v>
                </c:pt>
                <c:pt idx="1010">
                  <c:v>1515</c:v>
                </c:pt>
                <c:pt idx="1011">
                  <c:v>1516.5</c:v>
                </c:pt>
                <c:pt idx="1012">
                  <c:v>1518</c:v>
                </c:pt>
                <c:pt idx="1013">
                  <c:v>1519.5</c:v>
                </c:pt>
                <c:pt idx="1014">
                  <c:v>1521</c:v>
                </c:pt>
                <c:pt idx="1015">
                  <c:v>1522.5</c:v>
                </c:pt>
                <c:pt idx="1016">
                  <c:v>1524</c:v>
                </c:pt>
                <c:pt idx="1017">
                  <c:v>1525.5</c:v>
                </c:pt>
                <c:pt idx="1018">
                  <c:v>1527</c:v>
                </c:pt>
                <c:pt idx="1019">
                  <c:v>1528.5</c:v>
                </c:pt>
                <c:pt idx="1020">
                  <c:v>1530</c:v>
                </c:pt>
                <c:pt idx="1021">
                  <c:v>1531.5</c:v>
                </c:pt>
                <c:pt idx="1022">
                  <c:v>1533</c:v>
                </c:pt>
                <c:pt idx="1023">
                  <c:v>1534.5</c:v>
                </c:pt>
                <c:pt idx="1024">
                  <c:v>1536</c:v>
                </c:pt>
                <c:pt idx="1025">
                  <c:v>1537.5</c:v>
                </c:pt>
                <c:pt idx="1026">
                  <c:v>1539</c:v>
                </c:pt>
                <c:pt idx="1027">
                  <c:v>1540.5</c:v>
                </c:pt>
                <c:pt idx="1028">
                  <c:v>1542</c:v>
                </c:pt>
                <c:pt idx="1029">
                  <c:v>1543.5</c:v>
                </c:pt>
                <c:pt idx="1030">
                  <c:v>1545</c:v>
                </c:pt>
                <c:pt idx="1031">
                  <c:v>1546.5</c:v>
                </c:pt>
                <c:pt idx="1032">
                  <c:v>1548</c:v>
                </c:pt>
                <c:pt idx="1033">
                  <c:v>1549.5</c:v>
                </c:pt>
                <c:pt idx="1034">
                  <c:v>1551</c:v>
                </c:pt>
                <c:pt idx="1035">
                  <c:v>1552.5</c:v>
                </c:pt>
                <c:pt idx="1036">
                  <c:v>1554</c:v>
                </c:pt>
                <c:pt idx="1037">
                  <c:v>1555.5</c:v>
                </c:pt>
                <c:pt idx="1038">
                  <c:v>1557</c:v>
                </c:pt>
                <c:pt idx="1039">
                  <c:v>1558.5</c:v>
                </c:pt>
                <c:pt idx="1040">
                  <c:v>1560</c:v>
                </c:pt>
                <c:pt idx="1041">
                  <c:v>1561.5</c:v>
                </c:pt>
                <c:pt idx="1042">
                  <c:v>1563</c:v>
                </c:pt>
                <c:pt idx="1043">
                  <c:v>1564.5</c:v>
                </c:pt>
                <c:pt idx="1044">
                  <c:v>1566</c:v>
                </c:pt>
                <c:pt idx="1045">
                  <c:v>1567.5</c:v>
                </c:pt>
                <c:pt idx="1046">
                  <c:v>1569</c:v>
                </c:pt>
                <c:pt idx="1047">
                  <c:v>1570.5</c:v>
                </c:pt>
                <c:pt idx="1048">
                  <c:v>1572</c:v>
                </c:pt>
                <c:pt idx="1049">
                  <c:v>1573.5</c:v>
                </c:pt>
                <c:pt idx="1050">
                  <c:v>1575</c:v>
                </c:pt>
                <c:pt idx="1051">
                  <c:v>1576.5</c:v>
                </c:pt>
                <c:pt idx="1052">
                  <c:v>1578</c:v>
                </c:pt>
                <c:pt idx="1053">
                  <c:v>1579.5</c:v>
                </c:pt>
                <c:pt idx="1054">
                  <c:v>1581</c:v>
                </c:pt>
                <c:pt idx="1055">
                  <c:v>1582.5</c:v>
                </c:pt>
                <c:pt idx="1056">
                  <c:v>1584</c:v>
                </c:pt>
                <c:pt idx="1057">
                  <c:v>1585.5</c:v>
                </c:pt>
                <c:pt idx="1058">
                  <c:v>1587</c:v>
                </c:pt>
                <c:pt idx="1059">
                  <c:v>1588.5</c:v>
                </c:pt>
                <c:pt idx="1060">
                  <c:v>1590</c:v>
                </c:pt>
                <c:pt idx="1061">
                  <c:v>1591.5</c:v>
                </c:pt>
                <c:pt idx="1062">
                  <c:v>1593</c:v>
                </c:pt>
                <c:pt idx="1063">
                  <c:v>1594.5</c:v>
                </c:pt>
                <c:pt idx="1064">
                  <c:v>1596</c:v>
                </c:pt>
                <c:pt idx="1065">
                  <c:v>1597.5</c:v>
                </c:pt>
                <c:pt idx="1066">
                  <c:v>1599</c:v>
                </c:pt>
                <c:pt idx="1067">
                  <c:v>1600.5</c:v>
                </c:pt>
                <c:pt idx="1068">
                  <c:v>1602</c:v>
                </c:pt>
                <c:pt idx="1069">
                  <c:v>1603.5</c:v>
                </c:pt>
                <c:pt idx="1070">
                  <c:v>1605</c:v>
                </c:pt>
                <c:pt idx="1071">
                  <c:v>1606.5</c:v>
                </c:pt>
                <c:pt idx="1072">
                  <c:v>1608</c:v>
                </c:pt>
                <c:pt idx="1073">
                  <c:v>1609.5</c:v>
                </c:pt>
                <c:pt idx="1074">
                  <c:v>1611</c:v>
                </c:pt>
                <c:pt idx="1075">
                  <c:v>1612.5</c:v>
                </c:pt>
                <c:pt idx="1076">
                  <c:v>1614</c:v>
                </c:pt>
                <c:pt idx="1077">
                  <c:v>1615.5</c:v>
                </c:pt>
                <c:pt idx="1078">
                  <c:v>1617</c:v>
                </c:pt>
                <c:pt idx="1079">
                  <c:v>1618.5</c:v>
                </c:pt>
                <c:pt idx="1080">
                  <c:v>1620</c:v>
                </c:pt>
                <c:pt idx="1081">
                  <c:v>1621.5</c:v>
                </c:pt>
                <c:pt idx="1082">
                  <c:v>1623</c:v>
                </c:pt>
                <c:pt idx="1083">
                  <c:v>1624.5</c:v>
                </c:pt>
                <c:pt idx="1084">
                  <c:v>1626</c:v>
                </c:pt>
                <c:pt idx="1085">
                  <c:v>1627.5</c:v>
                </c:pt>
                <c:pt idx="1086">
                  <c:v>1629</c:v>
                </c:pt>
                <c:pt idx="1087">
                  <c:v>1630.5</c:v>
                </c:pt>
                <c:pt idx="1088">
                  <c:v>1632</c:v>
                </c:pt>
                <c:pt idx="1089">
                  <c:v>1633.5</c:v>
                </c:pt>
                <c:pt idx="1090">
                  <c:v>1635</c:v>
                </c:pt>
                <c:pt idx="1091">
                  <c:v>1636.5</c:v>
                </c:pt>
                <c:pt idx="1092">
                  <c:v>1638</c:v>
                </c:pt>
                <c:pt idx="1093">
                  <c:v>1639.5</c:v>
                </c:pt>
                <c:pt idx="1094">
                  <c:v>1641</c:v>
                </c:pt>
                <c:pt idx="1095">
                  <c:v>1642.5</c:v>
                </c:pt>
                <c:pt idx="1096">
                  <c:v>1644</c:v>
                </c:pt>
                <c:pt idx="1097">
                  <c:v>1645.5</c:v>
                </c:pt>
                <c:pt idx="1098">
                  <c:v>1647</c:v>
                </c:pt>
                <c:pt idx="1099">
                  <c:v>1648.5</c:v>
                </c:pt>
                <c:pt idx="1100">
                  <c:v>1650</c:v>
                </c:pt>
                <c:pt idx="1101">
                  <c:v>1651.5</c:v>
                </c:pt>
                <c:pt idx="1102">
                  <c:v>1653</c:v>
                </c:pt>
                <c:pt idx="1103">
                  <c:v>1654.5</c:v>
                </c:pt>
                <c:pt idx="1104">
                  <c:v>1656</c:v>
                </c:pt>
                <c:pt idx="1105">
                  <c:v>1657.5</c:v>
                </c:pt>
                <c:pt idx="1106">
                  <c:v>1659</c:v>
                </c:pt>
                <c:pt idx="1107">
                  <c:v>1660.5</c:v>
                </c:pt>
                <c:pt idx="1108">
                  <c:v>1662</c:v>
                </c:pt>
                <c:pt idx="1109">
                  <c:v>1663.5</c:v>
                </c:pt>
                <c:pt idx="1110">
                  <c:v>1665</c:v>
                </c:pt>
                <c:pt idx="1111">
                  <c:v>1666.5</c:v>
                </c:pt>
                <c:pt idx="1112">
                  <c:v>1668</c:v>
                </c:pt>
                <c:pt idx="1113">
                  <c:v>1669.5</c:v>
                </c:pt>
                <c:pt idx="1114">
                  <c:v>1671</c:v>
                </c:pt>
                <c:pt idx="1115">
                  <c:v>1672.5</c:v>
                </c:pt>
                <c:pt idx="1116">
                  <c:v>1674</c:v>
                </c:pt>
                <c:pt idx="1117">
                  <c:v>1675.5</c:v>
                </c:pt>
                <c:pt idx="1118">
                  <c:v>1677</c:v>
                </c:pt>
                <c:pt idx="1119">
                  <c:v>1678.5</c:v>
                </c:pt>
                <c:pt idx="1120">
                  <c:v>1680</c:v>
                </c:pt>
                <c:pt idx="1121">
                  <c:v>1681.5</c:v>
                </c:pt>
                <c:pt idx="1122">
                  <c:v>1683</c:v>
                </c:pt>
                <c:pt idx="1123">
                  <c:v>1684.5</c:v>
                </c:pt>
                <c:pt idx="1124">
                  <c:v>1686</c:v>
                </c:pt>
                <c:pt idx="1125">
                  <c:v>1687.5</c:v>
                </c:pt>
                <c:pt idx="1126">
                  <c:v>1689</c:v>
                </c:pt>
                <c:pt idx="1127">
                  <c:v>1690.5</c:v>
                </c:pt>
                <c:pt idx="1128">
                  <c:v>1692</c:v>
                </c:pt>
                <c:pt idx="1129">
                  <c:v>1693.5</c:v>
                </c:pt>
                <c:pt idx="1130">
                  <c:v>1695</c:v>
                </c:pt>
                <c:pt idx="1131">
                  <c:v>1696.5</c:v>
                </c:pt>
                <c:pt idx="1132">
                  <c:v>1698</c:v>
                </c:pt>
                <c:pt idx="1133">
                  <c:v>1699.5</c:v>
                </c:pt>
                <c:pt idx="1134">
                  <c:v>1701</c:v>
                </c:pt>
                <c:pt idx="1135">
                  <c:v>1702.5</c:v>
                </c:pt>
                <c:pt idx="1136">
                  <c:v>1704</c:v>
                </c:pt>
                <c:pt idx="1137">
                  <c:v>1705.5</c:v>
                </c:pt>
                <c:pt idx="1138">
                  <c:v>1707</c:v>
                </c:pt>
                <c:pt idx="1139">
                  <c:v>1708.5</c:v>
                </c:pt>
                <c:pt idx="1140">
                  <c:v>1710</c:v>
                </c:pt>
                <c:pt idx="1141">
                  <c:v>1711.5</c:v>
                </c:pt>
                <c:pt idx="1142">
                  <c:v>1713</c:v>
                </c:pt>
                <c:pt idx="1143">
                  <c:v>1714.5</c:v>
                </c:pt>
                <c:pt idx="1144">
                  <c:v>1716</c:v>
                </c:pt>
                <c:pt idx="1145">
                  <c:v>1717.5</c:v>
                </c:pt>
                <c:pt idx="1146">
                  <c:v>1719</c:v>
                </c:pt>
                <c:pt idx="1147">
                  <c:v>1720.5</c:v>
                </c:pt>
                <c:pt idx="1148">
                  <c:v>1722</c:v>
                </c:pt>
                <c:pt idx="1149">
                  <c:v>1723.5</c:v>
                </c:pt>
                <c:pt idx="1150">
                  <c:v>1725</c:v>
                </c:pt>
                <c:pt idx="1151">
                  <c:v>1726.5</c:v>
                </c:pt>
                <c:pt idx="1152">
                  <c:v>1728</c:v>
                </c:pt>
                <c:pt idx="1153">
                  <c:v>1729.5</c:v>
                </c:pt>
                <c:pt idx="1154">
                  <c:v>1731</c:v>
                </c:pt>
                <c:pt idx="1155">
                  <c:v>1732.5</c:v>
                </c:pt>
                <c:pt idx="1156">
                  <c:v>1734</c:v>
                </c:pt>
                <c:pt idx="1157">
                  <c:v>1735.5</c:v>
                </c:pt>
                <c:pt idx="1158">
                  <c:v>1737</c:v>
                </c:pt>
                <c:pt idx="1159">
                  <c:v>1738.5</c:v>
                </c:pt>
                <c:pt idx="1160">
                  <c:v>1740</c:v>
                </c:pt>
                <c:pt idx="1161">
                  <c:v>1741.5</c:v>
                </c:pt>
                <c:pt idx="1162">
                  <c:v>1743</c:v>
                </c:pt>
                <c:pt idx="1163">
                  <c:v>1744.5</c:v>
                </c:pt>
                <c:pt idx="1164">
                  <c:v>1746</c:v>
                </c:pt>
                <c:pt idx="1165">
                  <c:v>1747.5</c:v>
                </c:pt>
                <c:pt idx="1166">
                  <c:v>1749</c:v>
                </c:pt>
                <c:pt idx="1167">
                  <c:v>1750.5</c:v>
                </c:pt>
                <c:pt idx="1168">
                  <c:v>1752</c:v>
                </c:pt>
                <c:pt idx="1169">
                  <c:v>1753.5</c:v>
                </c:pt>
                <c:pt idx="1170">
                  <c:v>1755</c:v>
                </c:pt>
                <c:pt idx="1171">
                  <c:v>1756.5</c:v>
                </c:pt>
                <c:pt idx="1172">
                  <c:v>1758</c:v>
                </c:pt>
                <c:pt idx="1173">
                  <c:v>1759.5</c:v>
                </c:pt>
                <c:pt idx="1174">
                  <c:v>1761</c:v>
                </c:pt>
                <c:pt idx="1175">
                  <c:v>1762.5</c:v>
                </c:pt>
                <c:pt idx="1176">
                  <c:v>1764</c:v>
                </c:pt>
                <c:pt idx="1177">
                  <c:v>1765.5</c:v>
                </c:pt>
                <c:pt idx="1178">
                  <c:v>1767</c:v>
                </c:pt>
                <c:pt idx="1179">
                  <c:v>1768.5</c:v>
                </c:pt>
                <c:pt idx="1180">
                  <c:v>1770</c:v>
                </c:pt>
                <c:pt idx="1181">
                  <c:v>1771.5</c:v>
                </c:pt>
                <c:pt idx="1182">
                  <c:v>1773</c:v>
                </c:pt>
                <c:pt idx="1183">
                  <c:v>1774.5</c:v>
                </c:pt>
                <c:pt idx="1184">
                  <c:v>1776</c:v>
                </c:pt>
                <c:pt idx="1185">
                  <c:v>1777.5</c:v>
                </c:pt>
                <c:pt idx="1186">
                  <c:v>1779</c:v>
                </c:pt>
                <c:pt idx="1187">
                  <c:v>1780.5</c:v>
                </c:pt>
                <c:pt idx="1188">
                  <c:v>1782</c:v>
                </c:pt>
                <c:pt idx="1189">
                  <c:v>1783.5</c:v>
                </c:pt>
                <c:pt idx="1190">
                  <c:v>1785</c:v>
                </c:pt>
                <c:pt idx="1191">
                  <c:v>1786.5</c:v>
                </c:pt>
                <c:pt idx="1192">
                  <c:v>1788</c:v>
                </c:pt>
                <c:pt idx="1193">
                  <c:v>1789.5</c:v>
                </c:pt>
                <c:pt idx="1194">
                  <c:v>1791</c:v>
                </c:pt>
                <c:pt idx="1195">
                  <c:v>1792.5</c:v>
                </c:pt>
                <c:pt idx="1196">
                  <c:v>1794</c:v>
                </c:pt>
                <c:pt idx="1197">
                  <c:v>1795.5</c:v>
                </c:pt>
                <c:pt idx="1198">
                  <c:v>1797</c:v>
                </c:pt>
                <c:pt idx="1199">
                  <c:v>1798.5</c:v>
                </c:pt>
                <c:pt idx="1200">
                  <c:v>1800</c:v>
                </c:pt>
                <c:pt idx="1201">
                  <c:v>1801.5</c:v>
                </c:pt>
                <c:pt idx="1202">
                  <c:v>1803</c:v>
                </c:pt>
                <c:pt idx="1203">
                  <c:v>1804.5</c:v>
                </c:pt>
                <c:pt idx="1204">
                  <c:v>1806</c:v>
                </c:pt>
                <c:pt idx="1205">
                  <c:v>1807.5</c:v>
                </c:pt>
                <c:pt idx="1206">
                  <c:v>1809</c:v>
                </c:pt>
                <c:pt idx="1207">
                  <c:v>1810.5</c:v>
                </c:pt>
                <c:pt idx="1208">
                  <c:v>1812</c:v>
                </c:pt>
                <c:pt idx="1209">
                  <c:v>1813.5</c:v>
                </c:pt>
                <c:pt idx="1210">
                  <c:v>1815</c:v>
                </c:pt>
                <c:pt idx="1211">
                  <c:v>1816.5</c:v>
                </c:pt>
                <c:pt idx="1212">
                  <c:v>1818</c:v>
                </c:pt>
                <c:pt idx="1213">
                  <c:v>1819.5</c:v>
                </c:pt>
                <c:pt idx="1214">
                  <c:v>1821</c:v>
                </c:pt>
                <c:pt idx="1215">
                  <c:v>1822.5</c:v>
                </c:pt>
                <c:pt idx="1216">
                  <c:v>1824</c:v>
                </c:pt>
                <c:pt idx="1217">
                  <c:v>1825.5</c:v>
                </c:pt>
                <c:pt idx="1218">
                  <c:v>1827</c:v>
                </c:pt>
                <c:pt idx="1219">
                  <c:v>1828.5</c:v>
                </c:pt>
                <c:pt idx="1220">
                  <c:v>1830</c:v>
                </c:pt>
                <c:pt idx="1221">
                  <c:v>1831.5</c:v>
                </c:pt>
                <c:pt idx="1222">
                  <c:v>1833</c:v>
                </c:pt>
                <c:pt idx="1223">
                  <c:v>1834.5</c:v>
                </c:pt>
                <c:pt idx="1224">
                  <c:v>1836</c:v>
                </c:pt>
                <c:pt idx="1225">
                  <c:v>1837.5</c:v>
                </c:pt>
                <c:pt idx="1226">
                  <c:v>1839</c:v>
                </c:pt>
                <c:pt idx="1227">
                  <c:v>1840.5</c:v>
                </c:pt>
                <c:pt idx="1228">
                  <c:v>1842</c:v>
                </c:pt>
                <c:pt idx="1229">
                  <c:v>1843.5</c:v>
                </c:pt>
                <c:pt idx="1230">
                  <c:v>1845</c:v>
                </c:pt>
                <c:pt idx="1231">
                  <c:v>1846.5</c:v>
                </c:pt>
                <c:pt idx="1232">
                  <c:v>1848</c:v>
                </c:pt>
                <c:pt idx="1233">
                  <c:v>1849.5</c:v>
                </c:pt>
                <c:pt idx="1234">
                  <c:v>1851</c:v>
                </c:pt>
                <c:pt idx="1235">
                  <c:v>1852.5</c:v>
                </c:pt>
                <c:pt idx="1236">
                  <c:v>1854</c:v>
                </c:pt>
                <c:pt idx="1237">
                  <c:v>1855.5</c:v>
                </c:pt>
                <c:pt idx="1238">
                  <c:v>1857</c:v>
                </c:pt>
                <c:pt idx="1239">
                  <c:v>1858.5</c:v>
                </c:pt>
                <c:pt idx="1240">
                  <c:v>1860</c:v>
                </c:pt>
                <c:pt idx="1241">
                  <c:v>1861.5</c:v>
                </c:pt>
                <c:pt idx="1242">
                  <c:v>1863</c:v>
                </c:pt>
                <c:pt idx="1243">
                  <c:v>1864.5</c:v>
                </c:pt>
                <c:pt idx="1244">
                  <c:v>1866</c:v>
                </c:pt>
                <c:pt idx="1245">
                  <c:v>1867.5</c:v>
                </c:pt>
                <c:pt idx="1246">
                  <c:v>1869</c:v>
                </c:pt>
                <c:pt idx="1247">
                  <c:v>1870.5</c:v>
                </c:pt>
                <c:pt idx="1248">
                  <c:v>1872</c:v>
                </c:pt>
                <c:pt idx="1249">
                  <c:v>1873.5</c:v>
                </c:pt>
                <c:pt idx="1250">
                  <c:v>1875</c:v>
                </c:pt>
                <c:pt idx="1251">
                  <c:v>1876.5</c:v>
                </c:pt>
                <c:pt idx="1252">
                  <c:v>1878</c:v>
                </c:pt>
                <c:pt idx="1253">
                  <c:v>1879.5</c:v>
                </c:pt>
                <c:pt idx="1254">
                  <c:v>1881</c:v>
                </c:pt>
                <c:pt idx="1255">
                  <c:v>1882.5</c:v>
                </c:pt>
                <c:pt idx="1256">
                  <c:v>1884</c:v>
                </c:pt>
                <c:pt idx="1257">
                  <c:v>1885.5</c:v>
                </c:pt>
                <c:pt idx="1258">
                  <c:v>1887</c:v>
                </c:pt>
                <c:pt idx="1259">
                  <c:v>1888.5</c:v>
                </c:pt>
                <c:pt idx="1260">
                  <c:v>1890</c:v>
                </c:pt>
                <c:pt idx="1261">
                  <c:v>1891.5</c:v>
                </c:pt>
                <c:pt idx="1262">
                  <c:v>1893</c:v>
                </c:pt>
                <c:pt idx="1263">
                  <c:v>1894.5</c:v>
                </c:pt>
                <c:pt idx="1264">
                  <c:v>1896</c:v>
                </c:pt>
                <c:pt idx="1265">
                  <c:v>1897.5</c:v>
                </c:pt>
                <c:pt idx="1266">
                  <c:v>1899</c:v>
                </c:pt>
                <c:pt idx="1267">
                  <c:v>1900.5</c:v>
                </c:pt>
                <c:pt idx="1268">
                  <c:v>1902</c:v>
                </c:pt>
                <c:pt idx="1269">
                  <c:v>1903.5</c:v>
                </c:pt>
                <c:pt idx="1270">
                  <c:v>1905</c:v>
                </c:pt>
                <c:pt idx="1271">
                  <c:v>1906.5</c:v>
                </c:pt>
                <c:pt idx="1272">
                  <c:v>1908</c:v>
                </c:pt>
                <c:pt idx="1273">
                  <c:v>1909.5</c:v>
                </c:pt>
                <c:pt idx="1274">
                  <c:v>1911</c:v>
                </c:pt>
                <c:pt idx="1275">
                  <c:v>1912.5</c:v>
                </c:pt>
                <c:pt idx="1276">
                  <c:v>1914</c:v>
                </c:pt>
                <c:pt idx="1277">
                  <c:v>1915.5</c:v>
                </c:pt>
                <c:pt idx="1278">
                  <c:v>1917</c:v>
                </c:pt>
                <c:pt idx="1279">
                  <c:v>1918.5</c:v>
                </c:pt>
                <c:pt idx="1280">
                  <c:v>1920</c:v>
                </c:pt>
                <c:pt idx="1281">
                  <c:v>1921.5</c:v>
                </c:pt>
                <c:pt idx="1282">
                  <c:v>1923</c:v>
                </c:pt>
                <c:pt idx="1283">
                  <c:v>1924.5</c:v>
                </c:pt>
                <c:pt idx="1284">
                  <c:v>1926</c:v>
                </c:pt>
                <c:pt idx="1285">
                  <c:v>1927.5</c:v>
                </c:pt>
                <c:pt idx="1286">
                  <c:v>1929</c:v>
                </c:pt>
                <c:pt idx="1287">
                  <c:v>1930.5</c:v>
                </c:pt>
                <c:pt idx="1288">
                  <c:v>1932</c:v>
                </c:pt>
                <c:pt idx="1289">
                  <c:v>1933.5</c:v>
                </c:pt>
                <c:pt idx="1290">
                  <c:v>1935</c:v>
                </c:pt>
                <c:pt idx="1291">
                  <c:v>1936.5</c:v>
                </c:pt>
                <c:pt idx="1292">
                  <c:v>1938</c:v>
                </c:pt>
                <c:pt idx="1293">
                  <c:v>1939.5</c:v>
                </c:pt>
                <c:pt idx="1294">
                  <c:v>1941</c:v>
                </c:pt>
                <c:pt idx="1295">
                  <c:v>1942.5</c:v>
                </c:pt>
                <c:pt idx="1296">
                  <c:v>1944</c:v>
                </c:pt>
                <c:pt idx="1297">
                  <c:v>1945.5</c:v>
                </c:pt>
                <c:pt idx="1298">
                  <c:v>1947</c:v>
                </c:pt>
                <c:pt idx="1299">
                  <c:v>1948.5</c:v>
                </c:pt>
                <c:pt idx="1300">
                  <c:v>1950</c:v>
                </c:pt>
                <c:pt idx="1301">
                  <c:v>1951.5</c:v>
                </c:pt>
                <c:pt idx="1302">
                  <c:v>1953</c:v>
                </c:pt>
                <c:pt idx="1303">
                  <c:v>1954.5</c:v>
                </c:pt>
                <c:pt idx="1304">
                  <c:v>1956</c:v>
                </c:pt>
                <c:pt idx="1305">
                  <c:v>1957.5</c:v>
                </c:pt>
                <c:pt idx="1306">
                  <c:v>1959</c:v>
                </c:pt>
                <c:pt idx="1307">
                  <c:v>1960.5</c:v>
                </c:pt>
                <c:pt idx="1308">
                  <c:v>1962</c:v>
                </c:pt>
                <c:pt idx="1309">
                  <c:v>1963.5</c:v>
                </c:pt>
                <c:pt idx="1310">
                  <c:v>1965</c:v>
                </c:pt>
                <c:pt idx="1311">
                  <c:v>1966.5</c:v>
                </c:pt>
                <c:pt idx="1312">
                  <c:v>1968</c:v>
                </c:pt>
                <c:pt idx="1313">
                  <c:v>1969.5</c:v>
                </c:pt>
                <c:pt idx="1314">
                  <c:v>1971</c:v>
                </c:pt>
                <c:pt idx="1315">
                  <c:v>1972.5</c:v>
                </c:pt>
                <c:pt idx="1316">
                  <c:v>1974</c:v>
                </c:pt>
                <c:pt idx="1317">
                  <c:v>1975.5</c:v>
                </c:pt>
                <c:pt idx="1318">
                  <c:v>1977</c:v>
                </c:pt>
                <c:pt idx="1319">
                  <c:v>1978.5</c:v>
                </c:pt>
                <c:pt idx="1320">
                  <c:v>1980</c:v>
                </c:pt>
                <c:pt idx="1321">
                  <c:v>1981.5</c:v>
                </c:pt>
                <c:pt idx="1322">
                  <c:v>1983</c:v>
                </c:pt>
                <c:pt idx="1323">
                  <c:v>1984.5</c:v>
                </c:pt>
                <c:pt idx="1324">
                  <c:v>1986</c:v>
                </c:pt>
                <c:pt idx="1325">
                  <c:v>1987.5</c:v>
                </c:pt>
                <c:pt idx="1326">
                  <c:v>1989</c:v>
                </c:pt>
                <c:pt idx="1327">
                  <c:v>1990.5</c:v>
                </c:pt>
                <c:pt idx="1328">
                  <c:v>1992</c:v>
                </c:pt>
                <c:pt idx="1329">
                  <c:v>1993.5</c:v>
                </c:pt>
                <c:pt idx="1330">
                  <c:v>1995</c:v>
                </c:pt>
                <c:pt idx="1331">
                  <c:v>1996.5</c:v>
                </c:pt>
                <c:pt idx="1332">
                  <c:v>1998</c:v>
                </c:pt>
                <c:pt idx="1333">
                  <c:v>1999.5</c:v>
                </c:pt>
                <c:pt idx="1334">
                  <c:v>2001</c:v>
                </c:pt>
                <c:pt idx="1335">
                  <c:v>2002.5</c:v>
                </c:pt>
                <c:pt idx="1336">
                  <c:v>2004</c:v>
                </c:pt>
                <c:pt idx="1337">
                  <c:v>2005.5</c:v>
                </c:pt>
                <c:pt idx="1338">
                  <c:v>2007</c:v>
                </c:pt>
                <c:pt idx="1339">
                  <c:v>2008.5</c:v>
                </c:pt>
                <c:pt idx="1340">
                  <c:v>2010</c:v>
                </c:pt>
                <c:pt idx="1341">
                  <c:v>2011.5</c:v>
                </c:pt>
                <c:pt idx="1342">
                  <c:v>2013</c:v>
                </c:pt>
                <c:pt idx="1343">
                  <c:v>2014.5</c:v>
                </c:pt>
                <c:pt idx="1344">
                  <c:v>2016</c:v>
                </c:pt>
                <c:pt idx="1345">
                  <c:v>2017.5</c:v>
                </c:pt>
                <c:pt idx="1346">
                  <c:v>2019</c:v>
                </c:pt>
                <c:pt idx="1347">
                  <c:v>2020.5</c:v>
                </c:pt>
                <c:pt idx="1348">
                  <c:v>2022</c:v>
                </c:pt>
                <c:pt idx="1349">
                  <c:v>2023.5</c:v>
                </c:pt>
                <c:pt idx="1350">
                  <c:v>2025</c:v>
                </c:pt>
                <c:pt idx="1351">
                  <c:v>2026.5</c:v>
                </c:pt>
                <c:pt idx="1352">
                  <c:v>2028</c:v>
                </c:pt>
                <c:pt idx="1353">
                  <c:v>2029.5</c:v>
                </c:pt>
                <c:pt idx="1354">
                  <c:v>2031</c:v>
                </c:pt>
                <c:pt idx="1355">
                  <c:v>2032.5</c:v>
                </c:pt>
                <c:pt idx="1356">
                  <c:v>2034</c:v>
                </c:pt>
                <c:pt idx="1357">
                  <c:v>2035.5</c:v>
                </c:pt>
                <c:pt idx="1358">
                  <c:v>2037</c:v>
                </c:pt>
                <c:pt idx="1359">
                  <c:v>2038.5</c:v>
                </c:pt>
                <c:pt idx="1360">
                  <c:v>2040</c:v>
                </c:pt>
                <c:pt idx="1361">
                  <c:v>2041.5</c:v>
                </c:pt>
                <c:pt idx="1362">
                  <c:v>2043</c:v>
                </c:pt>
                <c:pt idx="1363">
                  <c:v>2044.5</c:v>
                </c:pt>
                <c:pt idx="1364">
                  <c:v>2046</c:v>
                </c:pt>
                <c:pt idx="1365">
                  <c:v>2047.5</c:v>
                </c:pt>
                <c:pt idx="1366">
                  <c:v>2049</c:v>
                </c:pt>
                <c:pt idx="1367">
                  <c:v>2050.5</c:v>
                </c:pt>
                <c:pt idx="1368">
                  <c:v>2052</c:v>
                </c:pt>
                <c:pt idx="1369">
                  <c:v>2053.5</c:v>
                </c:pt>
                <c:pt idx="1370">
                  <c:v>2055</c:v>
                </c:pt>
                <c:pt idx="1371">
                  <c:v>2056.5</c:v>
                </c:pt>
                <c:pt idx="1372">
                  <c:v>2058</c:v>
                </c:pt>
                <c:pt idx="1373">
                  <c:v>2059.5</c:v>
                </c:pt>
                <c:pt idx="1374">
                  <c:v>2061</c:v>
                </c:pt>
                <c:pt idx="1375">
                  <c:v>2062.5</c:v>
                </c:pt>
                <c:pt idx="1376">
                  <c:v>2064</c:v>
                </c:pt>
                <c:pt idx="1377">
                  <c:v>2065.5</c:v>
                </c:pt>
                <c:pt idx="1378">
                  <c:v>2067</c:v>
                </c:pt>
                <c:pt idx="1379">
                  <c:v>2068.5</c:v>
                </c:pt>
                <c:pt idx="1380">
                  <c:v>2070</c:v>
                </c:pt>
                <c:pt idx="1381">
                  <c:v>2071.5</c:v>
                </c:pt>
                <c:pt idx="1382">
                  <c:v>2073</c:v>
                </c:pt>
                <c:pt idx="1383">
                  <c:v>2074.5</c:v>
                </c:pt>
                <c:pt idx="1384">
                  <c:v>2076</c:v>
                </c:pt>
                <c:pt idx="1385">
                  <c:v>2077.5</c:v>
                </c:pt>
                <c:pt idx="1386">
                  <c:v>2079</c:v>
                </c:pt>
                <c:pt idx="1387">
                  <c:v>2080.5</c:v>
                </c:pt>
                <c:pt idx="1388">
                  <c:v>2082</c:v>
                </c:pt>
                <c:pt idx="1389">
                  <c:v>2083.5</c:v>
                </c:pt>
                <c:pt idx="1390">
                  <c:v>2085</c:v>
                </c:pt>
                <c:pt idx="1391">
                  <c:v>2086.5</c:v>
                </c:pt>
                <c:pt idx="1392">
                  <c:v>2088</c:v>
                </c:pt>
                <c:pt idx="1393">
                  <c:v>2089.5</c:v>
                </c:pt>
                <c:pt idx="1394">
                  <c:v>2091</c:v>
                </c:pt>
                <c:pt idx="1395">
                  <c:v>2092.5</c:v>
                </c:pt>
                <c:pt idx="1396">
                  <c:v>2094</c:v>
                </c:pt>
                <c:pt idx="1397">
                  <c:v>2095.5</c:v>
                </c:pt>
                <c:pt idx="1398">
                  <c:v>2097</c:v>
                </c:pt>
                <c:pt idx="1399">
                  <c:v>2098.5</c:v>
                </c:pt>
                <c:pt idx="1400">
                  <c:v>2100</c:v>
                </c:pt>
                <c:pt idx="1401">
                  <c:v>2101.5</c:v>
                </c:pt>
                <c:pt idx="1402">
                  <c:v>2103</c:v>
                </c:pt>
                <c:pt idx="1403">
                  <c:v>2104.5</c:v>
                </c:pt>
                <c:pt idx="1404">
                  <c:v>2106</c:v>
                </c:pt>
                <c:pt idx="1405">
                  <c:v>2107.5</c:v>
                </c:pt>
                <c:pt idx="1406">
                  <c:v>2109</c:v>
                </c:pt>
                <c:pt idx="1407">
                  <c:v>2110.5</c:v>
                </c:pt>
                <c:pt idx="1408">
                  <c:v>2112</c:v>
                </c:pt>
                <c:pt idx="1409">
                  <c:v>2113.5</c:v>
                </c:pt>
                <c:pt idx="1410">
                  <c:v>2115</c:v>
                </c:pt>
                <c:pt idx="1411">
                  <c:v>2116.5</c:v>
                </c:pt>
                <c:pt idx="1412">
                  <c:v>2118</c:v>
                </c:pt>
                <c:pt idx="1413">
                  <c:v>2119.5</c:v>
                </c:pt>
                <c:pt idx="1414">
                  <c:v>2121</c:v>
                </c:pt>
                <c:pt idx="1415">
                  <c:v>2122.5</c:v>
                </c:pt>
                <c:pt idx="1416">
                  <c:v>2124</c:v>
                </c:pt>
                <c:pt idx="1417">
                  <c:v>2125.5</c:v>
                </c:pt>
                <c:pt idx="1418">
                  <c:v>2127</c:v>
                </c:pt>
                <c:pt idx="1419">
                  <c:v>2128.5</c:v>
                </c:pt>
                <c:pt idx="1420">
                  <c:v>2130</c:v>
                </c:pt>
                <c:pt idx="1421">
                  <c:v>2131.5</c:v>
                </c:pt>
                <c:pt idx="1422">
                  <c:v>2133</c:v>
                </c:pt>
                <c:pt idx="1423">
                  <c:v>2134.5</c:v>
                </c:pt>
                <c:pt idx="1424">
                  <c:v>2136</c:v>
                </c:pt>
                <c:pt idx="1425">
                  <c:v>2137.5</c:v>
                </c:pt>
                <c:pt idx="1426">
                  <c:v>2139</c:v>
                </c:pt>
                <c:pt idx="1427">
                  <c:v>2140.5</c:v>
                </c:pt>
                <c:pt idx="1428">
                  <c:v>2142</c:v>
                </c:pt>
                <c:pt idx="1429">
                  <c:v>2143.5</c:v>
                </c:pt>
                <c:pt idx="1430">
                  <c:v>2145</c:v>
                </c:pt>
                <c:pt idx="1431">
                  <c:v>2146.5</c:v>
                </c:pt>
                <c:pt idx="1432">
                  <c:v>2148</c:v>
                </c:pt>
                <c:pt idx="1433">
                  <c:v>2149.5</c:v>
                </c:pt>
                <c:pt idx="1434">
                  <c:v>2151</c:v>
                </c:pt>
                <c:pt idx="1435">
                  <c:v>2152.5</c:v>
                </c:pt>
                <c:pt idx="1436">
                  <c:v>2154</c:v>
                </c:pt>
                <c:pt idx="1437">
                  <c:v>2155.5</c:v>
                </c:pt>
                <c:pt idx="1438">
                  <c:v>2157</c:v>
                </c:pt>
                <c:pt idx="1439">
                  <c:v>2158.5</c:v>
                </c:pt>
                <c:pt idx="1440">
                  <c:v>2160</c:v>
                </c:pt>
                <c:pt idx="1441">
                  <c:v>2161.5</c:v>
                </c:pt>
                <c:pt idx="1442">
                  <c:v>2163</c:v>
                </c:pt>
                <c:pt idx="1443">
                  <c:v>2164.5</c:v>
                </c:pt>
                <c:pt idx="1444">
                  <c:v>2166</c:v>
                </c:pt>
                <c:pt idx="1445">
                  <c:v>2167.5</c:v>
                </c:pt>
                <c:pt idx="1446">
                  <c:v>2169</c:v>
                </c:pt>
                <c:pt idx="1447">
                  <c:v>2170.5</c:v>
                </c:pt>
                <c:pt idx="1448">
                  <c:v>2172</c:v>
                </c:pt>
                <c:pt idx="1449">
                  <c:v>2173.5</c:v>
                </c:pt>
                <c:pt idx="1450">
                  <c:v>2175</c:v>
                </c:pt>
                <c:pt idx="1451">
                  <c:v>2176.5</c:v>
                </c:pt>
                <c:pt idx="1452">
                  <c:v>2178</c:v>
                </c:pt>
                <c:pt idx="1453">
                  <c:v>2179.5</c:v>
                </c:pt>
                <c:pt idx="1454">
                  <c:v>2181</c:v>
                </c:pt>
                <c:pt idx="1455">
                  <c:v>2182.5</c:v>
                </c:pt>
                <c:pt idx="1456">
                  <c:v>2184</c:v>
                </c:pt>
                <c:pt idx="1457">
                  <c:v>2185.5</c:v>
                </c:pt>
                <c:pt idx="1458">
                  <c:v>2187</c:v>
                </c:pt>
                <c:pt idx="1459">
                  <c:v>2188.5</c:v>
                </c:pt>
                <c:pt idx="1460">
                  <c:v>2190</c:v>
                </c:pt>
                <c:pt idx="1461">
                  <c:v>2191.5</c:v>
                </c:pt>
                <c:pt idx="1462">
                  <c:v>2193</c:v>
                </c:pt>
                <c:pt idx="1463">
                  <c:v>2194.5</c:v>
                </c:pt>
                <c:pt idx="1464">
                  <c:v>2196</c:v>
                </c:pt>
                <c:pt idx="1465">
                  <c:v>2197.5</c:v>
                </c:pt>
                <c:pt idx="1466">
                  <c:v>2199</c:v>
                </c:pt>
                <c:pt idx="1467">
                  <c:v>2200.5</c:v>
                </c:pt>
                <c:pt idx="1468">
                  <c:v>2202</c:v>
                </c:pt>
                <c:pt idx="1469">
                  <c:v>2203.5</c:v>
                </c:pt>
                <c:pt idx="1470">
                  <c:v>2205</c:v>
                </c:pt>
                <c:pt idx="1471">
                  <c:v>2206.5</c:v>
                </c:pt>
                <c:pt idx="1472">
                  <c:v>2208</c:v>
                </c:pt>
                <c:pt idx="1473">
                  <c:v>2209.5</c:v>
                </c:pt>
                <c:pt idx="1474">
                  <c:v>2211</c:v>
                </c:pt>
                <c:pt idx="1475">
                  <c:v>2212.5</c:v>
                </c:pt>
                <c:pt idx="1476">
                  <c:v>2214</c:v>
                </c:pt>
                <c:pt idx="1477">
                  <c:v>2215.5</c:v>
                </c:pt>
                <c:pt idx="1478">
                  <c:v>2217</c:v>
                </c:pt>
                <c:pt idx="1479">
                  <c:v>2218.5</c:v>
                </c:pt>
                <c:pt idx="1480">
                  <c:v>2220</c:v>
                </c:pt>
                <c:pt idx="1481">
                  <c:v>2221.5</c:v>
                </c:pt>
                <c:pt idx="1482">
                  <c:v>2223</c:v>
                </c:pt>
                <c:pt idx="1483">
                  <c:v>2224.5</c:v>
                </c:pt>
                <c:pt idx="1484">
                  <c:v>2226</c:v>
                </c:pt>
                <c:pt idx="1485">
                  <c:v>2227.5</c:v>
                </c:pt>
                <c:pt idx="1486">
                  <c:v>2229</c:v>
                </c:pt>
                <c:pt idx="1487">
                  <c:v>2230.5</c:v>
                </c:pt>
                <c:pt idx="1488">
                  <c:v>2232</c:v>
                </c:pt>
                <c:pt idx="1489">
                  <c:v>2233.5</c:v>
                </c:pt>
                <c:pt idx="1490">
                  <c:v>2235</c:v>
                </c:pt>
                <c:pt idx="1491">
                  <c:v>2236.5</c:v>
                </c:pt>
                <c:pt idx="1492">
                  <c:v>2238</c:v>
                </c:pt>
                <c:pt idx="1493">
                  <c:v>2239.5</c:v>
                </c:pt>
                <c:pt idx="1494">
                  <c:v>2241</c:v>
                </c:pt>
                <c:pt idx="1495">
                  <c:v>2242.5</c:v>
                </c:pt>
                <c:pt idx="1496">
                  <c:v>2244</c:v>
                </c:pt>
                <c:pt idx="1497">
                  <c:v>2245.5</c:v>
                </c:pt>
                <c:pt idx="1498">
                  <c:v>2247</c:v>
                </c:pt>
                <c:pt idx="1499">
                  <c:v>2248.5</c:v>
                </c:pt>
                <c:pt idx="1500">
                  <c:v>2250</c:v>
                </c:pt>
                <c:pt idx="1501">
                  <c:v>2251.5</c:v>
                </c:pt>
                <c:pt idx="1502">
                  <c:v>2253</c:v>
                </c:pt>
                <c:pt idx="1503">
                  <c:v>2254.5</c:v>
                </c:pt>
                <c:pt idx="1504">
                  <c:v>2256</c:v>
                </c:pt>
                <c:pt idx="1505">
                  <c:v>2257.5</c:v>
                </c:pt>
                <c:pt idx="1506">
                  <c:v>2259</c:v>
                </c:pt>
                <c:pt idx="1507">
                  <c:v>2260.5</c:v>
                </c:pt>
                <c:pt idx="1508">
                  <c:v>2262</c:v>
                </c:pt>
                <c:pt idx="1509">
                  <c:v>2263.5</c:v>
                </c:pt>
                <c:pt idx="1510">
                  <c:v>2265</c:v>
                </c:pt>
                <c:pt idx="1511">
                  <c:v>2266.5</c:v>
                </c:pt>
                <c:pt idx="1512">
                  <c:v>2268</c:v>
                </c:pt>
                <c:pt idx="1513">
                  <c:v>2269.5</c:v>
                </c:pt>
                <c:pt idx="1514">
                  <c:v>2271</c:v>
                </c:pt>
                <c:pt idx="1515">
                  <c:v>2272.5</c:v>
                </c:pt>
                <c:pt idx="1516">
                  <c:v>2274</c:v>
                </c:pt>
                <c:pt idx="1517">
                  <c:v>2275.5</c:v>
                </c:pt>
                <c:pt idx="1518">
                  <c:v>2277</c:v>
                </c:pt>
                <c:pt idx="1519">
                  <c:v>2278.5</c:v>
                </c:pt>
                <c:pt idx="1520">
                  <c:v>2280</c:v>
                </c:pt>
                <c:pt idx="1521">
                  <c:v>2281.5</c:v>
                </c:pt>
                <c:pt idx="1522">
                  <c:v>2283</c:v>
                </c:pt>
                <c:pt idx="1523">
                  <c:v>2284.5</c:v>
                </c:pt>
                <c:pt idx="1524">
                  <c:v>2286</c:v>
                </c:pt>
                <c:pt idx="1525">
                  <c:v>2287.5</c:v>
                </c:pt>
                <c:pt idx="1526">
                  <c:v>2289</c:v>
                </c:pt>
                <c:pt idx="1527">
                  <c:v>2290.5</c:v>
                </c:pt>
                <c:pt idx="1528">
                  <c:v>2292</c:v>
                </c:pt>
                <c:pt idx="1529">
                  <c:v>2293.5</c:v>
                </c:pt>
                <c:pt idx="1530">
                  <c:v>2295</c:v>
                </c:pt>
                <c:pt idx="1531">
                  <c:v>2296.5</c:v>
                </c:pt>
                <c:pt idx="1532">
                  <c:v>2298</c:v>
                </c:pt>
                <c:pt idx="1533">
                  <c:v>2299.5</c:v>
                </c:pt>
                <c:pt idx="1534">
                  <c:v>2301</c:v>
                </c:pt>
                <c:pt idx="1535">
                  <c:v>2302.5</c:v>
                </c:pt>
                <c:pt idx="1536">
                  <c:v>2304</c:v>
                </c:pt>
                <c:pt idx="1537">
                  <c:v>2305.5</c:v>
                </c:pt>
                <c:pt idx="1538">
                  <c:v>2307</c:v>
                </c:pt>
                <c:pt idx="1539">
                  <c:v>2308.5</c:v>
                </c:pt>
                <c:pt idx="1540">
                  <c:v>2310</c:v>
                </c:pt>
                <c:pt idx="1541">
                  <c:v>2311.5</c:v>
                </c:pt>
                <c:pt idx="1542">
                  <c:v>2313</c:v>
                </c:pt>
                <c:pt idx="1543">
                  <c:v>2314.5</c:v>
                </c:pt>
                <c:pt idx="1544">
                  <c:v>2316</c:v>
                </c:pt>
                <c:pt idx="1545">
                  <c:v>2317.5</c:v>
                </c:pt>
                <c:pt idx="1546">
                  <c:v>2319</c:v>
                </c:pt>
                <c:pt idx="1547">
                  <c:v>2320.5</c:v>
                </c:pt>
                <c:pt idx="1548">
                  <c:v>2322</c:v>
                </c:pt>
                <c:pt idx="1549">
                  <c:v>2323.5</c:v>
                </c:pt>
                <c:pt idx="1550">
                  <c:v>2325</c:v>
                </c:pt>
                <c:pt idx="1551">
                  <c:v>2326.5</c:v>
                </c:pt>
                <c:pt idx="1552">
                  <c:v>2328</c:v>
                </c:pt>
                <c:pt idx="1553">
                  <c:v>2329.5</c:v>
                </c:pt>
                <c:pt idx="1554">
                  <c:v>2331</c:v>
                </c:pt>
                <c:pt idx="1555">
                  <c:v>2332.5</c:v>
                </c:pt>
                <c:pt idx="1556">
                  <c:v>2334</c:v>
                </c:pt>
                <c:pt idx="1557">
                  <c:v>2335.5</c:v>
                </c:pt>
                <c:pt idx="1558">
                  <c:v>2337</c:v>
                </c:pt>
                <c:pt idx="1559">
                  <c:v>2338.5</c:v>
                </c:pt>
                <c:pt idx="1560">
                  <c:v>2340</c:v>
                </c:pt>
                <c:pt idx="1561">
                  <c:v>2341.5</c:v>
                </c:pt>
                <c:pt idx="1562">
                  <c:v>2343</c:v>
                </c:pt>
                <c:pt idx="1563">
                  <c:v>2344.5</c:v>
                </c:pt>
                <c:pt idx="1564">
                  <c:v>2346</c:v>
                </c:pt>
                <c:pt idx="1565">
                  <c:v>2347.5</c:v>
                </c:pt>
                <c:pt idx="1566">
                  <c:v>2349</c:v>
                </c:pt>
                <c:pt idx="1567">
                  <c:v>2350.5</c:v>
                </c:pt>
                <c:pt idx="1568">
                  <c:v>2352</c:v>
                </c:pt>
                <c:pt idx="1569">
                  <c:v>2353.5</c:v>
                </c:pt>
                <c:pt idx="1570">
                  <c:v>2355</c:v>
                </c:pt>
                <c:pt idx="1571">
                  <c:v>2356.5</c:v>
                </c:pt>
                <c:pt idx="1572">
                  <c:v>2358</c:v>
                </c:pt>
                <c:pt idx="1573">
                  <c:v>2359.5</c:v>
                </c:pt>
                <c:pt idx="1574">
                  <c:v>2361</c:v>
                </c:pt>
                <c:pt idx="1575">
                  <c:v>2362.5</c:v>
                </c:pt>
                <c:pt idx="1576">
                  <c:v>2364</c:v>
                </c:pt>
                <c:pt idx="1577">
                  <c:v>2365.5</c:v>
                </c:pt>
                <c:pt idx="1578">
                  <c:v>2367</c:v>
                </c:pt>
                <c:pt idx="1579">
                  <c:v>2368.5</c:v>
                </c:pt>
                <c:pt idx="1580">
                  <c:v>2370</c:v>
                </c:pt>
                <c:pt idx="1581">
                  <c:v>2371.5</c:v>
                </c:pt>
                <c:pt idx="1582">
                  <c:v>2373</c:v>
                </c:pt>
                <c:pt idx="1583">
                  <c:v>2374.5</c:v>
                </c:pt>
                <c:pt idx="1584">
                  <c:v>2376</c:v>
                </c:pt>
                <c:pt idx="1585">
                  <c:v>2377.5</c:v>
                </c:pt>
                <c:pt idx="1586">
                  <c:v>2379</c:v>
                </c:pt>
                <c:pt idx="1587">
                  <c:v>2380.5</c:v>
                </c:pt>
                <c:pt idx="1588">
                  <c:v>2382</c:v>
                </c:pt>
                <c:pt idx="1589">
                  <c:v>2383.5</c:v>
                </c:pt>
                <c:pt idx="1590">
                  <c:v>2385</c:v>
                </c:pt>
                <c:pt idx="1591">
                  <c:v>2386.5</c:v>
                </c:pt>
                <c:pt idx="1592">
                  <c:v>2388</c:v>
                </c:pt>
                <c:pt idx="1593">
                  <c:v>2389.5</c:v>
                </c:pt>
                <c:pt idx="1594">
                  <c:v>2391</c:v>
                </c:pt>
                <c:pt idx="1595">
                  <c:v>2392.5</c:v>
                </c:pt>
                <c:pt idx="1596">
                  <c:v>2394</c:v>
                </c:pt>
                <c:pt idx="1597">
                  <c:v>2395.5</c:v>
                </c:pt>
                <c:pt idx="1598">
                  <c:v>2397</c:v>
                </c:pt>
                <c:pt idx="1599">
                  <c:v>2398.5</c:v>
                </c:pt>
                <c:pt idx="1600">
                  <c:v>2400</c:v>
                </c:pt>
                <c:pt idx="1601">
                  <c:v>2401.5</c:v>
                </c:pt>
                <c:pt idx="1602">
                  <c:v>2403</c:v>
                </c:pt>
                <c:pt idx="1603">
                  <c:v>2404.5</c:v>
                </c:pt>
                <c:pt idx="1604">
                  <c:v>2406</c:v>
                </c:pt>
                <c:pt idx="1605">
                  <c:v>2407.5</c:v>
                </c:pt>
                <c:pt idx="1606">
                  <c:v>2409</c:v>
                </c:pt>
                <c:pt idx="1607">
                  <c:v>2410.5</c:v>
                </c:pt>
                <c:pt idx="1608">
                  <c:v>2412</c:v>
                </c:pt>
                <c:pt idx="1609">
                  <c:v>2413.5</c:v>
                </c:pt>
                <c:pt idx="1610">
                  <c:v>2415</c:v>
                </c:pt>
                <c:pt idx="1611">
                  <c:v>2416.5</c:v>
                </c:pt>
                <c:pt idx="1612">
                  <c:v>2418</c:v>
                </c:pt>
                <c:pt idx="1613">
                  <c:v>2419.5</c:v>
                </c:pt>
                <c:pt idx="1614">
                  <c:v>2421</c:v>
                </c:pt>
                <c:pt idx="1615">
                  <c:v>2422.5</c:v>
                </c:pt>
                <c:pt idx="1616">
                  <c:v>2424</c:v>
                </c:pt>
                <c:pt idx="1617">
                  <c:v>2425.5</c:v>
                </c:pt>
                <c:pt idx="1618">
                  <c:v>2427</c:v>
                </c:pt>
                <c:pt idx="1619">
                  <c:v>2428.5</c:v>
                </c:pt>
                <c:pt idx="1620">
                  <c:v>2430</c:v>
                </c:pt>
                <c:pt idx="1621">
                  <c:v>2431.5</c:v>
                </c:pt>
                <c:pt idx="1622">
                  <c:v>2433</c:v>
                </c:pt>
                <c:pt idx="1623">
                  <c:v>2434.5</c:v>
                </c:pt>
                <c:pt idx="1624">
                  <c:v>2436</c:v>
                </c:pt>
                <c:pt idx="1625">
                  <c:v>2437.5</c:v>
                </c:pt>
                <c:pt idx="1626">
                  <c:v>2439</c:v>
                </c:pt>
                <c:pt idx="1627">
                  <c:v>2440.5</c:v>
                </c:pt>
                <c:pt idx="1628">
                  <c:v>2442</c:v>
                </c:pt>
                <c:pt idx="1629">
                  <c:v>2443.5</c:v>
                </c:pt>
                <c:pt idx="1630">
                  <c:v>2445</c:v>
                </c:pt>
                <c:pt idx="1631">
                  <c:v>2446.5</c:v>
                </c:pt>
                <c:pt idx="1632">
                  <c:v>2448</c:v>
                </c:pt>
                <c:pt idx="1633">
                  <c:v>2449.5</c:v>
                </c:pt>
                <c:pt idx="1634">
                  <c:v>2451</c:v>
                </c:pt>
                <c:pt idx="1635">
                  <c:v>2452.5</c:v>
                </c:pt>
                <c:pt idx="1636">
                  <c:v>2454</c:v>
                </c:pt>
                <c:pt idx="1637">
                  <c:v>2455.5</c:v>
                </c:pt>
                <c:pt idx="1638">
                  <c:v>2457</c:v>
                </c:pt>
                <c:pt idx="1639">
                  <c:v>2458.5</c:v>
                </c:pt>
                <c:pt idx="1640">
                  <c:v>2460</c:v>
                </c:pt>
                <c:pt idx="1641">
                  <c:v>2461.5</c:v>
                </c:pt>
                <c:pt idx="1642">
                  <c:v>2463</c:v>
                </c:pt>
                <c:pt idx="1643">
                  <c:v>2464.5</c:v>
                </c:pt>
                <c:pt idx="1644">
                  <c:v>2466</c:v>
                </c:pt>
                <c:pt idx="1645">
                  <c:v>2467.5</c:v>
                </c:pt>
                <c:pt idx="1646">
                  <c:v>2469</c:v>
                </c:pt>
                <c:pt idx="1647">
                  <c:v>2470.5</c:v>
                </c:pt>
                <c:pt idx="1648">
                  <c:v>2472</c:v>
                </c:pt>
                <c:pt idx="1649">
                  <c:v>2473.5</c:v>
                </c:pt>
                <c:pt idx="1650">
                  <c:v>2475</c:v>
                </c:pt>
                <c:pt idx="1651">
                  <c:v>2476.5</c:v>
                </c:pt>
                <c:pt idx="1652">
                  <c:v>2478</c:v>
                </c:pt>
                <c:pt idx="1653">
                  <c:v>2479.5</c:v>
                </c:pt>
                <c:pt idx="1654">
                  <c:v>2481</c:v>
                </c:pt>
                <c:pt idx="1655">
                  <c:v>2482.5</c:v>
                </c:pt>
                <c:pt idx="1656">
                  <c:v>2484</c:v>
                </c:pt>
                <c:pt idx="1657">
                  <c:v>2485.5</c:v>
                </c:pt>
                <c:pt idx="1658">
                  <c:v>2487</c:v>
                </c:pt>
                <c:pt idx="1659">
                  <c:v>2488.5</c:v>
                </c:pt>
                <c:pt idx="1660">
                  <c:v>2490</c:v>
                </c:pt>
                <c:pt idx="1661">
                  <c:v>2491.5</c:v>
                </c:pt>
                <c:pt idx="1662">
                  <c:v>2493</c:v>
                </c:pt>
                <c:pt idx="1663">
                  <c:v>2494.5</c:v>
                </c:pt>
                <c:pt idx="1664">
                  <c:v>2496</c:v>
                </c:pt>
                <c:pt idx="1665">
                  <c:v>2497.5</c:v>
                </c:pt>
                <c:pt idx="1666">
                  <c:v>2499</c:v>
                </c:pt>
                <c:pt idx="1667">
                  <c:v>2500.5</c:v>
                </c:pt>
                <c:pt idx="1668">
                  <c:v>2502</c:v>
                </c:pt>
                <c:pt idx="1669">
                  <c:v>2503.5</c:v>
                </c:pt>
                <c:pt idx="1670">
                  <c:v>2505</c:v>
                </c:pt>
                <c:pt idx="1671">
                  <c:v>2506.5</c:v>
                </c:pt>
                <c:pt idx="1672">
                  <c:v>2508</c:v>
                </c:pt>
                <c:pt idx="1673">
                  <c:v>2509.5</c:v>
                </c:pt>
                <c:pt idx="1674">
                  <c:v>2511</c:v>
                </c:pt>
                <c:pt idx="1675">
                  <c:v>2512.5</c:v>
                </c:pt>
                <c:pt idx="1676">
                  <c:v>2514</c:v>
                </c:pt>
                <c:pt idx="1677">
                  <c:v>2515.5</c:v>
                </c:pt>
                <c:pt idx="1678">
                  <c:v>2517</c:v>
                </c:pt>
                <c:pt idx="1679">
                  <c:v>2518.5</c:v>
                </c:pt>
                <c:pt idx="1680">
                  <c:v>2520</c:v>
                </c:pt>
                <c:pt idx="1681">
                  <c:v>2521.5</c:v>
                </c:pt>
                <c:pt idx="1682">
                  <c:v>2523</c:v>
                </c:pt>
                <c:pt idx="1683">
                  <c:v>2524.5</c:v>
                </c:pt>
                <c:pt idx="1684">
                  <c:v>2526</c:v>
                </c:pt>
                <c:pt idx="1685">
                  <c:v>2527.5</c:v>
                </c:pt>
                <c:pt idx="1686">
                  <c:v>2529</c:v>
                </c:pt>
                <c:pt idx="1687">
                  <c:v>2530.5</c:v>
                </c:pt>
                <c:pt idx="1688">
                  <c:v>2532</c:v>
                </c:pt>
                <c:pt idx="1689">
                  <c:v>2533.5</c:v>
                </c:pt>
                <c:pt idx="1690">
                  <c:v>2535</c:v>
                </c:pt>
                <c:pt idx="1691">
                  <c:v>2536.5</c:v>
                </c:pt>
                <c:pt idx="1692">
                  <c:v>2538</c:v>
                </c:pt>
                <c:pt idx="1693">
                  <c:v>2539.5</c:v>
                </c:pt>
                <c:pt idx="1694">
                  <c:v>2541</c:v>
                </c:pt>
                <c:pt idx="1695">
                  <c:v>2542.5</c:v>
                </c:pt>
                <c:pt idx="1696">
                  <c:v>2544</c:v>
                </c:pt>
                <c:pt idx="1697">
                  <c:v>2545.5</c:v>
                </c:pt>
                <c:pt idx="1698">
                  <c:v>2547</c:v>
                </c:pt>
                <c:pt idx="1699">
                  <c:v>2548.5</c:v>
                </c:pt>
                <c:pt idx="1700">
                  <c:v>2550</c:v>
                </c:pt>
                <c:pt idx="1701">
                  <c:v>2551.5</c:v>
                </c:pt>
                <c:pt idx="1702">
                  <c:v>2553</c:v>
                </c:pt>
                <c:pt idx="1703">
                  <c:v>2554.5</c:v>
                </c:pt>
                <c:pt idx="1704">
                  <c:v>2556</c:v>
                </c:pt>
                <c:pt idx="1705">
                  <c:v>2557.5</c:v>
                </c:pt>
                <c:pt idx="1706">
                  <c:v>2559</c:v>
                </c:pt>
                <c:pt idx="1707">
                  <c:v>2560.5</c:v>
                </c:pt>
                <c:pt idx="1708">
                  <c:v>2562</c:v>
                </c:pt>
                <c:pt idx="1709">
                  <c:v>2563.5</c:v>
                </c:pt>
                <c:pt idx="1710">
                  <c:v>2565</c:v>
                </c:pt>
                <c:pt idx="1711">
                  <c:v>2566.5</c:v>
                </c:pt>
                <c:pt idx="1712">
                  <c:v>2568</c:v>
                </c:pt>
                <c:pt idx="1713">
                  <c:v>2569.5</c:v>
                </c:pt>
                <c:pt idx="1714">
                  <c:v>2571</c:v>
                </c:pt>
                <c:pt idx="1715">
                  <c:v>2572.5</c:v>
                </c:pt>
                <c:pt idx="1716">
                  <c:v>2574</c:v>
                </c:pt>
                <c:pt idx="1717">
                  <c:v>2575.5</c:v>
                </c:pt>
                <c:pt idx="1718">
                  <c:v>2577</c:v>
                </c:pt>
                <c:pt idx="1719">
                  <c:v>2578.5</c:v>
                </c:pt>
                <c:pt idx="1720">
                  <c:v>2580</c:v>
                </c:pt>
                <c:pt idx="1721">
                  <c:v>2581.5</c:v>
                </c:pt>
                <c:pt idx="1722">
                  <c:v>2583</c:v>
                </c:pt>
                <c:pt idx="1723">
                  <c:v>2584.5</c:v>
                </c:pt>
                <c:pt idx="1724">
                  <c:v>2586</c:v>
                </c:pt>
                <c:pt idx="1725">
                  <c:v>2587.5</c:v>
                </c:pt>
                <c:pt idx="1726">
                  <c:v>2589</c:v>
                </c:pt>
                <c:pt idx="1727">
                  <c:v>2590.5</c:v>
                </c:pt>
                <c:pt idx="1728">
                  <c:v>2592</c:v>
                </c:pt>
                <c:pt idx="1729">
                  <c:v>2593.5</c:v>
                </c:pt>
                <c:pt idx="1730">
                  <c:v>2595</c:v>
                </c:pt>
                <c:pt idx="1731">
                  <c:v>2596.5</c:v>
                </c:pt>
                <c:pt idx="1732">
                  <c:v>2598</c:v>
                </c:pt>
                <c:pt idx="1733">
                  <c:v>2599.5</c:v>
                </c:pt>
                <c:pt idx="1734">
                  <c:v>2601</c:v>
                </c:pt>
                <c:pt idx="1735">
                  <c:v>2602.5</c:v>
                </c:pt>
                <c:pt idx="1736">
                  <c:v>2604</c:v>
                </c:pt>
                <c:pt idx="1737">
                  <c:v>2605.5</c:v>
                </c:pt>
                <c:pt idx="1738">
                  <c:v>2607</c:v>
                </c:pt>
                <c:pt idx="1739">
                  <c:v>2608.5</c:v>
                </c:pt>
                <c:pt idx="1740">
                  <c:v>2610</c:v>
                </c:pt>
                <c:pt idx="1741">
                  <c:v>2611.5</c:v>
                </c:pt>
                <c:pt idx="1742">
                  <c:v>2613</c:v>
                </c:pt>
                <c:pt idx="1743">
                  <c:v>2614.5</c:v>
                </c:pt>
                <c:pt idx="1744">
                  <c:v>2616</c:v>
                </c:pt>
                <c:pt idx="1745">
                  <c:v>2617.5</c:v>
                </c:pt>
                <c:pt idx="1746">
                  <c:v>2619</c:v>
                </c:pt>
                <c:pt idx="1747">
                  <c:v>2620.5</c:v>
                </c:pt>
                <c:pt idx="1748">
                  <c:v>2622</c:v>
                </c:pt>
                <c:pt idx="1749">
                  <c:v>2623.5</c:v>
                </c:pt>
                <c:pt idx="1750">
                  <c:v>2625</c:v>
                </c:pt>
                <c:pt idx="1751">
                  <c:v>2626.5</c:v>
                </c:pt>
                <c:pt idx="1752">
                  <c:v>2628</c:v>
                </c:pt>
                <c:pt idx="1753">
                  <c:v>2629.5</c:v>
                </c:pt>
                <c:pt idx="1754">
                  <c:v>2631</c:v>
                </c:pt>
                <c:pt idx="1755">
                  <c:v>2632.5</c:v>
                </c:pt>
                <c:pt idx="1756">
                  <c:v>2634</c:v>
                </c:pt>
                <c:pt idx="1757">
                  <c:v>2635.5</c:v>
                </c:pt>
                <c:pt idx="1758">
                  <c:v>2637</c:v>
                </c:pt>
                <c:pt idx="1759">
                  <c:v>2638.5</c:v>
                </c:pt>
                <c:pt idx="1760">
                  <c:v>2640</c:v>
                </c:pt>
                <c:pt idx="1761">
                  <c:v>2641.5</c:v>
                </c:pt>
                <c:pt idx="1762">
                  <c:v>2643</c:v>
                </c:pt>
                <c:pt idx="1763">
                  <c:v>2644.5</c:v>
                </c:pt>
                <c:pt idx="1764">
                  <c:v>2646</c:v>
                </c:pt>
                <c:pt idx="1765">
                  <c:v>2647.5</c:v>
                </c:pt>
                <c:pt idx="1766">
                  <c:v>2649</c:v>
                </c:pt>
                <c:pt idx="1767">
                  <c:v>2650.5</c:v>
                </c:pt>
                <c:pt idx="1768">
                  <c:v>2652</c:v>
                </c:pt>
                <c:pt idx="1769">
                  <c:v>2653.5</c:v>
                </c:pt>
                <c:pt idx="1770">
                  <c:v>2655</c:v>
                </c:pt>
                <c:pt idx="1771">
                  <c:v>2656.5</c:v>
                </c:pt>
                <c:pt idx="1772">
                  <c:v>2658</c:v>
                </c:pt>
                <c:pt idx="1773">
                  <c:v>2659.5</c:v>
                </c:pt>
                <c:pt idx="1774">
                  <c:v>2661</c:v>
                </c:pt>
                <c:pt idx="1775">
                  <c:v>2662.5</c:v>
                </c:pt>
                <c:pt idx="1776">
                  <c:v>2664</c:v>
                </c:pt>
                <c:pt idx="1777">
                  <c:v>2665.5</c:v>
                </c:pt>
                <c:pt idx="1778">
                  <c:v>2667</c:v>
                </c:pt>
                <c:pt idx="1779">
                  <c:v>2668.5</c:v>
                </c:pt>
                <c:pt idx="1780">
                  <c:v>2670</c:v>
                </c:pt>
                <c:pt idx="1781">
                  <c:v>2671.5</c:v>
                </c:pt>
                <c:pt idx="1782">
                  <c:v>2673</c:v>
                </c:pt>
                <c:pt idx="1783">
                  <c:v>2674.5</c:v>
                </c:pt>
                <c:pt idx="1784">
                  <c:v>2676</c:v>
                </c:pt>
                <c:pt idx="1785">
                  <c:v>2677.5</c:v>
                </c:pt>
                <c:pt idx="1786">
                  <c:v>2679</c:v>
                </c:pt>
                <c:pt idx="1787">
                  <c:v>2680.5</c:v>
                </c:pt>
                <c:pt idx="1788">
                  <c:v>2682</c:v>
                </c:pt>
                <c:pt idx="1789">
                  <c:v>2683.5</c:v>
                </c:pt>
                <c:pt idx="1790">
                  <c:v>2685</c:v>
                </c:pt>
                <c:pt idx="1791">
                  <c:v>2686.5</c:v>
                </c:pt>
                <c:pt idx="1792">
                  <c:v>2688</c:v>
                </c:pt>
                <c:pt idx="1793">
                  <c:v>2689.5</c:v>
                </c:pt>
                <c:pt idx="1794">
                  <c:v>2691</c:v>
                </c:pt>
                <c:pt idx="1795">
                  <c:v>2692.5</c:v>
                </c:pt>
                <c:pt idx="1796">
                  <c:v>2694</c:v>
                </c:pt>
                <c:pt idx="1797">
                  <c:v>2695.5</c:v>
                </c:pt>
                <c:pt idx="1798">
                  <c:v>2697</c:v>
                </c:pt>
                <c:pt idx="1799">
                  <c:v>2698.5</c:v>
                </c:pt>
                <c:pt idx="1800">
                  <c:v>2700</c:v>
                </c:pt>
                <c:pt idx="1801">
                  <c:v>2701.5</c:v>
                </c:pt>
                <c:pt idx="1802">
                  <c:v>2703</c:v>
                </c:pt>
                <c:pt idx="1803">
                  <c:v>2704.5</c:v>
                </c:pt>
                <c:pt idx="1804">
                  <c:v>2706</c:v>
                </c:pt>
                <c:pt idx="1805">
                  <c:v>2707.5</c:v>
                </c:pt>
                <c:pt idx="1806">
                  <c:v>2709</c:v>
                </c:pt>
                <c:pt idx="1807">
                  <c:v>2710.5</c:v>
                </c:pt>
                <c:pt idx="1808">
                  <c:v>2712</c:v>
                </c:pt>
                <c:pt idx="1809">
                  <c:v>2713.5</c:v>
                </c:pt>
                <c:pt idx="1810">
                  <c:v>2715</c:v>
                </c:pt>
                <c:pt idx="1811">
                  <c:v>2716.5</c:v>
                </c:pt>
                <c:pt idx="1812">
                  <c:v>2718</c:v>
                </c:pt>
                <c:pt idx="1813">
                  <c:v>2719.5</c:v>
                </c:pt>
                <c:pt idx="1814">
                  <c:v>2721</c:v>
                </c:pt>
                <c:pt idx="1815">
                  <c:v>2722.5</c:v>
                </c:pt>
                <c:pt idx="1816">
                  <c:v>2724</c:v>
                </c:pt>
                <c:pt idx="1817">
                  <c:v>2725.5</c:v>
                </c:pt>
                <c:pt idx="1818">
                  <c:v>2727</c:v>
                </c:pt>
                <c:pt idx="1819">
                  <c:v>2728.5</c:v>
                </c:pt>
                <c:pt idx="1820">
                  <c:v>2730</c:v>
                </c:pt>
                <c:pt idx="1821">
                  <c:v>2731.5</c:v>
                </c:pt>
                <c:pt idx="1822">
                  <c:v>2733</c:v>
                </c:pt>
                <c:pt idx="1823">
                  <c:v>2734.5</c:v>
                </c:pt>
                <c:pt idx="1824">
                  <c:v>2736</c:v>
                </c:pt>
                <c:pt idx="1825">
                  <c:v>2737.5</c:v>
                </c:pt>
                <c:pt idx="1826">
                  <c:v>2739</c:v>
                </c:pt>
                <c:pt idx="1827">
                  <c:v>2740.5</c:v>
                </c:pt>
                <c:pt idx="1828">
                  <c:v>2742</c:v>
                </c:pt>
                <c:pt idx="1829">
                  <c:v>2743.5</c:v>
                </c:pt>
                <c:pt idx="1830">
                  <c:v>2745</c:v>
                </c:pt>
                <c:pt idx="1831">
                  <c:v>2746.5</c:v>
                </c:pt>
                <c:pt idx="1832">
                  <c:v>2748</c:v>
                </c:pt>
                <c:pt idx="1833">
                  <c:v>2749.5</c:v>
                </c:pt>
                <c:pt idx="1834">
                  <c:v>2751</c:v>
                </c:pt>
                <c:pt idx="1835">
                  <c:v>2752.5</c:v>
                </c:pt>
                <c:pt idx="1836">
                  <c:v>2754</c:v>
                </c:pt>
                <c:pt idx="1837">
                  <c:v>2755.5</c:v>
                </c:pt>
                <c:pt idx="1838">
                  <c:v>2757</c:v>
                </c:pt>
                <c:pt idx="1839">
                  <c:v>2758.5</c:v>
                </c:pt>
                <c:pt idx="1840">
                  <c:v>2760</c:v>
                </c:pt>
                <c:pt idx="1841">
                  <c:v>2761.5</c:v>
                </c:pt>
                <c:pt idx="1842">
                  <c:v>2763</c:v>
                </c:pt>
                <c:pt idx="1843">
                  <c:v>2764.5</c:v>
                </c:pt>
                <c:pt idx="1844">
                  <c:v>2766</c:v>
                </c:pt>
                <c:pt idx="1845">
                  <c:v>2767.5</c:v>
                </c:pt>
                <c:pt idx="1846">
                  <c:v>2769</c:v>
                </c:pt>
                <c:pt idx="1847">
                  <c:v>2770.5</c:v>
                </c:pt>
                <c:pt idx="1848">
                  <c:v>2772</c:v>
                </c:pt>
                <c:pt idx="1849">
                  <c:v>2773.5</c:v>
                </c:pt>
                <c:pt idx="1850">
                  <c:v>2775</c:v>
                </c:pt>
                <c:pt idx="1851">
                  <c:v>2776.5</c:v>
                </c:pt>
                <c:pt idx="1852">
                  <c:v>2778</c:v>
                </c:pt>
                <c:pt idx="1853">
                  <c:v>2779.5</c:v>
                </c:pt>
                <c:pt idx="1854">
                  <c:v>2781</c:v>
                </c:pt>
                <c:pt idx="1855">
                  <c:v>2782.5</c:v>
                </c:pt>
                <c:pt idx="1856">
                  <c:v>2784</c:v>
                </c:pt>
                <c:pt idx="1857">
                  <c:v>2785.5</c:v>
                </c:pt>
                <c:pt idx="1858">
                  <c:v>2787</c:v>
                </c:pt>
                <c:pt idx="1859">
                  <c:v>2788.5</c:v>
                </c:pt>
                <c:pt idx="1860">
                  <c:v>2790</c:v>
                </c:pt>
                <c:pt idx="1861">
                  <c:v>2791.5</c:v>
                </c:pt>
                <c:pt idx="1862">
                  <c:v>2793</c:v>
                </c:pt>
                <c:pt idx="1863">
                  <c:v>2794.5</c:v>
                </c:pt>
                <c:pt idx="1864">
                  <c:v>2796</c:v>
                </c:pt>
                <c:pt idx="1865">
                  <c:v>2797.5</c:v>
                </c:pt>
                <c:pt idx="1866">
                  <c:v>2799</c:v>
                </c:pt>
                <c:pt idx="1867">
                  <c:v>2800.5</c:v>
                </c:pt>
                <c:pt idx="1868">
                  <c:v>2802</c:v>
                </c:pt>
                <c:pt idx="1869">
                  <c:v>2803.5</c:v>
                </c:pt>
                <c:pt idx="1870">
                  <c:v>2805</c:v>
                </c:pt>
                <c:pt idx="1871">
                  <c:v>2806.5</c:v>
                </c:pt>
                <c:pt idx="1872">
                  <c:v>2808</c:v>
                </c:pt>
                <c:pt idx="1873">
                  <c:v>2809.5</c:v>
                </c:pt>
                <c:pt idx="1874">
                  <c:v>2811</c:v>
                </c:pt>
                <c:pt idx="1875">
                  <c:v>2812.5</c:v>
                </c:pt>
                <c:pt idx="1876">
                  <c:v>2814</c:v>
                </c:pt>
                <c:pt idx="1877">
                  <c:v>2815.5</c:v>
                </c:pt>
                <c:pt idx="1878">
                  <c:v>2817</c:v>
                </c:pt>
                <c:pt idx="1879">
                  <c:v>2818.5</c:v>
                </c:pt>
                <c:pt idx="1880">
                  <c:v>2820</c:v>
                </c:pt>
                <c:pt idx="1881">
                  <c:v>2821.5</c:v>
                </c:pt>
                <c:pt idx="1882">
                  <c:v>2823</c:v>
                </c:pt>
                <c:pt idx="1883">
                  <c:v>2824.5</c:v>
                </c:pt>
                <c:pt idx="1884">
                  <c:v>2826</c:v>
                </c:pt>
                <c:pt idx="1885">
                  <c:v>2827.5</c:v>
                </c:pt>
                <c:pt idx="1886">
                  <c:v>2829</c:v>
                </c:pt>
                <c:pt idx="1887">
                  <c:v>2830.5</c:v>
                </c:pt>
                <c:pt idx="1888">
                  <c:v>2832</c:v>
                </c:pt>
                <c:pt idx="1889">
                  <c:v>2833.5</c:v>
                </c:pt>
                <c:pt idx="1890">
                  <c:v>2835</c:v>
                </c:pt>
                <c:pt idx="1891">
                  <c:v>2836.5</c:v>
                </c:pt>
                <c:pt idx="1892">
                  <c:v>2838</c:v>
                </c:pt>
                <c:pt idx="1893">
                  <c:v>2839.5</c:v>
                </c:pt>
                <c:pt idx="1894">
                  <c:v>2841</c:v>
                </c:pt>
                <c:pt idx="1895">
                  <c:v>2842.5</c:v>
                </c:pt>
                <c:pt idx="1896">
                  <c:v>2844</c:v>
                </c:pt>
                <c:pt idx="1897">
                  <c:v>2845.5</c:v>
                </c:pt>
                <c:pt idx="1898">
                  <c:v>2847</c:v>
                </c:pt>
                <c:pt idx="1899">
                  <c:v>2848.5</c:v>
                </c:pt>
                <c:pt idx="1900">
                  <c:v>2850</c:v>
                </c:pt>
                <c:pt idx="1901">
                  <c:v>2851.5</c:v>
                </c:pt>
                <c:pt idx="1902">
                  <c:v>2853</c:v>
                </c:pt>
                <c:pt idx="1903">
                  <c:v>2854.5</c:v>
                </c:pt>
                <c:pt idx="1904">
                  <c:v>2856</c:v>
                </c:pt>
                <c:pt idx="1905">
                  <c:v>2857.5</c:v>
                </c:pt>
                <c:pt idx="1906">
                  <c:v>2859</c:v>
                </c:pt>
                <c:pt idx="1907">
                  <c:v>2860.5</c:v>
                </c:pt>
                <c:pt idx="1908">
                  <c:v>2862</c:v>
                </c:pt>
                <c:pt idx="1909">
                  <c:v>2863.5</c:v>
                </c:pt>
                <c:pt idx="1910">
                  <c:v>2865</c:v>
                </c:pt>
                <c:pt idx="1911">
                  <c:v>2866.5</c:v>
                </c:pt>
                <c:pt idx="1912">
                  <c:v>2868</c:v>
                </c:pt>
                <c:pt idx="1913">
                  <c:v>2869.5</c:v>
                </c:pt>
                <c:pt idx="1914">
                  <c:v>2871</c:v>
                </c:pt>
                <c:pt idx="1915">
                  <c:v>2872.5</c:v>
                </c:pt>
                <c:pt idx="1916">
                  <c:v>2874</c:v>
                </c:pt>
                <c:pt idx="1917">
                  <c:v>2875.5</c:v>
                </c:pt>
                <c:pt idx="1918">
                  <c:v>2877</c:v>
                </c:pt>
                <c:pt idx="1919">
                  <c:v>2878.5</c:v>
                </c:pt>
                <c:pt idx="1920">
                  <c:v>2880</c:v>
                </c:pt>
                <c:pt idx="1921">
                  <c:v>2881.5</c:v>
                </c:pt>
                <c:pt idx="1922">
                  <c:v>2883</c:v>
                </c:pt>
                <c:pt idx="1923">
                  <c:v>2884.5</c:v>
                </c:pt>
                <c:pt idx="1924">
                  <c:v>2886</c:v>
                </c:pt>
                <c:pt idx="1925">
                  <c:v>2887.5</c:v>
                </c:pt>
                <c:pt idx="1926">
                  <c:v>2889</c:v>
                </c:pt>
                <c:pt idx="1927">
                  <c:v>2890.5</c:v>
                </c:pt>
                <c:pt idx="1928">
                  <c:v>2892</c:v>
                </c:pt>
                <c:pt idx="1929">
                  <c:v>2893.5</c:v>
                </c:pt>
                <c:pt idx="1930">
                  <c:v>2895</c:v>
                </c:pt>
                <c:pt idx="1931">
                  <c:v>2896.5</c:v>
                </c:pt>
                <c:pt idx="1932">
                  <c:v>2898</c:v>
                </c:pt>
                <c:pt idx="1933">
                  <c:v>2899.5</c:v>
                </c:pt>
                <c:pt idx="1934">
                  <c:v>2901</c:v>
                </c:pt>
                <c:pt idx="1935">
                  <c:v>2902.5</c:v>
                </c:pt>
                <c:pt idx="1936">
                  <c:v>2904</c:v>
                </c:pt>
                <c:pt idx="1937">
                  <c:v>2905.5</c:v>
                </c:pt>
                <c:pt idx="1938">
                  <c:v>2907</c:v>
                </c:pt>
                <c:pt idx="1939">
                  <c:v>2908.5</c:v>
                </c:pt>
                <c:pt idx="1940">
                  <c:v>2910</c:v>
                </c:pt>
                <c:pt idx="1941">
                  <c:v>2911.5</c:v>
                </c:pt>
                <c:pt idx="1942">
                  <c:v>2913</c:v>
                </c:pt>
                <c:pt idx="1943">
                  <c:v>2914.5</c:v>
                </c:pt>
                <c:pt idx="1944">
                  <c:v>2916</c:v>
                </c:pt>
                <c:pt idx="1945">
                  <c:v>2917.5</c:v>
                </c:pt>
                <c:pt idx="1946">
                  <c:v>2919</c:v>
                </c:pt>
                <c:pt idx="1947">
                  <c:v>2920.5</c:v>
                </c:pt>
                <c:pt idx="1948">
                  <c:v>2922</c:v>
                </c:pt>
                <c:pt idx="1949">
                  <c:v>2923.5</c:v>
                </c:pt>
                <c:pt idx="1950">
                  <c:v>2925</c:v>
                </c:pt>
                <c:pt idx="1951">
                  <c:v>2926.5</c:v>
                </c:pt>
                <c:pt idx="1952">
                  <c:v>2928</c:v>
                </c:pt>
                <c:pt idx="1953">
                  <c:v>2929.5</c:v>
                </c:pt>
                <c:pt idx="1954">
                  <c:v>2931</c:v>
                </c:pt>
                <c:pt idx="1955">
                  <c:v>2932.5</c:v>
                </c:pt>
                <c:pt idx="1956">
                  <c:v>2934</c:v>
                </c:pt>
                <c:pt idx="1957">
                  <c:v>2935.5</c:v>
                </c:pt>
                <c:pt idx="1958">
                  <c:v>2937</c:v>
                </c:pt>
                <c:pt idx="1959">
                  <c:v>2938.5</c:v>
                </c:pt>
                <c:pt idx="1960">
                  <c:v>2940</c:v>
                </c:pt>
                <c:pt idx="1961">
                  <c:v>2941.5</c:v>
                </c:pt>
                <c:pt idx="1962">
                  <c:v>2943</c:v>
                </c:pt>
                <c:pt idx="1963">
                  <c:v>2944.5</c:v>
                </c:pt>
                <c:pt idx="1964">
                  <c:v>2946</c:v>
                </c:pt>
                <c:pt idx="1965">
                  <c:v>2947.5</c:v>
                </c:pt>
                <c:pt idx="1966">
                  <c:v>2949</c:v>
                </c:pt>
                <c:pt idx="1967">
                  <c:v>2950.5</c:v>
                </c:pt>
                <c:pt idx="1968">
                  <c:v>2952</c:v>
                </c:pt>
                <c:pt idx="1969">
                  <c:v>2953.5</c:v>
                </c:pt>
                <c:pt idx="1970">
                  <c:v>2955</c:v>
                </c:pt>
                <c:pt idx="1971">
                  <c:v>2956.5</c:v>
                </c:pt>
                <c:pt idx="1972">
                  <c:v>2958</c:v>
                </c:pt>
                <c:pt idx="1973">
                  <c:v>2959.5</c:v>
                </c:pt>
                <c:pt idx="1974">
                  <c:v>2961</c:v>
                </c:pt>
                <c:pt idx="1975">
                  <c:v>2962.5</c:v>
                </c:pt>
                <c:pt idx="1976">
                  <c:v>2964</c:v>
                </c:pt>
                <c:pt idx="1977">
                  <c:v>2965.5</c:v>
                </c:pt>
                <c:pt idx="1978">
                  <c:v>2967</c:v>
                </c:pt>
                <c:pt idx="1979">
                  <c:v>2968.5</c:v>
                </c:pt>
                <c:pt idx="1980">
                  <c:v>2970</c:v>
                </c:pt>
                <c:pt idx="1981">
                  <c:v>2971.5</c:v>
                </c:pt>
                <c:pt idx="1982">
                  <c:v>2973</c:v>
                </c:pt>
                <c:pt idx="1983">
                  <c:v>2974.5</c:v>
                </c:pt>
                <c:pt idx="1984">
                  <c:v>2976</c:v>
                </c:pt>
                <c:pt idx="1985">
                  <c:v>2977.5</c:v>
                </c:pt>
                <c:pt idx="1986">
                  <c:v>2979</c:v>
                </c:pt>
                <c:pt idx="1987">
                  <c:v>2980.5</c:v>
                </c:pt>
                <c:pt idx="1988">
                  <c:v>2982</c:v>
                </c:pt>
                <c:pt idx="1989">
                  <c:v>2983.5</c:v>
                </c:pt>
                <c:pt idx="1990">
                  <c:v>2985</c:v>
                </c:pt>
                <c:pt idx="1991">
                  <c:v>2986.5</c:v>
                </c:pt>
                <c:pt idx="1992">
                  <c:v>2988</c:v>
                </c:pt>
                <c:pt idx="1993">
                  <c:v>2989.5</c:v>
                </c:pt>
                <c:pt idx="1994">
                  <c:v>2991</c:v>
                </c:pt>
                <c:pt idx="1995">
                  <c:v>2992.5</c:v>
                </c:pt>
                <c:pt idx="1996">
                  <c:v>2994</c:v>
                </c:pt>
                <c:pt idx="1997">
                  <c:v>2995.5</c:v>
                </c:pt>
                <c:pt idx="1998">
                  <c:v>2997</c:v>
                </c:pt>
                <c:pt idx="1999">
                  <c:v>2998.5</c:v>
                </c:pt>
              </c:numCache>
            </c:numRef>
          </c:xVal>
          <c:yVal>
            <c:numRef>
              <c:f>PlotDat11!$D$1:$D$2000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1.69026162344908E-7</c:v>
                </c:pt>
                <c:pt idx="125">
                  <c:v>2.6230058881971146E-6</c:v>
                </c:pt>
                <c:pt idx="126">
                  <c:v>2.5149858320258902E-5</c:v>
                </c:pt>
                <c:pt idx="127">
                  <c:v>1.4880700250115945E-4</c:v>
                </c:pt>
                <c:pt idx="128">
                  <c:v>5.5096573283714963E-4</c:v>
                </c:pt>
                <c:pt idx="129">
                  <c:v>1.3194033801130962E-3</c:v>
                </c:pt>
                <c:pt idx="130">
                  <c:v>2.2092483016702279E-3</c:v>
                </c:pt>
                <c:pt idx="131">
                  <c:v>2.9261161037636807E-3</c:v>
                </c:pt>
                <c:pt idx="132">
                  <c:v>3.3008500895353454E-3</c:v>
                </c:pt>
                <c:pt idx="133">
                  <c:v>3.0310358383298921E-3</c:v>
                </c:pt>
                <c:pt idx="134">
                  <c:v>2.1583568121077402E-3</c:v>
                </c:pt>
                <c:pt idx="135">
                  <c:v>1.3214621833212269E-3</c:v>
                </c:pt>
                <c:pt idx="136">
                  <c:v>1.0618853459824454E-3</c:v>
                </c:pt>
                <c:pt idx="137">
                  <c:v>1.4404733020911623E-3</c:v>
                </c:pt>
                <c:pt idx="138">
                  <c:v>2.2651437648577395E-3</c:v>
                </c:pt>
                <c:pt idx="139">
                  <c:v>3.3021818188576574E-3</c:v>
                </c:pt>
                <c:pt idx="140">
                  <c:v>4.1057893097223592E-3</c:v>
                </c:pt>
                <c:pt idx="141">
                  <c:v>4.1631119084051269E-3</c:v>
                </c:pt>
                <c:pt idx="142">
                  <c:v>3.3930923194044633E-3</c:v>
                </c:pt>
                <c:pt idx="143">
                  <c:v>2.1446798172334428E-3</c:v>
                </c:pt>
                <c:pt idx="144">
                  <c:v>9.8407249042419291E-4</c:v>
                </c:pt>
                <c:pt idx="145">
                  <c:v>3.2116972678450113E-4</c:v>
                </c:pt>
                <c:pt idx="146">
                  <c:v>1.4419344974541201E-4</c:v>
                </c:pt>
                <c:pt idx="147">
                  <c:v>3.3623567162353087E-4</c:v>
                </c:pt>
                <c:pt idx="148">
                  <c:v>9.8682408203772912E-4</c:v>
                </c:pt>
                <c:pt idx="149">
                  <c:v>2.2428185946276459E-3</c:v>
                </c:pt>
                <c:pt idx="150">
                  <c:v>3.8866049456102317E-3</c:v>
                </c:pt>
                <c:pt idx="151">
                  <c:v>5.1670183693800185E-3</c:v>
                </c:pt>
                <c:pt idx="152">
                  <c:v>5.3493186339191885E-3</c:v>
                </c:pt>
                <c:pt idx="153">
                  <c:v>4.4464663529248539E-3</c:v>
                </c:pt>
                <c:pt idx="154">
                  <c:v>3.0917374406958988E-3</c:v>
                </c:pt>
                <c:pt idx="155">
                  <c:v>1.8791179380268979E-3</c:v>
                </c:pt>
                <c:pt idx="156">
                  <c:v>1.1539819569660939E-3</c:v>
                </c:pt>
                <c:pt idx="157">
                  <c:v>1.1071008976715035E-3</c:v>
                </c:pt>
                <c:pt idx="158">
                  <c:v>1.674628177741071E-3</c:v>
                </c:pt>
                <c:pt idx="159">
                  <c:v>2.3953411418272765E-3</c:v>
                </c:pt>
                <c:pt idx="160">
                  <c:v>2.6630699075981617E-3</c:v>
                </c:pt>
                <c:pt idx="161">
                  <c:v>2.3177557351169958E-3</c:v>
                </c:pt>
                <c:pt idx="162">
                  <c:v>1.787642392639317E-3</c:v>
                </c:pt>
                <c:pt idx="163">
                  <c:v>1.4905464605579528E-3</c:v>
                </c:pt>
                <c:pt idx="164">
                  <c:v>1.3702457406312041E-3</c:v>
                </c:pt>
                <c:pt idx="165">
                  <c:v>1.1531537278591198E-3</c:v>
                </c:pt>
                <c:pt idx="166">
                  <c:v>7.7674927324503031E-4</c:v>
                </c:pt>
                <c:pt idx="167">
                  <c:v>3.9935227071168712E-4</c:v>
                </c:pt>
                <c:pt idx="168">
                  <c:v>1.5471938100931521E-4</c:v>
                </c:pt>
                <c:pt idx="169">
                  <c:v>4.502614153187575E-5</c:v>
                </c:pt>
                <c:pt idx="170">
                  <c:v>9.8374578160997065E-6</c:v>
                </c:pt>
                <c:pt idx="171">
                  <c:v>1.6131061586272469E-6</c:v>
                </c:pt>
                <c:pt idx="172">
                  <c:v>1.9852030362391602E-7</c:v>
                </c:pt>
                <c:pt idx="173">
                  <c:v>1.8336178474337594E-8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2.7350360853138615E-8</c:v>
                </c:pt>
                <c:pt idx="186">
                  <c:v>2.1862084852722516E-7</c:v>
                </c:pt>
                <c:pt idx="187">
                  <c:v>1.3929663207573777E-6</c:v>
                </c:pt>
                <c:pt idx="188">
                  <c:v>7.0747350867078203E-6</c:v>
                </c:pt>
                <c:pt idx="189">
                  <c:v>2.8641797783030358E-5</c:v>
                </c:pt>
                <c:pt idx="190">
                  <c:v>9.2502346807220924E-5</c:v>
                </c:pt>
                <c:pt idx="191">
                  <c:v>2.383472795351826E-4</c:v>
                </c:pt>
                <c:pt idx="192">
                  <c:v>4.9123316518122958E-4</c:v>
                </c:pt>
                <c:pt idx="193">
                  <c:v>8.1535234244979832E-4</c:v>
                </c:pt>
                <c:pt idx="194">
                  <c:v>1.1109027721554995E-3</c:v>
                </c:pt>
                <c:pt idx="195">
                  <c:v>1.303308872295122E-3</c:v>
                </c:pt>
                <c:pt idx="196">
                  <c:v>1.4429238509077557E-3</c:v>
                </c:pt>
                <c:pt idx="197">
                  <c:v>1.6559174516802429E-3</c:v>
                </c:pt>
                <c:pt idx="198">
                  <c:v>1.9614042349655682E-3</c:v>
                </c:pt>
                <c:pt idx="199">
                  <c:v>2.1968082337583297E-3</c:v>
                </c:pt>
                <c:pt idx="200">
                  <c:v>2.1873448939409654E-3</c:v>
                </c:pt>
                <c:pt idx="201">
                  <c:v>1.9592956257879122E-3</c:v>
                </c:pt>
                <c:pt idx="202">
                  <c:v>1.7356409747423974E-3</c:v>
                </c:pt>
                <c:pt idx="203">
                  <c:v>1.739036249316843E-3</c:v>
                </c:pt>
                <c:pt idx="204">
                  <c:v>2.0233076904120004E-3</c:v>
                </c:pt>
                <c:pt idx="205">
                  <c:v>2.460653915211965E-3</c:v>
                </c:pt>
                <c:pt idx="206">
                  <c:v>2.8457832846006839E-3</c:v>
                </c:pt>
                <c:pt idx="207">
                  <c:v>3.0264960495945052E-3</c:v>
                </c:pt>
                <c:pt idx="208">
                  <c:v>2.9886813563417998E-3</c:v>
                </c:pt>
                <c:pt idx="209">
                  <c:v>2.8340707745603886E-3</c:v>
                </c:pt>
                <c:pt idx="210">
                  <c:v>2.653159127847333E-3</c:v>
                </c:pt>
                <c:pt idx="211">
                  <c:v>2.4257225431076946E-3</c:v>
                </c:pt>
                <c:pt idx="212">
                  <c:v>2.0738593898637662E-3</c:v>
                </c:pt>
                <c:pt idx="213">
                  <c:v>1.5933462706732534E-3</c:v>
                </c:pt>
                <c:pt idx="214">
                  <c:v>1.09399740681579E-3</c:v>
                </c:pt>
                <c:pt idx="215">
                  <c:v>7.2255408679146251E-4</c:v>
                </c:pt>
                <c:pt idx="216">
                  <c:v>5.7563586384851671E-4</c:v>
                </c:pt>
                <c:pt idx="217">
                  <c:v>6.7121572074804899E-4</c:v>
                </c:pt>
                <c:pt idx="218">
                  <c:v>9.5992273549806836E-4</c:v>
                </c:pt>
                <c:pt idx="219">
                  <c:v>1.3457498783527276E-3</c:v>
                </c:pt>
                <c:pt idx="220">
                  <c:v>1.7152439938881094E-3</c:v>
                </c:pt>
                <c:pt idx="221">
                  <c:v>1.9771361350224767E-3</c:v>
                </c:pt>
                <c:pt idx="222">
                  <c:v>2.0892806011266985E-3</c:v>
                </c:pt>
                <c:pt idx="223">
                  <c:v>2.0499882222584252E-3</c:v>
                </c:pt>
                <c:pt idx="224">
                  <c:v>1.8695454022034468E-3</c:v>
                </c:pt>
                <c:pt idx="225">
                  <c:v>1.5628332055541362E-3</c:v>
                </c:pt>
                <c:pt idx="226">
                  <c:v>1.170225787175797E-3</c:v>
                </c:pt>
                <c:pt idx="227">
                  <c:v>7.6660840391310782E-4</c:v>
                </c:pt>
                <c:pt idx="228">
                  <c:v>4.3114328330837843E-4</c:v>
                </c:pt>
                <c:pt idx="229">
                  <c:v>2.0543648468107517E-4</c:v>
                </c:pt>
                <c:pt idx="230">
                  <c:v>8.2226402603188494E-5</c:v>
                </c:pt>
                <c:pt idx="231">
                  <c:v>2.749652194912383E-5</c:v>
                </c:pt>
                <c:pt idx="232">
                  <c:v>7.6513627909874439E-6</c:v>
                </c:pt>
                <c:pt idx="233">
                  <c:v>1.7708392301822214E-6</c:v>
                </c:pt>
                <c:pt idx="234">
                  <c:v>3.5007561742454769E-7</c:v>
                </c:pt>
                <c:pt idx="235">
                  <c:v>1.2965977522003908E-7</c:v>
                </c:pt>
                <c:pt idx="236">
                  <c:v>3.5919710468528874E-7</c:v>
                </c:pt>
                <c:pt idx="237">
                  <c:v>1.3946844375312683E-6</c:v>
                </c:pt>
                <c:pt idx="238">
                  <c:v>4.8087532874721303E-6</c:v>
                </c:pt>
                <c:pt idx="239">
                  <c:v>1.4799874483370926E-5</c:v>
                </c:pt>
                <c:pt idx="240">
                  <c:v>4.055717364445828E-5</c:v>
                </c:pt>
                <c:pt idx="241">
                  <c:v>9.9425100949523701E-5</c:v>
                </c:pt>
                <c:pt idx="242">
                  <c:v>2.1887172286314671E-4</c:v>
                </c:pt>
                <c:pt idx="243">
                  <c:v>4.3466741879595746E-4</c:v>
                </c:pt>
                <c:pt idx="244">
                  <c:v>7.82999923514623E-4</c:v>
                </c:pt>
                <c:pt idx="245">
                  <c:v>1.2872791077438075E-3</c:v>
                </c:pt>
                <c:pt idx="246">
                  <c:v>1.9442173323898984E-3</c:v>
                </c:pt>
                <c:pt idx="247">
                  <c:v>2.7185152903615984E-3</c:v>
                </c:pt>
                <c:pt idx="248">
                  <c:v>3.5552026620196079E-3</c:v>
                </c:pt>
                <c:pt idx="249">
                  <c:v>4.4104893366104791E-3</c:v>
                </c:pt>
                <c:pt idx="250">
                  <c:v>5.2797199225361928E-3</c:v>
                </c:pt>
                <c:pt idx="251">
                  <c:v>6.184698999682792E-3</c:v>
                </c:pt>
                <c:pt idx="252">
                  <c:v>7.1078446770688163E-3</c:v>
                </c:pt>
                <c:pt idx="253">
                  <c:v>7.9254537143448184E-3</c:v>
                </c:pt>
                <c:pt idx="254">
                  <c:v>8.4230342587471307E-3</c:v>
                </c:pt>
                <c:pt idx="255">
                  <c:v>8.4091104883746368E-3</c:v>
                </c:pt>
                <c:pt idx="256">
                  <c:v>7.837789710666945E-3</c:v>
                </c:pt>
                <c:pt idx="257">
                  <c:v>6.8335623221719623E-3</c:v>
                </c:pt>
                <c:pt idx="258">
                  <c:v>5.6085919414266142E-3</c:v>
                </c:pt>
                <c:pt idx="259">
                  <c:v>4.3585099924692474E-3</c:v>
                </c:pt>
                <c:pt idx="260">
                  <c:v>3.2146564859680971E-3</c:v>
                </c:pt>
                <c:pt idx="261">
                  <c:v>2.2543151762644616E-3</c:v>
                </c:pt>
                <c:pt idx="262">
                  <c:v>1.5235024805765596E-3</c:v>
                </c:pt>
                <c:pt idx="263">
                  <c:v>1.0419923043688184E-3</c:v>
                </c:pt>
                <c:pt idx="264">
                  <c:v>7.9508545566258065E-4</c:v>
                </c:pt>
                <c:pt idx="265">
                  <c:v>7.2974251158362119E-4</c:v>
                </c:pt>
                <c:pt idx="266">
                  <c:v>7.647721807856622E-4</c:v>
                </c:pt>
                <c:pt idx="267">
                  <c:v>8.1356269474710651E-4</c:v>
                </c:pt>
                <c:pt idx="268">
                  <c:v>8.1062823485861723E-4</c:v>
                </c:pt>
                <c:pt idx="269">
                  <c:v>7.3008193688142069E-4</c:v>
                </c:pt>
                <c:pt idx="270">
                  <c:v>5.8652654122340938E-4</c:v>
                </c:pt>
                <c:pt idx="271">
                  <c:v>4.1840228457549496E-4</c:v>
                </c:pt>
                <c:pt idx="272">
                  <c:v>2.6485741964617671E-4</c:v>
                </c:pt>
                <c:pt idx="273">
                  <c:v>1.4947687643410119E-4</c:v>
                </c:pt>
                <c:pt idx="274">
                  <c:v>7.7337392904009737E-5</c:v>
                </c:pt>
                <c:pt idx="275">
                  <c:v>4.2229638839918606E-5</c:v>
                </c:pt>
                <c:pt idx="276">
                  <c:v>3.6538378174129295E-5</c:v>
                </c:pt>
                <c:pt idx="277">
                  <c:v>5.8747355553928258E-5</c:v>
                </c:pt>
                <c:pt idx="278">
                  <c:v>1.1711995041017158E-4</c:v>
                </c:pt>
                <c:pt idx="279">
                  <c:v>2.2982007439438135E-4</c:v>
                </c:pt>
                <c:pt idx="280">
                  <c:v>4.2081876916938394E-4</c:v>
                </c:pt>
                <c:pt idx="281">
                  <c:v>7.1020918561598932E-4</c:v>
                </c:pt>
                <c:pt idx="282">
                  <c:v>1.0994031140786696E-3</c:v>
                </c:pt>
                <c:pt idx="283">
                  <c:v>1.5568110719582215E-3</c:v>
                </c:pt>
                <c:pt idx="284">
                  <c:v>2.0135950582917347E-3</c:v>
                </c:pt>
                <c:pt idx="285">
                  <c:v>2.3779902146374315E-3</c:v>
                </c:pt>
                <c:pt idx="286">
                  <c:v>2.5666564792541017E-3</c:v>
                </c:pt>
                <c:pt idx="287">
                  <c:v>2.5386973198995035E-3</c:v>
                </c:pt>
                <c:pt idx="288">
                  <c:v>2.312965545715182E-3</c:v>
                </c:pt>
                <c:pt idx="289">
                  <c:v>1.9582676228319077E-3</c:v>
                </c:pt>
                <c:pt idx="290">
                  <c:v>1.5635975324648475E-3</c:v>
                </c:pt>
                <c:pt idx="291">
                  <c:v>1.2069205211427644E-3</c:v>
                </c:pt>
                <c:pt idx="292">
                  <c:v>9.3812837262688571E-4</c:v>
                </c:pt>
                <c:pt idx="293">
                  <c:v>7.7884369701170452E-4</c:v>
                </c:pt>
                <c:pt idx="294">
                  <c:v>7.3100990370514318E-4</c:v>
                </c:pt>
                <c:pt idx="295">
                  <c:v>7.8471519139864786E-4</c:v>
                </c:pt>
                <c:pt idx="296">
                  <c:v>9.2122783654008042E-4</c:v>
                </c:pt>
                <c:pt idx="297">
                  <c:v>1.1131244134354084E-3</c:v>
                </c:pt>
                <c:pt idx="298">
                  <c:v>1.3253722291513492E-3</c:v>
                </c:pt>
                <c:pt idx="299">
                  <c:v>1.5193580084999312E-3</c:v>
                </c:pt>
                <c:pt idx="300">
                  <c:v>1.6591647941394745E-3</c:v>
                </c:pt>
                <c:pt idx="301">
                  <c:v>1.7178150636841727E-3</c:v>
                </c:pt>
                <c:pt idx="302">
                  <c:v>1.6818739065255232E-3</c:v>
                </c:pt>
                <c:pt idx="303">
                  <c:v>1.5538644118994682E-3</c:v>
                </c:pt>
                <c:pt idx="304">
                  <c:v>1.352270003756112E-3</c:v>
                </c:pt>
                <c:pt idx="305">
                  <c:v>1.1084734768988195E-3</c:v>
                </c:pt>
                <c:pt idx="306">
                  <c:v>8.6042421462163181E-4</c:v>
                </c:pt>
                <c:pt idx="307">
                  <c:v>6.4421545977018618E-4</c:v>
                </c:pt>
                <c:pt idx="308">
                  <c:v>4.863511678426315E-4</c:v>
                </c:pt>
                <c:pt idx="309">
                  <c:v>3.9919617595463985E-4</c:v>
                </c:pt>
                <c:pt idx="310">
                  <c:v>3.804651236815281E-4</c:v>
                </c:pt>
                <c:pt idx="311">
                  <c:v>4.1577356169408516E-4</c:v>
                </c:pt>
                <c:pt idx="312">
                  <c:v>4.8268046825235798E-4</c:v>
                </c:pt>
                <c:pt idx="313">
                  <c:v>5.5540525105090481E-4</c:v>
                </c:pt>
                <c:pt idx="314">
                  <c:v>6.0984642621375541E-4</c:v>
                </c:pt>
                <c:pt idx="315">
                  <c:v>6.2844947992675426E-4</c:v>
                </c:pt>
                <c:pt idx="316">
                  <c:v>6.0376664721843634E-4</c:v>
                </c:pt>
                <c:pt idx="317">
                  <c:v>5.3938482052825684E-4</c:v>
                </c:pt>
                <c:pt idx="318">
                  <c:v>4.4763025839897954E-4</c:v>
                </c:pt>
                <c:pt idx="319">
                  <c:v>3.4494837671400562E-4</c:v>
                </c:pt>
                <c:pt idx="320">
                  <c:v>2.4680215039293071E-4</c:v>
                </c:pt>
                <c:pt idx="321">
                  <c:v>1.6393130597364475E-4</c:v>
                </c:pt>
                <c:pt idx="322">
                  <c:v>1.0108108013108783E-4</c:v>
                </c:pt>
                <c:pt idx="323">
                  <c:v>5.7862628590245674E-5</c:v>
                </c:pt>
                <c:pt idx="324">
                  <c:v>3.074847266960796E-5</c:v>
                </c:pt>
                <c:pt idx="325">
                  <c:v>1.5168618988029816E-5</c:v>
                </c:pt>
                <c:pt idx="326">
                  <c:v>6.9464936255195662E-6</c:v>
                </c:pt>
                <c:pt idx="327">
                  <c:v>2.9531285007143645E-6</c:v>
                </c:pt>
                <c:pt idx="328">
                  <c:v>1.1654567275563623E-6</c:v>
                </c:pt>
                <c:pt idx="329">
                  <c:v>4.2697954093852892E-7</c:v>
                </c:pt>
                <c:pt idx="330">
                  <c:v>1.4521620515205059E-7</c:v>
                </c:pt>
                <c:pt idx="331">
                  <c:v>5.4606811159715166E-8</c:v>
                </c:pt>
                <c:pt idx="332">
                  <c:v>3.8623300139708904E-8</c:v>
                </c:pt>
                <c:pt idx="333">
                  <c:v>6.8664619753350647E-8</c:v>
                </c:pt>
                <c:pt idx="334">
                  <c:v>1.8760872703455898E-7</c:v>
                </c:pt>
                <c:pt idx="335">
                  <c:v>4.6389622525008175E-7</c:v>
                </c:pt>
                <c:pt idx="336">
                  <c:v>1.0890608236664739E-6</c:v>
                </c:pt>
                <c:pt idx="337">
                  <c:v>2.4278983510122893E-6</c:v>
                </c:pt>
                <c:pt idx="338">
                  <c:v>5.1410154626410896E-6</c:v>
                </c:pt>
                <c:pt idx="339">
                  <c:v>1.0342131403387369E-5</c:v>
                </c:pt>
                <c:pt idx="340">
                  <c:v>1.9781316546590141E-5</c:v>
                </c:pt>
                <c:pt idx="341">
                  <c:v>3.5962989626799147E-5</c:v>
                </c:pt>
                <c:pt idx="342">
                  <c:v>6.2191631546174611E-5</c:v>
                </c:pt>
                <c:pt idx="343">
                  <c:v>1.023622821332298E-4</c:v>
                </c:pt>
                <c:pt idx="344">
                  <c:v>1.6047597997194816E-4</c:v>
                </c:pt>
                <c:pt idx="345">
                  <c:v>2.3986772428597351E-4</c:v>
                </c:pt>
                <c:pt idx="346">
                  <c:v>3.4228042043479894E-4</c:v>
                </c:pt>
                <c:pt idx="347">
                  <c:v>4.670333389370928E-4</c:v>
                </c:pt>
                <c:pt idx="348">
                  <c:v>6.1056708041295181E-4</c:v>
                </c:pt>
                <c:pt idx="349">
                  <c:v>7.6653548338621901E-4</c:v>
                </c:pt>
                <c:pt idx="350">
                  <c:v>9.2637792683577895E-4</c:v>
                </c:pt>
                <c:pt idx="351">
                  <c:v>1.080074604493098E-3</c:v>
                </c:pt>
                <c:pt idx="352">
                  <c:v>1.2167508376991119E-3</c:v>
                </c:pt>
                <c:pt idx="353">
                  <c:v>1.3250532876197482E-3</c:v>
                </c:pt>
                <c:pt idx="354">
                  <c:v>1.39363864726999E-3</c:v>
                </c:pt>
                <c:pt idx="355">
                  <c:v>1.4123459269023717E-3</c:v>
                </c:pt>
                <c:pt idx="356">
                  <c:v>1.3743543249510218E-3</c:v>
                </c:pt>
                <c:pt idx="357">
                  <c:v>1.2788322756966232E-3</c:v>
                </c:pt>
                <c:pt idx="358">
                  <c:v>1.1329301873721543E-3</c:v>
                </c:pt>
                <c:pt idx="359">
                  <c:v>9.5172583610685741E-4</c:v>
                </c:pt>
                <c:pt idx="360">
                  <c:v>7.5566016576626217E-4</c:v>
                </c:pt>
                <c:pt idx="361">
                  <c:v>5.6613307754804114E-4</c:v>
                </c:pt>
                <c:pt idx="362">
                  <c:v>4.0115505838397343E-4</c:v>
                </c:pt>
                <c:pt idx="363">
                  <c:v>2.7260711462784689E-4</c:v>
                </c:pt>
                <c:pt idx="364">
                  <c:v>1.860155473262772E-4</c:v>
                </c:pt>
                <c:pt idx="365">
                  <c:v>1.4230863456381377E-4</c:v>
                </c:pt>
                <c:pt idx="366">
                  <c:v>1.4018972646829335E-4</c:v>
                </c:pt>
                <c:pt idx="367">
                  <c:v>1.7768304348873807E-4</c:v>
                </c:pt>
                <c:pt idx="368">
                  <c:v>2.5207891646951365E-4</c:v>
                </c:pt>
                <c:pt idx="369">
                  <c:v>3.5852055621785007E-4</c:v>
                </c:pt>
                <c:pt idx="370">
                  <c:v>4.8832564146448413E-4</c:v>
                </c:pt>
                <c:pt idx="371">
                  <c:v>6.2839135945331299E-4</c:v>
                </c:pt>
                <c:pt idx="372">
                  <c:v>7.6252013950071733E-4</c:v>
                </c:pt>
                <c:pt idx="373">
                  <c:v>8.7443315734381331E-4</c:v>
                </c:pt>
                <c:pt idx="374">
                  <c:v>9.5123394761480976E-4</c:v>
                </c:pt>
                <c:pt idx="375">
                  <c:v>9.8585821814088691E-4</c:v>
                </c:pt>
                <c:pt idx="376">
                  <c:v>9.7760040068626207E-4</c:v>
                </c:pt>
                <c:pt idx="377">
                  <c:v>9.3078722130453891E-4</c:v>
                </c:pt>
                <c:pt idx="378">
                  <c:v>8.5291065192726566E-4</c:v>
                </c:pt>
                <c:pt idx="379">
                  <c:v>7.5300848561157189E-4</c:v>
                </c:pt>
                <c:pt idx="380">
                  <c:v>6.4083345214773835E-4</c:v>
                </c:pt>
                <c:pt idx="381">
                  <c:v>5.2647645464724737E-4</c:v>
                </c:pt>
                <c:pt idx="382">
                  <c:v>4.1989079902255517E-4</c:v>
                </c:pt>
                <c:pt idx="383">
                  <c:v>3.3003769236330957E-4</c:v>
                </c:pt>
                <c:pt idx="384">
                  <c:v>2.6382224944150937E-4</c:v>
                </c:pt>
                <c:pt idx="385">
                  <c:v>2.2524504257596744E-4</c:v>
                </c:pt>
                <c:pt idx="386">
                  <c:v>2.149735407404525E-4</c:v>
                </c:pt>
                <c:pt idx="387">
                  <c:v>2.3057113262063786E-4</c:v>
                </c:pt>
                <c:pt idx="388">
                  <c:v>2.6697368104382376E-4</c:v>
                </c:pt>
                <c:pt idx="389">
                  <c:v>3.171830142654982E-4</c:v>
                </c:pt>
                <c:pt idx="390">
                  <c:v>3.7304411381626306E-4</c:v>
                </c:pt>
                <c:pt idx="391">
                  <c:v>4.261353810846163E-4</c:v>
                </c:pt>
                <c:pt idx="392">
                  <c:v>4.6883476463258479E-4</c:v>
                </c:pt>
                <c:pt idx="393">
                  <c:v>4.9537173144679895E-4</c:v>
                </c:pt>
                <c:pt idx="394">
                  <c:v>5.0282680281337182E-4</c:v>
                </c:pt>
                <c:pt idx="395">
                  <c:v>4.9165619707035888E-4</c:v>
                </c:pt>
                <c:pt idx="396">
                  <c:v>4.6561102813818015E-4</c:v>
                </c:pt>
                <c:pt idx="397">
                  <c:v>4.3097364373282569E-4</c:v>
                </c:pt>
                <c:pt idx="398">
                  <c:v>3.953111929570378E-4</c:v>
                </c:pt>
                <c:pt idx="399">
                  <c:v>3.6587767321222443E-4</c:v>
                </c:pt>
                <c:pt idx="400">
                  <c:v>3.4825813860781354E-4</c:v>
                </c:pt>
                <c:pt idx="401">
                  <c:v>3.4533155984736009E-4</c:v>
                </c:pt>
                <c:pt idx="402">
                  <c:v>3.5685711065474278E-4</c:v>
                </c:pt>
                <c:pt idx="403">
                  <c:v>3.7963462186940862E-4</c:v>
                </c:pt>
                <c:pt idx="404">
                  <c:v>4.0828469062765985E-4</c:v>
                </c:pt>
                <c:pt idx="405">
                  <c:v>4.3632641097137521E-4</c:v>
                </c:pt>
                <c:pt idx="406">
                  <c:v>4.5742908927237918E-4</c:v>
                </c:pt>
                <c:pt idx="407">
                  <c:v>4.6657345783528435E-4</c:v>
                </c:pt>
                <c:pt idx="408">
                  <c:v>4.6092636609131851E-4</c:v>
                </c:pt>
                <c:pt idx="409">
                  <c:v>4.4029063580448082E-4</c:v>
                </c:pt>
                <c:pt idx="410">
                  <c:v>4.0707986812432901E-4</c:v>
                </c:pt>
                <c:pt idx="411">
                  <c:v>3.6587623977828637E-4</c:v>
                </c:pt>
                <c:pt idx="412">
                  <c:v>3.2264737654687687E-4</c:v>
                </c:pt>
                <c:pt idx="413">
                  <c:v>2.838155654966156E-4</c:v>
                </c:pt>
                <c:pt idx="414">
                  <c:v>2.5537442832427286E-4</c:v>
                </c:pt>
                <c:pt idx="415">
                  <c:v>2.4204040491369503E-4</c:v>
                </c:pt>
                <c:pt idx="416">
                  <c:v>2.4662463468956092E-4</c:v>
                </c:pt>
                <c:pt idx="417">
                  <c:v>2.696795145494607E-4</c:v>
                </c:pt>
                <c:pt idx="418">
                  <c:v>3.0935374551041924E-4</c:v>
                </c:pt>
                <c:pt idx="419">
                  <c:v>3.61782345773133E-4</c:v>
                </c:pt>
                <c:pt idx="420">
                  <c:v>4.2169365230667298E-4</c:v>
                </c:pt>
                <c:pt idx="421">
                  <c:v>4.8358377365198177E-4</c:v>
                </c:pt>
                <c:pt idx="422">
                  <c:v>5.4294112059470416E-4</c:v>
                </c:pt>
                <c:pt idx="423">
                  <c:v>5.9743489337811312E-4</c:v>
                </c:pt>
                <c:pt idx="424">
                  <c:v>6.4764991703030155E-4</c:v>
                </c:pt>
                <c:pt idx="425">
                  <c:v>6.9710283974303868E-4</c:v>
                </c:pt>
                <c:pt idx="426">
                  <c:v>7.5145165492472967E-4</c:v>
                </c:pt>
                <c:pt idx="427">
                  <c:v>8.1705751115189592E-4</c:v>
                </c:pt>
                <c:pt idx="428">
                  <c:v>8.9926693320631888E-4</c:v>
                </c:pt>
                <c:pt idx="429">
                  <c:v>1.0008670722102585E-3</c:v>
                </c:pt>
                <c:pt idx="430">
                  <c:v>1.1210948346864877E-3</c:v>
                </c:pt>
                <c:pt idx="431">
                  <c:v>1.2553865942836575E-3</c:v>
                </c:pt>
                <c:pt idx="432">
                  <c:v>1.3958872299521647E-3</c:v>
                </c:pt>
                <c:pt idx="433">
                  <c:v>1.5324233257681026E-3</c:v>
                </c:pt>
                <c:pt idx="434">
                  <c:v>1.6538766473492435E-3</c:v>
                </c:pt>
                <c:pt idx="435">
                  <c:v>1.7495855163041508E-3</c:v>
                </c:pt>
                <c:pt idx="436">
                  <c:v>1.8106691694900537E-3</c:v>
                </c:pt>
                <c:pt idx="437">
                  <c:v>1.8311086486412279E-3</c:v>
                </c:pt>
                <c:pt idx="438">
                  <c:v>1.8084441562865507E-3</c:v>
                </c:pt>
                <c:pt idx="439">
                  <c:v>1.743975490251695E-3</c:v>
                </c:pt>
                <c:pt idx="440">
                  <c:v>1.6424241000431215E-3</c:v>
                </c:pt>
                <c:pt idx="441">
                  <c:v>1.5111272361553975E-3</c:v>
                </c:pt>
                <c:pt idx="442">
                  <c:v>1.3589446485537096E-3</c:v>
                </c:pt>
                <c:pt idx="443">
                  <c:v>1.1951302702865913E-3</c:v>
                </c:pt>
                <c:pt idx="444">
                  <c:v>1.0283173209278734E-3</c:v>
                </c:pt>
                <c:pt idx="445">
                  <c:v>8.6589259307739812E-4</c:v>
                </c:pt>
                <c:pt idx="446">
                  <c:v>7.1362145522184904E-4</c:v>
                </c:pt>
                <c:pt idx="447">
                  <c:v>5.7560602730160216E-4</c:v>
                </c:pt>
                <c:pt idx="448">
                  <c:v>4.5438216747758868E-4</c:v>
                </c:pt>
                <c:pt idx="449">
                  <c:v>3.5118457908606734E-4</c:v>
                </c:pt>
                <c:pt idx="450">
                  <c:v>2.6622881466056711E-4</c:v>
                </c:pt>
                <c:pt idx="451">
                  <c:v>1.9902008388753516E-4</c:v>
                </c:pt>
                <c:pt idx="452">
                  <c:v>1.4865498423524711E-4</c:v>
                </c:pt>
                <c:pt idx="453">
                  <c:v>1.1409147868275037E-4</c:v>
                </c:pt>
                <c:pt idx="454">
                  <c:v>9.4355376992588365E-5</c:v>
                </c:pt>
                <c:pt idx="455">
                  <c:v>8.8643238392877458E-5</c:v>
                </c:pt>
                <c:pt idx="456">
                  <c:v>9.631532793513013E-5</c:v>
                </c:pt>
                <c:pt idx="457">
                  <c:v>1.1669827859637122E-4</c:v>
                </c:pt>
                <c:pt idx="458">
                  <c:v>1.4881427690981709E-4</c:v>
                </c:pt>
                <c:pt idx="459">
                  <c:v>1.9108468545408342E-4</c:v>
                </c:pt>
                <c:pt idx="460">
                  <c:v>2.4093804643939132E-4</c:v>
                </c:pt>
                <c:pt idx="461">
                  <c:v>2.9475392514224219E-4</c:v>
                </c:pt>
                <c:pt idx="462">
                  <c:v>3.4795058895802414E-4</c:v>
                </c:pt>
                <c:pt idx="463">
                  <c:v>3.9539014960721585E-4</c:v>
                </c:pt>
                <c:pt idx="464">
                  <c:v>4.3204916747030888E-4</c:v>
                </c:pt>
                <c:pt idx="465">
                  <c:v>4.5376234824101645E-4</c:v>
                </c:pt>
                <c:pt idx="466">
                  <c:v>4.5795556410276761E-4</c:v>
                </c:pt>
                <c:pt idx="467">
                  <c:v>4.4409765518906681E-4</c:v>
                </c:pt>
                <c:pt idx="468">
                  <c:v>4.1380369361041311E-4</c:v>
                </c:pt>
                <c:pt idx="469">
                  <c:v>3.7046763555447155E-4</c:v>
                </c:pt>
                <c:pt idx="470">
                  <c:v>3.1870488760116174E-4</c:v>
                </c:pt>
                <c:pt idx="471">
                  <c:v>2.6349336208089674E-4</c:v>
                </c:pt>
                <c:pt idx="472">
                  <c:v>2.094480182012643E-4</c:v>
                </c:pt>
                <c:pt idx="473">
                  <c:v>1.6024606347640088E-4</c:v>
                </c:pt>
                <c:pt idx="474">
                  <c:v>1.1834607204892151E-4</c:v>
                </c:pt>
                <c:pt idx="475">
                  <c:v>8.4997474140562871E-5</c:v>
                </c:pt>
                <c:pt idx="476">
                  <c:v>6.0476441470445475E-5</c:v>
                </c:pt>
                <c:pt idx="477">
                  <c:v>4.4445275326155706E-5</c:v>
                </c:pt>
                <c:pt idx="478">
                  <c:v>3.6327498327808556E-5</c:v>
                </c:pt>
                <c:pt idx="479">
                  <c:v>3.5611379017096051E-5</c:v>
                </c:pt>
                <c:pt idx="480">
                  <c:v>4.2027344986617841E-5</c:v>
                </c:pt>
                <c:pt idx="481">
                  <c:v>5.5578317561202109E-5</c:v>
                </c:pt>
                <c:pt idx="482">
                  <c:v>7.6430489250831036E-5</c:v>
                </c:pt>
                <c:pt idx="483">
                  <c:v>1.0469466585269386E-4</c:v>
                </c:pt>
                <c:pt idx="484">
                  <c:v>1.4015521867153998E-4</c:v>
                </c:pt>
                <c:pt idx="485">
                  <c:v>1.8196514208212476E-4</c:v>
                </c:pt>
                <c:pt idx="486">
                  <c:v>2.2847341851298697E-4</c:v>
                </c:pt>
                <c:pt idx="487">
                  <c:v>2.7713689047604033E-4</c:v>
                </c:pt>
                <c:pt idx="488">
                  <c:v>3.2464061846027351E-4</c:v>
                </c:pt>
                <c:pt idx="489">
                  <c:v>3.6720912038968847E-4</c:v>
                </c:pt>
                <c:pt idx="490">
                  <c:v>4.0107342413684929E-4</c:v>
                </c:pt>
                <c:pt idx="491">
                  <c:v>4.2303611650417502E-4</c:v>
                </c:pt>
                <c:pt idx="492">
                  <c:v>4.3095836866145011E-4</c:v>
                </c:pt>
                <c:pt idx="493">
                  <c:v>4.2415455430193627E-4</c:v>
                </c:pt>
                <c:pt idx="494">
                  <c:v>4.0352346560039453E-4</c:v>
                </c:pt>
                <c:pt idx="495">
                  <c:v>3.714254702832237E-4</c:v>
                </c:pt>
                <c:pt idx="496">
                  <c:v>3.3132629402941562E-4</c:v>
                </c:pt>
                <c:pt idx="497">
                  <c:v>2.8728941354677645E-4</c:v>
                </c:pt>
                <c:pt idx="498">
                  <c:v>2.4342675252086199E-4</c:v>
                </c:pt>
                <c:pt idx="499">
                  <c:v>2.0341420146123088E-4</c:v>
                </c:pt>
                <c:pt idx="500">
                  <c:v>1.7014847769410333E-4</c:v>
                </c:pt>
                <c:pt idx="501">
                  <c:v>1.4557711035933599E-4</c:v>
                </c:pt>
                <c:pt idx="502">
                  <c:v>1.3068892782553662E-4</c:v>
                </c:pt>
                <c:pt idx="503">
                  <c:v>1.2562082789583634E-4</c:v>
                </c:pt>
                <c:pt idx="504">
                  <c:v>1.2982404560896179E-4</c:v>
                </c:pt>
                <c:pt idx="505">
                  <c:v>1.4223874937864124E-4</c:v>
                </c:pt>
                <c:pt idx="506">
                  <c:v>1.6144347642640903E-4</c:v>
                </c:pt>
                <c:pt idx="507">
                  <c:v>1.8576744142601966E-4</c:v>
                </c:pt>
                <c:pt idx="508">
                  <c:v>2.1337185001126327E-4</c:v>
                </c:pt>
                <c:pt idx="509">
                  <c:v>2.423166341963961E-4</c:v>
                </c:pt>
                <c:pt idx="510">
                  <c:v>2.7063048324566218E-4</c:v>
                </c:pt>
                <c:pt idx="511">
                  <c:v>2.963963763533165E-4</c:v>
                </c:pt>
                <c:pt idx="512">
                  <c:v>3.1785525258920988E-4</c:v>
                </c:pt>
                <c:pt idx="513">
                  <c:v>3.3352048886131587E-4</c:v>
                </c:pt>
                <c:pt idx="514">
                  <c:v>3.4228838275845416E-4</c:v>
                </c:pt>
                <c:pt idx="515">
                  <c:v>3.4352660729385261E-4</c:v>
                </c:pt>
                <c:pt idx="516">
                  <c:v>3.3712409912555629E-4</c:v>
                </c:pt>
                <c:pt idx="517">
                  <c:v>3.2348411759327943E-4</c:v>
                </c:pt>
                <c:pt idx="518">
                  <c:v>3.0350558648414426E-4</c:v>
                </c:pt>
                <c:pt idx="519">
                  <c:v>2.7842536025935696E-4</c:v>
                </c:pt>
                <c:pt idx="520">
                  <c:v>2.4973491547277212E-4</c:v>
                </c:pt>
                <c:pt idx="521">
                  <c:v>2.1901714560750254E-4</c:v>
                </c:pt>
                <c:pt idx="522">
                  <c:v>1.8780421623677083E-4</c:v>
                </c:pt>
                <c:pt idx="523">
                  <c:v>1.5745662400574952E-4</c:v>
                </c:pt>
                <c:pt idx="524">
                  <c:v>1.2908668038279727E-4</c:v>
                </c:pt>
                <c:pt idx="525">
                  <c:v>1.0348039294486455E-4</c:v>
                </c:pt>
                <c:pt idx="526">
                  <c:v>8.1128568560933712E-5</c:v>
                </c:pt>
                <c:pt idx="527">
                  <c:v>6.2232183125305091E-5</c:v>
                </c:pt>
                <c:pt idx="528">
                  <c:v>4.6759886993009949E-5</c:v>
                </c:pt>
                <c:pt idx="529">
                  <c:v>3.4516505687530756E-5</c:v>
                </c:pt>
                <c:pt idx="530">
                  <c:v>2.521809330629128E-5</c:v>
                </c:pt>
                <c:pt idx="531">
                  <c:v>1.8566159794603207E-5</c:v>
                </c:pt>
                <c:pt idx="532">
                  <c:v>1.4315806739261844E-5</c:v>
                </c:pt>
                <c:pt idx="533">
                  <c:v>1.2334093697330547E-5</c:v>
                </c:pt>
                <c:pt idx="534">
                  <c:v>1.2645448889703056E-5</c:v>
                </c:pt>
                <c:pt idx="535">
                  <c:v>1.5460190268994307E-5</c:v>
                </c:pt>
                <c:pt idx="536">
                  <c:v>2.1180627221981927E-5</c:v>
                </c:pt>
                <c:pt idx="537">
                  <c:v>3.0377700565374549E-5</c:v>
                </c:pt>
                <c:pt idx="538">
                  <c:v>4.3731005234807662E-5</c:v>
                </c:pt>
                <c:pt idx="539">
                  <c:v>6.1927680404190447E-5</c:v>
                </c:pt>
                <c:pt idx="540">
                  <c:v>8.5521920381443988E-5</c:v>
                </c:pt>
                <c:pt idx="541">
                  <c:v>1.1476658025307838E-4</c:v>
                </c:pt>
                <c:pt idx="542">
                  <c:v>1.4943988566728727E-4</c:v>
                </c:pt>
                <c:pt idx="543">
                  <c:v>1.8870051712948356E-4</c:v>
                </c:pt>
                <c:pt idx="544">
                  <c:v>2.3100939880061323E-4</c:v>
                </c:pt>
                <c:pt idx="545">
                  <c:v>2.7415281639925647E-4</c:v>
                </c:pt>
                <c:pt idx="546">
                  <c:v>3.1538180953598522E-4</c:v>
                </c:pt>
                <c:pt idx="547">
                  <c:v>3.5170070301753284E-4</c:v>
                </c:pt>
                <c:pt idx="548">
                  <c:v>3.801763445460908E-4</c:v>
                </c:pt>
                <c:pt idx="549">
                  <c:v>3.9835677065813853E-4</c:v>
                </c:pt>
                <c:pt idx="550">
                  <c:v>4.046081009666447E-4</c:v>
                </c:pt>
                <c:pt idx="551">
                  <c:v>3.9835677065813853E-4</c:v>
                </c:pt>
                <c:pt idx="552">
                  <c:v>3.801763445460908E-4</c:v>
                </c:pt>
                <c:pt idx="553">
                  <c:v>3.5170070301753284E-4</c:v>
                </c:pt>
                <c:pt idx="554">
                  <c:v>3.1538180953598522E-4</c:v>
                </c:pt>
                <c:pt idx="555">
                  <c:v>2.7414182728361075E-4</c:v>
                </c:pt>
                <c:pt idx="556">
                  <c:v>2.309878965997381E-4</c:v>
                </c:pt>
                <c:pt idx="557">
                  <c:v>1.8865938023905824E-4</c:v>
                </c:pt>
                <c:pt idx="558">
                  <c:v>1.493629357106952E-4</c:v>
                </c:pt>
                <c:pt idx="559">
                  <c:v>1.1462584150852413E-4</c:v>
                </c:pt>
                <c:pt idx="560">
                  <c:v>8.5283121244078569E-5</c:v>
                </c:pt>
                <c:pt idx="561">
                  <c:v>6.1513617771434152E-5</c:v>
                </c:pt>
                <c:pt idx="562">
                  <c:v>4.3029861597900696E-5</c:v>
                </c:pt>
                <c:pt idx="563">
                  <c:v>2.9218422049089152E-5</c:v>
                </c:pt>
                <c:pt idx="564">
                  <c:v>1.9309376693284558E-5</c:v>
                </c:pt>
                <c:pt idx="565">
                  <c:v>1.2512017094977846E-5</c:v>
                </c:pt>
                <c:pt idx="566">
                  <c:v>8.1127917896478305E-6</c:v>
                </c:pt>
                <c:pt idx="567">
                  <c:v>5.535489154082014E-6</c:v>
                </c:pt>
                <c:pt idx="568">
                  <c:v>4.3703291259656235E-6</c:v>
                </c:pt>
                <c:pt idx="569">
                  <c:v>4.3813761165483576E-6</c:v>
                </c:pt>
                <c:pt idx="570">
                  <c:v>5.5011644771057349E-6</c:v>
                </c:pt>
                <c:pt idx="571">
                  <c:v>7.8188048322645633E-6</c:v>
                </c:pt>
                <c:pt idx="572">
                  <c:v>1.1564341610200288E-5</c:v>
                </c:pt>
                <c:pt idx="573">
                  <c:v>1.7088791827823311E-5</c:v>
                </c:pt>
                <c:pt idx="574">
                  <c:v>2.4836864931220308E-5</c:v>
                </c:pt>
                <c:pt idx="575">
                  <c:v>3.5308331519848291E-5</c:v>
                </c:pt>
                <c:pt idx="576">
                  <c:v>4.9004634106814325E-5</c:v>
                </c:pt>
                <c:pt idx="577">
                  <c:v>6.635488689259167E-5</c:v>
                </c:pt>
                <c:pt idx="578">
                  <c:v>8.7655184803445184E-5</c:v>
                </c:pt>
                <c:pt idx="579">
                  <c:v>1.1294188190572671E-4</c:v>
                </c:pt>
                <c:pt idx="580">
                  <c:v>1.4194011211067696E-4</c:v>
                </c:pt>
                <c:pt idx="581">
                  <c:v>1.7399147973498936E-4</c:v>
                </c:pt>
                <c:pt idx="582">
                  <c:v>2.0802883316629447E-4</c:v>
                </c:pt>
                <c:pt idx="583">
                  <c:v>2.4260055962172102E-4</c:v>
                </c:pt>
                <c:pt idx="584">
                  <c:v>2.7595151156300954E-4</c:v>
                </c:pt>
                <c:pt idx="585">
                  <c:v>3.0615860476055663E-4</c:v>
                </c:pt>
                <c:pt idx="586">
                  <c:v>3.3130872755055723E-4</c:v>
                </c:pt>
                <c:pt idx="587">
                  <c:v>3.4969707258061616E-4</c:v>
                </c:pt>
                <c:pt idx="588">
                  <c:v>3.6001768144885141E-4</c:v>
                </c:pt>
                <c:pt idx="589">
                  <c:v>3.6151671196541266E-4</c:v>
                </c:pt>
                <c:pt idx="590">
                  <c:v>3.5408345954210239E-4</c:v>
                </c:pt>
                <c:pt idx="591">
                  <c:v>3.3826387141724267E-4</c:v>
                </c:pt>
                <c:pt idx="592">
                  <c:v>3.1519426293195857E-4</c:v>
                </c:pt>
                <c:pt idx="593">
                  <c:v>2.8647592197529126E-4</c:v>
                </c:pt>
                <c:pt idx="594">
                  <c:v>2.5395854088501222E-4</c:v>
                </c:pt>
                <c:pt idx="595">
                  <c:v>2.1959067894003652E-4</c:v>
                </c:pt>
                <c:pt idx="596">
                  <c:v>1.8520116039046091E-4</c:v>
                </c:pt>
                <c:pt idx="597">
                  <c:v>1.5235483620825631E-4</c:v>
                </c:pt>
                <c:pt idx="598">
                  <c:v>1.222614609748329E-4</c:v>
                </c:pt>
                <c:pt idx="599">
                  <c:v>9.5706444376548872E-5</c:v>
                </c:pt>
                <c:pt idx="600">
                  <c:v>7.3095293703316012E-5</c:v>
                </c:pt>
                <c:pt idx="601">
                  <c:v>5.4486148758017961E-5</c:v>
                </c:pt>
                <c:pt idx="602">
                  <c:v>3.9672461027543441E-5</c:v>
                </c:pt>
                <c:pt idx="603">
                  <c:v>2.8271960092331328E-5</c:v>
                </c:pt>
                <c:pt idx="604">
                  <c:v>1.9813052674700828E-5</c:v>
                </c:pt>
                <c:pt idx="605">
                  <c:v>1.380949090368776E-5</c:v>
                </c:pt>
                <c:pt idx="606">
                  <c:v>9.8185743976946014E-6</c:v>
                </c:pt>
                <c:pt idx="607">
                  <c:v>7.4819907544853065E-6</c:v>
                </c:pt>
                <c:pt idx="608">
                  <c:v>6.5510392965070668E-6</c:v>
                </c:pt>
                <c:pt idx="609">
                  <c:v>6.8992188410678999E-6</c:v>
                </c:pt>
                <c:pt idx="610">
                  <c:v>8.5251282334163279E-6</c:v>
                </c:pt>
                <c:pt idx="611">
                  <c:v>1.1547692495311001E-5</c:v>
                </c:pt>
                <c:pt idx="612">
                  <c:v>1.6194361991608717E-5</c:v>
                </c:pt>
                <c:pt idx="613">
                  <c:v>2.2781624731760682E-5</c:v>
                </c:pt>
                <c:pt idx="614">
                  <c:v>3.1696552082775691E-5</c:v>
                </c:pt>
                <c:pt idx="615">
                  <c:v>4.3325279247802822E-5</c:v>
                </c:pt>
                <c:pt idx="616">
                  <c:v>5.8059911571922385E-5</c:v>
                </c:pt>
                <c:pt idx="617">
                  <c:v>7.6165736161020787E-5</c:v>
                </c:pt>
                <c:pt idx="618">
                  <c:v>9.7777399507849216E-5</c:v>
                </c:pt>
                <c:pt idx="619">
                  <c:v>1.2283509755213579E-4</c:v>
                </c:pt>
                <c:pt idx="620">
                  <c:v>1.5097888527996694E-4</c:v>
                </c:pt>
                <c:pt idx="621">
                  <c:v>1.8158494256241951E-4</c:v>
                </c:pt>
                <c:pt idx="622">
                  <c:v>2.1370287808046605E-4</c:v>
                </c:pt>
                <c:pt idx="623">
                  <c:v>2.4616091088689959E-4</c:v>
                </c:pt>
                <c:pt idx="624">
                  <c:v>2.7761482000183036E-4</c:v>
                </c:pt>
                <c:pt idx="625">
                  <c:v>3.0667926062430872E-4</c:v>
                </c:pt>
                <c:pt idx="626">
                  <c:v>3.3208766273936323E-4</c:v>
                </c:pt>
                <c:pt idx="627">
                  <c:v>3.5282798968470078E-4</c:v>
                </c:pt>
                <c:pt idx="628">
                  <c:v>3.6832982621025926E-4</c:v>
                </c:pt>
                <c:pt idx="629">
                  <c:v>3.7856720225050032E-4</c:v>
                </c:pt>
                <c:pt idx="630">
                  <c:v>3.8413556325307983E-4</c:v>
                </c:pt>
                <c:pt idx="631">
                  <c:v>3.8626135810598307E-4</c:v>
                </c:pt>
                <c:pt idx="632">
                  <c:v>3.8675246322973314E-4</c:v>
                </c:pt>
                <c:pt idx="633">
                  <c:v>3.8783805756549121E-4</c:v>
                </c:pt>
                <c:pt idx="634">
                  <c:v>3.9203884664027518E-4</c:v>
                </c:pt>
                <c:pt idx="635">
                  <c:v>4.0191692458146352E-4</c:v>
                </c:pt>
                <c:pt idx="636">
                  <c:v>4.1984622850856502E-4</c:v>
                </c:pt>
                <c:pt idx="637">
                  <c:v>4.4778990182998957E-4</c:v>
                </c:pt>
                <c:pt idx="638">
                  <c:v>4.8705241884470542E-4</c:v>
                </c:pt>
                <c:pt idx="639">
                  <c:v>5.3816932618409592E-4</c:v>
                </c:pt>
                <c:pt idx="640">
                  <c:v>6.0072854321134702E-4</c:v>
                </c:pt>
                <c:pt idx="641">
                  <c:v>6.7339208214689907E-4</c:v>
                </c:pt>
                <c:pt idx="642">
                  <c:v>7.5390113435810436E-4</c:v>
                </c:pt>
                <c:pt idx="643">
                  <c:v>8.392049253712748E-4</c:v>
                </c:pt>
                <c:pt idx="644">
                  <c:v>9.2566831579888849E-4</c:v>
                </c:pt>
                <c:pt idx="645">
                  <c:v>1.0093028268946106E-3</c:v>
                </c:pt>
                <c:pt idx="646">
                  <c:v>1.0861137208333855E-3</c:v>
                </c:pt>
                <c:pt idx="647">
                  <c:v>1.1523942824626509E-3</c:v>
                </c:pt>
                <c:pt idx="648">
                  <c:v>1.2050311167734551E-3</c:v>
                </c:pt>
                <c:pt idx="649">
                  <c:v>1.2417513190960932E-3</c:v>
                </c:pt>
                <c:pt idx="650">
                  <c:v>1.2612897049791713E-3</c:v>
                </c:pt>
                <c:pt idx="651">
                  <c:v>1.2634587455035394E-3</c:v>
                </c:pt>
                <c:pt idx="652">
                  <c:v>1.2491168207881635E-3</c:v>
                </c:pt>
                <c:pt idx="653">
                  <c:v>1.220043735577871E-3</c:v>
                </c:pt>
                <c:pt idx="654">
                  <c:v>1.1787435588787839E-3</c:v>
                </c:pt>
                <c:pt idx="655">
                  <c:v>1.1282018037302214E-3</c:v>
                </c:pt>
                <c:pt idx="656">
                  <c:v>1.0716259330170075E-3</c:v>
                </c:pt>
                <c:pt idx="657">
                  <c:v>1.0121956053060037E-3</c:v>
                </c:pt>
                <c:pt idx="658">
                  <c:v>9.5284339593531392E-4</c:v>
                </c:pt>
                <c:pt idx="659">
                  <c:v>8.9607981288083549E-4</c:v>
                </c:pt>
                <c:pt idx="660">
                  <c:v>8.4386445843646365E-4</c:v>
                </c:pt>
                <c:pt idx="661">
                  <c:v>7.9756140200900087E-4</c:v>
                </c:pt>
                <c:pt idx="662">
                  <c:v>7.5787983564784046E-4</c:v>
                </c:pt>
                <c:pt idx="663">
                  <c:v>7.2494081042879979E-4</c:v>
                </c:pt>
                <c:pt idx="664">
                  <c:v>6.9834333330889473E-4</c:v>
                </c:pt>
                <c:pt idx="665">
                  <c:v>6.7727756311189674E-4</c:v>
                </c:pt>
                <c:pt idx="666">
                  <c:v>6.6066361886745622E-4</c:v>
                </c:pt>
                <c:pt idx="667">
                  <c:v>6.4730264491926306E-4</c:v>
                </c:pt>
                <c:pt idx="668">
                  <c:v>6.3602469391790513E-4</c:v>
                </c:pt>
                <c:pt idx="669">
                  <c:v>6.2581757137249085E-4</c:v>
                </c:pt>
                <c:pt idx="670">
                  <c:v>6.1592263888490329E-4</c:v>
                </c:pt>
                <c:pt idx="671">
                  <c:v>6.0588775839609977E-4</c:v>
                </c:pt>
                <c:pt idx="672">
                  <c:v>5.9557352159100895E-4</c:v>
                </c:pt>
                <c:pt idx="673">
                  <c:v>5.8511560331933848E-4</c:v>
                </c:pt>
                <c:pt idx="674">
                  <c:v>5.7485224638454465E-4</c:v>
                </c:pt>
                <c:pt idx="675">
                  <c:v>5.6523037771277567E-4</c:v>
                </c:pt>
                <c:pt idx="676">
                  <c:v>5.5670590987561409E-4</c:v>
                </c:pt>
                <c:pt idx="677">
                  <c:v>5.4965317746808048E-4</c:v>
                </c:pt>
                <c:pt idx="678">
                  <c:v>5.4429552464031836E-4</c:v>
                </c:pt>
                <c:pt idx="679">
                  <c:v>5.4065832547686905E-4</c:v>
                </c:pt>
                <c:pt idx="680">
                  <c:v>5.3858746062805587E-4</c:v>
                </c:pt>
                <c:pt idx="681">
                  <c:v>5.3771103261188798E-4</c:v>
                </c:pt>
                <c:pt idx="682">
                  <c:v>5.3755691071080464E-4</c:v>
                </c:pt>
                <c:pt idx="683">
                  <c:v>5.3752725616768666E-4</c:v>
                </c:pt>
                <c:pt idx="684">
                  <c:v>5.3703323214446524E-4</c:v>
                </c:pt>
                <c:pt idx="685">
                  <c:v>5.3549645601209137E-4</c:v>
                </c:pt>
                <c:pt idx="686">
                  <c:v>5.3243044843121021E-4</c:v>
                </c:pt>
                <c:pt idx="687">
                  <c:v>5.274660322729175E-4</c:v>
                </c:pt>
                <c:pt idx="688">
                  <c:v>5.2036608274198272E-4</c:v>
                </c:pt>
                <c:pt idx="689">
                  <c:v>5.1105552876551364E-4</c:v>
                </c:pt>
                <c:pt idx="690">
                  <c:v>4.9957071747876451E-4</c:v>
                </c:pt>
                <c:pt idx="691">
                  <c:v>4.8607531486439154E-4</c:v>
                </c:pt>
                <c:pt idx="692">
                  <c:v>4.7082486395179943E-4</c:v>
                </c:pt>
                <c:pt idx="693">
                  <c:v>4.5413889354450264E-4</c:v>
                </c:pt>
                <c:pt idx="694">
                  <c:v>4.3637267142245803E-4</c:v>
                </c:pt>
                <c:pt idx="695">
                  <c:v>4.1789107824588285E-4</c:v>
                </c:pt>
                <c:pt idx="696">
                  <c:v>3.9904636859150493E-4</c:v>
                </c:pt>
                <c:pt idx="697">
                  <c:v>3.8016086740513485E-4</c:v>
                </c:pt>
                <c:pt idx="698">
                  <c:v>3.6151499391755851E-4</c:v>
                </c:pt>
                <c:pt idx="699">
                  <c:v>3.433404573141305E-4</c:v>
                </c:pt>
                <c:pt idx="700">
                  <c:v>3.2581805473117458E-4</c:v>
                </c:pt>
                <c:pt idx="701">
                  <c:v>3.0907160441653734E-4</c:v>
                </c:pt>
                <c:pt idx="702">
                  <c:v>2.9320651705168203E-4</c:v>
                </c:pt>
                <c:pt idx="703">
                  <c:v>2.7825722312096367E-4</c:v>
                </c:pt>
                <c:pt idx="704">
                  <c:v>2.6424024098627933E-4</c:v>
                </c:pt>
                <c:pt idx="705">
                  <c:v>2.5114695880209035E-4</c:v>
                </c:pt>
                <c:pt idx="706">
                  <c:v>2.38950426393849E-4</c:v>
                </c:pt>
                <c:pt idx="707">
                  <c:v>2.2761120375741601E-4</c:v>
                </c:pt>
                <c:pt idx="708">
                  <c:v>2.1708208664753453E-4</c:v>
                </c:pt>
                <c:pt idx="709">
                  <c:v>2.0731167834864809E-4</c:v>
                </c:pt>
                <c:pt idx="710">
                  <c:v>1.9824689230886613E-4</c:v>
                </c:pt>
                <c:pt idx="711">
                  <c:v>1.8983454822340241E-4</c:v>
                </c:pt>
                <c:pt idx="712">
                  <c:v>1.8202226509708052E-4</c:v>
                </c:pt>
                <c:pt idx="713">
                  <c:v>1.747588635555871E-4</c:v>
                </c:pt>
                <c:pt idx="714">
                  <c:v>1.6799447347238096E-4</c:v>
                </c:pt>
                <c:pt idx="715">
                  <c:v>1.6168051010559631E-4</c:v>
                </c:pt>
                <c:pt idx="716">
                  <c:v>1.5576964043534833E-4</c:v>
                </c:pt>
                <c:pt idx="717">
                  <c:v>1.5022589069059182E-4</c:v>
                </c:pt>
                <c:pt idx="718">
                  <c:v>1.4499162788817819E-4</c:v>
                </c:pt>
                <c:pt idx="719">
                  <c:v>1.4003148916355996E-4</c:v>
                </c:pt>
                <c:pt idx="720">
                  <c:v>1.3530728890387509E-4</c:v>
                </c:pt>
                <c:pt idx="721">
                  <c:v>1.3078469185778525E-4</c:v>
                </c:pt>
                <c:pt idx="722">
                  <c:v>1.2643426180156212E-4</c:v>
                </c:pt>
                <c:pt idx="723">
                  <c:v>1.2223270038130859E-4</c:v>
                </c:pt>
                <c:pt idx="724">
                  <c:v>1.1816428150596511E-4</c:v>
                </c:pt>
                <c:pt idx="725">
                  <c:v>1.1423256062596155E-4</c:v>
                </c:pt>
                <c:pt idx="726">
                  <c:v>1.1042235392245252E-4</c:v>
                </c:pt>
                <c:pt idx="727">
                  <c:v>1.0677494083992724E-4</c:v>
                </c:pt>
                <c:pt idx="728">
                  <c:v>1.0331541672267756E-4</c:v>
                </c:pt>
                <c:pt idx="729">
                  <c:v>1.0009859095707848E-4</c:v>
                </c:pt>
                <c:pt idx="730">
                  <c:v>9.7200669114446621E-5</c:v>
                </c:pt>
                <c:pt idx="731">
                  <c:v>9.4721849970247211E-5</c:v>
                </c:pt>
                <c:pt idx="732">
                  <c:v>9.278847252737505E-5</c:v>
                </c:pt>
                <c:pt idx="733">
                  <c:v>9.1554356647690802E-5</c:v>
                </c:pt>
                <c:pt idx="734">
                  <c:v>9.1200911535259472E-5</c:v>
                </c:pt>
                <c:pt idx="735">
                  <c:v>9.1935546317361568E-5</c:v>
                </c:pt>
                <c:pt idx="736">
                  <c:v>9.3987922462509705E-5</c:v>
                </c:pt>
                <c:pt idx="737">
                  <c:v>9.7603653193959595E-5</c:v>
                </c:pt>
                <c:pt idx="738">
                  <c:v>1.0303519012884982E-4</c:v>
                </c:pt>
                <c:pt idx="739">
                  <c:v>1.1052984402466243E-4</c:v>
                </c:pt>
                <c:pt idx="740">
                  <c:v>1.2031515633547278E-4</c:v>
                </c:pt>
                <c:pt idx="741">
                  <c:v>1.3258215121955059E-4</c:v>
                </c:pt>
                <c:pt idx="742">
                  <c:v>1.4746732254475382E-4</c:v>
                </c:pt>
                <c:pt idx="743">
                  <c:v>1.6502777863128325E-4</c:v>
                </c:pt>
                <c:pt idx="744">
                  <c:v>1.8525285726958541E-4</c:v>
                </c:pt>
                <c:pt idx="745">
                  <c:v>2.0800462573154961E-4</c:v>
                </c:pt>
                <c:pt idx="746">
                  <c:v>2.3304037245885803E-4</c:v>
                </c:pt>
                <c:pt idx="747">
                  <c:v>2.5999953009466067E-4</c:v>
                </c:pt>
                <c:pt idx="748">
                  <c:v>2.8840580402985662E-4</c:v>
                </c:pt>
                <c:pt idx="749">
                  <c:v>3.1766927752381103E-4</c:v>
                </c:pt>
                <c:pt idx="750">
                  <c:v>3.4713268298322737E-4</c:v>
                </c:pt>
                <c:pt idx="751">
                  <c:v>3.7604467909536828E-4</c:v>
                </c:pt>
                <c:pt idx="752">
                  <c:v>4.0362361623820601E-4</c:v>
                </c:pt>
                <c:pt idx="753">
                  <c:v>4.2907903840402396E-4</c:v>
                </c:pt>
                <c:pt idx="754">
                  <c:v>4.5164524577904889E-4</c:v>
                </c:pt>
                <c:pt idx="755">
                  <c:v>4.7061490670862008E-4</c:v>
                </c:pt>
                <c:pt idx="756">
                  <c:v>4.8537078886703419E-4</c:v>
                </c:pt>
                <c:pt idx="757">
                  <c:v>4.9541382179005614E-4</c:v>
                </c:pt>
                <c:pt idx="758">
                  <c:v>5.0038595030126867E-4</c:v>
                </c:pt>
                <c:pt idx="759">
                  <c:v>5.0008655914639537E-4</c:v>
                </c:pt>
                <c:pt idx="760">
                  <c:v>4.9448161468882009E-4</c:v>
                </c:pt>
                <c:pt idx="761">
                  <c:v>4.8370505824997799E-4</c:v>
                </c:pt>
                <c:pt idx="762">
                  <c:v>4.6805238388621882E-4</c:v>
                </c:pt>
                <c:pt idx="763">
                  <c:v>4.4796673275799436E-4</c:v>
                </c:pt>
                <c:pt idx="764">
                  <c:v>4.2401822928930718E-4</c:v>
                </c:pt>
                <c:pt idx="765">
                  <c:v>3.9687765952861473E-4</c:v>
                </c:pt>
                <c:pt idx="766">
                  <c:v>3.6728593064961121E-4</c:v>
                </c:pt>
                <c:pt idx="767">
                  <c:v>3.3602102578404454E-4</c:v>
                </c:pt>
                <c:pt idx="768">
                  <c:v>3.0386434909227504E-4</c:v>
                </c:pt>
                <c:pt idx="769">
                  <c:v>2.7156841211161206E-4</c:v>
                </c:pt>
                <c:pt idx="770">
                  <c:v>2.398277224491725E-4</c:v>
                </c:pt>
                <c:pt idx="771">
                  <c:v>2.0925449348457579E-4</c:v>
                </c:pt>
                <c:pt idx="772">
                  <c:v>1.8036041202945682E-4</c:v>
                </c:pt>
                <c:pt idx="773">
                  <c:v>1.5354521285986856E-4</c:v>
                </c:pt>
                <c:pt idx="774">
                  <c:v>1.2909226394409621E-4</c:v>
                </c:pt>
                <c:pt idx="775">
                  <c:v>1.0717082244305717E-4</c:v>
                </c:pt>
                <c:pt idx="776">
                  <c:v>8.7844137702751621E-5</c:v>
                </c:pt>
                <c:pt idx="777">
                  <c:v>7.1082203081593556E-5</c:v>
                </c:pt>
                <c:pt idx="778">
                  <c:v>5.6777726928731865E-5</c:v>
                </c:pt>
                <c:pt idx="779">
                  <c:v>4.4763817358076598E-5</c:v>
                </c:pt>
                <c:pt idx="780">
                  <c:v>3.4831947869646365E-5</c:v>
                </c:pt>
                <c:pt idx="781">
                  <c:v>2.6748965856097957E-5</c:v>
                </c:pt>
                <c:pt idx="782">
                  <c:v>2.0272185998405837E-5</c:v>
                </c:pt>
                <c:pt idx="783">
                  <c:v>1.5161932668131925E-5</c:v>
                </c:pt>
                <c:pt idx="784">
                  <c:v>1.119121838390079E-5</c:v>
                </c:pt>
                <c:pt idx="785">
                  <c:v>8.1525347435780456E-6</c:v>
                </c:pt>
                <c:pt idx="786">
                  <c:v>5.861964114901083E-6</c:v>
                </c:pt>
                <c:pt idx="787">
                  <c:v>4.1609824176177281E-6</c:v>
                </c:pt>
                <c:pt idx="788">
                  <c:v>2.9164141786568178E-6</c:v>
                </c:pt>
                <c:pt idx="789">
                  <c:v>2.019027999857601E-6</c:v>
                </c:pt>
                <c:pt idx="790">
                  <c:v>1.3812366778607184E-6</c:v>
                </c:pt>
                <c:pt idx="791">
                  <c:v>9.3430711303092132E-7</c:v>
                </c:pt>
                <c:pt idx="792">
                  <c:v>6.2540641974541691E-7</c:v>
                </c:pt>
                <c:pt idx="793">
                  <c:v>4.0773212070919265E-7</c:v>
                </c:pt>
                <c:pt idx="794">
                  <c:v>2.6884537958596728E-7</c:v>
                </c:pt>
                <c:pt idx="795">
                  <c:v>1.7616435637200989E-7</c:v>
                </c:pt>
                <c:pt idx="796">
                  <c:v>1.1499344648197341E-7</c:v>
                </c:pt>
                <c:pt idx="797">
                  <c:v>7.5000998554810091E-8</c:v>
                </c:pt>
                <c:pt idx="798">
                  <c:v>4.9050536538699446E-8</c:v>
                </c:pt>
                <c:pt idx="799">
                  <c:v>3.2295352815883726E-8</c:v>
                </c:pt>
                <c:pt idx="800">
                  <c:v>2.149641200118506E-8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9.5398549768261478E-9</c:v>
                </c:pt>
                <c:pt idx="1005">
                  <c:v>1.3927226017851473E-8</c:v>
                </c:pt>
                <c:pt idx="1006">
                  <c:v>2.0183512108507684E-8</c:v>
                </c:pt>
                <c:pt idx="1007">
                  <c:v>2.9036089106432014E-8</c:v>
                </c:pt>
                <c:pt idx="1008">
                  <c:v>4.1465677583151249E-8</c:v>
                </c:pt>
                <c:pt idx="1009">
                  <c:v>5.8782584595911247E-8</c:v>
                </c:pt>
                <c:pt idx="1010">
                  <c:v>8.272139574583716E-8</c:v>
                </c:pt>
                <c:pt idx="1011">
                  <c:v>1.1555700962806387E-7</c:v>
                </c:pt>
                <c:pt idx="1012">
                  <c:v>1.6024482044302338E-7</c:v>
                </c:pt>
                <c:pt idx="1013">
                  <c:v>2.2058753721650282E-7</c:v>
                </c:pt>
                <c:pt idx="1014">
                  <c:v>3.0143050987043177E-7</c:v>
                </c:pt>
                <c:pt idx="1015">
                  <c:v>4.0888644112410304E-7</c:v>
                </c:pt>
                <c:pt idx="1016">
                  <c:v>5.5058893036832756E-7</c:v>
                </c:pt>
                <c:pt idx="1017">
                  <c:v>7.3597236426313199E-7</c:v>
                </c:pt>
                <c:pt idx="1018">
                  <c:v>9.7657320314528117E-7</c:v>
                </c:pt>
                <c:pt idx="1019">
                  <c:v>1.286344709120901E-6</c:v>
                </c:pt>
                <c:pt idx="1020">
                  <c:v>1.6819736620716259E-6</c:v>
                </c:pt>
                <c:pt idx="1021">
                  <c:v>2.1831837108775783E-6</c:v>
                </c:pt>
                <c:pt idx="1022">
                  <c:v>2.8130058721693428E-6</c:v>
                </c:pt>
                <c:pt idx="1023">
                  <c:v>3.597992553831966E-6</c:v>
                </c:pt>
                <c:pt idx="1024">
                  <c:v>4.5683476556010899E-6</c:v>
                </c:pt>
                <c:pt idx="1025">
                  <c:v>5.7579421637089328E-6</c:v>
                </c:pt>
                <c:pt idx="1026">
                  <c:v>7.2041826451000465E-6</c:v>
                </c:pt>
                <c:pt idx="1027">
                  <c:v>8.9476996254405881E-6</c:v>
                </c:pt>
                <c:pt idx="1028">
                  <c:v>1.103182446871546E-5</c:v>
                </c:pt>
                <c:pt idx="1029">
                  <c:v>1.3501827485624281E-5</c:v>
                </c:pt>
                <c:pt idx="1030">
                  <c:v>1.6403896911182106E-5</c:v>
                </c:pt>
                <c:pt idx="1031">
                  <c:v>1.9783848290849494E-5</c:v>
                </c:pt>
                <c:pt idx="1032">
                  <c:v>2.3685566683172766E-5</c:v>
                </c:pt>
                <c:pt idx="1033">
                  <c:v>2.8149199666161488E-5</c:v>
                </c:pt>
                <c:pt idx="1034">
                  <c:v>3.3209136889945905E-5</c:v>
                </c:pt>
                <c:pt idx="1035">
                  <c:v>3.889183102685267E-5</c:v>
                </c:pt>
                <c:pt idx="1036">
                  <c:v>4.5213534332835982E-5</c:v>
                </c:pt>
                <c:pt idx="1037">
                  <c:v>5.2178043316617099E-5</c:v>
                </c:pt>
                <c:pt idx="1038">
                  <c:v>5.9774559715990448E-5</c:v>
                </c:pt>
                <c:pt idx="1039">
                  <c:v>6.797578754129601E-5</c:v>
                </c:pt>
                <c:pt idx="1040">
                  <c:v>7.6736391860398424E-5</c:v>
                </c:pt>
                <c:pt idx="1041">
                  <c:v>8.5991943962995888E-5</c:v>
                </c:pt>
                <c:pt idx="1042">
                  <c:v>9.5658468592237222E-5</c:v>
                </c:pt>
                <c:pt idx="1043">
                  <c:v>1.0563269158134422E-4</c:v>
                </c:pt>
                <c:pt idx="1044">
                  <c:v>1.1579306057866762E-4</c:v>
                </c:pt>
                <c:pt idx="1045">
                  <c:v>1.2600157833526641E-4</c:v>
                </c:pt>
                <c:pt idx="1046">
                  <c:v>1.3610644868357422E-4</c:v>
                </c:pt>
                <c:pt idx="1047">
                  <c:v>1.4594549190085355E-4</c:v>
                </c:pt>
                <c:pt idx="1048">
                  <c:v>1.5535024119758765E-4</c:v>
                </c:pt>
                <c:pt idx="1049">
                  <c:v>1.641505885303738E-4</c:v>
                </c:pt>
                <c:pt idx="1050">
                  <c:v>1.7217980889283491E-4</c:v>
                </c:pt>
                <c:pt idx="1051">
                  <c:v>1.7927976067484323E-4</c:v>
                </c:pt>
                <c:pt idx="1052">
                  <c:v>1.8530603824088677E-4</c:v>
                </c:pt>
                <c:pt idx="1053">
                  <c:v>1.9013284361513999E-4</c:v>
                </c:pt>
                <c:pt idx="1054">
                  <c:v>1.936573483339011E-4</c:v>
                </c:pt>
                <c:pt idx="1055">
                  <c:v>1.958033344588452E-4</c:v>
                </c:pt>
                <c:pt idx="1056">
                  <c:v>1.9652393475522739E-4</c:v>
                </c:pt>
                <c:pt idx="1057">
                  <c:v>1.958033344588452E-4</c:v>
                </c:pt>
                <c:pt idx="1058">
                  <c:v>1.936573483339011E-4</c:v>
                </c:pt>
                <c:pt idx="1059">
                  <c:v>1.9013284361513999E-4</c:v>
                </c:pt>
                <c:pt idx="1060">
                  <c:v>1.8530603824088677E-4</c:v>
                </c:pt>
                <c:pt idx="1061">
                  <c:v>1.7927976067484323E-4</c:v>
                </c:pt>
                <c:pt idx="1062">
                  <c:v>1.7217980889283491E-4</c:v>
                </c:pt>
                <c:pt idx="1063">
                  <c:v>1.641505885303738E-4</c:v>
                </c:pt>
                <c:pt idx="1064">
                  <c:v>1.5535024119758765E-4</c:v>
                </c:pt>
                <c:pt idx="1065">
                  <c:v>1.4594549190085355E-4</c:v>
                </c:pt>
                <c:pt idx="1066">
                  <c:v>1.3610644868357422E-4</c:v>
                </c:pt>
                <c:pt idx="1067">
                  <c:v>1.2600157833526641E-4</c:v>
                </c:pt>
                <c:pt idx="1068">
                  <c:v>1.1579306057866762E-4</c:v>
                </c:pt>
                <c:pt idx="1069">
                  <c:v>1.0563269158134422E-4</c:v>
                </c:pt>
                <c:pt idx="1070">
                  <c:v>9.5658468592237222E-5</c:v>
                </c:pt>
                <c:pt idx="1071">
                  <c:v>8.5991943962995888E-5</c:v>
                </c:pt>
                <c:pt idx="1072">
                  <c:v>7.6736391860398424E-5</c:v>
                </c:pt>
                <c:pt idx="1073">
                  <c:v>6.797578754129601E-5</c:v>
                </c:pt>
                <c:pt idx="1074">
                  <c:v>5.9774559715990448E-5</c:v>
                </c:pt>
                <c:pt idx="1075">
                  <c:v>5.2178043316617099E-5</c:v>
                </c:pt>
                <c:pt idx="1076">
                  <c:v>4.5213534332835982E-5</c:v>
                </c:pt>
                <c:pt idx="1077">
                  <c:v>3.889183102685267E-5</c:v>
                </c:pt>
                <c:pt idx="1078">
                  <c:v>3.3209136889945905E-5</c:v>
                </c:pt>
                <c:pt idx="1079">
                  <c:v>2.8149199666161488E-5</c:v>
                </c:pt>
                <c:pt idx="1080">
                  <c:v>2.3685566683172766E-5</c:v>
                </c:pt>
                <c:pt idx="1081">
                  <c:v>1.9783848290849494E-5</c:v>
                </c:pt>
                <c:pt idx="1082">
                  <c:v>1.6403896911182106E-5</c:v>
                </c:pt>
                <c:pt idx="1083">
                  <c:v>1.3501827485624281E-5</c:v>
                </c:pt>
                <c:pt idx="1084">
                  <c:v>1.103182446871546E-5</c:v>
                </c:pt>
                <c:pt idx="1085">
                  <c:v>8.9476996254405881E-6</c:v>
                </c:pt>
                <c:pt idx="1086">
                  <c:v>7.2041826451000465E-6</c:v>
                </c:pt>
                <c:pt idx="1087">
                  <c:v>5.7579421637089328E-6</c:v>
                </c:pt>
                <c:pt idx="1088">
                  <c:v>4.5683476556010899E-6</c:v>
                </c:pt>
                <c:pt idx="1089">
                  <c:v>3.597992553831966E-6</c:v>
                </c:pt>
                <c:pt idx="1090">
                  <c:v>2.8130058721693428E-6</c:v>
                </c:pt>
                <c:pt idx="1091">
                  <c:v>2.1831837108775783E-6</c:v>
                </c:pt>
                <c:pt idx="1092">
                  <c:v>1.6819736620716259E-6</c:v>
                </c:pt>
                <c:pt idx="1093">
                  <c:v>1.286344709120901E-6</c:v>
                </c:pt>
                <c:pt idx="1094">
                  <c:v>9.7657320314528117E-7</c:v>
                </c:pt>
                <c:pt idx="1095">
                  <c:v>7.3597236426313199E-7</c:v>
                </c:pt>
                <c:pt idx="1096">
                  <c:v>5.5058893036832756E-7</c:v>
                </c:pt>
                <c:pt idx="1097">
                  <c:v>4.0888644112410304E-7</c:v>
                </c:pt>
                <c:pt idx="1098">
                  <c:v>3.0143050987043177E-7</c:v>
                </c:pt>
                <c:pt idx="1099">
                  <c:v>2.2058753721650282E-7</c:v>
                </c:pt>
                <c:pt idx="1100">
                  <c:v>1.6024482044302338E-7</c:v>
                </c:pt>
                <c:pt idx="1101">
                  <c:v>1.1555700962806387E-7</c:v>
                </c:pt>
                <c:pt idx="1102">
                  <c:v>8.272139574583716E-8</c:v>
                </c:pt>
                <c:pt idx="1103">
                  <c:v>5.8782584595911247E-8</c:v>
                </c:pt>
                <c:pt idx="1104">
                  <c:v>4.1465677583151249E-8</c:v>
                </c:pt>
                <c:pt idx="1105">
                  <c:v>2.9036089106432014E-8</c:v>
                </c:pt>
                <c:pt idx="1106">
                  <c:v>2.0183512108507684E-8</c:v>
                </c:pt>
                <c:pt idx="1107">
                  <c:v>1.3927226017851473E-8</c:v>
                </c:pt>
                <c:pt idx="1108">
                  <c:v>9.5398549768261478E-9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1.130323255969674E-8</c:v>
                </c:pt>
                <c:pt idx="1149">
                  <c:v>1.529742861470064E-8</c:v>
                </c:pt>
                <c:pt idx="1150">
                  <c:v>2.0602516978791907E-8</c:v>
                </c:pt>
                <c:pt idx="1151">
                  <c:v>2.7612657087163357E-8</c:v>
                </c:pt>
                <c:pt idx="1152">
                  <c:v>3.6828344059729105E-8</c:v>
                </c:pt>
                <c:pt idx="1153">
                  <c:v>4.8881244838956056E-8</c:v>
                </c:pt>
                <c:pt idx="1154">
                  <c:v>6.4563697840628062E-8</c:v>
                </c:pt>
                <c:pt idx="1155">
                  <c:v>8.4863435397712965E-8</c:v>
                </c:pt>
                <c:pt idx="1156">
                  <c:v>1.1100406789093632E-7</c:v>
                </c:pt>
                <c:pt idx="1157">
                  <c:v>1.4449181734712476E-7</c:v>
                </c:pt>
                <c:pt idx="1158">
                  <c:v>1.8716889909655768E-7</c:v>
                </c:pt>
                <c:pt idx="1159">
                  <c:v>2.4127381523224702E-7</c:v>
                </c:pt>
                <c:pt idx="1160">
                  <c:v>3.0950863568619817E-7</c:v>
                </c:pt>
                <c:pt idx="1161">
                  <c:v>3.9511309497096233E-7</c:v>
                </c:pt>
                <c:pt idx="1162">
                  <c:v>5.0194501954275336E-7</c:v>
                </c:pt>
                <c:pt idx="1163">
                  <c:v>6.345662188220046E-7</c:v>
                </c:pt>
                <c:pt idx="1164">
                  <c:v>8.118713346047036E-7</c:v>
                </c:pt>
                <c:pt idx="1165">
                  <c:v>1.0211210818664063E-6</c:v>
                </c:pt>
                <c:pt idx="1166">
                  <c:v>1.2794257714604661E-6</c:v>
                </c:pt>
                <c:pt idx="1167">
                  <c:v>1.6065441902485572E-6</c:v>
                </c:pt>
                <c:pt idx="1168">
                  <c:v>1.9994005315188752E-6</c:v>
                </c:pt>
                <c:pt idx="1169">
                  <c:v>2.4803960203419777E-6</c:v>
                </c:pt>
                <c:pt idx="1170">
                  <c:v>3.067972655132526E-6</c:v>
                </c:pt>
                <c:pt idx="1171">
                  <c:v>3.7843028923392386E-6</c:v>
                </c:pt>
                <c:pt idx="1172">
                  <c:v>4.6560188483222263E-6</c:v>
                </c:pt>
                <c:pt idx="1173">
                  <c:v>5.7150481520773558E-6</c:v>
                </c:pt>
                <c:pt idx="1174">
                  <c:v>6.9995468611250739E-6</c:v>
                </c:pt>
                <c:pt idx="1175">
                  <c:v>8.5549052396855047E-6</c:v>
                </c:pt>
                <c:pt idx="1176">
                  <c:v>1.0434782933888134E-5</c:v>
                </c:pt>
                <c:pt idx="1177">
                  <c:v>1.2702106352836121E-5</c:v>
                </c:pt>
                <c:pt idx="1178">
                  <c:v>1.5439776015953081E-5</c:v>
                </c:pt>
                <c:pt idx="1179">
                  <c:v>1.871791336127935E-5</c:v>
                </c:pt>
                <c:pt idx="1180">
                  <c:v>2.2638471133076216E-5</c:v>
                </c:pt>
                <c:pt idx="1181">
                  <c:v>2.7308475035420986E-5</c:v>
                </c:pt>
                <c:pt idx="1182">
                  <c:v>3.2845141943411392E-5</c:v>
                </c:pt>
                <c:pt idx="1183">
                  <c:v>3.9374073885561744E-5</c:v>
                </c:pt>
                <c:pt idx="1184">
                  <c:v>4.7026421763463557E-5</c:v>
                </c:pt>
                <c:pt idx="1185">
                  <c:v>5.5934916474947991E-5</c:v>
                </c:pt>
                <c:pt idx="1186">
                  <c:v>6.6228736425998067E-5</c:v>
                </c:pt>
                <c:pt idx="1187">
                  <c:v>7.8027276146367834E-5</c:v>
                </c:pt>
                <c:pt idx="1188">
                  <c:v>9.1443859181670551E-5</c:v>
                </c:pt>
                <c:pt idx="1189">
                  <c:v>1.0654309083828363E-4</c:v>
                </c:pt>
                <c:pt idx="1190">
                  <c:v>1.2339005626376079E-4</c:v>
                </c:pt>
                <c:pt idx="1191">
                  <c:v>1.4199244887890645E-4</c:v>
                </c:pt>
                <c:pt idx="1192">
                  <c:v>1.6230731111789012E-4</c:v>
                </c:pt>
                <c:pt idx="1193">
                  <c:v>1.8426450306607221E-4</c:v>
                </c:pt>
                <c:pt idx="1194">
                  <c:v>2.0774069528956007E-4</c:v>
                </c:pt>
                <c:pt idx="1195">
                  <c:v>2.3257047904197986E-4</c:v>
                </c:pt>
                <c:pt idx="1196">
                  <c:v>2.5856652211900965E-4</c:v>
                </c:pt>
                <c:pt idx="1197">
                  <c:v>2.8549240694024369E-4</c:v>
                </c:pt>
                <c:pt idx="1198">
                  <c:v>3.1315252712822532E-4</c:v>
                </c:pt>
                <c:pt idx="1199">
                  <c:v>3.4131791994374764E-4</c:v>
                </c:pt>
                <c:pt idx="1200">
                  <c:v>3.6984140675138885E-4</c:v>
                </c:pt>
                <c:pt idx="1201">
                  <c:v>3.9863553594698628E-4</c:v>
                </c:pt>
                <c:pt idx="1202">
                  <c:v>4.2772513448465735E-4</c:v>
                </c:pt>
                <c:pt idx="1203">
                  <c:v>4.5722210642307074E-4</c:v>
                </c:pt>
                <c:pt idx="1204">
                  <c:v>4.8740748622164962E-4</c:v>
                </c:pt>
                <c:pt idx="1205">
                  <c:v>5.1870540432098842E-4</c:v>
                </c:pt>
                <c:pt idx="1206">
                  <c:v>5.5169201297360256E-4</c:v>
                </c:pt>
                <c:pt idx="1207">
                  <c:v>5.8708368743059939E-4</c:v>
                </c:pt>
                <c:pt idx="1208">
                  <c:v>6.2571146771362395E-4</c:v>
                </c:pt>
                <c:pt idx="1209">
                  <c:v>6.6848144011209918E-4</c:v>
                </c:pt>
                <c:pt idx="1210">
                  <c:v>7.1632198100718197E-4</c:v>
                </c:pt>
                <c:pt idx="1211">
                  <c:v>7.7012009790303866E-4</c:v>
                </c:pt>
                <c:pt idx="1212">
                  <c:v>8.3066413192850821E-4</c:v>
                </c:pt>
                <c:pt idx="1213">
                  <c:v>8.9853776920406918E-4</c:v>
                </c:pt>
                <c:pt idx="1214">
                  <c:v>9.7407303410072365E-4</c:v>
                </c:pt>
                <c:pt idx="1215">
                  <c:v>1.0572952881583361E-3</c:v>
                </c:pt>
                <c:pt idx="1216">
                  <c:v>1.1478598295136797E-3</c:v>
                </c:pt>
                <c:pt idx="1217">
                  <c:v>1.2450266428857906E-3</c:v>
                </c:pt>
                <c:pt idx="1218">
                  <c:v>1.3476519292986977E-3</c:v>
                </c:pt>
                <c:pt idx="1219">
                  <c:v>1.4542139841678837E-3</c:v>
                </c:pt>
                <c:pt idx="1220">
                  <c:v>1.562817670166977E-3</c:v>
                </c:pt>
                <c:pt idx="1221">
                  <c:v>1.671304768526443E-3</c:v>
                </c:pt>
                <c:pt idx="1222">
                  <c:v>1.7773122947459549E-3</c:v>
                </c:pt>
                <c:pt idx="1223">
                  <c:v>1.8783836492629027E-3</c:v>
                </c:pt>
                <c:pt idx="1224">
                  <c:v>1.9720876236305222E-3</c:v>
                </c:pt>
                <c:pt idx="1225">
                  <c:v>2.056144864349485E-3</c:v>
                </c:pt>
                <c:pt idx="1226">
                  <c:v>2.1285529992658603E-3</c:v>
                </c:pt>
                <c:pt idx="1227">
                  <c:v>2.1876995592295021E-3</c:v>
                </c:pt>
                <c:pt idx="1228">
                  <c:v>2.2324504019123849E-3</c:v>
                </c:pt>
                <c:pt idx="1229">
                  <c:v>2.2622013388123264E-3</c:v>
                </c:pt>
                <c:pt idx="1230">
                  <c:v>2.2768828372718686E-3</c:v>
                </c:pt>
                <c:pt idx="1231">
                  <c:v>2.2769124687623734E-3</c:v>
                </c:pt>
                <c:pt idx="1232">
                  <c:v>2.2630970577288438E-3</c:v>
                </c:pt>
                <c:pt idx="1233">
                  <c:v>2.2364953229510047E-3</c:v>
                </c:pt>
                <c:pt idx="1234">
                  <c:v>2.1982605051596065E-3</c:v>
                </c:pt>
                <c:pt idx="1235">
                  <c:v>2.1494888782828906E-3</c:v>
                </c:pt>
                <c:pt idx="1236">
                  <c:v>2.0911020440560714E-3</c:v>
                </c:pt>
                <c:pt idx="1237">
                  <c:v>2.0237871166734049E-3</c:v>
                </c:pt>
                <c:pt idx="1238">
                  <c:v>1.9480237425367334E-3</c:v>
                </c:pt>
                <c:pt idx="1239">
                  <c:v>1.8641298815913769E-3</c:v>
                </c:pt>
                <c:pt idx="1240">
                  <c:v>1.7724563262816898E-3</c:v>
                </c:pt>
                <c:pt idx="1241">
                  <c:v>1.6735335958749304E-3</c:v>
                </c:pt>
                <c:pt idx="1242">
                  <c:v>1.5682468703621334E-3</c:v>
                </c:pt>
                <c:pt idx="1243">
                  <c:v>1.4579626409467806E-3</c:v>
                </c:pt>
                <c:pt idx="1244">
                  <c:v>1.3445852230451272E-3</c:v>
                </c:pt>
                <c:pt idx="1245">
                  <c:v>1.2305294410248015E-3</c:v>
                </c:pt>
                <c:pt idx="1246">
                  <c:v>1.1186124584295753E-3</c:v>
                </c:pt>
                <c:pt idx="1247">
                  <c:v>1.0118823191369243E-3</c:v>
                </c:pt>
                <c:pt idx="1248">
                  <c:v>9.1340231233025748E-4</c:v>
                </c:pt>
                <c:pt idx="1249">
                  <c:v>8.260636762479431E-4</c:v>
                </c:pt>
                <c:pt idx="1250">
                  <c:v>7.5232556776405818E-4</c:v>
                </c:pt>
                <c:pt idx="1251">
                  <c:v>6.9406763097401027E-4</c:v>
                </c:pt>
                <c:pt idx="1252">
                  <c:v>6.5241448368980591E-4</c:v>
                </c:pt>
                <c:pt idx="1253">
                  <c:v>6.2759296157529839E-4</c:v>
                </c:pt>
                <c:pt idx="1254">
                  <c:v>6.1881443140276624E-4</c:v>
                </c:pt>
                <c:pt idx="1255">
                  <c:v>6.2419844783580898E-4</c:v>
                </c:pt>
                <c:pt idx="1256">
                  <c:v>6.4076807807312728E-4</c:v>
                </c:pt>
                <c:pt idx="1257">
                  <c:v>6.6456590129579905E-4</c:v>
                </c:pt>
                <c:pt idx="1258">
                  <c:v>6.9085982566899275E-4</c:v>
                </c:pt>
                <c:pt idx="1259">
                  <c:v>7.1461579457716875E-4</c:v>
                </c:pt>
                <c:pt idx="1260">
                  <c:v>7.309369803761434E-4</c:v>
                </c:pt>
                <c:pt idx="1261">
                  <c:v>7.3567821606041145E-4</c:v>
                </c:pt>
                <c:pt idx="1262">
                  <c:v>7.2598541617705588E-4</c:v>
                </c:pt>
                <c:pt idx="1263">
                  <c:v>7.0061182871976747E-4</c:v>
                </c:pt>
                <c:pt idx="1264">
                  <c:v>6.6014800369220902E-4</c:v>
                </c:pt>
                <c:pt idx="1265">
                  <c:v>6.0677172583593691E-4</c:v>
                </c:pt>
                <c:pt idx="1266">
                  <c:v>5.4402014348239034E-4</c:v>
                </c:pt>
                <c:pt idx="1267">
                  <c:v>4.7610546142319023E-4</c:v>
                </c:pt>
                <c:pt idx="1268">
                  <c:v>4.0742455367383397E-4</c:v>
                </c:pt>
                <c:pt idx="1269">
                  <c:v>3.4199512953235093E-4</c:v>
                </c:pt>
                <c:pt idx="1270">
                  <c:v>2.8309844829975487E-4</c:v>
                </c:pt>
                <c:pt idx="1271">
                  <c:v>2.3304275452589026E-4</c:v>
                </c:pt>
                <c:pt idx="1272">
                  <c:v>1.9316949986939461E-4</c:v>
                </c:pt>
                <c:pt idx="1273">
                  <c:v>1.6400347846785203E-4</c:v>
                </c:pt>
                <c:pt idx="1274">
                  <c:v>1.4539379235701313E-4</c:v>
                </c:pt>
                <c:pt idx="1275">
                  <c:v>1.3671858982073617E-4</c:v>
                </c:pt>
                <c:pt idx="1276">
                  <c:v>1.371025349636295E-4</c:v>
                </c:pt>
                <c:pt idx="1277">
                  <c:v>1.4546417633709493E-4</c:v>
                </c:pt>
                <c:pt idx="1278">
                  <c:v>1.6059777941585904E-4</c:v>
                </c:pt>
                <c:pt idx="1279">
                  <c:v>1.8116938854562331E-4</c:v>
                </c:pt>
                <c:pt idx="1280">
                  <c:v>2.0570393170187568E-4</c:v>
                </c:pt>
                <c:pt idx="1281">
                  <c:v>2.32579459846837E-4</c:v>
                </c:pt>
                <c:pt idx="1282">
                  <c:v>2.6004811672690698E-4</c:v>
                </c:pt>
                <c:pt idx="1283">
                  <c:v>2.8629402852014288E-4</c:v>
                </c:pt>
                <c:pt idx="1284">
                  <c:v>3.0952769346501228E-4</c:v>
                </c:pt>
                <c:pt idx="1285">
                  <c:v>3.2810678565757393E-4</c:v>
                </c:pt>
                <c:pt idx="1286">
                  <c:v>3.4066621451190509E-4</c:v>
                </c:pt>
                <c:pt idx="1287">
                  <c:v>3.4623687950640221E-4</c:v>
                </c:pt>
                <c:pt idx="1288">
                  <c:v>3.443296978694855E-4</c:v>
                </c:pt>
                <c:pt idx="1289">
                  <c:v>3.3499310700342761E-4</c:v>
                </c:pt>
                <c:pt idx="1290">
                  <c:v>3.1877066019798722E-4</c:v>
                </c:pt>
                <c:pt idx="1291">
                  <c:v>2.9667075338947197E-4</c:v>
                </c:pt>
                <c:pt idx="1292">
                  <c:v>2.7000782271194241E-4</c:v>
                </c:pt>
                <c:pt idx="1293">
                  <c:v>2.4031525216162262E-4</c:v>
                </c:pt>
                <c:pt idx="1294">
                  <c:v>2.0916811550563419E-4</c:v>
                </c:pt>
                <c:pt idx="1295">
                  <c:v>1.7805329325988029E-4</c:v>
                </c:pt>
                <c:pt idx="1296">
                  <c:v>1.4825949396107235E-4</c:v>
                </c:pt>
                <c:pt idx="1297">
                  <c:v>1.2080430016328349E-4</c:v>
                </c:pt>
                <c:pt idx="1298">
                  <c:v>9.6395777712200386E-5</c:v>
                </c:pt>
                <c:pt idx="1299">
                  <c:v>7.5466391463357524E-5</c:v>
                </c:pt>
                <c:pt idx="1300">
                  <c:v>5.816382085815603E-5</c:v>
                </c:pt>
                <c:pt idx="1301">
                  <c:v>4.4444523076892506E-5</c:v>
                </c:pt>
                <c:pt idx="1302">
                  <c:v>3.4146522895493982E-5</c:v>
                </c:pt>
                <c:pt idx="1303">
                  <c:v>2.7008290044238948E-5</c:v>
                </c:pt>
                <c:pt idx="1304">
                  <c:v>2.2791904434095799E-5</c:v>
                </c:pt>
                <c:pt idx="1305">
                  <c:v>2.1292508707203947E-5</c:v>
                </c:pt>
                <c:pt idx="1306">
                  <c:v>2.2376820308880736E-5</c:v>
                </c:pt>
                <c:pt idx="1307">
                  <c:v>2.5996432755663139E-5</c:v>
                </c:pt>
                <c:pt idx="1308">
                  <c:v>3.2185133932919108E-5</c:v>
                </c:pt>
                <c:pt idx="1309">
                  <c:v>4.1042277729770826E-5</c:v>
                </c:pt>
                <c:pt idx="1310">
                  <c:v>5.2704987626925272E-5</c:v>
                </c:pt>
                <c:pt idx="1311">
                  <c:v>6.7304789008515103E-5</c:v>
                </c:pt>
                <c:pt idx="1312">
                  <c:v>8.4960744964460589E-5</c:v>
                </c:pt>
                <c:pt idx="1313">
                  <c:v>1.0568759201171449E-4</c:v>
                </c:pt>
                <c:pt idx="1314">
                  <c:v>1.2939832853575564E-4</c:v>
                </c:pt>
                <c:pt idx="1315">
                  <c:v>1.5586823501151413E-4</c:v>
                </c:pt>
                <c:pt idx="1316">
                  <c:v>1.8472178358806482E-4</c:v>
                </c:pt>
                <c:pt idx="1317">
                  <c:v>2.1543490253989156E-4</c:v>
                </c:pt>
                <c:pt idx="1318">
                  <c:v>2.4735342468764482E-4</c:v>
                </c:pt>
                <c:pt idx="1319">
                  <c:v>2.797220439067536E-4</c:v>
                </c:pt>
                <c:pt idx="1320">
                  <c:v>3.1174843689681754E-4</c:v>
                </c:pt>
                <c:pt idx="1321">
                  <c:v>3.426197173280346E-4</c:v>
                </c:pt>
                <c:pt idx="1322">
                  <c:v>3.7157869209674641E-4</c:v>
                </c:pt>
                <c:pt idx="1323">
                  <c:v>3.97957154231691E-4</c:v>
                </c:pt>
                <c:pt idx="1324">
                  <c:v>4.2120472141184156E-4</c:v>
                </c:pt>
                <c:pt idx="1325">
                  <c:v>4.4091182447224551E-4</c:v>
                </c:pt>
                <c:pt idx="1326">
                  <c:v>4.567683552450058E-4</c:v>
                </c:pt>
                <c:pt idx="1327">
                  <c:v>4.6859619870466524E-4</c:v>
                </c:pt>
                <c:pt idx="1328">
                  <c:v>4.7629230544239253E-4</c:v>
                </c:pt>
                <c:pt idx="1329">
                  <c:v>4.7980820955329602E-4</c:v>
                </c:pt>
                <c:pt idx="1330">
                  <c:v>4.7912795104178735E-4</c:v>
                </c:pt>
                <c:pt idx="1331">
                  <c:v>4.7425690720368635E-4</c:v>
                </c:pt>
                <c:pt idx="1332">
                  <c:v>4.6522426001613062E-4</c:v>
                </c:pt>
                <c:pt idx="1333">
                  <c:v>4.5209854437989057E-4</c:v>
                </c:pt>
                <c:pt idx="1334">
                  <c:v>4.3502457266665737E-4</c:v>
                </c:pt>
                <c:pt idx="1335">
                  <c:v>4.1420927236959218E-4</c:v>
                </c:pt>
                <c:pt idx="1336">
                  <c:v>3.9000373072579176E-4</c:v>
                </c:pt>
                <c:pt idx="1337">
                  <c:v>3.6288231603872137E-4</c:v>
                </c:pt>
                <c:pt idx="1338">
                  <c:v>3.3345001814431884E-4</c:v>
                </c:pt>
                <c:pt idx="1339">
                  <c:v>3.0242482985648781E-4</c:v>
                </c:pt>
                <c:pt idx="1340">
                  <c:v>2.7060452954168408E-4</c:v>
                </c:pt>
                <c:pt idx="1341">
                  <c:v>2.3882190344042193E-4</c:v>
                </c:pt>
                <c:pt idx="1342">
                  <c:v>2.0789435828922096E-4</c:v>
                </c:pt>
                <c:pt idx="1343">
                  <c:v>1.7857460721265348E-4</c:v>
                </c:pt>
                <c:pt idx="1344">
                  <c:v>1.5150862653374723E-4</c:v>
                </c:pt>
                <c:pt idx="1345">
                  <c:v>1.272055877938285E-4</c:v>
                </c:pt>
                <c:pt idx="1346">
                  <c:v>1.0602235098389086E-4</c:v>
                </c:pt>
                <c:pt idx="1347">
                  <c:v>8.8162815316375788E-5</c:v>
                </c:pt>
                <c:pt idx="1348">
                  <c:v>7.3690383540933843E-5</c:v>
                </c:pt>
                <c:pt idx="1349">
                  <c:v>6.2550313066426911E-5</c:v>
                </c:pt>
                <c:pt idx="1350">
                  <c:v>5.4597955822676852E-5</c:v>
                </c:pt>
                <c:pt idx="1351">
                  <c:v>4.9628826740285579E-5</c:v>
                </c:pt>
                <c:pt idx="1352">
                  <c:v>4.740696112224873E-5</c:v>
                </c:pt>
                <c:pt idx="1353">
                  <c:v>4.768892292882744E-5</c:v>
                </c:pt>
                <c:pt idx="1354">
                  <c:v>5.0241888036759825E-5</c:v>
                </c:pt>
                <c:pt idx="1355">
                  <c:v>5.4855253405080599E-5</c:v>
                </c:pt>
                <c:pt idx="1356">
                  <c:v>6.1346074118837985E-5</c:v>
                </c:pt>
                <c:pt idx="1357">
                  <c:v>6.9559230464282169E-5</c:v>
                </c:pt>
                <c:pt idx="1358">
                  <c:v>7.9356843462200777E-5</c:v>
                </c:pt>
                <c:pt idx="1359">
                  <c:v>9.0654981914786069E-5</c:v>
                </c:pt>
                <c:pt idx="1360">
                  <c:v>1.0332178316553021E-4</c:v>
                </c:pt>
                <c:pt idx="1361">
                  <c:v>1.1726485521223677E-4</c:v>
                </c:pt>
                <c:pt idx="1362">
                  <c:v>1.3237915658137687E-4</c:v>
                </c:pt>
                <c:pt idx="1363">
                  <c:v>1.4854853535479972E-4</c:v>
                </c:pt>
                <c:pt idx="1364">
                  <c:v>1.6564174261021728E-4</c:v>
                </c:pt>
                <c:pt idx="1365">
                  <c:v>1.8351053903192734E-4</c:v>
                </c:pt>
                <c:pt idx="1366">
                  <c:v>2.0199006051987325E-4</c:v>
                </c:pt>
                <c:pt idx="1367">
                  <c:v>2.2090147877724606E-4</c:v>
                </c:pt>
                <c:pt idx="1368">
                  <c:v>2.4005686655351982E-4</c:v>
                </c:pt>
                <c:pt idx="1369">
                  <c:v>2.5926060270472622E-4</c:v>
                </c:pt>
                <c:pt idx="1370">
                  <c:v>2.7834213924988978E-4</c:v>
                </c:pt>
                <c:pt idx="1371">
                  <c:v>2.9712384078993246E-4</c:v>
                </c:pt>
                <c:pt idx="1372">
                  <c:v>3.1546315097207809E-4</c:v>
                </c:pt>
                <c:pt idx="1373">
                  <c:v>3.3325150205397637E-4</c:v>
                </c:pt>
                <c:pt idx="1374">
                  <c:v>3.5042147206213061E-4</c:v>
                </c:pt>
                <c:pt idx="1375">
                  <c:v>3.6695078380238286E-4</c:v>
                </c:pt>
                <c:pt idx="1376">
                  <c:v>3.8286196551741875E-4</c:v>
                </c:pt>
                <c:pt idx="1377">
                  <c:v>3.9821669048585053E-4</c:v>
                </c:pt>
                <c:pt idx="1378">
                  <c:v>4.1310421079110708E-4</c:v>
                </c:pt>
                <c:pt idx="1379">
                  <c:v>4.276239029139608E-4</c:v>
                </c:pt>
                <c:pt idx="1380">
                  <c:v>4.418627176429692E-4</c:v>
                </c:pt>
                <c:pt idx="1381">
                  <c:v>4.558691997006123E-4</c:v>
                </c:pt>
                <c:pt idx="1382">
                  <c:v>4.6962659811424255E-4</c:v>
                </c:pt>
                <c:pt idx="1383">
                  <c:v>4.8302828130913981E-4</c:v>
                </c:pt>
                <c:pt idx="1384">
                  <c:v>4.9585904656767601E-4</c:v>
                </c:pt>
                <c:pt idx="1385">
                  <c:v>5.0778583683725018E-4</c:v>
                </c:pt>
                <c:pt idx="1386">
                  <c:v>5.1837224782569911E-4</c:v>
                </c:pt>
                <c:pt idx="1387">
                  <c:v>5.2705819042468205E-4</c:v>
                </c:pt>
                <c:pt idx="1388">
                  <c:v>5.3324030049680554E-4</c:v>
                </c:pt>
                <c:pt idx="1389">
                  <c:v>5.3628729747088016E-4</c:v>
                </c:pt>
                <c:pt idx="1390">
                  <c:v>5.3559978199910349E-4</c:v>
                </c:pt>
                <c:pt idx="1391">
                  <c:v>5.3066757482950872E-4</c:v>
                </c:pt>
                <c:pt idx="1392">
                  <c:v>5.211250512425652E-4</c:v>
                </c:pt>
                <c:pt idx="1393">
                  <c:v>5.0679824698918619E-4</c:v>
                </c:pt>
                <c:pt idx="1394">
                  <c:v>4.8773818865469461E-4</c:v>
                </c:pt>
                <c:pt idx="1395">
                  <c:v>4.6423637924622961E-4</c:v>
                </c:pt>
                <c:pt idx="1396">
                  <c:v>4.3683192661981874E-4</c:v>
                </c:pt>
                <c:pt idx="1397">
                  <c:v>4.0625029423097366E-4</c:v>
                </c:pt>
                <c:pt idx="1398">
                  <c:v>3.7341175451202987E-4</c:v>
                </c:pt>
                <c:pt idx="1399">
                  <c:v>3.3935886418545388E-4</c:v>
                </c:pt>
                <c:pt idx="1400">
                  <c:v>3.0517188619861121E-4</c:v>
                </c:pt>
                <c:pt idx="1401">
                  <c:v>2.71952543304597E-4</c:v>
                </c:pt>
                <c:pt idx="1402">
                  <c:v>2.4075100125105513E-4</c:v>
                </c:pt>
                <c:pt idx="1403">
                  <c:v>2.124995038045262E-4</c:v>
                </c:pt>
                <c:pt idx="1404">
                  <c:v>1.8801220717161985E-4</c:v>
                </c:pt>
                <c:pt idx="1405">
                  <c:v>1.6794417189621561E-4</c:v>
                </c:pt>
                <c:pt idx="1406">
                  <c:v>1.5278617768278393E-4</c:v>
                </c:pt>
                <c:pt idx="1407">
                  <c:v>1.4286533653648582E-4</c:v>
                </c:pt>
                <c:pt idx="1408">
                  <c:v>1.3835350040339967E-4</c:v>
                </c:pt>
                <c:pt idx="1409">
                  <c:v>1.3928110444585341E-4</c:v>
                </c:pt>
                <c:pt idx="1410">
                  <c:v>1.4555448918707943E-4</c:v>
                </c:pt>
                <c:pt idx="1411">
                  <c:v>1.569753597806748E-4</c:v>
                </c:pt>
                <c:pt idx="1412">
                  <c:v>1.7326162319382133E-4</c:v>
                </c:pt>
                <c:pt idx="1413">
                  <c:v>1.940691694322761E-4</c:v>
                </c:pt>
                <c:pt idx="1414">
                  <c:v>2.1901408348489997E-4</c:v>
                </c:pt>
                <c:pt idx="1415">
                  <c:v>2.4769426462323149E-4</c:v>
                </c:pt>
                <c:pt idx="1416">
                  <c:v>2.7970860791869139E-4</c:v>
                </c:pt>
                <c:pt idx="1417">
                  <c:v>3.1467102549142536E-4</c:v>
                </c:pt>
                <c:pt idx="1418">
                  <c:v>3.5221600306101837E-4</c:v>
                </c:pt>
                <c:pt idx="1419">
                  <c:v>3.9199247028785241E-4</c:v>
                </c:pt>
                <c:pt idx="1420">
                  <c:v>4.3364379857317091E-4</c:v>
                </c:pt>
                <c:pt idx="1421">
                  <c:v>4.7677382731554419E-4</c:v>
                </c:pt>
                <c:pt idx="1422">
                  <c:v>5.2090178839689263E-4</c:v>
                </c:pt>
                <c:pt idx="1423">
                  <c:v>5.654123769476666E-4</c:v>
                </c:pt>
                <c:pt idx="1424">
                  <c:v>6.0951027709651789E-4</c:v>
                </c:pt>
                <c:pt idx="1425">
                  <c:v>6.5219034329172608E-4</c:v>
                </c:pt>
                <c:pt idx="1426">
                  <c:v>6.9223458624532747E-4</c:v>
                </c:pt>
                <c:pt idx="1427">
                  <c:v>7.2823843785070088E-4</c:v>
                </c:pt>
                <c:pt idx="1428">
                  <c:v>7.5870945836073878E-4</c:v>
                </c:pt>
                <c:pt idx="1429">
                  <c:v>7.8212555423574936E-4</c:v>
                </c:pt>
                <c:pt idx="1430">
                  <c:v>7.9712908498887341E-4</c:v>
                </c:pt>
                <c:pt idx="1431">
                  <c:v>8.0261739974778234E-4</c:v>
                </c:pt>
                <c:pt idx="1432">
                  <c:v>7.9791288100912613E-4</c:v>
                </c:pt>
                <c:pt idx="1433">
                  <c:v>7.8285612976332645E-4</c:v>
                </c:pt>
                <c:pt idx="1434">
                  <c:v>7.5786138746816137E-4</c:v>
                </c:pt>
                <c:pt idx="1435">
                  <c:v>7.2390444467825021E-4</c:v>
                </c:pt>
                <c:pt idx="1436">
                  <c:v>6.8249250155940754E-4</c:v>
                </c:pt>
                <c:pt idx="1437">
                  <c:v>6.3548772125951978E-4</c:v>
                </c:pt>
                <c:pt idx="1438">
                  <c:v>5.8499265115367341E-4</c:v>
                </c:pt>
                <c:pt idx="1439">
                  <c:v>5.3316391796905571E-4</c:v>
                </c:pt>
                <c:pt idx="1440">
                  <c:v>4.820428075737323E-4</c:v>
                </c:pt>
                <c:pt idx="1441">
                  <c:v>4.3341060198568907E-4</c:v>
                </c:pt>
                <c:pt idx="1442">
                  <c:v>3.8868323325723245E-4</c:v>
                </c:pt>
                <c:pt idx="1443">
                  <c:v>3.4885276702819039E-4</c:v>
                </c:pt>
                <c:pt idx="1444">
                  <c:v>3.1447592713572397E-4</c:v>
                </c:pt>
                <c:pt idx="1445">
                  <c:v>2.8570363290762426E-4</c:v>
                </c:pt>
                <c:pt idx="1446">
                  <c:v>2.6234124569328118E-4</c:v>
                </c:pt>
                <c:pt idx="1447">
                  <c:v>2.4392727916260816E-4</c:v>
                </c:pt>
                <c:pt idx="1448">
                  <c:v>2.2981857570152621E-4</c:v>
                </c:pt>
                <c:pt idx="1449">
                  <c:v>2.192718686965092E-4</c:v>
                </c:pt>
                <c:pt idx="1450">
                  <c:v>2.1151453075942461E-4</c:v>
                </c:pt>
                <c:pt idx="1451">
                  <c:v>2.05800444756374E-4</c:v>
                </c:pt>
                <c:pt idx="1452">
                  <c:v>2.0144976267362209E-4</c:v>
                </c:pt>
                <c:pt idx="1453">
                  <c:v>1.9787348518440412E-4</c:v>
                </c:pt>
                <c:pt idx="1454">
                  <c:v>1.945851703522398E-4</c:v>
                </c:pt>
                <c:pt idx="1455">
                  <c:v>1.9120270899722819E-4</c:v>
                </c:pt>
                <c:pt idx="1456">
                  <c:v>1.8744314436874691E-4</c:v>
                </c:pt>
                <c:pt idx="1457">
                  <c:v>1.8311316688957954E-4</c:v>
                </c:pt>
                <c:pt idx="1458">
                  <c:v>1.7809737421114498E-4</c:v>
                </c:pt>
                <c:pt idx="1459">
                  <c:v>1.7233931345783627E-4</c:v>
                </c:pt>
                <c:pt idx="1460">
                  <c:v>1.6585811959798306E-4</c:v>
                </c:pt>
                <c:pt idx="1461">
                  <c:v>1.5868830742961441E-4</c:v>
                </c:pt>
                <c:pt idx="1462">
                  <c:v>1.5090711591597859E-4</c:v>
                </c:pt>
                <c:pt idx="1463">
                  <c:v>1.4261407699520787E-4</c:v>
                </c:pt>
                <c:pt idx="1464">
                  <c:v>1.3391770565008673E-4</c:v>
                </c:pt>
                <c:pt idx="1465">
                  <c:v>1.2495353668879965E-4</c:v>
                </c:pt>
                <c:pt idx="1466">
                  <c:v>1.1583562517625934E-4</c:v>
                </c:pt>
                <c:pt idx="1467">
                  <c:v>1.066856700827666E-4</c:v>
                </c:pt>
                <c:pt idx="1468">
                  <c:v>9.7618412180892431E-5</c:v>
                </c:pt>
                <c:pt idx="1469">
                  <c:v>8.8732252436627052E-5</c:v>
                </c:pt>
                <c:pt idx="1470">
                  <c:v>8.0135923711369551E-5</c:v>
                </c:pt>
                <c:pt idx="1471">
                  <c:v>7.1898176379527827E-5</c:v>
                </c:pt>
                <c:pt idx="1472">
                  <c:v>6.4084557431948018E-5</c:v>
                </c:pt>
                <c:pt idx="1473">
                  <c:v>5.6745808782566581E-5</c:v>
                </c:pt>
                <c:pt idx="1474">
                  <c:v>4.9918218496334251E-5</c:v>
                </c:pt>
                <c:pt idx="1475">
                  <c:v>4.362437837822828E-5</c:v>
                </c:pt>
                <c:pt idx="1476">
                  <c:v>3.7874273588418912E-5</c:v>
                </c:pt>
                <c:pt idx="1477">
                  <c:v>3.2666624396052171E-5</c:v>
                </c:pt>
                <c:pt idx="1478">
                  <c:v>2.7990399204843618E-5</c:v>
                </c:pt>
                <c:pt idx="1479">
                  <c:v>2.3826421070629971E-5</c:v>
                </c:pt>
                <c:pt idx="1480">
                  <c:v>2.0148996393364495E-5</c:v>
                </c:pt>
                <c:pt idx="1481">
                  <c:v>1.6927503498878633E-5</c:v>
                </c:pt>
                <c:pt idx="1482">
                  <c:v>1.412788957893373E-5</c:v>
                </c:pt>
                <c:pt idx="1483">
                  <c:v>1.1714036098954053E-5</c:v>
                </c:pt>
                <c:pt idx="1484">
                  <c:v>9.6489645486174989E-6</c:v>
                </c:pt>
                <c:pt idx="1485">
                  <c:v>7.8958656480834725E-6</c:v>
                </c:pt>
                <c:pt idx="1486">
                  <c:v>6.4189453143812617E-6</c:v>
                </c:pt>
                <c:pt idx="1487">
                  <c:v>5.184089468088146E-6</c:v>
                </c:pt>
                <c:pt idx="1488">
                  <c:v>4.1593568965410277E-6</c:v>
                </c:pt>
                <c:pt idx="1489">
                  <c:v>3.3153147991813775E-6</c:v>
                </c:pt>
                <c:pt idx="1490">
                  <c:v>2.6252353534864956E-6</c:v>
                </c:pt>
                <c:pt idx="1491">
                  <c:v>2.0651737805598713E-6</c:v>
                </c:pt>
                <c:pt idx="1492">
                  <c:v>1.6139491503773863E-6</c:v>
                </c:pt>
                <c:pt idx="1493">
                  <c:v>1.2530487831064464E-6</c:v>
                </c:pt>
                <c:pt idx="1494">
                  <c:v>9.6647582912232476E-7</c:v>
                </c:pt>
                <c:pt idx="1495">
                  <c:v>7.4055769958941246E-7</c:v>
                </c:pt>
                <c:pt idx="1496">
                  <c:v>5.6373070806659818E-7</c:v>
                </c:pt>
                <c:pt idx="1497">
                  <c:v>4.2631377955659441E-7</c:v>
                </c:pt>
                <c:pt idx="1498">
                  <c:v>3.2028155954469533E-7</c:v>
                </c:pt>
                <c:pt idx="1499">
                  <c:v>2.3904484646604637E-7</c:v>
                </c:pt>
                <c:pt idx="1500">
                  <c:v>1.7724407343726291E-7</c:v>
                </c:pt>
                <c:pt idx="1501">
                  <c:v>1.3055964069637315E-7</c:v>
                </c:pt>
                <c:pt idx="1502">
                  <c:v>9.5541280248432082E-8</c:v>
                </c:pt>
                <c:pt idx="1503">
                  <c:v>6.9457324993147357E-8</c:v>
                </c:pt>
                <c:pt idx="1504">
                  <c:v>5.0163743287953177E-8</c:v>
                </c:pt>
                <c:pt idx="1505">
                  <c:v>3.5992060201553668E-8</c:v>
                </c:pt>
                <c:pt idx="1506">
                  <c:v>2.5654784030778803E-8</c:v>
                </c:pt>
                <c:pt idx="1507">
                  <c:v>1.8166652376929749E-8</c:v>
                </c:pt>
                <c:pt idx="1508">
                  <c:v>1.2779867037751335E-8</c:v>
                </c:pt>
                <c:pt idx="1509">
                  <c:v>8.9314639873808665E-9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8.7421424934726174E-9</c:v>
                </c:pt>
                <c:pt idx="1559">
                  <c:v>1.7234363974923706E-8</c:v>
                </c:pt>
                <c:pt idx="1560">
                  <c:v>3.3220106038215562E-8</c:v>
                </c:pt>
                <c:pt idx="1561">
                  <c:v>6.2608765745053327E-8</c:v>
                </c:pt>
                <c:pt idx="1562">
                  <c:v>1.1537126229777814E-7</c:v>
                </c:pt>
                <c:pt idx="1563">
                  <c:v>2.0786842266180004E-7</c:v>
                </c:pt>
                <c:pt idx="1564">
                  <c:v>3.6619108824286669E-7</c:v>
                </c:pt>
                <c:pt idx="1565">
                  <c:v>6.3074729324193673E-7</c:v>
                </c:pt>
                <c:pt idx="1566">
                  <c:v>1.0622613843901308E-6</c:v>
                </c:pt>
                <c:pt idx="1567">
                  <c:v>1.7491850910031918E-6</c:v>
                </c:pt>
                <c:pt idx="1568">
                  <c:v>2.8162325517881013E-6</c:v>
                </c:pt>
                <c:pt idx="1569">
                  <c:v>4.4333256664999105E-6</c:v>
                </c:pt>
                <c:pt idx="1570">
                  <c:v>6.8236875157760991E-6</c:v>
                </c:pt>
                <c:pt idx="1571">
                  <c:v>1.0269209171196419E-5</c:v>
                </c:pt>
                <c:pt idx="1572">
                  <c:v>1.5110653384314736E-5</c:v>
                </c:pt>
                <c:pt idx="1573">
                  <c:v>2.1739915986021841E-5</c:v>
                </c:pt>
                <c:pt idx="1574">
                  <c:v>3.058164575885602E-5</c:v>
                </c:pt>
                <c:pt idx="1575">
                  <c:v>4.2062222800299265E-5</c:v>
                </c:pt>
                <c:pt idx="1576">
                  <c:v>5.6565542903222979E-5</c:v>
                </c:pt>
                <c:pt idx="1577">
                  <c:v>7.4377242687834004E-5</c:v>
                </c:pt>
                <c:pt idx="1578">
                  <c:v>9.5621722514120389E-5</c:v>
                </c:pt>
                <c:pt idx="1579">
                  <c:v>1.2019915801349708E-4</c:v>
                </c:pt>
                <c:pt idx="1580">
                  <c:v>1.477320289176115E-4</c:v>
                </c:pt>
                <c:pt idx="1581">
                  <c:v>1.7753184782680014E-4</c:v>
                </c:pt>
                <c:pt idx="1582">
                  <c:v>2.0859613564371858E-4</c:v>
                </c:pt>
                <c:pt idx="1583">
                  <c:v>2.3964292841424886E-4</c:v>
                </c:pt>
                <c:pt idx="1584">
                  <c:v>2.6918530731061426E-4</c:v>
                </c:pt>
                <c:pt idx="1585">
                  <c:v>2.9564222300844319E-4</c:v>
                </c:pt>
                <c:pt idx="1586">
                  <c:v>3.1747529910034942E-4</c:v>
                </c:pt>
                <c:pt idx="1587">
                  <c:v>3.333356756359474E-4</c:v>
                </c:pt>
                <c:pt idx="1588">
                  <c:v>3.4220159319762458E-4</c:v>
                </c:pt>
                <c:pt idx="1589">
                  <c:v>3.4348725828752083E-4</c:v>
                </c:pt>
                <c:pt idx="1590">
                  <c:v>3.3710687521017017E-4</c:v>
                </c:pt>
                <c:pt idx="1591">
                  <c:v>3.2348411759327943E-4</c:v>
                </c:pt>
                <c:pt idx="1592">
                  <c:v>3.0350558648414426E-4</c:v>
                </c:pt>
                <c:pt idx="1593">
                  <c:v>2.7842536025935696E-4</c:v>
                </c:pt>
                <c:pt idx="1594">
                  <c:v>2.4973491547277212E-4</c:v>
                </c:pt>
                <c:pt idx="1595">
                  <c:v>2.1901714560750254E-4</c:v>
                </c:pt>
                <c:pt idx="1596">
                  <c:v>1.8780421623677083E-4</c:v>
                </c:pt>
                <c:pt idx="1597">
                  <c:v>1.5745662400574952E-4</c:v>
                </c:pt>
                <c:pt idx="1598">
                  <c:v>1.2907582433127401E-4</c:v>
                </c:pt>
                <c:pt idx="1599">
                  <c:v>1.0345637406179282E-4</c:v>
                </c:pt>
                <c:pt idx="1600">
                  <c:v>8.1077056493764416E-5</c:v>
                </c:pt>
                <c:pt idx="1601">
                  <c:v>6.2125095224054586E-5</c:v>
                </c:pt>
                <c:pt idx="1602">
                  <c:v>4.6554951809831433E-5</c:v>
                </c:pt>
                <c:pt idx="1603">
                  <c:v>3.4114401230915211E-5</c:v>
                </c:pt>
                <c:pt idx="1604">
                  <c:v>2.4454094439402265E-5</c:v>
                </c:pt>
                <c:pt idx="1605">
                  <c:v>1.7160259622465174E-5</c:v>
                </c:pt>
                <c:pt idx="1606">
                  <c:v>1.1809817439257602E-5</c:v>
                </c:pt>
                <c:pt idx="1607">
                  <c:v>8.0069113604790785E-6</c:v>
                </c:pt>
                <c:pt idx="1608">
                  <c:v>5.4068058018541148E-6</c:v>
                </c:pt>
                <c:pt idx="1609">
                  <c:v>3.7288333926699817E-6</c:v>
                </c:pt>
                <c:pt idx="1610">
                  <c:v>2.7609931495120047E-6</c:v>
                </c:pt>
                <c:pt idx="1611">
                  <c:v>2.3590256458882241E-6</c:v>
                </c:pt>
                <c:pt idx="1612">
                  <c:v>2.4424945247249145E-6</c:v>
                </c:pt>
                <c:pt idx="1613">
                  <c:v>2.9897882702865451E-6</c:v>
                </c:pt>
                <c:pt idx="1614">
                  <c:v>4.0332053828044213E-6</c:v>
                </c:pt>
                <c:pt idx="1615">
                  <c:v>5.6545403505947381E-6</c:v>
                </c:pt>
                <c:pt idx="1616">
                  <c:v>7.9809404165915434E-6</c:v>
                </c:pt>
                <c:pt idx="1617">
                  <c:v>1.1180309308261935E-5</c:v>
                </c:pt>
                <c:pt idx="1618">
                  <c:v>1.5455224869561648E-5</c:v>
                </c:pt>
                <c:pt idx="1619">
                  <c:v>2.1034231860024661E-5</c:v>
                </c:pt>
                <c:pt idx="1620">
                  <c:v>2.8153990825001174E-5</c:v>
                </c:pt>
                <c:pt idx="1621">
                  <c:v>3.7067344264514766E-5</c:v>
                </c:pt>
                <c:pt idx="1622">
                  <c:v>4.797933512426373E-5</c:v>
                </c:pt>
                <c:pt idx="1623">
                  <c:v>6.1055982787633939E-5</c:v>
                </c:pt>
                <c:pt idx="1624">
                  <c:v>7.6395439608097079E-5</c:v>
                </c:pt>
                <c:pt idx="1625">
                  <c:v>9.39709039672251E-5</c:v>
                </c:pt>
                <c:pt idx="1626">
                  <c:v>1.136439402651441E-4</c:v>
                </c:pt>
                <c:pt idx="1627">
                  <c:v>1.3512451548222115E-4</c:v>
                </c:pt>
                <c:pt idx="1628">
                  <c:v>1.579680007129903E-4</c:v>
                </c:pt>
                <c:pt idx="1629">
                  <c:v>1.8158053905406295E-4</c:v>
                </c:pt>
                <c:pt idx="1630">
                  <c:v>2.0523981816746145E-4</c:v>
                </c:pt>
                <c:pt idx="1631">
                  <c:v>2.2813188231883926E-4</c:v>
                </c:pt>
                <c:pt idx="1632">
                  <c:v>2.4940274631732263E-4</c:v>
                </c:pt>
                <c:pt idx="1633">
                  <c:v>2.6822156744677638E-4</c:v>
                </c:pt>
                <c:pt idx="1634">
                  <c:v>2.8385026632914601E-4</c:v>
                </c:pt>
                <c:pt idx="1635">
                  <c:v>2.9571304561803872E-4</c:v>
                </c:pt>
                <c:pt idx="1636">
                  <c:v>3.034584769798309E-4</c:v>
                </c:pt>
                <c:pt idx="1637">
                  <c:v>3.0700686908665027E-4</c:v>
                </c:pt>
                <c:pt idx="1638">
                  <c:v>3.065765397150626E-4</c:v>
                </c:pt>
                <c:pt idx="1639">
                  <c:v>3.0268432595706104E-4</c:v>
                </c:pt>
                <c:pt idx="1640">
                  <c:v>2.961180110205354E-4</c:v>
                </c:pt>
                <c:pt idx="1641">
                  <c:v>2.8788108796864271E-4</c:v>
                </c:pt>
                <c:pt idx="1642">
                  <c:v>2.7911314993648342E-4</c:v>
                </c:pt>
                <c:pt idx="1643">
                  <c:v>2.7099191914038435E-4</c:v>
                </c:pt>
                <c:pt idx="1644">
                  <c:v>2.6462524496657767E-4</c:v>
                </c:pt>
                <c:pt idx="1645">
                  <c:v>2.6094307906999521E-4</c:v>
                </c:pt>
                <c:pt idx="1646">
                  <c:v>2.6060026244722546E-4</c:v>
                </c:pt>
                <c:pt idx="1647">
                  <c:v>2.6390075807408307E-4</c:v>
                </c:pt>
                <c:pt idx="1648">
                  <c:v>2.7075260874811954E-4</c:v>
                </c:pt>
                <c:pt idx="1649">
                  <c:v>2.8066036047487896E-4</c:v>
                </c:pt>
                <c:pt idx="1650">
                  <c:v>2.9275807311012381E-4</c:v>
                </c:pt>
                <c:pt idx="1651">
                  <c:v>3.0588162740825993E-4</c:v>
                </c:pt>
                <c:pt idx="1652">
                  <c:v>3.186743081998495E-4</c:v>
                </c:pt>
                <c:pt idx="1653">
                  <c:v>3.2971523149843409E-4</c:v>
                </c:pt>
                <c:pt idx="1654">
                  <c:v>3.3765679252058457E-4</c:v>
                </c:pt>
                <c:pt idx="1655">
                  <c:v>3.4135558323062E-4</c:v>
                </c:pt>
                <c:pt idx="1656">
                  <c:v>3.3998159399484186E-4</c:v>
                </c:pt>
                <c:pt idx="1657">
                  <c:v>3.3309307279348773E-4</c:v>
                </c:pt>
                <c:pt idx="1658">
                  <c:v>3.2067990978480883E-4</c:v>
                </c:pt>
                <c:pt idx="1659">
                  <c:v>3.0312447497337936E-4</c:v>
                </c:pt>
                <c:pt idx="1660">
                  <c:v>2.8116231398395792E-4</c:v>
                </c:pt>
                <c:pt idx="1661">
                  <c:v>2.5581202890478033E-4</c:v>
                </c:pt>
                <c:pt idx="1662">
                  <c:v>2.2824907262303468E-4</c:v>
                </c:pt>
                <c:pt idx="1663">
                  <c:v>1.997005916968926E-4</c:v>
                </c:pt>
                <c:pt idx="1664">
                  <c:v>1.7134259359151879E-4</c:v>
                </c:pt>
                <c:pt idx="1665">
                  <c:v>1.44216850753473E-4</c:v>
                </c:pt>
                <c:pt idx="1666">
                  <c:v>1.191749490479752E-4</c:v>
                </c:pt>
                <c:pt idx="1667">
                  <c:v>9.6852401726048206E-5</c:v>
                </c:pt>
                <c:pt idx="1668">
                  <c:v>7.767144399661818E-5</c:v>
                </c:pt>
                <c:pt idx="1669">
                  <c:v>6.1867619252775356E-5</c:v>
                </c:pt>
                <c:pt idx="1670">
                  <c:v>4.9532939051356239E-5</c:v>
                </c:pt>
                <c:pt idx="1671">
                  <c:v>4.0667346252756897E-5</c:v>
                </c:pt>
                <c:pt idx="1672">
                  <c:v>3.5223003722350124E-5</c:v>
                </c:pt>
                <c:pt idx="1673">
                  <c:v>3.3181367206737903E-5</c:v>
                </c:pt>
                <c:pt idx="1674">
                  <c:v>3.4529690595510825E-5</c:v>
                </c:pt>
                <c:pt idx="1675">
                  <c:v>3.9319168964342999E-5</c:v>
                </c:pt>
                <c:pt idx="1676">
                  <c:v>4.764891664252347E-5</c:v>
                </c:pt>
                <c:pt idx="1677">
                  <c:v>5.9645017397189018E-5</c:v>
                </c:pt>
                <c:pt idx="1678">
                  <c:v>7.542370506067827E-5</c:v>
                </c:pt>
                <c:pt idx="1679">
                  <c:v>9.5042900745550524E-5</c:v>
                </c:pt>
                <c:pt idx="1680">
                  <c:v>1.1844812117945604E-4</c:v>
                </c:pt>
                <c:pt idx="1681">
                  <c:v>1.4542018550973895E-4</c:v>
                </c:pt>
                <c:pt idx="1682">
                  <c:v>1.7554549551349529E-4</c:v>
                </c:pt>
                <c:pt idx="1683">
                  <c:v>2.0814964994327273E-4</c:v>
                </c:pt>
                <c:pt idx="1684">
                  <c:v>2.4235324465630523E-4</c:v>
                </c:pt>
                <c:pt idx="1685">
                  <c:v>2.7706788182735065E-4</c:v>
                </c:pt>
                <c:pt idx="1686">
                  <c:v>3.1106157692625244E-4</c:v>
                </c:pt>
                <c:pt idx="1687">
                  <c:v>3.4304167775690977E-4</c:v>
                </c:pt>
                <c:pt idx="1688">
                  <c:v>3.7175467281398076E-4</c:v>
                </c:pt>
                <c:pt idx="1689">
                  <c:v>3.9608660007827394E-4</c:v>
                </c:pt>
                <c:pt idx="1690">
                  <c:v>4.1519439485218266E-4</c:v>
                </c:pt>
                <c:pt idx="1691">
                  <c:v>4.2850418857545979E-4</c:v>
                </c:pt>
                <c:pt idx="1692">
                  <c:v>4.3584302001069199E-4</c:v>
                </c:pt>
                <c:pt idx="1693">
                  <c:v>4.3740502041610119E-4</c:v>
                </c:pt>
                <c:pt idx="1694">
                  <c:v>4.3373071070240785E-4</c:v>
                </c:pt>
                <c:pt idx="1695">
                  <c:v>4.2564502362819689E-4</c:v>
                </c:pt>
                <c:pt idx="1696">
                  <c:v>4.1417095839936047E-4</c:v>
                </c:pt>
                <c:pt idx="1697">
                  <c:v>4.0043089351342472E-4</c:v>
                </c:pt>
                <c:pt idx="1698">
                  <c:v>3.8554841438552127E-4</c:v>
                </c:pt>
                <c:pt idx="1699">
                  <c:v>3.7056223793844028E-4</c:v>
                </c:pt>
                <c:pt idx="1700">
                  <c:v>3.5636082818939045E-4</c:v>
                </c:pt>
                <c:pt idx="1701">
                  <c:v>3.4364228241806519E-4</c:v>
                </c:pt>
                <c:pt idx="1702">
                  <c:v>3.3289984097677216E-4</c:v>
                </c:pt>
                <c:pt idx="1703">
                  <c:v>3.2442969575693741E-4</c:v>
                </c:pt>
                <c:pt idx="1704">
                  <c:v>3.1835520226373531E-4</c:v>
                </c:pt>
                <c:pt idx="1705">
                  <c:v>3.1466041238350091E-4</c:v>
                </c:pt>
                <c:pt idx="1706">
                  <c:v>3.1322601720148215E-4</c:v>
                </c:pt>
                <c:pt idx="1707">
                  <c:v>3.1386205619129531E-4</c:v>
                </c:pt>
                <c:pt idx="1708">
                  <c:v>3.1633369544168668E-4</c:v>
                </c:pt>
                <c:pt idx="1709">
                  <c:v>3.2037854396844853E-4</c:v>
                </c:pt>
                <c:pt idx="1710">
                  <c:v>3.2571595307966686E-4</c:v>
                </c:pt>
                <c:pt idx="1711">
                  <c:v>3.3206036672645261E-4</c:v>
                </c:pt>
                <c:pt idx="1712">
                  <c:v>3.3909117226144645E-4</c:v>
                </c:pt>
                <c:pt idx="1713">
                  <c:v>3.4649140328673163E-4</c:v>
                </c:pt>
                <c:pt idx="1714">
                  <c:v>3.5392891361489163E-4</c:v>
                </c:pt>
                <c:pt idx="1715">
                  <c:v>3.6106916786984611E-4</c:v>
                </c:pt>
                <c:pt idx="1716">
                  <c:v>3.6758892514141689E-4</c:v>
                </c:pt>
                <c:pt idx="1717">
                  <c:v>3.7319564748725912E-4</c:v>
                </c:pt>
                <c:pt idx="1718">
                  <c:v>3.7765164209904896E-4</c:v>
                </c:pt>
                <c:pt idx="1719">
                  <c:v>3.8080112713566219E-4</c:v>
                </c:pt>
                <c:pt idx="1720">
                  <c:v>3.8259775736126391E-4</c:v>
                </c:pt>
                <c:pt idx="1721">
                  <c:v>3.8312963486240403E-4</c:v>
                </c:pt>
                <c:pt idx="1722">
                  <c:v>3.826384286227963E-4</c:v>
                </c:pt>
                <c:pt idx="1723">
                  <c:v>3.8152130164441497E-4</c:v>
                </c:pt>
                <c:pt idx="1724">
                  <c:v>3.8036131152143767E-4</c:v>
                </c:pt>
                <c:pt idx="1725">
                  <c:v>3.7984784960224126E-4</c:v>
                </c:pt>
                <c:pt idx="1726">
                  <c:v>3.8078187290543284E-4</c:v>
                </c:pt>
                <c:pt idx="1727">
                  <c:v>3.8399931505585233E-4</c:v>
                </c:pt>
                <c:pt idx="1728">
                  <c:v>3.9028856676412194E-4</c:v>
                </c:pt>
                <c:pt idx="1729">
                  <c:v>4.0029190708850787E-4</c:v>
                </c:pt>
                <c:pt idx="1730">
                  <c:v>4.1439944754945374E-4</c:v>
                </c:pt>
                <c:pt idx="1731">
                  <c:v>4.326482106745634E-4</c:v>
                </c:pt>
                <c:pt idx="1732">
                  <c:v>4.5464201337333532E-4</c:v>
                </c:pt>
                <c:pt idx="1733">
                  <c:v>4.7950874666222019E-4</c:v>
                </c:pt>
                <c:pt idx="1734">
                  <c:v>5.0590949845715307E-4</c:v>
                </c:pt>
                <c:pt idx="1735">
                  <c:v>5.3210834460389164E-4</c:v>
                </c:pt>
                <c:pt idx="1736">
                  <c:v>5.5610293412291666E-4</c:v>
                </c:pt>
                <c:pt idx="1737">
                  <c:v>5.7580552430159843E-4</c:v>
                </c:pt>
                <c:pt idx="1738">
                  <c:v>5.8925392514748225E-4</c:v>
                </c:pt>
                <c:pt idx="1739">
                  <c:v>5.9482423885790815E-4</c:v>
                </c:pt>
                <c:pt idx="1740">
                  <c:v>5.9141437049339807E-4</c:v>
                </c:pt>
                <c:pt idx="1741">
                  <c:v>5.7857017012685958E-4</c:v>
                </c:pt>
                <c:pt idx="1742">
                  <c:v>5.565345537787425E-4</c:v>
                </c:pt>
                <c:pt idx="1743">
                  <c:v>5.2621247607466685E-4</c:v>
                </c:pt>
                <c:pt idx="1744">
                  <c:v>4.8905859750953079E-4</c:v>
                </c:pt>
                <c:pt idx="1745">
                  <c:v>4.4690693396161172E-4</c:v>
                </c:pt>
                <c:pt idx="1746">
                  <c:v>4.0177012173994676E-4</c:v>
                </c:pt>
                <c:pt idx="1747">
                  <c:v>3.5563865081970642E-4</c:v>
                </c:pt>
                <c:pt idx="1748">
                  <c:v>3.103073690854766E-4</c:v>
                </c:pt>
                <c:pt idx="1749">
                  <c:v>2.6724892011347948E-4</c:v>
                </c:pt>
                <c:pt idx="1750">
                  <c:v>2.2754363058793869E-4</c:v>
                </c:pt>
                <c:pt idx="1751">
                  <c:v>1.9185794298421738E-4</c:v>
                </c:pt>
                <c:pt idx="1752">
                  <c:v>1.6050768555760187E-4</c:v>
                </c:pt>
                <c:pt idx="1753">
                  <c:v>1.334710483579858E-4</c:v>
                </c:pt>
                <c:pt idx="1754">
                  <c:v>1.1050772958878264E-4</c:v>
                </c:pt>
                <c:pt idx="1755">
                  <c:v>9.1230686663118271E-5</c:v>
                </c:pt>
                <c:pt idx="1756">
                  <c:v>7.5179959369699927E-5</c:v>
                </c:pt>
                <c:pt idx="1757">
                  <c:v>6.1881009547821964E-5</c:v>
                </c:pt>
                <c:pt idx="1758">
                  <c:v>5.0885260042274557E-5</c:v>
                </c:pt>
                <c:pt idx="1759">
                  <c:v>4.1793809444914055E-5</c:v>
                </c:pt>
                <c:pt idx="1760">
                  <c:v>3.42673696438383E-5</c:v>
                </c:pt>
                <c:pt idx="1761">
                  <c:v>2.8021106580489732E-5</c:v>
                </c:pt>
                <c:pt idx="1762">
                  <c:v>2.2841889880935748E-5</c:v>
                </c:pt>
                <c:pt idx="1763">
                  <c:v>1.8540638633323903E-5</c:v>
                </c:pt>
                <c:pt idx="1764">
                  <c:v>1.497282562994263E-5</c:v>
                </c:pt>
                <c:pt idx="1765">
                  <c:v>1.2021327039131257E-5</c:v>
                </c:pt>
                <c:pt idx="1766">
                  <c:v>9.5896962804980942E-6</c:v>
                </c:pt>
                <c:pt idx="1767">
                  <c:v>7.5970887561182339E-6</c:v>
                </c:pt>
                <c:pt idx="1768">
                  <c:v>5.9746620817168657E-6</c:v>
                </c:pt>
                <c:pt idx="1769">
                  <c:v>4.6631382054582887E-6</c:v>
                </c:pt>
                <c:pt idx="1770">
                  <c:v>3.6063340698313856E-6</c:v>
                </c:pt>
                <c:pt idx="1771">
                  <c:v>2.7721033489725336E-6</c:v>
                </c:pt>
                <c:pt idx="1772">
                  <c:v>2.113312246116284E-6</c:v>
                </c:pt>
                <c:pt idx="1773">
                  <c:v>1.5978231577513413E-6</c:v>
                </c:pt>
                <c:pt idx="1774">
                  <c:v>1.1981316541500041E-6</c:v>
                </c:pt>
                <c:pt idx="1775">
                  <c:v>8.9102761200800025E-7</c:v>
                </c:pt>
                <c:pt idx="1776">
                  <c:v>6.5718640742863389E-7</c:v>
                </c:pt>
                <c:pt idx="1777">
                  <c:v>4.8072507021219287E-7</c:v>
                </c:pt>
                <c:pt idx="1778">
                  <c:v>3.4875123975174904E-7</c:v>
                </c:pt>
                <c:pt idx="1779">
                  <c:v>2.5092592750701887E-7</c:v>
                </c:pt>
                <c:pt idx="1780">
                  <c:v>1.7905485677238755E-7</c:v>
                </c:pt>
                <c:pt idx="1781">
                  <c:v>1.2671775272841576E-7</c:v>
                </c:pt>
                <c:pt idx="1782">
                  <c:v>8.8940508588606203E-8</c:v>
                </c:pt>
                <c:pt idx="1783">
                  <c:v>6.1911673617127252E-8</c:v>
                </c:pt>
                <c:pt idx="1784">
                  <c:v>4.2742140659279735E-8</c:v>
                </c:pt>
                <c:pt idx="1785">
                  <c:v>2.9265151965430517E-8</c:v>
                </c:pt>
                <c:pt idx="1786">
                  <c:v>1.9872663897195344E-8</c:v>
                </c:pt>
                <c:pt idx="1787">
                  <c:v>1.3383576346572085E-8</c:v>
                </c:pt>
                <c:pt idx="1788">
                  <c:v>8.9392084253806095E-9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1.1091871794354965E-8</c:v>
                </c:pt>
                <c:pt idx="1838">
                  <c:v>1.8137509039968936E-8</c:v>
                </c:pt>
                <c:pt idx="1839">
                  <c:v>2.9294681621893614E-8</c:v>
                </c:pt>
                <c:pt idx="1840">
                  <c:v>4.6734571236475314E-8</c:v>
                </c:pt>
                <c:pt idx="1841">
                  <c:v>7.3642086115229025E-8</c:v>
                </c:pt>
                <c:pt idx="1842">
                  <c:v>1.1461784592952662E-7</c:v>
                </c:pt>
                <c:pt idx="1843">
                  <c:v>1.7620439704861788E-7</c:v>
                </c:pt>
                <c:pt idx="1844">
                  <c:v>2.6755901031464961E-7</c:v>
                </c:pt>
                <c:pt idx="1845">
                  <c:v>4.0129223824303824E-7</c:v>
                </c:pt>
                <c:pt idx="1846">
                  <c:v>5.9448414766012483E-7</c:v>
                </c:pt>
                <c:pt idx="1847">
                  <c:v>8.6987757816432218E-7</c:v>
                </c:pt>
                <c:pt idx="1848">
                  <c:v>1.2572288395834864E-6</c:v>
                </c:pt>
                <c:pt idx="1849">
                  <c:v>1.7947702932238976E-6</c:v>
                </c:pt>
                <c:pt idx="1850">
                  <c:v>2.5307063223721253E-6</c:v>
                </c:pt>
                <c:pt idx="1851">
                  <c:v>3.5246254057466077E-6</c:v>
                </c:pt>
                <c:pt idx="1852">
                  <c:v>4.8486688526018473E-6</c:v>
                </c:pt>
                <c:pt idx="1853">
                  <c:v>6.5882553144603611E-6</c:v>
                </c:pt>
                <c:pt idx="1854">
                  <c:v>8.8421251484298215E-6</c:v>
                </c:pt>
                <c:pt idx="1855">
                  <c:v>1.1721447147543273E-5</c:v>
                </c:pt>
                <c:pt idx="1856">
                  <c:v>1.5347729969621313E-5</c:v>
                </c:pt>
                <c:pt idx="1857">
                  <c:v>1.9849309576192469E-5</c:v>
                </c:pt>
                <c:pt idx="1858">
                  <c:v>2.5356248569351296E-5</c:v>
                </c:pt>
                <c:pt idx="1859">
                  <c:v>3.1993587100805909E-5</c:v>
                </c:pt>
                <c:pt idx="1860">
                  <c:v>3.9873027335451715E-5</c:v>
                </c:pt>
                <c:pt idx="1861">
                  <c:v>4.9083308047942444E-5</c:v>
                </c:pt>
                <c:pt idx="1862">
                  <c:v>5.9679720330893779E-5</c:v>
                </c:pt>
                <c:pt idx="1863">
                  <c:v>7.1673410981933384E-5</c:v>
                </c:pt>
                <c:pt idx="1864">
                  <c:v>8.5021293319616342E-5</c:v>
                </c:pt>
                <c:pt idx="1865">
                  <c:v>9.9617509641426722E-5</c:v>
                </c:pt>
                <c:pt idx="1866">
                  <c:v>1.1528743949366761E-4</c:v>
                </c:pt>
                <c:pt idx="1867">
                  <c:v>1.3178520201448203E-4</c:v>
                </c:pt>
                <c:pt idx="1868">
                  <c:v>1.4879544593477111E-4</c:v>
                </c:pt>
                <c:pt idx="1869">
                  <c:v>1.659399564174929E-4</c:v>
                </c:pt>
                <c:pt idx="1870">
                  <c:v>1.8278924701596423E-4</c:v>
                </c:pt>
                <c:pt idx="1871">
                  <c:v>1.9887887547227352E-4</c:v>
                </c:pt>
                <c:pt idx="1872">
                  <c:v>2.1372976450414831E-4</c:v>
                </c:pt>
                <c:pt idx="1873">
                  <c:v>2.2687137257520055E-4</c:v>
                </c:pt>
                <c:pt idx="1874">
                  <c:v>2.3786619724321228E-4</c:v>
                </c:pt>
                <c:pt idx="1875">
                  <c:v>2.4633385327233891E-4</c:v>
                </c:pt>
                <c:pt idx="1876">
                  <c:v>2.519728863432966E-4</c:v>
                </c:pt>
                <c:pt idx="1877">
                  <c:v>2.5457858078367141E-4</c:v>
                </c:pt>
                <c:pt idx="1878">
                  <c:v>2.5405529508776791E-4</c:v>
                </c:pt>
                <c:pt idx="1879">
                  <c:v>2.5042228887430369E-4</c:v>
                </c:pt>
                <c:pt idx="1880">
                  <c:v>2.4381254629524774E-4</c:v>
                </c:pt>
                <c:pt idx="1881">
                  <c:v>2.3446469611622668E-4</c:v>
                </c:pt>
                <c:pt idx="1882">
                  <c:v>2.2270871296502638E-4</c:v>
                </c:pt>
                <c:pt idx="1883">
                  <c:v>2.0894659426794735E-4</c:v>
                </c:pt>
                <c:pt idx="1884">
                  <c:v>1.9362958964714615E-4</c:v>
                </c:pt>
                <c:pt idx="1885">
                  <c:v>1.7723377715326264E-4</c:v>
                </c:pt>
                <c:pt idx="1886">
                  <c:v>1.6023581768964164E-4</c:v>
                </c:pt>
                <c:pt idx="1887">
                  <c:v>1.4309058145156879E-4</c:v>
                </c:pt>
                <c:pt idx="1888">
                  <c:v>1.2621205432238524E-4</c:v>
                </c:pt>
                <c:pt idx="1889">
                  <c:v>1.0995853947194309E-4</c:v>
                </c:pt>
                <c:pt idx="1890">
                  <c:v>9.462272030082333E-5</c:v>
                </c:pt>
                <c:pt idx="1891">
                  <c:v>8.0426697474390586E-5</c:v>
                </c:pt>
                <c:pt idx="1892">
                  <c:v>6.7521702172009359E-5</c:v>
                </c:pt>
                <c:pt idx="1893">
                  <c:v>5.599185655552717E-5</c:v>
                </c:pt>
                <c:pt idx="1894">
                  <c:v>4.5861123891653311E-5</c:v>
                </c:pt>
                <c:pt idx="1895">
                  <c:v>3.7102473099837916E-5</c:v>
                </c:pt>
                <c:pt idx="1896">
                  <c:v>2.9648270474919092E-5</c:v>
                </c:pt>
                <c:pt idx="1897">
                  <c:v>2.3400988802089747E-5</c:v>
                </c:pt>
                <c:pt idx="1898">
                  <c:v>1.8243467751932332E-5</c:v>
                </c:pt>
                <c:pt idx="1899">
                  <c:v>1.4048142942415235E-5</c:v>
                </c:pt>
                <c:pt idx="1900">
                  <c:v>1.0684858658850617E-5</c:v>
                </c:pt>
                <c:pt idx="1901">
                  <c:v>8.0270688003890931E-6</c:v>
                </c:pt>
                <c:pt idx="1902">
                  <c:v>5.9563955269530217E-6</c:v>
                </c:pt>
                <c:pt idx="1903">
                  <c:v>4.3656449458363299E-6</c:v>
                </c:pt>
                <c:pt idx="1904">
                  <c:v>3.1604697284698381E-6</c:v>
                </c:pt>
                <c:pt idx="1905">
                  <c:v>2.2599206867266971E-6</c:v>
                </c:pt>
                <c:pt idx="1906">
                  <c:v>1.596147786479132E-6</c:v>
                </c:pt>
                <c:pt idx="1907">
                  <c:v>1.1135028734385803E-6</c:v>
                </c:pt>
                <c:pt idx="1908">
                  <c:v>7.672694808795646E-7</c:v>
                </c:pt>
                <c:pt idx="1909">
                  <c:v>5.2220718807245814E-7</c:v>
                </c:pt>
                <c:pt idx="1910">
                  <c:v>3.5105576292730282E-7</c:v>
                </c:pt>
                <c:pt idx="1911">
                  <c:v>2.3310291679120041E-7</c:v>
                </c:pt>
                <c:pt idx="1912">
                  <c:v>1.5288245519449884E-7</c:v>
                </c:pt>
                <c:pt idx="1913">
                  <c:v>9.9038927589257029E-8</c:v>
                </c:pt>
                <c:pt idx="1914">
                  <c:v>6.337129021824132E-8</c:v>
                </c:pt>
                <c:pt idx="1915">
                  <c:v>4.0051382272219933E-8</c:v>
                </c:pt>
                <c:pt idx="1916">
                  <c:v>2.5002348762230285E-8</c:v>
                </c:pt>
                <c:pt idx="1917">
                  <c:v>1.5416381476446649E-8</c:v>
                </c:pt>
                <c:pt idx="1918">
                  <c:v>9.3890667687511649E-9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670-4F70-A738-5E0B913A0E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0964336"/>
        <c:axId val="760975152"/>
      </c:scatterChart>
      <c:valAx>
        <c:axId val="845613952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760961840"/>
        <c:crosses val="autoZero"/>
        <c:crossBetween val="midCat"/>
        <c:majorUnit val="500"/>
      </c:valAx>
      <c:valAx>
        <c:axId val="760961840"/>
        <c:scaling>
          <c:orientation val="minMax"/>
          <c:max val="14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 panose="020B0604020202020204" pitchFamily="34" charset="0"/>
                  </a:defRPr>
                </a:pPr>
                <a:r>
                  <a:rPr lang="en-US" sz="1600">
                    <a:latin typeface="Arial" panose="020B0604020202020204" pitchFamily="34" charset="0"/>
                  </a:rPr>
                  <a:t>Number</a:t>
                </a:r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845613952"/>
        <c:crossesAt val="0"/>
        <c:crossBetween val="midCat"/>
        <c:majorUnit val="2"/>
        <c:minorUnit val="1"/>
      </c:valAx>
      <c:valAx>
        <c:axId val="760975152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 panose="020B0604020202020204" pitchFamily="34" charset="0"/>
                  </a:defRPr>
                </a:pPr>
                <a:r>
                  <a:rPr lang="en-US" sz="1600">
                    <a:latin typeface="Arial" panose="020B0604020202020204" pitchFamily="34" charset="0"/>
                  </a:rPr>
                  <a:t>Relative probability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760964336"/>
        <c:crosses val="max"/>
        <c:crossBetween val="midCat"/>
      </c:valAx>
      <c:valAx>
        <c:axId val="76096433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60975152"/>
        <c:crosses val="autoZero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5038066619557"/>
          <c:y val="7.8706336694362458E-2"/>
          <c:w val="0.73308273063735141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PlotDat3!$G$1:$G$2</c:f>
              <c:numCache>
                <c:formatCode>General</c:formatCode>
                <c:ptCount val="2"/>
                <c:pt idx="0">
                  <c:v>0</c:v>
                </c:pt>
                <c:pt idx="1">
                  <c:v>2798.6</c:v>
                </c:pt>
              </c:numCache>
            </c:numRef>
          </c:xVal>
          <c:yVal>
            <c:numRef>
              <c:f>PlotDat3!$H$1:$H$2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A35-401B-AC6B-74212F427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1613136"/>
        <c:axId val="1020617520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PlotDat3!$C$1:$C$2000</c:f>
              <c:numCache>
                <c:formatCode>General</c:formatCode>
                <c:ptCount val="2000"/>
                <c:pt idx="0">
                  <c:v>0</c:v>
                </c:pt>
                <c:pt idx="1">
                  <c:v>1.4</c:v>
                </c:pt>
                <c:pt idx="2">
                  <c:v>2.8</c:v>
                </c:pt>
                <c:pt idx="3">
                  <c:v>4.1999999999999993</c:v>
                </c:pt>
                <c:pt idx="4">
                  <c:v>5.6</c:v>
                </c:pt>
                <c:pt idx="5">
                  <c:v>7</c:v>
                </c:pt>
                <c:pt idx="6">
                  <c:v>8.3999999999999986</c:v>
                </c:pt>
                <c:pt idx="7">
                  <c:v>9.7999999999999989</c:v>
                </c:pt>
                <c:pt idx="8">
                  <c:v>11.2</c:v>
                </c:pt>
                <c:pt idx="9">
                  <c:v>12.6</c:v>
                </c:pt>
                <c:pt idx="10">
                  <c:v>14</c:v>
                </c:pt>
                <c:pt idx="11">
                  <c:v>15.399999999999999</c:v>
                </c:pt>
                <c:pt idx="12">
                  <c:v>16.799999999999997</c:v>
                </c:pt>
                <c:pt idx="13">
                  <c:v>18.2</c:v>
                </c:pt>
                <c:pt idx="14">
                  <c:v>19.599999999999998</c:v>
                </c:pt>
                <c:pt idx="15">
                  <c:v>21</c:v>
                </c:pt>
                <c:pt idx="16">
                  <c:v>22.4</c:v>
                </c:pt>
                <c:pt idx="17">
                  <c:v>23.799999999999997</c:v>
                </c:pt>
                <c:pt idx="18">
                  <c:v>25.2</c:v>
                </c:pt>
                <c:pt idx="19">
                  <c:v>26.599999999999998</c:v>
                </c:pt>
                <c:pt idx="20">
                  <c:v>28</c:v>
                </c:pt>
                <c:pt idx="21">
                  <c:v>29.4</c:v>
                </c:pt>
                <c:pt idx="22">
                  <c:v>30.799999999999997</c:v>
                </c:pt>
                <c:pt idx="23">
                  <c:v>32.199999999999996</c:v>
                </c:pt>
                <c:pt idx="24">
                  <c:v>33.599999999999994</c:v>
                </c:pt>
                <c:pt idx="25">
                  <c:v>35</c:v>
                </c:pt>
                <c:pt idx="26">
                  <c:v>36.4</c:v>
                </c:pt>
                <c:pt idx="27">
                  <c:v>37.799999999999997</c:v>
                </c:pt>
                <c:pt idx="28">
                  <c:v>39.199999999999996</c:v>
                </c:pt>
                <c:pt idx="29">
                  <c:v>40.599999999999994</c:v>
                </c:pt>
                <c:pt idx="30">
                  <c:v>42</c:v>
                </c:pt>
                <c:pt idx="31">
                  <c:v>43.4</c:v>
                </c:pt>
                <c:pt idx="32">
                  <c:v>44.8</c:v>
                </c:pt>
                <c:pt idx="33">
                  <c:v>46.199999999999996</c:v>
                </c:pt>
                <c:pt idx="34">
                  <c:v>47.599999999999994</c:v>
                </c:pt>
                <c:pt idx="35">
                  <c:v>49</c:v>
                </c:pt>
                <c:pt idx="36">
                  <c:v>50.4</c:v>
                </c:pt>
                <c:pt idx="37">
                  <c:v>51.8</c:v>
                </c:pt>
                <c:pt idx="38">
                  <c:v>53.199999999999996</c:v>
                </c:pt>
                <c:pt idx="39">
                  <c:v>54.599999999999994</c:v>
                </c:pt>
                <c:pt idx="40">
                  <c:v>56</c:v>
                </c:pt>
                <c:pt idx="41">
                  <c:v>57.4</c:v>
                </c:pt>
                <c:pt idx="42">
                  <c:v>58.8</c:v>
                </c:pt>
                <c:pt idx="43">
                  <c:v>60.199999999999996</c:v>
                </c:pt>
                <c:pt idx="44">
                  <c:v>61.599999999999994</c:v>
                </c:pt>
                <c:pt idx="45">
                  <c:v>62.999999999999993</c:v>
                </c:pt>
                <c:pt idx="46">
                  <c:v>64.399999999999991</c:v>
                </c:pt>
                <c:pt idx="47">
                  <c:v>65.8</c:v>
                </c:pt>
                <c:pt idx="48">
                  <c:v>67.199999999999989</c:v>
                </c:pt>
                <c:pt idx="49">
                  <c:v>68.599999999999994</c:v>
                </c:pt>
                <c:pt idx="50">
                  <c:v>70</c:v>
                </c:pt>
                <c:pt idx="51">
                  <c:v>71.399999999999991</c:v>
                </c:pt>
                <c:pt idx="52">
                  <c:v>72.8</c:v>
                </c:pt>
                <c:pt idx="53">
                  <c:v>74.199999999999989</c:v>
                </c:pt>
                <c:pt idx="54">
                  <c:v>75.599999999999994</c:v>
                </c:pt>
                <c:pt idx="55">
                  <c:v>77</c:v>
                </c:pt>
                <c:pt idx="56">
                  <c:v>78.399999999999991</c:v>
                </c:pt>
                <c:pt idx="57">
                  <c:v>79.8</c:v>
                </c:pt>
                <c:pt idx="58">
                  <c:v>81.199999999999989</c:v>
                </c:pt>
                <c:pt idx="59">
                  <c:v>82.6</c:v>
                </c:pt>
                <c:pt idx="60">
                  <c:v>84</c:v>
                </c:pt>
                <c:pt idx="61">
                  <c:v>85.399999999999991</c:v>
                </c:pt>
                <c:pt idx="62">
                  <c:v>86.8</c:v>
                </c:pt>
                <c:pt idx="63">
                  <c:v>88.199999999999989</c:v>
                </c:pt>
                <c:pt idx="64">
                  <c:v>89.6</c:v>
                </c:pt>
                <c:pt idx="65">
                  <c:v>91</c:v>
                </c:pt>
                <c:pt idx="66">
                  <c:v>92.399999999999991</c:v>
                </c:pt>
                <c:pt idx="67">
                  <c:v>93.8</c:v>
                </c:pt>
                <c:pt idx="68">
                  <c:v>95.199999999999989</c:v>
                </c:pt>
                <c:pt idx="69">
                  <c:v>96.6</c:v>
                </c:pt>
                <c:pt idx="70">
                  <c:v>98</c:v>
                </c:pt>
                <c:pt idx="71">
                  <c:v>99.399999999999991</c:v>
                </c:pt>
                <c:pt idx="72">
                  <c:v>100.8</c:v>
                </c:pt>
                <c:pt idx="73">
                  <c:v>102.19999999999999</c:v>
                </c:pt>
                <c:pt idx="74">
                  <c:v>103.6</c:v>
                </c:pt>
                <c:pt idx="75">
                  <c:v>105</c:v>
                </c:pt>
                <c:pt idx="76">
                  <c:v>106.39999999999999</c:v>
                </c:pt>
                <c:pt idx="77">
                  <c:v>107.8</c:v>
                </c:pt>
                <c:pt idx="78">
                  <c:v>109.19999999999999</c:v>
                </c:pt>
                <c:pt idx="79">
                  <c:v>110.6</c:v>
                </c:pt>
                <c:pt idx="80">
                  <c:v>112</c:v>
                </c:pt>
                <c:pt idx="81">
                  <c:v>113.39999999999999</c:v>
                </c:pt>
                <c:pt idx="82">
                  <c:v>114.8</c:v>
                </c:pt>
                <c:pt idx="83">
                  <c:v>116.19999999999999</c:v>
                </c:pt>
                <c:pt idx="84">
                  <c:v>117.6</c:v>
                </c:pt>
                <c:pt idx="85">
                  <c:v>118.99999999999999</c:v>
                </c:pt>
                <c:pt idx="86">
                  <c:v>120.39999999999999</c:v>
                </c:pt>
                <c:pt idx="87">
                  <c:v>121.8</c:v>
                </c:pt>
                <c:pt idx="88">
                  <c:v>123.19999999999999</c:v>
                </c:pt>
                <c:pt idx="89">
                  <c:v>124.6</c:v>
                </c:pt>
                <c:pt idx="90">
                  <c:v>125.99999999999999</c:v>
                </c:pt>
                <c:pt idx="91">
                  <c:v>127.39999999999999</c:v>
                </c:pt>
                <c:pt idx="92">
                  <c:v>128.79999999999998</c:v>
                </c:pt>
                <c:pt idx="93">
                  <c:v>130.19999999999999</c:v>
                </c:pt>
                <c:pt idx="94">
                  <c:v>131.6</c:v>
                </c:pt>
                <c:pt idx="95">
                  <c:v>133</c:v>
                </c:pt>
                <c:pt idx="96">
                  <c:v>134.39999999999998</c:v>
                </c:pt>
                <c:pt idx="97">
                  <c:v>135.79999999999998</c:v>
                </c:pt>
                <c:pt idx="98">
                  <c:v>137.19999999999999</c:v>
                </c:pt>
                <c:pt idx="99">
                  <c:v>138.6</c:v>
                </c:pt>
                <c:pt idx="100">
                  <c:v>140</c:v>
                </c:pt>
                <c:pt idx="101">
                  <c:v>141.39999999999998</c:v>
                </c:pt>
                <c:pt idx="102">
                  <c:v>142.79999999999998</c:v>
                </c:pt>
                <c:pt idx="103">
                  <c:v>144.19999999999999</c:v>
                </c:pt>
                <c:pt idx="104">
                  <c:v>145.6</c:v>
                </c:pt>
                <c:pt idx="105">
                  <c:v>147</c:v>
                </c:pt>
                <c:pt idx="106">
                  <c:v>148.39999999999998</c:v>
                </c:pt>
                <c:pt idx="107">
                  <c:v>149.79999999999998</c:v>
                </c:pt>
                <c:pt idx="108">
                  <c:v>151.19999999999999</c:v>
                </c:pt>
                <c:pt idx="109">
                  <c:v>152.6</c:v>
                </c:pt>
                <c:pt idx="110">
                  <c:v>154</c:v>
                </c:pt>
                <c:pt idx="111">
                  <c:v>155.39999999999998</c:v>
                </c:pt>
                <c:pt idx="112">
                  <c:v>156.79999999999998</c:v>
                </c:pt>
                <c:pt idx="113">
                  <c:v>158.19999999999999</c:v>
                </c:pt>
                <c:pt idx="114">
                  <c:v>159.6</c:v>
                </c:pt>
                <c:pt idx="115">
                  <c:v>161</c:v>
                </c:pt>
                <c:pt idx="116">
                  <c:v>162.39999999999998</c:v>
                </c:pt>
                <c:pt idx="117">
                  <c:v>163.79999999999998</c:v>
                </c:pt>
                <c:pt idx="118">
                  <c:v>165.2</c:v>
                </c:pt>
                <c:pt idx="119">
                  <c:v>166.6</c:v>
                </c:pt>
                <c:pt idx="120">
                  <c:v>168</c:v>
                </c:pt>
                <c:pt idx="121">
                  <c:v>169.39999999999998</c:v>
                </c:pt>
                <c:pt idx="122">
                  <c:v>170.79999999999998</c:v>
                </c:pt>
                <c:pt idx="123">
                  <c:v>172.2</c:v>
                </c:pt>
                <c:pt idx="124">
                  <c:v>173.6</c:v>
                </c:pt>
                <c:pt idx="125">
                  <c:v>175</c:v>
                </c:pt>
                <c:pt idx="126">
                  <c:v>176.39999999999998</c:v>
                </c:pt>
                <c:pt idx="127">
                  <c:v>177.79999999999998</c:v>
                </c:pt>
                <c:pt idx="128">
                  <c:v>179.2</c:v>
                </c:pt>
                <c:pt idx="129">
                  <c:v>180.6</c:v>
                </c:pt>
                <c:pt idx="130">
                  <c:v>182</c:v>
                </c:pt>
                <c:pt idx="131">
                  <c:v>183.39999999999998</c:v>
                </c:pt>
                <c:pt idx="132">
                  <c:v>184.79999999999998</c:v>
                </c:pt>
                <c:pt idx="133">
                  <c:v>186.2</c:v>
                </c:pt>
                <c:pt idx="134">
                  <c:v>187.6</c:v>
                </c:pt>
                <c:pt idx="135">
                  <c:v>189</c:v>
                </c:pt>
                <c:pt idx="136">
                  <c:v>190.39999999999998</c:v>
                </c:pt>
                <c:pt idx="137">
                  <c:v>191.79999999999998</c:v>
                </c:pt>
                <c:pt idx="138">
                  <c:v>193.2</c:v>
                </c:pt>
                <c:pt idx="139">
                  <c:v>194.6</c:v>
                </c:pt>
                <c:pt idx="140">
                  <c:v>196</c:v>
                </c:pt>
                <c:pt idx="141">
                  <c:v>197.39999999999998</c:v>
                </c:pt>
                <c:pt idx="142">
                  <c:v>198.79999999999998</c:v>
                </c:pt>
                <c:pt idx="143">
                  <c:v>200.2</c:v>
                </c:pt>
                <c:pt idx="144">
                  <c:v>201.6</c:v>
                </c:pt>
                <c:pt idx="145">
                  <c:v>203</c:v>
                </c:pt>
                <c:pt idx="146">
                  <c:v>204.39999999999998</c:v>
                </c:pt>
                <c:pt idx="147">
                  <c:v>205.79999999999998</c:v>
                </c:pt>
                <c:pt idx="148">
                  <c:v>207.2</c:v>
                </c:pt>
                <c:pt idx="149">
                  <c:v>208.6</c:v>
                </c:pt>
                <c:pt idx="150">
                  <c:v>210</c:v>
                </c:pt>
                <c:pt idx="151">
                  <c:v>211.39999999999998</c:v>
                </c:pt>
                <c:pt idx="152">
                  <c:v>212.79999999999998</c:v>
                </c:pt>
                <c:pt idx="153">
                  <c:v>214.2</c:v>
                </c:pt>
                <c:pt idx="154">
                  <c:v>215.6</c:v>
                </c:pt>
                <c:pt idx="155">
                  <c:v>217</c:v>
                </c:pt>
                <c:pt idx="156">
                  <c:v>218.39999999999998</c:v>
                </c:pt>
                <c:pt idx="157">
                  <c:v>219.79999999999998</c:v>
                </c:pt>
                <c:pt idx="158">
                  <c:v>221.2</c:v>
                </c:pt>
                <c:pt idx="159">
                  <c:v>222.6</c:v>
                </c:pt>
                <c:pt idx="160">
                  <c:v>224</c:v>
                </c:pt>
                <c:pt idx="161">
                  <c:v>225.39999999999998</c:v>
                </c:pt>
                <c:pt idx="162">
                  <c:v>226.79999999999998</c:v>
                </c:pt>
                <c:pt idx="163">
                  <c:v>228.2</c:v>
                </c:pt>
                <c:pt idx="164">
                  <c:v>229.6</c:v>
                </c:pt>
                <c:pt idx="165">
                  <c:v>230.99999999999997</c:v>
                </c:pt>
                <c:pt idx="166">
                  <c:v>232.39999999999998</c:v>
                </c:pt>
                <c:pt idx="167">
                  <c:v>233.79999999999998</c:v>
                </c:pt>
                <c:pt idx="168">
                  <c:v>235.2</c:v>
                </c:pt>
                <c:pt idx="169">
                  <c:v>236.6</c:v>
                </c:pt>
                <c:pt idx="170">
                  <c:v>237.99999999999997</c:v>
                </c:pt>
                <c:pt idx="171">
                  <c:v>239.39999999999998</c:v>
                </c:pt>
                <c:pt idx="172">
                  <c:v>240.79999999999998</c:v>
                </c:pt>
                <c:pt idx="173">
                  <c:v>242.2</c:v>
                </c:pt>
                <c:pt idx="174">
                  <c:v>243.6</c:v>
                </c:pt>
                <c:pt idx="175">
                  <c:v>244.99999999999997</c:v>
                </c:pt>
                <c:pt idx="176">
                  <c:v>246.39999999999998</c:v>
                </c:pt>
                <c:pt idx="177">
                  <c:v>247.79999999999998</c:v>
                </c:pt>
                <c:pt idx="178">
                  <c:v>249.2</c:v>
                </c:pt>
                <c:pt idx="179">
                  <c:v>250.6</c:v>
                </c:pt>
                <c:pt idx="180">
                  <c:v>251.99999999999997</c:v>
                </c:pt>
                <c:pt idx="181">
                  <c:v>253.39999999999998</c:v>
                </c:pt>
                <c:pt idx="182">
                  <c:v>254.79999999999998</c:v>
                </c:pt>
                <c:pt idx="183">
                  <c:v>256.2</c:v>
                </c:pt>
                <c:pt idx="184">
                  <c:v>257.59999999999997</c:v>
                </c:pt>
                <c:pt idx="185">
                  <c:v>259</c:v>
                </c:pt>
                <c:pt idx="186">
                  <c:v>260.39999999999998</c:v>
                </c:pt>
                <c:pt idx="187">
                  <c:v>261.8</c:v>
                </c:pt>
                <c:pt idx="188">
                  <c:v>263.2</c:v>
                </c:pt>
                <c:pt idx="189">
                  <c:v>264.59999999999997</c:v>
                </c:pt>
                <c:pt idx="190">
                  <c:v>266</c:v>
                </c:pt>
                <c:pt idx="191">
                  <c:v>267.39999999999998</c:v>
                </c:pt>
                <c:pt idx="192">
                  <c:v>268.79999999999995</c:v>
                </c:pt>
                <c:pt idx="193">
                  <c:v>270.2</c:v>
                </c:pt>
                <c:pt idx="194">
                  <c:v>271.59999999999997</c:v>
                </c:pt>
                <c:pt idx="195">
                  <c:v>273</c:v>
                </c:pt>
                <c:pt idx="196">
                  <c:v>274.39999999999998</c:v>
                </c:pt>
                <c:pt idx="197">
                  <c:v>275.79999999999995</c:v>
                </c:pt>
                <c:pt idx="198">
                  <c:v>277.2</c:v>
                </c:pt>
                <c:pt idx="199">
                  <c:v>278.59999999999997</c:v>
                </c:pt>
                <c:pt idx="200">
                  <c:v>280</c:v>
                </c:pt>
                <c:pt idx="201">
                  <c:v>281.39999999999998</c:v>
                </c:pt>
                <c:pt idx="202">
                  <c:v>282.79999999999995</c:v>
                </c:pt>
                <c:pt idx="203">
                  <c:v>284.2</c:v>
                </c:pt>
                <c:pt idx="204">
                  <c:v>285.59999999999997</c:v>
                </c:pt>
                <c:pt idx="205">
                  <c:v>287</c:v>
                </c:pt>
                <c:pt idx="206">
                  <c:v>288.39999999999998</c:v>
                </c:pt>
                <c:pt idx="207">
                  <c:v>289.79999999999995</c:v>
                </c:pt>
                <c:pt idx="208">
                  <c:v>291.2</c:v>
                </c:pt>
                <c:pt idx="209">
                  <c:v>292.59999999999997</c:v>
                </c:pt>
                <c:pt idx="210">
                  <c:v>294</c:v>
                </c:pt>
                <c:pt idx="211">
                  <c:v>295.39999999999998</c:v>
                </c:pt>
                <c:pt idx="212">
                  <c:v>296.79999999999995</c:v>
                </c:pt>
                <c:pt idx="213">
                  <c:v>298.2</c:v>
                </c:pt>
                <c:pt idx="214">
                  <c:v>299.59999999999997</c:v>
                </c:pt>
                <c:pt idx="215">
                  <c:v>301</c:v>
                </c:pt>
                <c:pt idx="216">
                  <c:v>302.39999999999998</c:v>
                </c:pt>
                <c:pt idx="217">
                  <c:v>303.79999999999995</c:v>
                </c:pt>
                <c:pt idx="218">
                  <c:v>305.2</c:v>
                </c:pt>
                <c:pt idx="219">
                  <c:v>306.59999999999997</c:v>
                </c:pt>
                <c:pt idx="220">
                  <c:v>308</c:v>
                </c:pt>
                <c:pt idx="221">
                  <c:v>309.39999999999998</c:v>
                </c:pt>
                <c:pt idx="222">
                  <c:v>310.79999999999995</c:v>
                </c:pt>
                <c:pt idx="223">
                  <c:v>312.2</c:v>
                </c:pt>
                <c:pt idx="224">
                  <c:v>313.59999999999997</c:v>
                </c:pt>
                <c:pt idx="225">
                  <c:v>315</c:v>
                </c:pt>
                <c:pt idx="226">
                  <c:v>316.39999999999998</c:v>
                </c:pt>
                <c:pt idx="227">
                  <c:v>317.79999999999995</c:v>
                </c:pt>
                <c:pt idx="228">
                  <c:v>319.2</c:v>
                </c:pt>
                <c:pt idx="229">
                  <c:v>320.59999999999997</c:v>
                </c:pt>
                <c:pt idx="230">
                  <c:v>322</c:v>
                </c:pt>
                <c:pt idx="231">
                  <c:v>323.39999999999998</c:v>
                </c:pt>
                <c:pt idx="232">
                  <c:v>324.79999999999995</c:v>
                </c:pt>
                <c:pt idx="233">
                  <c:v>326.2</c:v>
                </c:pt>
                <c:pt idx="234">
                  <c:v>327.59999999999997</c:v>
                </c:pt>
                <c:pt idx="235">
                  <c:v>329</c:v>
                </c:pt>
                <c:pt idx="236">
                  <c:v>330.4</c:v>
                </c:pt>
                <c:pt idx="237">
                  <c:v>331.79999999999995</c:v>
                </c:pt>
                <c:pt idx="238">
                  <c:v>333.2</c:v>
                </c:pt>
                <c:pt idx="239">
                  <c:v>334.59999999999997</c:v>
                </c:pt>
                <c:pt idx="240">
                  <c:v>336</c:v>
                </c:pt>
                <c:pt idx="241">
                  <c:v>337.4</c:v>
                </c:pt>
                <c:pt idx="242">
                  <c:v>338.79999999999995</c:v>
                </c:pt>
                <c:pt idx="243">
                  <c:v>340.2</c:v>
                </c:pt>
                <c:pt idx="244">
                  <c:v>341.59999999999997</c:v>
                </c:pt>
                <c:pt idx="245">
                  <c:v>343</c:v>
                </c:pt>
                <c:pt idx="246">
                  <c:v>344.4</c:v>
                </c:pt>
                <c:pt idx="247">
                  <c:v>345.79999999999995</c:v>
                </c:pt>
                <c:pt idx="248">
                  <c:v>347.2</c:v>
                </c:pt>
                <c:pt idx="249">
                  <c:v>348.59999999999997</c:v>
                </c:pt>
                <c:pt idx="250">
                  <c:v>350</c:v>
                </c:pt>
                <c:pt idx="251">
                  <c:v>351.4</c:v>
                </c:pt>
                <c:pt idx="252">
                  <c:v>352.79999999999995</c:v>
                </c:pt>
                <c:pt idx="253">
                  <c:v>354.2</c:v>
                </c:pt>
                <c:pt idx="254">
                  <c:v>355.59999999999997</c:v>
                </c:pt>
                <c:pt idx="255">
                  <c:v>357</c:v>
                </c:pt>
                <c:pt idx="256">
                  <c:v>358.4</c:v>
                </c:pt>
                <c:pt idx="257">
                  <c:v>359.79999999999995</c:v>
                </c:pt>
                <c:pt idx="258">
                  <c:v>361.2</c:v>
                </c:pt>
                <c:pt idx="259">
                  <c:v>362.59999999999997</c:v>
                </c:pt>
                <c:pt idx="260">
                  <c:v>364</c:v>
                </c:pt>
                <c:pt idx="261">
                  <c:v>365.4</c:v>
                </c:pt>
                <c:pt idx="262">
                  <c:v>366.79999999999995</c:v>
                </c:pt>
                <c:pt idx="263">
                  <c:v>368.2</c:v>
                </c:pt>
                <c:pt idx="264">
                  <c:v>369.59999999999997</c:v>
                </c:pt>
                <c:pt idx="265">
                  <c:v>371</c:v>
                </c:pt>
                <c:pt idx="266">
                  <c:v>372.4</c:v>
                </c:pt>
                <c:pt idx="267">
                  <c:v>373.79999999999995</c:v>
                </c:pt>
                <c:pt idx="268">
                  <c:v>375.2</c:v>
                </c:pt>
                <c:pt idx="269">
                  <c:v>376.59999999999997</c:v>
                </c:pt>
                <c:pt idx="270">
                  <c:v>378</c:v>
                </c:pt>
                <c:pt idx="271">
                  <c:v>379.4</c:v>
                </c:pt>
                <c:pt idx="272">
                  <c:v>380.79999999999995</c:v>
                </c:pt>
                <c:pt idx="273">
                  <c:v>382.2</c:v>
                </c:pt>
                <c:pt idx="274">
                  <c:v>383.59999999999997</c:v>
                </c:pt>
                <c:pt idx="275">
                  <c:v>385</c:v>
                </c:pt>
                <c:pt idx="276">
                  <c:v>386.4</c:v>
                </c:pt>
                <c:pt idx="277">
                  <c:v>387.79999999999995</c:v>
                </c:pt>
                <c:pt idx="278">
                  <c:v>389.2</c:v>
                </c:pt>
                <c:pt idx="279">
                  <c:v>390.59999999999997</c:v>
                </c:pt>
                <c:pt idx="280">
                  <c:v>392</c:v>
                </c:pt>
                <c:pt idx="281">
                  <c:v>393.4</c:v>
                </c:pt>
                <c:pt idx="282">
                  <c:v>394.79999999999995</c:v>
                </c:pt>
                <c:pt idx="283">
                  <c:v>396.2</c:v>
                </c:pt>
                <c:pt idx="284">
                  <c:v>397.59999999999997</c:v>
                </c:pt>
                <c:pt idx="285">
                  <c:v>399</c:v>
                </c:pt>
                <c:pt idx="286">
                  <c:v>400.4</c:v>
                </c:pt>
                <c:pt idx="287">
                  <c:v>401.79999999999995</c:v>
                </c:pt>
                <c:pt idx="288">
                  <c:v>403.2</c:v>
                </c:pt>
                <c:pt idx="289">
                  <c:v>404.59999999999997</c:v>
                </c:pt>
                <c:pt idx="290">
                  <c:v>406</c:v>
                </c:pt>
                <c:pt idx="291">
                  <c:v>407.4</c:v>
                </c:pt>
                <c:pt idx="292">
                  <c:v>408.79999999999995</c:v>
                </c:pt>
                <c:pt idx="293">
                  <c:v>410.2</c:v>
                </c:pt>
                <c:pt idx="294">
                  <c:v>411.59999999999997</c:v>
                </c:pt>
                <c:pt idx="295">
                  <c:v>413</c:v>
                </c:pt>
                <c:pt idx="296">
                  <c:v>414.4</c:v>
                </c:pt>
                <c:pt idx="297">
                  <c:v>415.79999999999995</c:v>
                </c:pt>
                <c:pt idx="298">
                  <c:v>417.2</c:v>
                </c:pt>
                <c:pt idx="299">
                  <c:v>418.59999999999997</c:v>
                </c:pt>
                <c:pt idx="300">
                  <c:v>420</c:v>
                </c:pt>
                <c:pt idx="301">
                  <c:v>421.4</c:v>
                </c:pt>
                <c:pt idx="302">
                  <c:v>422.79999999999995</c:v>
                </c:pt>
                <c:pt idx="303">
                  <c:v>424.2</c:v>
                </c:pt>
                <c:pt idx="304">
                  <c:v>425.59999999999997</c:v>
                </c:pt>
                <c:pt idx="305">
                  <c:v>427</c:v>
                </c:pt>
                <c:pt idx="306">
                  <c:v>428.4</c:v>
                </c:pt>
                <c:pt idx="307">
                  <c:v>429.79999999999995</c:v>
                </c:pt>
                <c:pt idx="308">
                  <c:v>431.2</c:v>
                </c:pt>
                <c:pt idx="309">
                  <c:v>432.59999999999997</c:v>
                </c:pt>
                <c:pt idx="310">
                  <c:v>434</c:v>
                </c:pt>
                <c:pt idx="311">
                  <c:v>435.4</c:v>
                </c:pt>
                <c:pt idx="312">
                  <c:v>436.79999999999995</c:v>
                </c:pt>
                <c:pt idx="313">
                  <c:v>438.2</c:v>
                </c:pt>
                <c:pt idx="314">
                  <c:v>439.59999999999997</c:v>
                </c:pt>
                <c:pt idx="315">
                  <c:v>441</c:v>
                </c:pt>
                <c:pt idx="316">
                  <c:v>442.4</c:v>
                </c:pt>
                <c:pt idx="317">
                  <c:v>443.79999999999995</c:v>
                </c:pt>
                <c:pt idx="318">
                  <c:v>445.2</c:v>
                </c:pt>
                <c:pt idx="319">
                  <c:v>446.59999999999997</c:v>
                </c:pt>
                <c:pt idx="320">
                  <c:v>448</c:v>
                </c:pt>
                <c:pt idx="321">
                  <c:v>449.4</c:v>
                </c:pt>
                <c:pt idx="322">
                  <c:v>450.79999999999995</c:v>
                </c:pt>
                <c:pt idx="323">
                  <c:v>452.2</c:v>
                </c:pt>
                <c:pt idx="324">
                  <c:v>453.59999999999997</c:v>
                </c:pt>
                <c:pt idx="325">
                  <c:v>454.99999999999994</c:v>
                </c:pt>
                <c:pt idx="326">
                  <c:v>456.4</c:v>
                </c:pt>
                <c:pt idx="327">
                  <c:v>457.79999999999995</c:v>
                </c:pt>
                <c:pt idx="328">
                  <c:v>459.2</c:v>
                </c:pt>
                <c:pt idx="329">
                  <c:v>460.59999999999997</c:v>
                </c:pt>
                <c:pt idx="330">
                  <c:v>461.99999999999994</c:v>
                </c:pt>
                <c:pt idx="331">
                  <c:v>463.4</c:v>
                </c:pt>
                <c:pt idx="332">
                  <c:v>464.79999999999995</c:v>
                </c:pt>
                <c:pt idx="333">
                  <c:v>466.2</c:v>
                </c:pt>
                <c:pt idx="334">
                  <c:v>467.59999999999997</c:v>
                </c:pt>
                <c:pt idx="335">
                  <c:v>468.99999999999994</c:v>
                </c:pt>
                <c:pt idx="336">
                  <c:v>470.4</c:v>
                </c:pt>
                <c:pt idx="337">
                  <c:v>471.79999999999995</c:v>
                </c:pt>
                <c:pt idx="338">
                  <c:v>473.2</c:v>
                </c:pt>
                <c:pt idx="339">
                  <c:v>474.59999999999997</c:v>
                </c:pt>
                <c:pt idx="340">
                  <c:v>475.99999999999994</c:v>
                </c:pt>
                <c:pt idx="341">
                  <c:v>477.4</c:v>
                </c:pt>
                <c:pt idx="342">
                  <c:v>478.79999999999995</c:v>
                </c:pt>
                <c:pt idx="343">
                  <c:v>480.2</c:v>
                </c:pt>
                <c:pt idx="344">
                  <c:v>481.59999999999997</c:v>
                </c:pt>
                <c:pt idx="345">
                  <c:v>482.99999999999994</c:v>
                </c:pt>
                <c:pt idx="346">
                  <c:v>484.4</c:v>
                </c:pt>
                <c:pt idx="347">
                  <c:v>485.79999999999995</c:v>
                </c:pt>
                <c:pt idx="348">
                  <c:v>487.2</c:v>
                </c:pt>
                <c:pt idx="349">
                  <c:v>488.59999999999997</c:v>
                </c:pt>
                <c:pt idx="350">
                  <c:v>489.99999999999994</c:v>
                </c:pt>
                <c:pt idx="351">
                  <c:v>491.4</c:v>
                </c:pt>
                <c:pt idx="352">
                  <c:v>492.79999999999995</c:v>
                </c:pt>
                <c:pt idx="353">
                  <c:v>494.2</c:v>
                </c:pt>
                <c:pt idx="354">
                  <c:v>495.59999999999997</c:v>
                </c:pt>
                <c:pt idx="355">
                  <c:v>496.99999999999994</c:v>
                </c:pt>
                <c:pt idx="356">
                  <c:v>498.4</c:v>
                </c:pt>
                <c:pt idx="357">
                  <c:v>499.79999999999995</c:v>
                </c:pt>
                <c:pt idx="358">
                  <c:v>501.2</c:v>
                </c:pt>
                <c:pt idx="359">
                  <c:v>502.59999999999997</c:v>
                </c:pt>
                <c:pt idx="360">
                  <c:v>503.99999999999994</c:v>
                </c:pt>
                <c:pt idx="361">
                  <c:v>505.4</c:v>
                </c:pt>
                <c:pt idx="362">
                  <c:v>506.79999999999995</c:v>
                </c:pt>
                <c:pt idx="363">
                  <c:v>508.2</c:v>
                </c:pt>
                <c:pt idx="364">
                  <c:v>509.59999999999997</c:v>
                </c:pt>
                <c:pt idx="365">
                  <c:v>510.99999999999994</c:v>
                </c:pt>
                <c:pt idx="366">
                  <c:v>512.4</c:v>
                </c:pt>
                <c:pt idx="367">
                  <c:v>513.79999999999995</c:v>
                </c:pt>
                <c:pt idx="368">
                  <c:v>515.19999999999993</c:v>
                </c:pt>
                <c:pt idx="369">
                  <c:v>516.6</c:v>
                </c:pt>
                <c:pt idx="370">
                  <c:v>518</c:v>
                </c:pt>
                <c:pt idx="371">
                  <c:v>519.4</c:v>
                </c:pt>
                <c:pt idx="372">
                  <c:v>520.79999999999995</c:v>
                </c:pt>
                <c:pt idx="373">
                  <c:v>522.19999999999993</c:v>
                </c:pt>
                <c:pt idx="374">
                  <c:v>523.6</c:v>
                </c:pt>
                <c:pt idx="375">
                  <c:v>525</c:v>
                </c:pt>
                <c:pt idx="376">
                  <c:v>526.4</c:v>
                </c:pt>
                <c:pt idx="377">
                  <c:v>527.79999999999995</c:v>
                </c:pt>
                <c:pt idx="378">
                  <c:v>529.19999999999993</c:v>
                </c:pt>
                <c:pt idx="379">
                  <c:v>530.6</c:v>
                </c:pt>
                <c:pt idx="380">
                  <c:v>532</c:v>
                </c:pt>
                <c:pt idx="381">
                  <c:v>533.4</c:v>
                </c:pt>
                <c:pt idx="382">
                  <c:v>534.79999999999995</c:v>
                </c:pt>
                <c:pt idx="383">
                  <c:v>536.19999999999993</c:v>
                </c:pt>
                <c:pt idx="384">
                  <c:v>537.59999999999991</c:v>
                </c:pt>
                <c:pt idx="385">
                  <c:v>539</c:v>
                </c:pt>
                <c:pt idx="386">
                  <c:v>540.4</c:v>
                </c:pt>
                <c:pt idx="387">
                  <c:v>541.79999999999995</c:v>
                </c:pt>
                <c:pt idx="388">
                  <c:v>543.19999999999993</c:v>
                </c:pt>
                <c:pt idx="389">
                  <c:v>544.59999999999991</c:v>
                </c:pt>
                <c:pt idx="390">
                  <c:v>546</c:v>
                </c:pt>
                <c:pt idx="391">
                  <c:v>547.4</c:v>
                </c:pt>
                <c:pt idx="392">
                  <c:v>548.79999999999995</c:v>
                </c:pt>
                <c:pt idx="393">
                  <c:v>550.19999999999993</c:v>
                </c:pt>
                <c:pt idx="394">
                  <c:v>551.59999999999991</c:v>
                </c:pt>
                <c:pt idx="395">
                  <c:v>553</c:v>
                </c:pt>
                <c:pt idx="396">
                  <c:v>554.4</c:v>
                </c:pt>
                <c:pt idx="397">
                  <c:v>555.79999999999995</c:v>
                </c:pt>
                <c:pt idx="398">
                  <c:v>557.19999999999993</c:v>
                </c:pt>
                <c:pt idx="399">
                  <c:v>558.59999999999991</c:v>
                </c:pt>
                <c:pt idx="400">
                  <c:v>560</c:v>
                </c:pt>
                <c:pt idx="401">
                  <c:v>561.4</c:v>
                </c:pt>
                <c:pt idx="402">
                  <c:v>562.79999999999995</c:v>
                </c:pt>
                <c:pt idx="403">
                  <c:v>564.19999999999993</c:v>
                </c:pt>
                <c:pt idx="404">
                  <c:v>565.59999999999991</c:v>
                </c:pt>
                <c:pt idx="405">
                  <c:v>567</c:v>
                </c:pt>
                <c:pt idx="406">
                  <c:v>568.4</c:v>
                </c:pt>
                <c:pt idx="407">
                  <c:v>569.79999999999995</c:v>
                </c:pt>
                <c:pt idx="408">
                  <c:v>571.19999999999993</c:v>
                </c:pt>
                <c:pt idx="409">
                  <c:v>572.59999999999991</c:v>
                </c:pt>
                <c:pt idx="410">
                  <c:v>574</c:v>
                </c:pt>
                <c:pt idx="411">
                  <c:v>575.4</c:v>
                </c:pt>
                <c:pt idx="412">
                  <c:v>576.79999999999995</c:v>
                </c:pt>
                <c:pt idx="413">
                  <c:v>578.19999999999993</c:v>
                </c:pt>
                <c:pt idx="414">
                  <c:v>579.59999999999991</c:v>
                </c:pt>
                <c:pt idx="415">
                  <c:v>581</c:v>
                </c:pt>
                <c:pt idx="416">
                  <c:v>582.4</c:v>
                </c:pt>
                <c:pt idx="417">
                  <c:v>583.79999999999995</c:v>
                </c:pt>
                <c:pt idx="418">
                  <c:v>585.19999999999993</c:v>
                </c:pt>
                <c:pt idx="419">
                  <c:v>586.59999999999991</c:v>
                </c:pt>
                <c:pt idx="420">
                  <c:v>588</c:v>
                </c:pt>
                <c:pt idx="421">
                  <c:v>589.4</c:v>
                </c:pt>
                <c:pt idx="422">
                  <c:v>590.79999999999995</c:v>
                </c:pt>
                <c:pt idx="423">
                  <c:v>592.19999999999993</c:v>
                </c:pt>
                <c:pt idx="424">
                  <c:v>593.59999999999991</c:v>
                </c:pt>
                <c:pt idx="425">
                  <c:v>595</c:v>
                </c:pt>
                <c:pt idx="426">
                  <c:v>596.4</c:v>
                </c:pt>
                <c:pt idx="427">
                  <c:v>597.79999999999995</c:v>
                </c:pt>
                <c:pt idx="428">
                  <c:v>599.19999999999993</c:v>
                </c:pt>
                <c:pt idx="429">
                  <c:v>600.59999999999991</c:v>
                </c:pt>
                <c:pt idx="430">
                  <c:v>602</c:v>
                </c:pt>
                <c:pt idx="431">
                  <c:v>603.4</c:v>
                </c:pt>
                <c:pt idx="432">
                  <c:v>604.79999999999995</c:v>
                </c:pt>
                <c:pt idx="433">
                  <c:v>606.19999999999993</c:v>
                </c:pt>
                <c:pt idx="434">
                  <c:v>607.59999999999991</c:v>
                </c:pt>
                <c:pt idx="435">
                  <c:v>609</c:v>
                </c:pt>
                <c:pt idx="436">
                  <c:v>610.4</c:v>
                </c:pt>
                <c:pt idx="437">
                  <c:v>611.79999999999995</c:v>
                </c:pt>
                <c:pt idx="438">
                  <c:v>613.19999999999993</c:v>
                </c:pt>
                <c:pt idx="439">
                  <c:v>614.59999999999991</c:v>
                </c:pt>
                <c:pt idx="440">
                  <c:v>616</c:v>
                </c:pt>
                <c:pt idx="441">
                  <c:v>617.4</c:v>
                </c:pt>
                <c:pt idx="442">
                  <c:v>618.79999999999995</c:v>
                </c:pt>
                <c:pt idx="443">
                  <c:v>620.19999999999993</c:v>
                </c:pt>
                <c:pt idx="444">
                  <c:v>621.59999999999991</c:v>
                </c:pt>
                <c:pt idx="445">
                  <c:v>623</c:v>
                </c:pt>
                <c:pt idx="446">
                  <c:v>624.4</c:v>
                </c:pt>
                <c:pt idx="447">
                  <c:v>625.79999999999995</c:v>
                </c:pt>
                <c:pt idx="448">
                  <c:v>627.19999999999993</c:v>
                </c:pt>
                <c:pt idx="449">
                  <c:v>628.59999999999991</c:v>
                </c:pt>
                <c:pt idx="450">
                  <c:v>630</c:v>
                </c:pt>
                <c:pt idx="451">
                  <c:v>631.4</c:v>
                </c:pt>
                <c:pt idx="452">
                  <c:v>632.79999999999995</c:v>
                </c:pt>
                <c:pt idx="453">
                  <c:v>634.19999999999993</c:v>
                </c:pt>
                <c:pt idx="454">
                  <c:v>635.59999999999991</c:v>
                </c:pt>
                <c:pt idx="455">
                  <c:v>637</c:v>
                </c:pt>
                <c:pt idx="456">
                  <c:v>638.4</c:v>
                </c:pt>
                <c:pt idx="457">
                  <c:v>639.79999999999995</c:v>
                </c:pt>
                <c:pt idx="458">
                  <c:v>641.19999999999993</c:v>
                </c:pt>
                <c:pt idx="459">
                  <c:v>642.59999999999991</c:v>
                </c:pt>
                <c:pt idx="460">
                  <c:v>644</c:v>
                </c:pt>
                <c:pt idx="461">
                  <c:v>645.4</c:v>
                </c:pt>
                <c:pt idx="462">
                  <c:v>646.79999999999995</c:v>
                </c:pt>
                <c:pt idx="463">
                  <c:v>648.19999999999993</c:v>
                </c:pt>
                <c:pt idx="464">
                  <c:v>649.59999999999991</c:v>
                </c:pt>
                <c:pt idx="465">
                  <c:v>651</c:v>
                </c:pt>
                <c:pt idx="466">
                  <c:v>652.4</c:v>
                </c:pt>
                <c:pt idx="467">
                  <c:v>653.79999999999995</c:v>
                </c:pt>
                <c:pt idx="468">
                  <c:v>655.19999999999993</c:v>
                </c:pt>
                <c:pt idx="469">
                  <c:v>656.59999999999991</c:v>
                </c:pt>
                <c:pt idx="470">
                  <c:v>658</c:v>
                </c:pt>
                <c:pt idx="471">
                  <c:v>659.4</c:v>
                </c:pt>
                <c:pt idx="472">
                  <c:v>660.8</c:v>
                </c:pt>
                <c:pt idx="473">
                  <c:v>662.19999999999993</c:v>
                </c:pt>
                <c:pt idx="474">
                  <c:v>663.59999999999991</c:v>
                </c:pt>
                <c:pt idx="475">
                  <c:v>665</c:v>
                </c:pt>
                <c:pt idx="476">
                  <c:v>666.4</c:v>
                </c:pt>
                <c:pt idx="477">
                  <c:v>667.8</c:v>
                </c:pt>
                <c:pt idx="478">
                  <c:v>669.19999999999993</c:v>
                </c:pt>
                <c:pt idx="479">
                  <c:v>670.59999999999991</c:v>
                </c:pt>
                <c:pt idx="480">
                  <c:v>672</c:v>
                </c:pt>
                <c:pt idx="481">
                  <c:v>673.4</c:v>
                </c:pt>
                <c:pt idx="482">
                  <c:v>674.8</c:v>
                </c:pt>
                <c:pt idx="483">
                  <c:v>676.19999999999993</c:v>
                </c:pt>
                <c:pt idx="484">
                  <c:v>677.59999999999991</c:v>
                </c:pt>
                <c:pt idx="485">
                  <c:v>679</c:v>
                </c:pt>
                <c:pt idx="486">
                  <c:v>680.4</c:v>
                </c:pt>
                <c:pt idx="487">
                  <c:v>681.8</c:v>
                </c:pt>
                <c:pt idx="488">
                  <c:v>683.19999999999993</c:v>
                </c:pt>
                <c:pt idx="489">
                  <c:v>684.59999999999991</c:v>
                </c:pt>
                <c:pt idx="490">
                  <c:v>686</c:v>
                </c:pt>
                <c:pt idx="491">
                  <c:v>687.4</c:v>
                </c:pt>
                <c:pt idx="492">
                  <c:v>688.8</c:v>
                </c:pt>
                <c:pt idx="493">
                  <c:v>690.19999999999993</c:v>
                </c:pt>
                <c:pt idx="494">
                  <c:v>691.59999999999991</c:v>
                </c:pt>
                <c:pt idx="495">
                  <c:v>693</c:v>
                </c:pt>
                <c:pt idx="496">
                  <c:v>694.4</c:v>
                </c:pt>
                <c:pt idx="497">
                  <c:v>695.8</c:v>
                </c:pt>
                <c:pt idx="498">
                  <c:v>697.19999999999993</c:v>
                </c:pt>
                <c:pt idx="499">
                  <c:v>698.59999999999991</c:v>
                </c:pt>
                <c:pt idx="500">
                  <c:v>700</c:v>
                </c:pt>
                <c:pt idx="501">
                  <c:v>701.4</c:v>
                </c:pt>
                <c:pt idx="502">
                  <c:v>702.8</c:v>
                </c:pt>
                <c:pt idx="503">
                  <c:v>704.19999999999993</c:v>
                </c:pt>
                <c:pt idx="504">
                  <c:v>705.59999999999991</c:v>
                </c:pt>
                <c:pt idx="505">
                  <c:v>707</c:v>
                </c:pt>
                <c:pt idx="506">
                  <c:v>708.4</c:v>
                </c:pt>
                <c:pt idx="507">
                  <c:v>709.8</c:v>
                </c:pt>
                <c:pt idx="508">
                  <c:v>711.19999999999993</c:v>
                </c:pt>
                <c:pt idx="509">
                  <c:v>712.59999999999991</c:v>
                </c:pt>
                <c:pt idx="510">
                  <c:v>714</c:v>
                </c:pt>
                <c:pt idx="511">
                  <c:v>715.4</c:v>
                </c:pt>
                <c:pt idx="512">
                  <c:v>716.8</c:v>
                </c:pt>
                <c:pt idx="513">
                  <c:v>718.19999999999993</c:v>
                </c:pt>
                <c:pt idx="514">
                  <c:v>719.59999999999991</c:v>
                </c:pt>
                <c:pt idx="515">
                  <c:v>721</c:v>
                </c:pt>
                <c:pt idx="516">
                  <c:v>722.4</c:v>
                </c:pt>
                <c:pt idx="517">
                  <c:v>723.8</c:v>
                </c:pt>
                <c:pt idx="518">
                  <c:v>725.19999999999993</c:v>
                </c:pt>
                <c:pt idx="519">
                  <c:v>726.59999999999991</c:v>
                </c:pt>
                <c:pt idx="520">
                  <c:v>728</c:v>
                </c:pt>
                <c:pt idx="521">
                  <c:v>729.4</c:v>
                </c:pt>
                <c:pt idx="522">
                  <c:v>730.8</c:v>
                </c:pt>
                <c:pt idx="523">
                  <c:v>732.19999999999993</c:v>
                </c:pt>
                <c:pt idx="524">
                  <c:v>733.59999999999991</c:v>
                </c:pt>
                <c:pt idx="525">
                  <c:v>735</c:v>
                </c:pt>
                <c:pt idx="526">
                  <c:v>736.4</c:v>
                </c:pt>
                <c:pt idx="527">
                  <c:v>737.8</c:v>
                </c:pt>
                <c:pt idx="528">
                  <c:v>739.19999999999993</c:v>
                </c:pt>
                <c:pt idx="529">
                  <c:v>740.59999999999991</c:v>
                </c:pt>
                <c:pt idx="530">
                  <c:v>742</c:v>
                </c:pt>
                <c:pt idx="531">
                  <c:v>743.4</c:v>
                </c:pt>
                <c:pt idx="532">
                  <c:v>744.8</c:v>
                </c:pt>
                <c:pt idx="533">
                  <c:v>746.19999999999993</c:v>
                </c:pt>
                <c:pt idx="534">
                  <c:v>747.59999999999991</c:v>
                </c:pt>
                <c:pt idx="535">
                  <c:v>749</c:v>
                </c:pt>
                <c:pt idx="536">
                  <c:v>750.4</c:v>
                </c:pt>
                <c:pt idx="537">
                  <c:v>751.8</c:v>
                </c:pt>
                <c:pt idx="538">
                  <c:v>753.19999999999993</c:v>
                </c:pt>
                <c:pt idx="539">
                  <c:v>754.59999999999991</c:v>
                </c:pt>
                <c:pt idx="540">
                  <c:v>756</c:v>
                </c:pt>
                <c:pt idx="541">
                  <c:v>757.4</c:v>
                </c:pt>
                <c:pt idx="542">
                  <c:v>758.8</c:v>
                </c:pt>
                <c:pt idx="543">
                  <c:v>760.19999999999993</c:v>
                </c:pt>
                <c:pt idx="544">
                  <c:v>761.59999999999991</c:v>
                </c:pt>
                <c:pt idx="545">
                  <c:v>763</c:v>
                </c:pt>
                <c:pt idx="546">
                  <c:v>764.4</c:v>
                </c:pt>
                <c:pt idx="547">
                  <c:v>765.8</c:v>
                </c:pt>
                <c:pt idx="548">
                  <c:v>767.19999999999993</c:v>
                </c:pt>
                <c:pt idx="549">
                  <c:v>768.59999999999991</c:v>
                </c:pt>
                <c:pt idx="550">
                  <c:v>770</c:v>
                </c:pt>
                <c:pt idx="551">
                  <c:v>771.4</c:v>
                </c:pt>
                <c:pt idx="552">
                  <c:v>772.8</c:v>
                </c:pt>
                <c:pt idx="553">
                  <c:v>774.19999999999993</c:v>
                </c:pt>
                <c:pt idx="554">
                  <c:v>775.59999999999991</c:v>
                </c:pt>
                <c:pt idx="555">
                  <c:v>777</c:v>
                </c:pt>
                <c:pt idx="556">
                  <c:v>778.4</c:v>
                </c:pt>
                <c:pt idx="557">
                  <c:v>779.8</c:v>
                </c:pt>
                <c:pt idx="558">
                  <c:v>781.19999999999993</c:v>
                </c:pt>
                <c:pt idx="559">
                  <c:v>782.59999999999991</c:v>
                </c:pt>
                <c:pt idx="560">
                  <c:v>784</c:v>
                </c:pt>
                <c:pt idx="561">
                  <c:v>785.4</c:v>
                </c:pt>
                <c:pt idx="562">
                  <c:v>786.8</c:v>
                </c:pt>
                <c:pt idx="563">
                  <c:v>788.19999999999993</c:v>
                </c:pt>
                <c:pt idx="564">
                  <c:v>789.59999999999991</c:v>
                </c:pt>
                <c:pt idx="565">
                  <c:v>791</c:v>
                </c:pt>
                <c:pt idx="566">
                  <c:v>792.4</c:v>
                </c:pt>
                <c:pt idx="567">
                  <c:v>793.8</c:v>
                </c:pt>
                <c:pt idx="568">
                  <c:v>795.19999999999993</c:v>
                </c:pt>
                <c:pt idx="569">
                  <c:v>796.59999999999991</c:v>
                </c:pt>
                <c:pt idx="570">
                  <c:v>798</c:v>
                </c:pt>
                <c:pt idx="571">
                  <c:v>799.4</c:v>
                </c:pt>
                <c:pt idx="572">
                  <c:v>800.8</c:v>
                </c:pt>
                <c:pt idx="573">
                  <c:v>802.19999999999993</c:v>
                </c:pt>
                <c:pt idx="574">
                  <c:v>803.59999999999991</c:v>
                </c:pt>
                <c:pt idx="575">
                  <c:v>805</c:v>
                </c:pt>
                <c:pt idx="576">
                  <c:v>806.4</c:v>
                </c:pt>
                <c:pt idx="577">
                  <c:v>807.8</c:v>
                </c:pt>
                <c:pt idx="578">
                  <c:v>809.19999999999993</c:v>
                </c:pt>
                <c:pt idx="579">
                  <c:v>810.59999999999991</c:v>
                </c:pt>
                <c:pt idx="580">
                  <c:v>812</c:v>
                </c:pt>
                <c:pt idx="581">
                  <c:v>813.4</c:v>
                </c:pt>
                <c:pt idx="582">
                  <c:v>814.8</c:v>
                </c:pt>
                <c:pt idx="583">
                  <c:v>816.19999999999993</c:v>
                </c:pt>
                <c:pt idx="584">
                  <c:v>817.59999999999991</c:v>
                </c:pt>
                <c:pt idx="585">
                  <c:v>819</c:v>
                </c:pt>
                <c:pt idx="586">
                  <c:v>820.4</c:v>
                </c:pt>
                <c:pt idx="587">
                  <c:v>821.8</c:v>
                </c:pt>
                <c:pt idx="588">
                  <c:v>823.19999999999993</c:v>
                </c:pt>
                <c:pt idx="589">
                  <c:v>824.59999999999991</c:v>
                </c:pt>
                <c:pt idx="590">
                  <c:v>826</c:v>
                </c:pt>
                <c:pt idx="591">
                  <c:v>827.4</c:v>
                </c:pt>
                <c:pt idx="592">
                  <c:v>828.8</c:v>
                </c:pt>
                <c:pt idx="593">
                  <c:v>830.19999999999993</c:v>
                </c:pt>
                <c:pt idx="594">
                  <c:v>831.59999999999991</c:v>
                </c:pt>
                <c:pt idx="595">
                  <c:v>833</c:v>
                </c:pt>
                <c:pt idx="596">
                  <c:v>834.4</c:v>
                </c:pt>
                <c:pt idx="597">
                  <c:v>835.8</c:v>
                </c:pt>
                <c:pt idx="598">
                  <c:v>837.19999999999993</c:v>
                </c:pt>
                <c:pt idx="599">
                  <c:v>838.59999999999991</c:v>
                </c:pt>
                <c:pt idx="600">
                  <c:v>840</c:v>
                </c:pt>
                <c:pt idx="601">
                  <c:v>841.4</c:v>
                </c:pt>
                <c:pt idx="602">
                  <c:v>842.8</c:v>
                </c:pt>
                <c:pt idx="603">
                  <c:v>844.19999999999993</c:v>
                </c:pt>
                <c:pt idx="604">
                  <c:v>845.59999999999991</c:v>
                </c:pt>
                <c:pt idx="605">
                  <c:v>847</c:v>
                </c:pt>
                <c:pt idx="606">
                  <c:v>848.4</c:v>
                </c:pt>
                <c:pt idx="607">
                  <c:v>849.8</c:v>
                </c:pt>
                <c:pt idx="608">
                  <c:v>851.19999999999993</c:v>
                </c:pt>
                <c:pt idx="609">
                  <c:v>852.59999999999991</c:v>
                </c:pt>
                <c:pt idx="610">
                  <c:v>854</c:v>
                </c:pt>
                <c:pt idx="611">
                  <c:v>855.4</c:v>
                </c:pt>
                <c:pt idx="612">
                  <c:v>856.8</c:v>
                </c:pt>
                <c:pt idx="613">
                  <c:v>858.19999999999993</c:v>
                </c:pt>
                <c:pt idx="614">
                  <c:v>859.59999999999991</c:v>
                </c:pt>
                <c:pt idx="615">
                  <c:v>861</c:v>
                </c:pt>
                <c:pt idx="616">
                  <c:v>862.4</c:v>
                </c:pt>
                <c:pt idx="617">
                  <c:v>863.8</c:v>
                </c:pt>
                <c:pt idx="618">
                  <c:v>865.19999999999993</c:v>
                </c:pt>
                <c:pt idx="619">
                  <c:v>866.59999999999991</c:v>
                </c:pt>
                <c:pt idx="620">
                  <c:v>868</c:v>
                </c:pt>
                <c:pt idx="621">
                  <c:v>869.4</c:v>
                </c:pt>
                <c:pt idx="622">
                  <c:v>870.8</c:v>
                </c:pt>
                <c:pt idx="623">
                  <c:v>872.19999999999993</c:v>
                </c:pt>
                <c:pt idx="624">
                  <c:v>873.59999999999991</c:v>
                </c:pt>
                <c:pt idx="625">
                  <c:v>875</c:v>
                </c:pt>
                <c:pt idx="626">
                  <c:v>876.4</c:v>
                </c:pt>
                <c:pt idx="627">
                  <c:v>877.8</c:v>
                </c:pt>
                <c:pt idx="628">
                  <c:v>879.19999999999993</c:v>
                </c:pt>
                <c:pt idx="629">
                  <c:v>880.59999999999991</c:v>
                </c:pt>
                <c:pt idx="630">
                  <c:v>882</c:v>
                </c:pt>
                <c:pt idx="631">
                  <c:v>883.4</c:v>
                </c:pt>
                <c:pt idx="632">
                  <c:v>884.8</c:v>
                </c:pt>
                <c:pt idx="633">
                  <c:v>886.19999999999993</c:v>
                </c:pt>
                <c:pt idx="634">
                  <c:v>887.59999999999991</c:v>
                </c:pt>
                <c:pt idx="635">
                  <c:v>889</c:v>
                </c:pt>
                <c:pt idx="636">
                  <c:v>890.4</c:v>
                </c:pt>
                <c:pt idx="637">
                  <c:v>891.8</c:v>
                </c:pt>
                <c:pt idx="638">
                  <c:v>893.19999999999993</c:v>
                </c:pt>
                <c:pt idx="639">
                  <c:v>894.59999999999991</c:v>
                </c:pt>
                <c:pt idx="640">
                  <c:v>896</c:v>
                </c:pt>
                <c:pt idx="641">
                  <c:v>897.4</c:v>
                </c:pt>
                <c:pt idx="642">
                  <c:v>898.8</c:v>
                </c:pt>
                <c:pt idx="643">
                  <c:v>900.19999999999993</c:v>
                </c:pt>
                <c:pt idx="644">
                  <c:v>901.59999999999991</c:v>
                </c:pt>
                <c:pt idx="645">
                  <c:v>902.99999999999989</c:v>
                </c:pt>
                <c:pt idx="646">
                  <c:v>904.4</c:v>
                </c:pt>
                <c:pt idx="647">
                  <c:v>905.8</c:v>
                </c:pt>
                <c:pt idx="648">
                  <c:v>907.19999999999993</c:v>
                </c:pt>
                <c:pt idx="649">
                  <c:v>908.59999999999991</c:v>
                </c:pt>
                <c:pt idx="650">
                  <c:v>909.99999999999989</c:v>
                </c:pt>
                <c:pt idx="651">
                  <c:v>911.4</c:v>
                </c:pt>
                <c:pt idx="652">
                  <c:v>912.8</c:v>
                </c:pt>
                <c:pt idx="653">
                  <c:v>914.19999999999993</c:v>
                </c:pt>
                <c:pt idx="654">
                  <c:v>915.59999999999991</c:v>
                </c:pt>
                <c:pt idx="655">
                  <c:v>916.99999999999989</c:v>
                </c:pt>
                <c:pt idx="656">
                  <c:v>918.4</c:v>
                </c:pt>
                <c:pt idx="657">
                  <c:v>919.8</c:v>
                </c:pt>
                <c:pt idx="658">
                  <c:v>921.19999999999993</c:v>
                </c:pt>
                <c:pt idx="659">
                  <c:v>922.59999999999991</c:v>
                </c:pt>
                <c:pt idx="660">
                  <c:v>923.99999999999989</c:v>
                </c:pt>
                <c:pt idx="661">
                  <c:v>925.4</c:v>
                </c:pt>
                <c:pt idx="662">
                  <c:v>926.8</c:v>
                </c:pt>
                <c:pt idx="663">
                  <c:v>928.19999999999993</c:v>
                </c:pt>
                <c:pt idx="664">
                  <c:v>929.59999999999991</c:v>
                </c:pt>
                <c:pt idx="665">
                  <c:v>930.99999999999989</c:v>
                </c:pt>
                <c:pt idx="666">
                  <c:v>932.4</c:v>
                </c:pt>
                <c:pt idx="667">
                  <c:v>933.8</c:v>
                </c:pt>
                <c:pt idx="668">
                  <c:v>935.19999999999993</c:v>
                </c:pt>
                <c:pt idx="669">
                  <c:v>936.59999999999991</c:v>
                </c:pt>
                <c:pt idx="670">
                  <c:v>937.99999999999989</c:v>
                </c:pt>
                <c:pt idx="671">
                  <c:v>939.4</c:v>
                </c:pt>
                <c:pt idx="672">
                  <c:v>940.8</c:v>
                </c:pt>
                <c:pt idx="673">
                  <c:v>942.19999999999993</c:v>
                </c:pt>
                <c:pt idx="674">
                  <c:v>943.59999999999991</c:v>
                </c:pt>
                <c:pt idx="675">
                  <c:v>944.99999999999989</c:v>
                </c:pt>
                <c:pt idx="676">
                  <c:v>946.4</c:v>
                </c:pt>
                <c:pt idx="677">
                  <c:v>947.8</c:v>
                </c:pt>
                <c:pt idx="678">
                  <c:v>949.19999999999993</c:v>
                </c:pt>
                <c:pt idx="679">
                  <c:v>950.59999999999991</c:v>
                </c:pt>
                <c:pt idx="680">
                  <c:v>951.99999999999989</c:v>
                </c:pt>
                <c:pt idx="681">
                  <c:v>953.4</c:v>
                </c:pt>
                <c:pt idx="682">
                  <c:v>954.8</c:v>
                </c:pt>
                <c:pt idx="683">
                  <c:v>956.19999999999993</c:v>
                </c:pt>
                <c:pt idx="684">
                  <c:v>957.59999999999991</c:v>
                </c:pt>
                <c:pt idx="685">
                  <c:v>958.99999999999989</c:v>
                </c:pt>
                <c:pt idx="686">
                  <c:v>960.4</c:v>
                </c:pt>
                <c:pt idx="687">
                  <c:v>961.8</c:v>
                </c:pt>
                <c:pt idx="688">
                  <c:v>963.19999999999993</c:v>
                </c:pt>
                <c:pt idx="689">
                  <c:v>964.59999999999991</c:v>
                </c:pt>
                <c:pt idx="690">
                  <c:v>965.99999999999989</c:v>
                </c:pt>
                <c:pt idx="691">
                  <c:v>967.4</c:v>
                </c:pt>
                <c:pt idx="692">
                  <c:v>968.8</c:v>
                </c:pt>
                <c:pt idx="693">
                  <c:v>970.19999999999993</c:v>
                </c:pt>
                <c:pt idx="694">
                  <c:v>971.59999999999991</c:v>
                </c:pt>
                <c:pt idx="695">
                  <c:v>972.99999999999989</c:v>
                </c:pt>
                <c:pt idx="696">
                  <c:v>974.4</c:v>
                </c:pt>
                <c:pt idx="697">
                  <c:v>975.8</c:v>
                </c:pt>
                <c:pt idx="698">
                  <c:v>977.19999999999993</c:v>
                </c:pt>
                <c:pt idx="699">
                  <c:v>978.59999999999991</c:v>
                </c:pt>
                <c:pt idx="700">
                  <c:v>979.99999999999989</c:v>
                </c:pt>
                <c:pt idx="701">
                  <c:v>981.4</c:v>
                </c:pt>
                <c:pt idx="702">
                  <c:v>982.8</c:v>
                </c:pt>
                <c:pt idx="703">
                  <c:v>984.19999999999993</c:v>
                </c:pt>
                <c:pt idx="704">
                  <c:v>985.59999999999991</c:v>
                </c:pt>
                <c:pt idx="705">
                  <c:v>986.99999999999989</c:v>
                </c:pt>
                <c:pt idx="706">
                  <c:v>988.4</c:v>
                </c:pt>
                <c:pt idx="707">
                  <c:v>989.8</c:v>
                </c:pt>
                <c:pt idx="708">
                  <c:v>991.19999999999993</c:v>
                </c:pt>
                <c:pt idx="709">
                  <c:v>992.59999999999991</c:v>
                </c:pt>
                <c:pt idx="710">
                  <c:v>993.99999999999989</c:v>
                </c:pt>
                <c:pt idx="711">
                  <c:v>995.4</c:v>
                </c:pt>
                <c:pt idx="712">
                  <c:v>996.8</c:v>
                </c:pt>
                <c:pt idx="713">
                  <c:v>998.19999999999993</c:v>
                </c:pt>
                <c:pt idx="714">
                  <c:v>999.59999999999991</c:v>
                </c:pt>
                <c:pt idx="715">
                  <c:v>1000.9999999999999</c:v>
                </c:pt>
                <c:pt idx="716">
                  <c:v>1002.4</c:v>
                </c:pt>
                <c:pt idx="717">
                  <c:v>1003.8</c:v>
                </c:pt>
                <c:pt idx="718">
                  <c:v>1005.1999999999999</c:v>
                </c:pt>
                <c:pt idx="719">
                  <c:v>1006.5999999999999</c:v>
                </c:pt>
                <c:pt idx="720">
                  <c:v>1007.9999999999999</c:v>
                </c:pt>
                <c:pt idx="721">
                  <c:v>1009.4</c:v>
                </c:pt>
                <c:pt idx="722">
                  <c:v>1010.8</c:v>
                </c:pt>
                <c:pt idx="723">
                  <c:v>1012.1999999999999</c:v>
                </c:pt>
                <c:pt idx="724">
                  <c:v>1013.5999999999999</c:v>
                </c:pt>
                <c:pt idx="725">
                  <c:v>1014.9999999999999</c:v>
                </c:pt>
                <c:pt idx="726">
                  <c:v>1016.4</c:v>
                </c:pt>
                <c:pt idx="727">
                  <c:v>1017.8</c:v>
                </c:pt>
                <c:pt idx="728">
                  <c:v>1019.1999999999999</c:v>
                </c:pt>
                <c:pt idx="729">
                  <c:v>1020.5999999999999</c:v>
                </c:pt>
                <c:pt idx="730">
                  <c:v>1021.9999999999999</c:v>
                </c:pt>
                <c:pt idx="731">
                  <c:v>1023.4</c:v>
                </c:pt>
                <c:pt idx="732">
                  <c:v>1024.8</c:v>
                </c:pt>
                <c:pt idx="733">
                  <c:v>1026.2</c:v>
                </c:pt>
                <c:pt idx="734">
                  <c:v>1027.5999999999999</c:v>
                </c:pt>
                <c:pt idx="735">
                  <c:v>1029</c:v>
                </c:pt>
                <c:pt idx="736">
                  <c:v>1030.3999999999999</c:v>
                </c:pt>
                <c:pt idx="737">
                  <c:v>1031.8</c:v>
                </c:pt>
                <c:pt idx="738">
                  <c:v>1033.2</c:v>
                </c:pt>
                <c:pt idx="739">
                  <c:v>1034.5999999999999</c:v>
                </c:pt>
                <c:pt idx="740">
                  <c:v>1036</c:v>
                </c:pt>
                <c:pt idx="741">
                  <c:v>1037.3999999999999</c:v>
                </c:pt>
                <c:pt idx="742">
                  <c:v>1038.8</c:v>
                </c:pt>
                <c:pt idx="743">
                  <c:v>1040.2</c:v>
                </c:pt>
                <c:pt idx="744">
                  <c:v>1041.5999999999999</c:v>
                </c:pt>
                <c:pt idx="745">
                  <c:v>1043</c:v>
                </c:pt>
                <c:pt idx="746">
                  <c:v>1044.3999999999999</c:v>
                </c:pt>
                <c:pt idx="747">
                  <c:v>1045.8</c:v>
                </c:pt>
                <c:pt idx="748">
                  <c:v>1047.2</c:v>
                </c:pt>
                <c:pt idx="749">
                  <c:v>1048.5999999999999</c:v>
                </c:pt>
                <c:pt idx="750">
                  <c:v>1050</c:v>
                </c:pt>
                <c:pt idx="751">
                  <c:v>1051.3999999999999</c:v>
                </c:pt>
                <c:pt idx="752">
                  <c:v>1052.8</c:v>
                </c:pt>
                <c:pt idx="753">
                  <c:v>1054.2</c:v>
                </c:pt>
                <c:pt idx="754">
                  <c:v>1055.5999999999999</c:v>
                </c:pt>
                <c:pt idx="755">
                  <c:v>1057</c:v>
                </c:pt>
                <c:pt idx="756">
                  <c:v>1058.3999999999999</c:v>
                </c:pt>
                <c:pt idx="757">
                  <c:v>1059.8</c:v>
                </c:pt>
                <c:pt idx="758">
                  <c:v>1061.2</c:v>
                </c:pt>
                <c:pt idx="759">
                  <c:v>1062.5999999999999</c:v>
                </c:pt>
                <c:pt idx="760">
                  <c:v>1064</c:v>
                </c:pt>
                <c:pt idx="761">
                  <c:v>1065.3999999999999</c:v>
                </c:pt>
                <c:pt idx="762">
                  <c:v>1066.8</c:v>
                </c:pt>
                <c:pt idx="763">
                  <c:v>1068.2</c:v>
                </c:pt>
                <c:pt idx="764">
                  <c:v>1069.5999999999999</c:v>
                </c:pt>
                <c:pt idx="765">
                  <c:v>1071</c:v>
                </c:pt>
                <c:pt idx="766">
                  <c:v>1072.3999999999999</c:v>
                </c:pt>
                <c:pt idx="767">
                  <c:v>1073.8</c:v>
                </c:pt>
                <c:pt idx="768">
                  <c:v>1075.1999999999998</c:v>
                </c:pt>
                <c:pt idx="769">
                  <c:v>1076.5999999999999</c:v>
                </c:pt>
                <c:pt idx="770">
                  <c:v>1078</c:v>
                </c:pt>
                <c:pt idx="771">
                  <c:v>1079.3999999999999</c:v>
                </c:pt>
                <c:pt idx="772">
                  <c:v>1080.8</c:v>
                </c:pt>
                <c:pt idx="773">
                  <c:v>1082.1999999999998</c:v>
                </c:pt>
                <c:pt idx="774">
                  <c:v>1083.5999999999999</c:v>
                </c:pt>
                <c:pt idx="775">
                  <c:v>1085</c:v>
                </c:pt>
                <c:pt idx="776">
                  <c:v>1086.3999999999999</c:v>
                </c:pt>
                <c:pt idx="777">
                  <c:v>1087.8</c:v>
                </c:pt>
                <c:pt idx="778">
                  <c:v>1089.1999999999998</c:v>
                </c:pt>
                <c:pt idx="779">
                  <c:v>1090.5999999999999</c:v>
                </c:pt>
                <c:pt idx="780">
                  <c:v>1092</c:v>
                </c:pt>
                <c:pt idx="781">
                  <c:v>1093.3999999999999</c:v>
                </c:pt>
                <c:pt idx="782">
                  <c:v>1094.8</c:v>
                </c:pt>
                <c:pt idx="783">
                  <c:v>1096.1999999999998</c:v>
                </c:pt>
                <c:pt idx="784">
                  <c:v>1097.5999999999999</c:v>
                </c:pt>
                <c:pt idx="785">
                  <c:v>1099</c:v>
                </c:pt>
                <c:pt idx="786">
                  <c:v>1100.3999999999999</c:v>
                </c:pt>
                <c:pt idx="787">
                  <c:v>1101.8</c:v>
                </c:pt>
                <c:pt idx="788">
                  <c:v>1103.1999999999998</c:v>
                </c:pt>
                <c:pt idx="789">
                  <c:v>1104.5999999999999</c:v>
                </c:pt>
                <c:pt idx="790">
                  <c:v>1106</c:v>
                </c:pt>
                <c:pt idx="791">
                  <c:v>1107.3999999999999</c:v>
                </c:pt>
                <c:pt idx="792">
                  <c:v>1108.8</c:v>
                </c:pt>
                <c:pt idx="793">
                  <c:v>1110.1999999999998</c:v>
                </c:pt>
                <c:pt idx="794">
                  <c:v>1111.5999999999999</c:v>
                </c:pt>
                <c:pt idx="795">
                  <c:v>1113</c:v>
                </c:pt>
                <c:pt idx="796">
                  <c:v>1114.3999999999999</c:v>
                </c:pt>
                <c:pt idx="797">
                  <c:v>1115.8</c:v>
                </c:pt>
                <c:pt idx="798">
                  <c:v>1117.1999999999998</c:v>
                </c:pt>
                <c:pt idx="799">
                  <c:v>1118.5999999999999</c:v>
                </c:pt>
                <c:pt idx="800">
                  <c:v>1120</c:v>
                </c:pt>
                <c:pt idx="801">
                  <c:v>1121.3999999999999</c:v>
                </c:pt>
                <c:pt idx="802">
                  <c:v>1122.8</c:v>
                </c:pt>
                <c:pt idx="803">
                  <c:v>1124.1999999999998</c:v>
                </c:pt>
                <c:pt idx="804">
                  <c:v>1125.5999999999999</c:v>
                </c:pt>
                <c:pt idx="805">
                  <c:v>1127</c:v>
                </c:pt>
                <c:pt idx="806">
                  <c:v>1128.3999999999999</c:v>
                </c:pt>
                <c:pt idx="807">
                  <c:v>1129.8</c:v>
                </c:pt>
                <c:pt idx="808">
                  <c:v>1131.1999999999998</c:v>
                </c:pt>
                <c:pt idx="809">
                  <c:v>1132.5999999999999</c:v>
                </c:pt>
                <c:pt idx="810">
                  <c:v>1134</c:v>
                </c:pt>
                <c:pt idx="811">
                  <c:v>1135.3999999999999</c:v>
                </c:pt>
                <c:pt idx="812">
                  <c:v>1136.8</c:v>
                </c:pt>
                <c:pt idx="813">
                  <c:v>1138.1999999999998</c:v>
                </c:pt>
                <c:pt idx="814">
                  <c:v>1139.5999999999999</c:v>
                </c:pt>
                <c:pt idx="815">
                  <c:v>1141</c:v>
                </c:pt>
                <c:pt idx="816">
                  <c:v>1142.3999999999999</c:v>
                </c:pt>
                <c:pt idx="817">
                  <c:v>1143.8</c:v>
                </c:pt>
                <c:pt idx="818">
                  <c:v>1145.1999999999998</c:v>
                </c:pt>
                <c:pt idx="819">
                  <c:v>1146.5999999999999</c:v>
                </c:pt>
                <c:pt idx="820">
                  <c:v>1148</c:v>
                </c:pt>
                <c:pt idx="821">
                  <c:v>1149.3999999999999</c:v>
                </c:pt>
                <c:pt idx="822">
                  <c:v>1150.8</c:v>
                </c:pt>
                <c:pt idx="823">
                  <c:v>1152.1999999999998</c:v>
                </c:pt>
                <c:pt idx="824">
                  <c:v>1153.5999999999999</c:v>
                </c:pt>
                <c:pt idx="825">
                  <c:v>1155</c:v>
                </c:pt>
                <c:pt idx="826">
                  <c:v>1156.3999999999999</c:v>
                </c:pt>
                <c:pt idx="827">
                  <c:v>1157.8</c:v>
                </c:pt>
                <c:pt idx="828">
                  <c:v>1159.1999999999998</c:v>
                </c:pt>
                <c:pt idx="829">
                  <c:v>1160.5999999999999</c:v>
                </c:pt>
                <c:pt idx="830">
                  <c:v>1162</c:v>
                </c:pt>
                <c:pt idx="831">
                  <c:v>1163.3999999999999</c:v>
                </c:pt>
                <c:pt idx="832">
                  <c:v>1164.8</c:v>
                </c:pt>
                <c:pt idx="833">
                  <c:v>1166.1999999999998</c:v>
                </c:pt>
                <c:pt idx="834">
                  <c:v>1167.5999999999999</c:v>
                </c:pt>
                <c:pt idx="835">
                  <c:v>1169</c:v>
                </c:pt>
                <c:pt idx="836">
                  <c:v>1170.3999999999999</c:v>
                </c:pt>
                <c:pt idx="837">
                  <c:v>1171.8</c:v>
                </c:pt>
                <c:pt idx="838">
                  <c:v>1173.1999999999998</c:v>
                </c:pt>
                <c:pt idx="839">
                  <c:v>1174.5999999999999</c:v>
                </c:pt>
                <c:pt idx="840">
                  <c:v>1176</c:v>
                </c:pt>
                <c:pt idx="841">
                  <c:v>1177.3999999999999</c:v>
                </c:pt>
                <c:pt idx="842">
                  <c:v>1178.8</c:v>
                </c:pt>
                <c:pt idx="843">
                  <c:v>1180.1999999999998</c:v>
                </c:pt>
                <c:pt idx="844">
                  <c:v>1181.5999999999999</c:v>
                </c:pt>
                <c:pt idx="845">
                  <c:v>1183</c:v>
                </c:pt>
                <c:pt idx="846">
                  <c:v>1184.3999999999999</c:v>
                </c:pt>
                <c:pt idx="847">
                  <c:v>1185.8</c:v>
                </c:pt>
                <c:pt idx="848">
                  <c:v>1187.1999999999998</c:v>
                </c:pt>
                <c:pt idx="849">
                  <c:v>1188.5999999999999</c:v>
                </c:pt>
                <c:pt idx="850">
                  <c:v>1190</c:v>
                </c:pt>
                <c:pt idx="851">
                  <c:v>1191.3999999999999</c:v>
                </c:pt>
                <c:pt idx="852">
                  <c:v>1192.8</c:v>
                </c:pt>
                <c:pt idx="853">
                  <c:v>1194.1999999999998</c:v>
                </c:pt>
                <c:pt idx="854">
                  <c:v>1195.5999999999999</c:v>
                </c:pt>
                <c:pt idx="855">
                  <c:v>1197</c:v>
                </c:pt>
                <c:pt idx="856">
                  <c:v>1198.3999999999999</c:v>
                </c:pt>
                <c:pt idx="857">
                  <c:v>1199.8</c:v>
                </c:pt>
                <c:pt idx="858">
                  <c:v>1201.1999999999998</c:v>
                </c:pt>
                <c:pt idx="859">
                  <c:v>1202.5999999999999</c:v>
                </c:pt>
                <c:pt idx="860">
                  <c:v>1204</c:v>
                </c:pt>
                <c:pt idx="861">
                  <c:v>1205.3999999999999</c:v>
                </c:pt>
                <c:pt idx="862">
                  <c:v>1206.8</c:v>
                </c:pt>
                <c:pt idx="863">
                  <c:v>1208.1999999999998</c:v>
                </c:pt>
                <c:pt idx="864">
                  <c:v>1209.5999999999999</c:v>
                </c:pt>
                <c:pt idx="865">
                  <c:v>1211</c:v>
                </c:pt>
                <c:pt idx="866">
                  <c:v>1212.3999999999999</c:v>
                </c:pt>
                <c:pt idx="867">
                  <c:v>1213.8</c:v>
                </c:pt>
                <c:pt idx="868">
                  <c:v>1215.1999999999998</c:v>
                </c:pt>
                <c:pt idx="869">
                  <c:v>1216.5999999999999</c:v>
                </c:pt>
                <c:pt idx="870">
                  <c:v>1218</c:v>
                </c:pt>
                <c:pt idx="871">
                  <c:v>1219.3999999999999</c:v>
                </c:pt>
                <c:pt idx="872">
                  <c:v>1220.8</c:v>
                </c:pt>
                <c:pt idx="873">
                  <c:v>1222.1999999999998</c:v>
                </c:pt>
                <c:pt idx="874">
                  <c:v>1223.5999999999999</c:v>
                </c:pt>
                <c:pt idx="875">
                  <c:v>1225</c:v>
                </c:pt>
                <c:pt idx="876">
                  <c:v>1226.3999999999999</c:v>
                </c:pt>
                <c:pt idx="877">
                  <c:v>1227.8</c:v>
                </c:pt>
                <c:pt idx="878">
                  <c:v>1229.1999999999998</c:v>
                </c:pt>
                <c:pt idx="879">
                  <c:v>1230.5999999999999</c:v>
                </c:pt>
                <c:pt idx="880">
                  <c:v>1232</c:v>
                </c:pt>
                <c:pt idx="881">
                  <c:v>1233.3999999999999</c:v>
                </c:pt>
                <c:pt idx="882">
                  <c:v>1234.8</c:v>
                </c:pt>
                <c:pt idx="883">
                  <c:v>1236.1999999999998</c:v>
                </c:pt>
                <c:pt idx="884">
                  <c:v>1237.5999999999999</c:v>
                </c:pt>
                <c:pt idx="885">
                  <c:v>1239</c:v>
                </c:pt>
                <c:pt idx="886">
                  <c:v>1240.3999999999999</c:v>
                </c:pt>
                <c:pt idx="887">
                  <c:v>1241.8</c:v>
                </c:pt>
                <c:pt idx="888">
                  <c:v>1243.1999999999998</c:v>
                </c:pt>
                <c:pt idx="889">
                  <c:v>1244.5999999999999</c:v>
                </c:pt>
                <c:pt idx="890">
                  <c:v>1246</c:v>
                </c:pt>
                <c:pt idx="891">
                  <c:v>1247.3999999999999</c:v>
                </c:pt>
                <c:pt idx="892">
                  <c:v>1248.8</c:v>
                </c:pt>
                <c:pt idx="893">
                  <c:v>1250.1999999999998</c:v>
                </c:pt>
                <c:pt idx="894">
                  <c:v>1251.5999999999999</c:v>
                </c:pt>
                <c:pt idx="895">
                  <c:v>1253</c:v>
                </c:pt>
                <c:pt idx="896">
                  <c:v>1254.3999999999999</c:v>
                </c:pt>
                <c:pt idx="897">
                  <c:v>1255.8</c:v>
                </c:pt>
                <c:pt idx="898">
                  <c:v>1257.1999999999998</c:v>
                </c:pt>
                <c:pt idx="899">
                  <c:v>1258.5999999999999</c:v>
                </c:pt>
                <c:pt idx="900">
                  <c:v>1260</c:v>
                </c:pt>
                <c:pt idx="901">
                  <c:v>1261.3999999999999</c:v>
                </c:pt>
                <c:pt idx="902">
                  <c:v>1262.8</c:v>
                </c:pt>
                <c:pt idx="903">
                  <c:v>1264.1999999999998</c:v>
                </c:pt>
                <c:pt idx="904">
                  <c:v>1265.5999999999999</c:v>
                </c:pt>
                <c:pt idx="905">
                  <c:v>1267</c:v>
                </c:pt>
                <c:pt idx="906">
                  <c:v>1268.3999999999999</c:v>
                </c:pt>
                <c:pt idx="907">
                  <c:v>1269.8</c:v>
                </c:pt>
                <c:pt idx="908">
                  <c:v>1271.1999999999998</c:v>
                </c:pt>
                <c:pt idx="909">
                  <c:v>1272.5999999999999</c:v>
                </c:pt>
                <c:pt idx="910">
                  <c:v>1274</c:v>
                </c:pt>
                <c:pt idx="911">
                  <c:v>1275.3999999999999</c:v>
                </c:pt>
                <c:pt idx="912">
                  <c:v>1276.8</c:v>
                </c:pt>
                <c:pt idx="913">
                  <c:v>1278.1999999999998</c:v>
                </c:pt>
                <c:pt idx="914">
                  <c:v>1279.5999999999999</c:v>
                </c:pt>
                <c:pt idx="915">
                  <c:v>1281</c:v>
                </c:pt>
                <c:pt idx="916">
                  <c:v>1282.3999999999999</c:v>
                </c:pt>
                <c:pt idx="917">
                  <c:v>1283.8</c:v>
                </c:pt>
                <c:pt idx="918">
                  <c:v>1285.1999999999998</c:v>
                </c:pt>
                <c:pt idx="919">
                  <c:v>1286.5999999999999</c:v>
                </c:pt>
                <c:pt idx="920">
                  <c:v>1288</c:v>
                </c:pt>
                <c:pt idx="921">
                  <c:v>1289.3999999999999</c:v>
                </c:pt>
                <c:pt idx="922">
                  <c:v>1290.8</c:v>
                </c:pt>
                <c:pt idx="923">
                  <c:v>1292.1999999999998</c:v>
                </c:pt>
                <c:pt idx="924">
                  <c:v>1293.5999999999999</c:v>
                </c:pt>
                <c:pt idx="925">
                  <c:v>1295</c:v>
                </c:pt>
                <c:pt idx="926">
                  <c:v>1296.3999999999999</c:v>
                </c:pt>
                <c:pt idx="927">
                  <c:v>1297.8</c:v>
                </c:pt>
                <c:pt idx="928">
                  <c:v>1299.1999999999998</c:v>
                </c:pt>
                <c:pt idx="929">
                  <c:v>1300.5999999999999</c:v>
                </c:pt>
                <c:pt idx="930">
                  <c:v>1302</c:v>
                </c:pt>
                <c:pt idx="931">
                  <c:v>1303.3999999999999</c:v>
                </c:pt>
                <c:pt idx="932">
                  <c:v>1304.8</c:v>
                </c:pt>
                <c:pt idx="933">
                  <c:v>1306.1999999999998</c:v>
                </c:pt>
                <c:pt idx="934">
                  <c:v>1307.5999999999999</c:v>
                </c:pt>
                <c:pt idx="935">
                  <c:v>1309</c:v>
                </c:pt>
                <c:pt idx="936">
                  <c:v>1310.3999999999999</c:v>
                </c:pt>
                <c:pt idx="937">
                  <c:v>1311.8</c:v>
                </c:pt>
                <c:pt idx="938">
                  <c:v>1313.1999999999998</c:v>
                </c:pt>
                <c:pt idx="939">
                  <c:v>1314.6</c:v>
                </c:pt>
                <c:pt idx="940">
                  <c:v>1316</c:v>
                </c:pt>
                <c:pt idx="941">
                  <c:v>1317.3999999999999</c:v>
                </c:pt>
                <c:pt idx="942">
                  <c:v>1318.8</c:v>
                </c:pt>
                <c:pt idx="943">
                  <c:v>1320.1999999999998</c:v>
                </c:pt>
                <c:pt idx="944">
                  <c:v>1321.6</c:v>
                </c:pt>
                <c:pt idx="945">
                  <c:v>1323</c:v>
                </c:pt>
                <c:pt idx="946">
                  <c:v>1324.3999999999999</c:v>
                </c:pt>
                <c:pt idx="947">
                  <c:v>1325.8</c:v>
                </c:pt>
                <c:pt idx="948">
                  <c:v>1327.1999999999998</c:v>
                </c:pt>
                <c:pt idx="949">
                  <c:v>1328.6</c:v>
                </c:pt>
                <c:pt idx="950">
                  <c:v>1330</c:v>
                </c:pt>
                <c:pt idx="951">
                  <c:v>1331.3999999999999</c:v>
                </c:pt>
                <c:pt idx="952">
                  <c:v>1332.8</c:v>
                </c:pt>
                <c:pt idx="953">
                  <c:v>1334.1999999999998</c:v>
                </c:pt>
                <c:pt idx="954">
                  <c:v>1335.6</c:v>
                </c:pt>
                <c:pt idx="955">
                  <c:v>1337</c:v>
                </c:pt>
                <c:pt idx="956">
                  <c:v>1338.3999999999999</c:v>
                </c:pt>
                <c:pt idx="957">
                  <c:v>1339.8</c:v>
                </c:pt>
                <c:pt idx="958">
                  <c:v>1341.1999999999998</c:v>
                </c:pt>
                <c:pt idx="959">
                  <c:v>1342.6</c:v>
                </c:pt>
                <c:pt idx="960">
                  <c:v>1344</c:v>
                </c:pt>
                <c:pt idx="961">
                  <c:v>1345.3999999999999</c:v>
                </c:pt>
                <c:pt idx="962">
                  <c:v>1346.8</c:v>
                </c:pt>
                <c:pt idx="963">
                  <c:v>1348.1999999999998</c:v>
                </c:pt>
                <c:pt idx="964">
                  <c:v>1349.6</c:v>
                </c:pt>
                <c:pt idx="965">
                  <c:v>1351</c:v>
                </c:pt>
                <c:pt idx="966">
                  <c:v>1352.3999999999999</c:v>
                </c:pt>
                <c:pt idx="967">
                  <c:v>1353.8</c:v>
                </c:pt>
                <c:pt idx="968">
                  <c:v>1355.1999999999998</c:v>
                </c:pt>
                <c:pt idx="969">
                  <c:v>1356.6</c:v>
                </c:pt>
                <c:pt idx="970">
                  <c:v>1358</c:v>
                </c:pt>
                <c:pt idx="971">
                  <c:v>1359.3999999999999</c:v>
                </c:pt>
                <c:pt idx="972">
                  <c:v>1360.8</c:v>
                </c:pt>
                <c:pt idx="973">
                  <c:v>1362.1999999999998</c:v>
                </c:pt>
                <c:pt idx="974">
                  <c:v>1363.6</c:v>
                </c:pt>
                <c:pt idx="975">
                  <c:v>1365</c:v>
                </c:pt>
                <c:pt idx="976">
                  <c:v>1366.3999999999999</c:v>
                </c:pt>
                <c:pt idx="977">
                  <c:v>1367.8</c:v>
                </c:pt>
                <c:pt idx="978">
                  <c:v>1369.1999999999998</c:v>
                </c:pt>
                <c:pt idx="979">
                  <c:v>1370.6</c:v>
                </c:pt>
                <c:pt idx="980">
                  <c:v>1372</c:v>
                </c:pt>
                <c:pt idx="981">
                  <c:v>1373.3999999999999</c:v>
                </c:pt>
                <c:pt idx="982">
                  <c:v>1374.8</c:v>
                </c:pt>
                <c:pt idx="983">
                  <c:v>1376.1999999999998</c:v>
                </c:pt>
                <c:pt idx="984">
                  <c:v>1377.6</c:v>
                </c:pt>
                <c:pt idx="985">
                  <c:v>1379</c:v>
                </c:pt>
                <c:pt idx="986">
                  <c:v>1380.3999999999999</c:v>
                </c:pt>
                <c:pt idx="987">
                  <c:v>1381.8</c:v>
                </c:pt>
                <c:pt idx="988">
                  <c:v>1383.1999999999998</c:v>
                </c:pt>
                <c:pt idx="989">
                  <c:v>1384.6</c:v>
                </c:pt>
                <c:pt idx="990">
                  <c:v>1386</c:v>
                </c:pt>
                <c:pt idx="991">
                  <c:v>1387.3999999999999</c:v>
                </c:pt>
                <c:pt idx="992">
                  <c:v>1388.8</c:v>
                </c:pt>
                <c:pt idx="993">
                  <c:v>1390.1999999999998</c:v>
                </c:pt>
                <c:pt idx="994">
                  <c:v>1391.6</c:v>
                </c:pt>
                <c:pt idx="995">
                  <c:v>1393</c:v>
                </c:pt>
                <c:pt idx="996">
                  <c:v>1394.3999999999999</c:v>
                </c:pt>
                <c:pt idx="997">
                  <c:v>1395.8</c:v>
                </c:pt>
                <c:pt idx="998">
                  <c:v>1397.1999999999998</c:v>
                </c:pt>
                <c:pt idx="999">
                  <c:v>1398.6</c:v>
                </c:pt>
                <c:pt idx="1000">
                  <c:v>1400</c:v>
                </c:pt>
                <c:pt idx="1001">
                  <c:v>1401.3999999999999</c:v>
                </c:pt>
                <c:pt idx="1002">
                  <c:v>1402.8</c:v>
                </c:pt>
                <c:pt idx="1003">
                  <c:v>1404.1999999999998</c:v>
                </c:pt>
                <c:pt idx="1004">
                  <c:v>1405.6</c:v>
                </c:pt>
                <c:pt idx="1005">
                  <c:v>1407</c:v>
                </c:pt>
                <c:pt idx="1006">
                  <c:v>1408.3999999999999</c:v>
                </c:pt>
                <c:pt idx="1007">
                  <c:v>1409.8</c:v>
                </c:pt>
                <c:pt idx="1008">
                  <c:v>1411.1999999999998</c:v>
                </c:pt>
                <c:pt idx="1009">
                  <c:v>1412.6</c:v>
                </c:pt>
                <c:pt idx="1010">
                  <c:v>1414</c:v>
                </c:pt>
                <c:pt idx="1011">
                  <c:v>1415.3999999999999</c:v>
                </c:pt>
                <c:pt idx="1012">
                  <c:v>1416.8</c:v>
                </c:pt>
                <c:pt idx="1013">
                  <c:v>1418.1999999999998</c:v>
                </c:pt>
                <c:pt idx="1014">
                  <c:v>1419.6</c:v>
                </c:pt>
                <c:pt idx="1015">
                  <c:v>1421</c:v>
                </c:pt>
                <c:pt idx="1016">
                  <c:v>1422.3999999999999</c:v>
                </c:pt>
                <c:pt idx="1017">
                  <c:v>1423.8</c:v>
                </c:pt>
                <c:pt idx="1018">
                  <c:v>1425.1999999999998</c:v>
                </c:pt>
                <c:pt idx="1019">
                  <c:v>1426.6</c:v>
                </c:pt>
                <c:pt idx="1020">
                  <c:v>1428</c:v>
                </c:pt>
                <c:pt idx="1021">
                  <c:v>1429.3999999999999</c:v>
                </c:pt>
                <c:pt idx="1022">
                  <c:v>1430.8</c:v>
                </c:pt>
                <c:pt idx="1023">
                  <c:v>1432.1999999999998</c:v>
                </c:pt>
                <c:pt idx="1024">
                  <c:v>1433.6</c:v>
                </c:pt>
                <c:pt idx="1025">
                  <c:v>1435</c:v>
                </c:pt>
                <c:pt idx="1026">
                  <c:v>1436.3999999999999</c:v>
                </c:pt>
                <c:pt idx="1027">
                  <c:v>1437.8</c:v>
                </c:pt>
                <c:pt idx="1028">
                  <c:v>1439.1999999999998</c:v>
                </c:pt>
                <c:pt idx="1029">
                  <c:v>1440.6</c:v>
                </c:pt>
                <c:pt idx="1030">
                  <c:v>1442</c:v>
                </c:pt>
                <c:pt idx="1031">
                  <c:v>1443.3999999999999</c:v>
                </c:pt>
                <c:pt idx="1032">
                  <c:v>1444.8</c:v>
                </c:pt>
                <c:pt idx="1033">
                  <c:v>1446.1999999999998</c:v>
                </c:pt>
                <c:pt idx="1034">
                  <c:v>1447.6</c:v>
                </c:pt>
                <c:pt idx="1035">
                  <c:v>1449</c:v>
                </c:pt>
                <c:pt idx="1036">
                  <c:v>1450.3999999999999</c:v>
                </c:pt>
                <c:pt idx="1037">
                  <c:v>1451.8</c:v>
                </c:pt>
                <c:pt idx="1038">
                  <c:v>1453.1999999999998</c:v>
                </c:pt>
                <c:pt idx="1039">
                  <c:v>1454.6</c:v>
                </c:pt>
                <c:pt idx="1040">
                  <c:v>1456</c:v>
                </c:pt>
                <c:pt idx="1041">
                  <c:v>1457.3999999999999</c:v>
                </c:pt>
                <c:pt idx="1042">
                  <c:v>1458.8</c:v>
                </c:pt>
                <c:pt idx="1043">
                  <c:v>1460.1999999999998</c:v>
                </c:pt>
                <c:pt idx="1044">
                  <c:v>1461.6</c:v>
                </c:pt>
                <c:pt idx="1045">
                  <c:v>1463</c:v>
                </c:pt>
                <c:pt idx="1046">
                  <c:v>1464.3999999999999</c:v>
                </c:pt>
                <c:pt idx="1047">
                  <c:v>1465.8</c:v>
                </c:pt>
                <c:pt idx="1048">
                  <c:v>1467.1999999999998</c:v>
                </c:pt>
                <c:pt idx="1049">
                  <c:v>1468.6</c:v>
                </c:pt>
                <c:pt idx="1050">
                  <c:v>1470</c:v>
                </c:pt>
                <c:pt idx="1051">
                  <c:v>1471.3999999999999</c:v>
                </c:pt>
                <c:pt idx="1052">
                  <c:v>1472.8</c:v>
                </c:pt>
                <c:pt idx="1053">
                  <c:v>1474.1999999999998</c:v>
                </c:pt>
                <c:pt idx="1054">
                  <c:v>1475.6</c:v>
                </c:pt>
                <c:pt idx="1055">
                  <c:v>1477</c:v>
                </c:pt>
                <c:pt idx="1056">
                  <c:v>1478.3999999999999</c:v>
                </c:pt>
                <c:pt idx="1057">
                  <c:v>1479.8</c:v>
                </c:pt>
                <c:pt idx="1058">
                  <c:v>1481.1999999999998</c:v>
                </c:pt>
                <c:pt idx="1059">
                  <c:v>1482.6</c:v>
                </c:pt>
                <c:pt idx="1060">
                  <c:v>1484</c:v>
                </c:pt>
                <c:pt idx="1061">
                  <c:v>1485.3999999999999</c:v>
                </c:pt>
                <c:pt idx="1062">
                  <c:v>1486.8</c:v>
                </c:pt>
                <c:pt idx="1063">
                  <c:v>1488.1999999999998</c:v>
                </c:pt>
                <c:pt idx="1064">
                  <c:v>1489.6</c:v>
                </c:pt>
                <c:pt idx="1065">
                  <c:v>1491</c:v>
                </c:pt>
                <c:pt idx="1066">
                  <c:v>1492.3999999999999</c:v>
                </c:pt>
                <c:pt idx="1067">
                  <c:v>1493.8</c:v>
                </c:pt>
                <c:pt idx="1068">
                  <c:v>1495.1999999999998</c:v>
                </c:pt>
                <c:pt idx="1069">
                  <c:v>1496.6</c:v>
                </c:pt>
                <c:pt idx="1070">
                  <c:v>1498</c:v>
                </c:pt>
                <c:pt idx="1071">
                  <c:v>1499.3999999999999</c:v>
                </c:pt>
                <c:pt idx="1072">
                  <c:v>1500.8</c:v>
                </c:pt>
                <c:pt idx="1073">
                  <c:v>1502.1999999999998</c:v>
                </c:pt>
                <c:pt idx="1074">
                  <c:v>1503.6</c:v>
                </c:pt>
                <c:pt idx="1075">
                  <c:v>1505</c:v>
                </c:pt>
                <c:pt idx="1076">
                  <c:v>1506.3999999999999</c:v>
                </c:pt>
                <c:pt idx="1077">
                  <c:v>1507.8</c:v>
                </c:pt>
                <c:pt idx="1078">
                  <c:v>1509.1999999999998</c:v>
                </c:pt>
                <c:pt idx="1079">
                  <c:v>1510.6</c:v>
                </c:pt>
                <c:pt idx="1080">
                  <c:v>1512</c:v>
                </c:pt>
                <c:pt idx="1081">
                  <c:v>1513.3999999999999</c:v>
                </c:pt>
                <c:pt idx="1082">
                  <c:v>1514.8</c:v>
                </c:pt>
                <c:pt idx="1083">
                  <c:v>1516.1999999999998</c:v>
                </c:pt>
                <c:pt idx="1084">
                  <c:v>1517.6</c:v>
                </c:pt>
                <c:pt idx="1085">
                  <c:v>1519</c:v>
                </c:pt>
                <c:pt idx="1086">
                  <c:v>1520.3999999999999</c:v>
                </c:pt>
                <c:pt idx="1087">
                  <c:v>1521.8</c:v>
                </c:pt>
                <c:pt idx="1088">
                  <c:v>1523.1999999999998</c:v>
                </c:pt>
                <c:pt idx="1089">
                  <c:v>1524.6</c:v>
                </c:pt>
                <c:pt idx="1090">
                  <c:v>1526</c:v>
                </c:pt>
                <c:pt idx="1091">
                  <c:v>1527.3999999999999</c:v>
                </c:pt>
                <c:pt idx="1092">
                  <c:v>1528.8</c:v>
                </c:pt>
                <c:pt idx="1093">
                  <c:v>1530.1999999999998</c:v>
                </c:pt>
                <c:pt idx="1094">
                  <c:v>1531.6</c:v>
                </c:pt>
                <c:pt idx="1095">
                  <c:v>1533</c:v>
                </c:pt>
                <c:pt idx="1096">
                  <c:v>1534.3999999999999</c:v>
                </c:pt>
                <c:pt idx="1097">
                  <c:v>1535.8</c:v>
                </c:pt>
                <c:pt idx="1098">
                  <c:v>1537.1999999999998</c:v>
                </c:pt>
                <c:pt idx="1099">
                  <c:v>1538.6</c:v>
                </c:pt>
                <c:pt idx="1100">
                  <c:v>1540</c:v>
                </c:pt>
                <c:pt idx="1101">
                  <c:v>1541.3999999999999</c:v>
                </c:pt>
                <c:pt idx="1102">
                  <c:v>1542.8</c:v>
                </c:pt>
                <c:pt idx="1103">
                  <c:v>1544.1999999999998</c:v>
                </c:pt>
                <c:pt idx="1104">
                  <c:v>1545.6</c:v>
                </c:pt>
                <c:pt idx="1105">
                  <c:v>1547</c:v>
                </c:pt>
                <c:pt idx="1106">
                  <c:v>1548.3999999999999</c:v>
                </c:pt>
                <c:pt idx="1107">
                  <c:v>1549.8</c:v>
                </c:pt>
                <c:pt idx="1108">
                  <c:v>1551.1999999999998</c:v>
                </c:pt>
                <c:pt idx="1109">
                  <c:v>1552.6</c:v>
                </c:pt>
                <c:pt idx="1110">
                  <c:v>1554</c:v>
                </c:pt>
                <c:pt idx="1111">
                  <c:v>1555.3999999999999</c:v>
                </c:pt>
                <c:pt idx="1112">
                  <c:v>1556.8</c:v>
                </c:pt>
                <c:pt idx="1113">
                  <c:v>1558.1999999999998</c:v>
                </c:pt>
                <c:pt idx="1114">
                  <c:v>1559.6</c:v>
                </c:pt>
                <c:pt idx="1115">
                  <c:v>1561</c:v>
                </c:pt>
                <c:pt idx="1116">
                  <c:v>1562.3999999999999</c:v>
                </c:pt>
                <c:pt idx="1117">
                  <c:v>1563.8</c:v>
                </c:pt>
                <c:pt idx="1118">
                  <c:v>1565.1999999999998</c:v>
                </c:pt>
                <c:pt idx="1119">
                  <c:v>1566.6</c:v>
                </c:pt>
                <c:pt idx="1120">
                  <c:v>1568</c:v>
                </c:pt>
                <c:pt idx="1121">
                  <c:v>1569.3999999999999</c:v>
                </c:pt>
                <c:pt idx="1122">
                  <c:v>1570.8</c:v>
                </c:pt>
                <c:pt idx="1123">
                  <c:v>1572.1999999999998</c:v>
                </c:pt>
                <c:pt idx="1124">
                  <c:v>1573.6</c:v>
                </c:pt>
                <c:pt idx="1125">
                  <c:v>1575</c:v>
                </c:pt>
                <c:pt idx="1126">
                  <c:v>1576.3999999999999</c:v>
                </c:pt>
                <c:pt idx="1127">
                  <c:v>1577.8</c:v>
                </c:pt>
                <c:pt idx="1128">
                  <c:v>1579.1999999999998</c:v>
                </c:pt>
                <c:pt idx="1129">
                  <c:v>1580.6</c:v>
                </c:pt>
                <c:pt idx="1130">
                  <c:v>1582</c:v>
                </c:pt>
                <c:pt idx="1131">
                  <c:v>1583.3999999999999</c:v>
                </c:pt>
                <c:pt idx="1132">
                  <c:v>1584.8</c:v>
                </c:pt>
                <c:pt idx="1133">
                  <c:v>1586.1999999999998</c:v>
                </c:pt>
                <c:pt idx="1134">
                  <c:v>1587.6</c:v>
                </c:pt>
                <c:pt idx="1135">
                  <c:v>1589</c:v>
                </c:pt>
                <c:pt idx="1136">
                  <c:v>1590.3999999999999</c:v>
                </c:pt>
                <c:pt idx="1137">
                  <c:v>1591.8</c:v>
                </c:pt>
                <c:pt idx="1138">
                  <c:v>1593.1999999999998</c:v>
                </c:pt>
                <c:pt idx="1139">
                  <c:v>1594.6</c:v>
                </c:pt>
                <c:pt idx="1140">
                  <c:v>1596</c:v>
                </c:pt>
                <c:pt idx="1141">
                  <c:v>1597.3999999999999</c:v>
                </c:pt>
                <c:pt idx="1142">
                  <c:v>1598.8</c:v>
                </c:pt>
                <c:pt idx="1143">
                  <c:v>1600.1999999999998</c:v>
                </c:pt>
                <c:pt idx="1144">
                  <c:v>1601.6</c:v>
                </c:pt>
                <c:pt idx="1145">
                  <c:v>1603</c:v>
                </c:pt>
                <c:pt idx="1146">
                  <c:v>1604.3999999999999</c:v>
                </c:pt>
                <c:pt idx="1147">
                  <c:v>1605.8</c:v>
                </c:pt>
                <c:pt idx="1148">
                  <c:v>1607.1999999999998</c:v>
                </c:pt>
                <c:pt idx="1149">
                  <c:v>1608.6</c:v>
                </c:pt>
                <c:pt idx="1150">
                  <c:v>1610</c:v>
                </c:pt>
                <c:pt idx="1151">
                  <c:v>1611.3999999999999</c:v>
                </c:pt>
                <c:pt idx="1152">
                  <c:v>1612.8</c:v>
                </c:pt>
                <c:pt idx="1153">
                  <c:v>1614.1999999999998</c:v>
                </c:pt>
                <c:pt idx="1154">
                  <c:v>1615.6</c:v>
                </c:pt>
                <c:pt idx="1155">
                  <c:v>1617</c:v>
                </c:pt>
                <c:pt idx="1156">
                  <c:v>1618.3999999999999</c:v>
                </c:pt>
                <c:pt idx="1157">
                  <c:v>1619.8</c:v>
                </c:pt>
                <c:pt idx="1158">
                  <c:v>1621.1999999999998</c:v>
                </c:pt>
                <c:pt idx="1159">
                  <c:v>1622.6</c:v>
                </c:pt>
                <c:pt idx="1160">
                  <c:v>1624</c:v>
                </c:pt>
                <c:pt idx="1161">
                  <c:v>1625.3999999999999</c:v>
                </c:pt>
                <c:pt idx="1162">
                  <c:v>1626.8</c:v>
                </c:pt>
                <c:pt idx="1163">
                  <c:v>1628.1999999999998</c:v>
                </c:pt>
                <c:pt idx="1164">
                  <c:v>1629.6</c:v>
                </c:pt>
                <c:pt idx="1165">
                  <c:v>1631</c:v>
                </c:pt>
                <c:pt idx="1166">
                  <c:v>1632.3999999999999</c:v>
                </c:pt>
                <c:pt idx="1167">
                  <c:v>1633.8</c:v>
                </c:pt>
                <c:pt idx="1168">
                  <c:v>1635.1999999999998</c:v>
                </c:pt>
                <c:pt idx="1169">
                  <c:v>1636.6</c:v>
                </c:pt>
                <c:pt idx="1170">
                  <c:v>1638</c:v>
                </c:pt>
                <c:pt idx="1171">
                  <c:v>1639.3999999999999</c:v>
                </c:pt>
                <c:pt idx="1172">
                  <c:v>1640.8</c:v>
                </c:pt>
                <c:pt idx="1173">
                  <c:v>1642.1999999999998</c:v>
                </c:pt>
                <c:pt idx="1174">
                  <c:v>1643.6</c:v>
                </c:pt>
                <c:pt idx="1175">
                  <c:v>1645</c:v>
                </c:pt>
                <c:pt idx="1176">
                  <c:v>1646.3999999999999</c:v>
                </c:pt>
                <c:pt idx="1177">
                  <c:v>1647.8</c:v>
                </c:pt>
                <c:pt idx="1178">
                  <c:v>1649.1999999999998</c:v>
                </c:pt>
                <c:pt idx="1179">
                  <c:v>1650.6</c:v>
                </c:pt>
                <c:pt idx="1180">
                  <c:v>1652</c:v>
                </c:pt>
                <c:pt idx="1181">
                  <c:v>1653.3999999999999</c:v>
                </c:pt>
                <c:pt idx="1182">
                  <c:v>1654.8</c:v>
                </c:pt>
                <c:pt idx="1183">
                  <c:v>1656.1999999999998</c:v>
                </c:pt>
                <c:pt idx="1184">
                  <c:v>1657.6</c:v>
                </c:pt>
                <c:pt idx="1185">
                  <c:v>1659</c:v>
                </c:pt>
                <c:pt idx="1186">
                  <c:v>1660.3999999999999</c:v>
                </c:pt>
                <c:pt idx="1187">
                  <c:v>1661.8</c:v>
                </c:pt>
                <c:pt idx="1188">
                  <c:v>1663.1999999999998</c:v>
                </c:pt>
                <c:pt idx="1189">
                  <c:v>1664.6</c:v>
                </c:pt>
                <c:pt idx="1190">
                  <c:v>1666</c:v>
                </c:pt>
                <c:pt idx="1191">
                  <c:v>1667.3999999999999</c:v>
                </c:pt>
                <c:pt idx="1192">
                  <c:v>1668.8</c:v>
                </c:pt>
                <c:pt idx="1193">
                  <c:v>1670.1999999999998</c:v>
                </c:pt>
                <c:pt idx="1194">
                  <c:v>1671.6</c:v>
                </c:pt>
                <c:pt idx="1195">
                  <c:v>1673</c:v>
                </c:pt>
                <c:pt idx="1196">
                  <c:v>1674.3999999999999</c:v>
                </c:pt>
                <c:pt idx="1197">
                  <c:v>1675.8</c:v>
                </c:pt>
                <c:pt idx="1198">
                  <c:v>1677.1999999999998</c:v>
                </c:pt>
                <c:pt idx="1199">
                  <c:v>1678.6</c:v>
                </c:pt>
                <c:pt idx="1200">
                  <c:v>1680</c:v>
                </c:pt>
                <c:pt idx="1201">
                  <c:v>1681.3999999999999</c:v>
                </c:pt>
                <c:pt idx="1202">
                  <c:v>1682.8</c:v>
                </c:pt>
                <c:pt idx="1203">
                  <c:v>1684.1999999999998</c:v>
                </c:pt>
                <c:pt idx="1204">
                  <c:v>1685.6</c:v>
                </c:pt>
                <c:pt idx="1205">
                  <c:v>1687</c:v>
                </c:pt>
                <c:pt idx="1206">
                  <c:v>1688.3999999999999</c:v>
                </c:pt>
                <c:pt idx="1207">
                  <c:v>1689.8</c:v>
                </c:pt>
                <c:pt idx="1208">
                  <c:v>1691.1999999999998</c:v>
                </c:pt>
                <c:pt idx="1209">
                  <c:v>1692.6</c:v>
                </c:pt>
                <c:pt idx="1210">
                  <c:v>1694</c:v>
                </c:pt>
                <c:pt idx="1211">
                  <c:v>1695.3999999999999</c:v>
                </c:pt>
                <c:pt idx="1212">
                  <c:v>1696.8</c:v>
                </c:pt>
                <c:pt idx="1213">
                  <c:v>1698.1999999999998</c:v>
                </c:pt>
                <c:pt idx="1214">
                  <c:v>1699.6</c:v>
                </c:pt>
                <c:pt idx="1215">
                  <c:v>1701</c:v>
                </c:pt>
                <c:pt idx="1216">
                  <c:v>1702.3999999999999</c:v>
                </c:pt>
                <c:pt idx="1217">
                  <c:v>1703.8</c:v>
                </c:pt>
                <c:pt idx="1218">
                  <c:v>1705.1999999999998</c:v>
                </c:pt>
                <c:pt idx="1219">
                  <c:v>1706.6</c:v>
                </c:pt>
                <c:pt idx="1220">
                  <c:v>1708</c:v>
                </c:pt>
                <c:pt idx="1221">
                  <c:v>1709.3999999999999</c:v>
                </c:pt>
                <c:pt idx="1222">
                  <c:v>1710.8</c:v>
                </c:pt>
                <c:pt idx="1223">
                  <c:v>1712.1999999999998</c:v>
                </c:pt>
                <c:pt idx="1224">
                  <c:v>1713.6</c:v>
                </c:pt>
                <c:pt idx="1225">
                  <c:v>1715</c:v>
                </c:pt>
                <c:pt idx="1226">
                  <c:v>1716.3999999999999</c:v>
                </c:pt>
                <c:pt idx="1227">
                  <c:v>1717.8</c:v>
                </c:pt>
                <c:pt idx="1228">
                  <c:v>1719.1999999999998</c:v>
                </c:pt>
                <c:pt idx="1229">
                  <c:v>1720.6</c:v>
                </c:pt>
                <c:pt idx="1230">
                  <c:v>1722</c:v>
                </c:pt>
                <c:pt idx="1231">
                  <c:v>1723.3999999999999</c:v>
                </c:pt>
                <c:pt idx="1232">
                  <c:v>1724.8</c:v>
                </c:pt>
                <c:pt idx="1233">
                  <c:v>1726.1999999999998</c:v>
                </c:pt>
                <c:pt idx="1234">
                  <c:v>1727.6</c:v>
                </c:pt>
                <c:pt idx="1235">
                  <c:v>1729</c:v>
                </c:pt>
                <c:pt idx="1236">
                  <c:v>1730.3999999999999</c:v>
                </c:pt>
                <c:pt idx="1237">
                  <c:v>1731.8</c:v>
                </c:pt>
                <c:pt idx="1238">
                  <c:v>1733.1999999999998</c:v>
                </c:pt>
                <c:pt idx="1239">
                  <c:v>1734.6</c:v>
                </c:pt>
                <c:pt idx="1240">
                  <c:v>1736</c:v>
                </c:pt>
                <c:pt idx="1241">
                  <c:v>1737.3999999999999</c:v>
                </c:pt>
                <c:pt idx="1242">
                  <c:v>1738.8</c:v>
                </c:pt>
                <c:pt idx="1243">
                  <c:v>1740.1999999999998</c:v>
                </c:pt>
                <c:pt idx="1244">
                  <c:v>1741.6</c:v>
                </c:pt>
                <c:pt idx="1245">
                  <c:v>1743</c:v>
                </c:pt>
                <c:pt idx="1246">
                  <c:v>1744.3999999999999</c:v>
                </c:pt>
                <c:pt idx="1247">
                  <c:v>1745.8</c:v>
                </c:pt>
                <c:pt idx="1248">
                  <c:v>1747.1999999999998</c:v>
                </c:pt>
                <c:pt idx="1249">
                  <c:v>1748.6</c:v>
                </c:pt>
                <c:pt idx="1250">
                  <c:v>1750</c:v>
                </c:pt>
                <c:pt idx="1251">
                  <c:v>1751.3999999999999</c:v>
                </c:pt>
                <c:pt idx="1252">
                  <c:v>1752.8</c:v>
                </c:pt>
                <c:pt idx="1253">
                  <c:v>1754.1999999999998</c:v>
                </c:pt>
                <c:pt idx="1254">
                  <c:v>1755.6</c:v>
                </c:pt>
                <c:pt idx="1255">
                  <c:v>1757</c:v>
                </c:pt>
                <c:pt idx="1256">
                  <c:v>1758.3999999999999</c:v>
                </c:pt>
                <c:pt idx="1257">
                  <c:v>1759.8</c:v>
                </c:pt>
                <c:pt idx="1258">
                  <c:v>1761.1999999999998</c:v>
                </c:pt>
                <c:pt idx="1259">
                  <c:v>1762.6</c:v>
                </c:pt>
                <c:pt idx="1260">
                  <c:v>1764</c:v>
                </c:pt>
                <c:pt idx="1261">
                  <c:v>1765.3999999999999</c:v>
                </c:pt>
                <c:pt idx="1262">
                  <c:v>1766.8</c:v>
                </c:pt>
                <c:pt idx="1263">
                  <c:v>1768.1999999999998</c:v>
                </c:pt>
                <c:pt idx="1264">
                  <c:v>1769.6</c:v>
                </c:pt>
                <c:pt idx="1265">
                  <c:v>1771</c:v>
                </c:pt>
                <c:pt idx="1266">
                  <c:v>1772.3999999999999</c:v>
                </c:pt>
                <c:pt idx="1267">
                  <c:v>1773.8</c:v>
                </c:pt>
                <c:pt idx="1268">
                  <c:v>1775.1999999999998</c:v>
                </c:pt>
                <c:pt idx="1269">
                  <c:v>1776.6</c:v>
                </c:pt>
                <c:pt idx="1270">
                  <c:v>1778</c:v>
                </c:pt>
                <c:pt idx="1271">
                  <c:v>1779.3999999999999</c:v>
                </c:pt>
                <c:pt idx="1272">
                  <c:v>1780.8</c:v>
                </c:pt>
                <c:pt idx="1273">
                  <c:v>1782.1999999999998</c:v>
                </c:pt>
                <c:pt idx="1274">
                  <c:v>1783.6</c:v>
                </c:pt>
                <c:pt idx="1275">
                  <c:v>1785</c:v>
                </c:pt>
                <c:pt idx="1276">
                  <c:v>1786.3999999999999</c:v>
                </c:pt>
                <c:pt idx="1277">
                  <c:v>1787.8</c:v>
                </c:pt>
                <c:pt idx="1278">
                  <c:v>1789.1999999999998</c:v>
                </c:pt>
                <c:pt idx="1279">
                  <c:v>1790.6</c:v>
                </c:pt>
                <c:pt idx="1280">
                  <c:v>1792</c:v>
                </c:pt>
                <c:pt idx="1281">
                  <c:v>1793.3999999999999</c:v>
                </c:pt>
                <c:pt idx="1282">
                  <c:v>1794.8</c:v>
                </c:pt>
                <c:pt idx="1283">
                  <c:v>1796.1999999999998</c:v>
                </c:pt>
                <c:pt idx="1284">
                  <c:v>1797.6</c:v>
                </c:pt>
                <c:pt idx="1285">
                  <c:v>1798.9999999999998</c:v>
                </c:pt>
                <c:pt idx="1286">
                  <c:v>1800.3999999999999</c:v>
                </c:pt>
                <c:pt idx="1287">
                  <c:v>1801.8</c:v>
                </c:pt>
                <c:pt idx="1288">
                  <c:v>1803.1999999999998</c:v>
                </c:pt>
                <c:pt idx="1289">
                  <c:v>1804.6</c:v>
                </c:pt>
                <c:pt idx="1290">
                  <c:v>1805.9999999999998</c:v>
                </c:pt>
                <c:pt idx="1291">
                  <c:v>1807.3999999999999</c:v>
                </c:pt>
                <c:pt idx="1292">
                  <c:v>1808.8</c:v>
                </c:pt>
                <c:pt idx="1293">
                  <c:v>1810.1999999999998</c:v>
                </c:pt>
                <c:pt idx="1294">
                  <c:v>1811.6</c:v>
                </c:pt>
                <c:pt idx="1295">
                  <c:v>1812.9999999999998</c:v>
                </c:pt>
                <c:pt idx="1296">
                  <c:v>1814.3999999999999</c:v>
                </c:pt>
                <c:pt idx="1297">
                  <c:v>1815.8</c:v>
                </c:pt>
                <c:pt idx="1298">
                  <c:v>1817.1999999999998</c:v>
                </c:pt>
                <c:pt idx="1299">
                  <c:v>1818.6</c:v>
                </c:pt>
                <c:pt idx="1300">
                  <c:v>1819.9999999999998</c:v>
                </c:pt>
                <c:pt idx="1301">
                  <c:v>1821.3999999999999</c:v>
                </c:pt>
                <c:pt idx="1302">
                  <c:v>1822.8</c:v>
                </c:pt>
                <c:pt idx="1303">
                  <c:v>1824.1999999999998</c:v>
                </c:pt>
                <c:pt idx="1304">
                  <c:v>1825.6</c:v>
                </c:pt>
                <c:pt idx="1305">
                  <c:v>1826.9999999999998</c:v>
                </c:pt>
                <c:pt idx="1306">
                  <c:v>1828.3999999999999</c:v>
                </c:pt>
                <c:pt idx="1307">
                  <c:v>1829.8</c:v>
                </c:pt>
                <c:pt idx="1308">
                  <c:v>1831.1999999999998</c:v>
                </c:pt>
                <c:pt idx="1309">
                  <c:v>1832.6</c:v>
                </c:pt>
                <c:pt idx="1310">
                  <c:v>1833.9999999999998</c:v>
                </c:pt>
                <c:pt idx="1311">
                  <c:v>1835.3999999999999</c:v>
                </c:pt>
                <c:pt idx="1312">
                  <c:v>1836.8</c:v>
                </c:pt>
                <c:pt idx="1313">
                  <c:v>1838.1999999999998</c:v>
                </c:pt>
                <c:pt idx="1314">
                  <c:v>1839.6</c:v>
                </c:pt>
                <c:pt idx="1315">
                  <c:v>1840.9999999999998</c:v>
                </c:pt>
                <c:pt idx="1316">
                  <c:v>1842.3999999999999</c:v>
                </c:pt>
                <c:pt idx="1317">
                  <c:v>1843.8</c:v>
                </c:pt>
                <c:pt idx="1318">
                  <c:v>1845.1999999999998</c:v>
                </c:pt>
                <c:pt idx="1319">
                  <c:v>1846.6</c:v>
                </c:pt>
                <c:pt idx="1320">
                  <c:v>1847.9999999999998</c:v>
                </c:pt>
                <c:pt idx="1321">
                  <c:v>1849.3999999999999</c:v>
                </c:pt>
                <c:pt idx="1322">
                  <c:v>1850.8</c:v>
                </c:pt>
                <c:pt idx="1323">
                  <c:v>1852.1999999999998</c:v>
                </c:pt>
                <c:pt idx="1324">
                  <c:v>1853.6</c:v>
                </c:pt>
                <c:pt idx="1325">
                  <c:v>1854.9999999999998</c:v>
                </c:pt>
                <c:pt idx="1326">
                  <c:v>1856.3999999999999</c:v>
                </c:pt>
                <c:pt idx="1327">
                  <c:v>1857.8</c:v>
                </c:pt>
                <c:pt idx="1328">
                  <c:v>1859.1999999999998</c:v>
                </c:pt>
                <c:pt idx="1329">
                  <c:v>1860.6</c:v>
                </c:pt>
                <c:pt idx="1330">
                  <c:v>1861.9999999999998</c:v>
                </c:pt>
                <c:pt idx="1331">
                  <c:v>1863.3999999999999</c:v>
                </c:pt>
                <c:pt idx="1332">
                  <c:v>1864.8</c:v>
                </c:pt>
                <c:pt idx="1333">
                  <c:v>1866.1999999999998</c:v>
                </c:pt>
                <c:pt idx="1334">
                  <c:v>1867.6</c:v>
                </c:pt>
                <c:pt idx="1335">
                  <c:v>1868.9999999999998</c:v>
                </c:pt>
                <c:pt idx="1336">
                  <c:v>1870.3999999999999</c:v>
                </c:pt>
                <c:pt idx="1337">
                  <c:v>1871.8</c:v>
                </c:pt>
                <c:pt idx="1338">
                  <c:v>1873.1999999999998</c:v>
                </c:pt>
                <c:pt idx="1339">
                  <c:v>1874.6</c:v>
                </c:pt>
                <c:pt idx="1340">
                  <c:v>1875.9999999999998</c:v>
                </c:pt>
                <c:pt idx="1341">
                  <c:v>1877.3999999999999</c:v>
                </c:pt>
                <c:pt idx="1342">
                  <c:v>1878.8</c:v>
                </c:pt>
                <c:pt idx="1343">
                  <c:v>1880.1999999999998</c:v>
                </c:pt>
                <c:pt idx="1344">
                  <c:v>1881.6</c:v>
                </c:pt>
                <c:pt idx="1345">
                  <c:v>1882.9999999999998</c:v>
                </c:pt>
                <c:pt idx="1346">
                  <c:v>1884.3999999999999</c:v>
                </c:pt>
                <c:pt idx="1347">
                  <c:v>1885.8</c:v>
                </c:pt>
                <c:pt idx="1348">
                  <c:v>1887.1999999999998</c:v>
                </c:pt>
                <c:pt idx="1349">
                  <c:v>1888.6</c:v>
                </c:pt>
                <c:pt idx="1350">
                  <c:v>1889.9999999999998</c:v>
                </c:pt>
                <c:pt idx="1351">
                  <c:v>1891.3999999999999</c:v>
                </c:pt>
                <c:pt idx="1352">
                  <c:v>1892.8</c:v>
                </c:pt>
                <c:pt idx="1353">
                  <c:v>1894.1999999999998</c:v>
                </c:pt>
                <c:pt idx="1354">
                  <c:v>1895.6</c:v>
                </c:pt>
                <c:pt idx="1355">
                  <c:v>1896.9999999999998</c:v>
                </c:pt>
                <c:pt idx="1356">
                  <c:v>1898.3999999999999</c:v>
                </c:pt>
                <c:pt idx="1357">
                  <c:v>1899.8</c:v>
                </c:pt>
                <c:pt idx="1358">
                  <c:v>1901.1999999999998</c:v>
                </c:pt>
                <c:pt idx="1359">
                  <c:v>1902.6</c:v>
                </c:pt>
                <c:pt idx="1360">
                  <c:v>1903.9999999999998</c:v>
                </c:pt>
                <c:pt idx="1361">
                  <c:v>1905.3999999999999</c:v>
                </c:pt>
                <c:pt idx="1362">
                  <c:v>1906.8</c:v>
                </c:pt>
                <c:pt idx="1363">
                  <c:v>1908.1999999999998</c:v>
                </c:pt>
                <c:pt idx="1364">
                  <c:v>1909.6</c:v>
                </c:pt>
                <c:pt idx="1365">
                  <c:v>1910.9999999999998</c:v>
                </c:pt>
                <c:pt idx="1366">
                  <c:v>1912.3999999999999</c:v>
                </c:pt>
                <c:pt idx="1367">
                  <c:v>1913.8</c:v>
                </c:pt>
                <c:pt idx="1368">
                  <c:v>1915.1999999999998</c:v>
                </c:pt>
                <c:pt idx="1369">
                  <c:v>1916.6</c:v>
                </c:pt>
                <c:pt idx="1370">
                  <c:v>1917.9999999999998</c:v>
                </c:pt>
                <c:pt idx="1371">
                  <c:v>1919.3999999999999</c:v>
                </c:pt>
                <c:pt idx="1372">
                  <c:v>1920.8</c:v>
                </c:pt>
                <c:pt idx="1373">
                  <c:v>1922.1999999999998</c:v>
                </c:pt>
                <c:pt idx="1374">
                  <c:v>1923.6</c:v>
                </c:pt>
                <c:pt idx="1375">
                  <c:v>1924.9999999999998</c:v>
                </c:pt>
                <c:pt idx="1376">
                  <c:v>1926.3999999999999</c:v>
                </c:pt>
                <c:pt idx="1377">
                  <c:v>1927.8</c:v>
                </c:pt>
                <c:pt idx="1378">
                  <c:v>1929.1999999999998</c:v>
                </c:pt>
                <c:pt idx="1379">
                  <c:v>1930.6</c:v>
                </c:pt>
                <c:pt idx="1380">
                  <c:v>1931.9999999999998</c:v>
                </c:pt>
                <c:pt idx="1381">
                  <c:v>1933.3999999999999</c:v>
                </c:pt>
                <c:pt idx="1382">
                  <c:v>1934.8</c:v>
                </c:pt>
                <c:pt idx="1383">
                  <c:v>1936.1999999999998</c:v>
                </c:pt>
                <c:pt idx="1384">
                  <c:v>1937.6</c:v>
                </c:pt>
                <c:pt idx="1385">
                  <c:v>1938.9999999999998</c:v>
                </c:pt>
                <c:pt idx="1386">
                  <c:v>1940.3999999999999</c:v>
                </c:pt>
                <c:pt idx="1387">
                  <c:v>1941.8</c:v>
                </c:pt>
                <c:pt idx="1388">
                  <c:v>1943.1999999999998</c:v>
                </c:pt>
                <c:pt idx="1389">
                  <c:v>1944.6</c:v>
                </c:pt>
                <c:pt idx="1390">
                  <c:v>1945.9999999999998</c:v>
                </c:pt>
                <c:pt idx="1391">
                  <c:v>1947.3999999999999</c:v>
                </c:pt>
                <c:pt idx="1392">
                  <c:v>1948.8</c:v>
                </c:pt>
                <c:pt idx="1393">
                  <c:v>1950.1999999999998</c:v>
                </c:pt>
                <c:pt idx="1394">
                  <c:v>1951.6</c:v>
                </c:pt>
                <c:pt idx="1395">
                  <c:v>1952.9999999999998</c:v>
                </c:pt>
                <c:pt idx="1396">
                  <c:v>1954.3999999999999</c:v>
                </c:pt>
                <c:pt idx="1397">
                  <c:v>1955.8</c:v>
                </c:pt>
                <c:pt idx="1398">
                  <c:v>1957.1999999999998</c:v>
                </c:pt>
                <c:pt idx="1399">
                  <c:v>1958.6</c:v>
                </c:pt>
                <c:pt idx="1400">
                  <c:v>1959.9999999999998</c:v>
                </c:pt>
                <c:pt idx="1401">
                  <c:v>1961.3999999999999</c:v>
                </c:pt>
                <c:pt idx="1402">
                  <c:v>1962.8</c:v>
                </c:pt>
                <c:pt idx="1403">
                  <c:v>1964.1999999999998</c:v>
                </c:pt>
                <c:pt idx="1404">
                  <c:v>1965.6</c:v>
                </c:pt>
                <c:pt idx="1405">
                  <c:v>1966.9999999999998</c:v>
                </c:pt>
                <c:pt idx="1406">
                  <c:v>1968.3999999999999</c:v>
                </c:pt>
                <c:pt idx="1407">
                  <c:v>1969.8</c:v>
                </c:pt>
                <c:pt idx="1408">
                  <c:v>1971.1999999999998</c:v>
                </c:pt>
                <c:pt idx="1409">
                  <c:v>1972.6</c:v>
                </c:pt>
                <c:pt idx="1410">
                  <c:v>1973.9999999999998</c:v>
                </c:pt>
                <c:pt idx="1411">
                  <c:v>1975.3999999999999</c:v>
                </c:pt>
                <c:pt idx="1412">
                  <c:v>1976.8</c:v>
                </c:pt>
                <c:pt idx="1413">
                  <c:v>1978.1999999999998</c:v>
                </c:pt>
                <c:pt idx="1414">
                  <c:v>1979.6</c:v>
                </c:pt>
                <c:pt idx="1415">
                  <c:v>1980.9999999999998</c:v>
                </c:pt>
                <c:pt idx="1416">
                  <c:v>1982.3999999999999</c:v>
                </c:pt>
                <c:pt idx="1417">
                  <c:v>1983.8</c:v>
                </c:pt>
                <c:pt idx="1418">
                  <c:v>1985.1999999999998</c:v>
                </c:pt>
                <c:pt idx="1419">
                  <c:v>1986.6</c:v>
                </c:pt>
                <c:pt idx="1420">
                  <c:v>1987.9999999999998</c:v>
                </c:pt>
                <c:pt idx="1421">
                  <c:v>1989.3999999999999</c:v>
                </c:pt>
                <c:pt idx="1422">
                  <c:v>1990.8</c:v>
                </c:pt>
                <c:pt idx="1423">
                  <c:v>1992.1999999999998</c:v>
                </c:pt>
                <c:pt idx="1424">
                  <c:v>1993.6</c:v>
                </c:pt>
                <c:pt idx="1425">
                  <c:v>1994.9999999999998</c:v>
                </c:pt>
                <c:pt idx="1426">
                  <c:v>1996.3999999999999</c:v>
                </c:pt>
                <c:pt idx="1427">
                  <c:v>1997.8</c:v>
                </c:pt>
                <c:pt idx="1428">
                  <c:v>1999.1999999999998</c:v>
                </c:pt>
                <c:pt idx="1429">
                  <c:v>2000.6</c:v>
                </c:pt>
                <c:pt idx="1430">
                  <c:v>2001.9999999999998</c:v>
                </c:pt>
                <c:pt idx="1431">
                  <c:v>2003.3999999999999</c:v>
                </c:pt>
                <c:pt idx="1432">
                  <c:v>2004.8</c:v>
                </c:pt>
                <c:pt idx="1433">
                  <c:v>2006.1999999999998</c:v>
                </c:pt>
                <c:pt idx="1434">
                  <c:v>2007.6</c:v>
                </c:pt>
                <c:pt idx="1435">
                  <c:v>2008.9999999999998</c:v>
                </c:pt>
                <c:pt idx="1436">
                  <c:v>2010.3999999999999</c:v>
                </c:pt>
                <c:pt idx="1437">
                  <c:v>2011.8</c:v>
                </c:pt>
                <c:pt idx="1438">
                  <c:v>2013.1999999999998</c:v>
                </c:pt>
                <c:pt idx="1439">
                  <c:v>2014.6</c:v>
                </c:pt>
                <c:pt idx="1440">
                  <c:v>2015.9999999999998</c:v>
                </c:pt>
                <c:pt idx="1441">
                  <c:v>2017.3999999999999</c:v>
                </c:pt>
                <c:pt idx="1442">
                  <c:v>2018.8</c:v>
                </c:pt>
                <c:pt idx="1443">
                  <c:v>2020.1999999999998</c:v>
                </c:pt>
                <c:pt idx="1444">
                  <c:v>2021.6</c:v>
                </c:pt>
                <c:pt idx="1445">
                  <c:v>2022.9999999999998</c:v>
                </c:pt>
                <c:pt idx="1446">
                  <c:v>2024.3999999999999</c:v>
                </c:pt>
                <c:pt idx="1447">
                  <c:v>2025.8</c:v>
                </c:pt>
                <c:pt idx="1448">
                  <c:v>2027.1999999999998</c:v>
                </c:pt>
                <c:pt idx="1449">
                  <c:v>2028.6</c:v>
                </c:pt>
                <c:pt idx="1450">
                  <c:v>2029.9999999999998</c:v>
                </c:pt>
                <c:pt idx="1451">
                  <c:v>2031.3999999999999</c:v>
                </c:pt>
                <c:pt idx="1452">
                  <c:v>2032.8</c:v>
                </c:pt>
                <c:pt idx="1453">
                  <c:v>2034.1999999999998</c:v>
                </c:pt>
                <c:pt idx="1454">
                  <c:v>2035.6</c:v>
                </c:pt>
                <c:pt idx="1455">
                  <c:v>2036.9999999999998</c:v>
                </c:pt>
                <c:pt idx="1456">
                  <c:v>2038.3999999999999</c:v>
                </c:pt>
                <c:pt idx="1457">
                  <c:v>2039.8</c:v>
                </c:pt>
                <c:pt idx="1458">
                  <c:v>2041.1999999999998</c:v>
                </c:pt>
                <c:pt idx="1459">
                  <c:v>2042.6</c:v>
                </c:pt>
                <c:pt idx="1460">
                  <c:v>2043.9999999999998</c:v>
                </c:pt>
                <c:pt idx="1461">
                  <c:v>2045.3999999999999</c:v>
                </c:pt>
                <c:pt idx="1462">
                  <c:v>2046.8</c:v>
                </c:pt>
                <c:pt idx="1463">
                  <c:v>2048.1999999999998</c:v>
                </c:pt>
                <c:pt idx="1464">
                  <c:v>2049.6</c:v>
                </c:pt>
                <c:pt idx="1465">
                  <c:v>2051</c:v>
                </c:pt>
                <c:pt idx="1466">
                  <c:v>2052.4</c:v>
                </c:pt>
                <c:pt idx="1467">
                  <c:v>2053.7999999999997</c:v>
                </c:pt>
                <c:pt idx="1468">
                  <c:v>2055.1999999999998</c:v>
                </c:pt>
                <c:pt idx="1469">
                  <c:v>2056.6</c:v>
                </c:pt>
                <c:pt idx="1470">
                  <c:v>2058</c:v>
                </c:pt>
                <c:pt idx="1471">
                  <c:v>2059.4</c:v>
                </c:pt>
                <c:pt idx="1472">
                  <c:v>2060.7999999999997</c:v>
                </c:pt>
                <c:pt idx="1473">
                  <c:v>2062.1999999999998</c:v>
                </c:pt>
                <c:pt idx="1474">
                  <c:v>2063.6</c:v>
                </c:pt>
                <c:pt idx="1475">
                  <c:v>2065</c:v>
                </c:pt>
                <c:pt idx="1476">
                  <c:v>2066.4</c:v>
                </c:pt>
                <c:pt idx="1477">
                  <c:v>2067.7999999999997</c:v>
                </c:pt>
                <c:pt idx="1478">
                  <c:v>2069.1999999999998</c:v>
                </c:pt>
                <c:pt idx="1479">
                  <c:v>2070.6</c:v>
                </c:pt>
                <c:pt idx="1480">
                  <c:v>2072</c:v>
                </c:pt>
                <c:pt idx="1481">
                  <c:v>2073.4</c:v>
                </c:pt>
                <c:pt idx="1482">
                  <c:v>2074.7999999999997</c:v>
                </c:pt>
                <c:pt idx="1483">
                  <c:v>2076.1999999999998</c:v>
                </c:pt>
                <c:pt idx="1484">
                  <c:v>2077.6</c:v>
                </c:pt>
                <c:pt idx="1485">
                  <c:v>2079</c:v>
                </c:pt>
                <c:pt idx="1486">
                  <c:v>2080.4</c:v>
                </c:pt>
                <c:pt idx="1487">
                  <c:v>2081.7999999999997</c:v>
                </c:pt>
                <c:pt idx="1488">
                  <c:v>2083.1999999999998</c:v>
                </c:pt>
                <c:pt idx="1489">
                  <c:v>2084.6</c:v>
                </c:pt>
                <c:pt idx="1490">
                  <c:v>2086</c:v>
                </c:pt>
                <c:pt idx="1491">
                  <c:v>2087.4</c:v>
                </c:pt>
                <c:pt idx="1492">
                  <c:v>2088.7999999999997</c:v>
                </c:pt>
                <c:pt idx="1493">
                  <c:v>2090.1999999999998</c:v>
                </c:pt>
                <c:pt idx="1494">
                  <c:v>2091.6</c:v>
                </c:pt>
                <c:pt idx="1495">
                  <c:v>2093</c:v>
                </c:pt>
                <c:pt idx="1496">
                  <c:v>2094.4</c:v>
                </c:pt>
                <c:pt idx="1497">
                  <c:v>2095.7999999999997</c:v>
                </c:pt>
                <c:pt idx="1498">
                  <c:v>2097.1999999999998</c:v>
                </c:pt>
                <c:pt idx="1499">
                  <c:v>2098.6</c:v>
                </c:pt>
                <c:pt idx="1500">
                  <c:v>2100</c:v>
                </c:pt>
                <c:pt idx="1501">
                  <c:v>2101.4</c:v>
                </c:pt>
                <c:pt idx="1502">
                  <c:v>2102.7999999999997</c:v>
                </c:pt>
                <c:pt idx="1503">
                  <c:v>2104.1999999999998</c:v>
                </c:pt>
                <c:pt idx="1504">
                  <c:v>2105.6</c:v>
                </c:pt>
                <c:pt idx="1505">
                  <c:v>2107</c:v>
                </c:pt>
                <c:pt idx="1506">
                  <c:v>2108.4</c:v>
                </c:pt>
                <c:pt idx="1507">
                  <c:v>2109.7999999999997</c:v>
                </c:pt>
                <c:pt idx="1508">
                  <c:v>2111.1999999999998</c:v>
                </c:pt>
                <c:pt idx="1509">
                  <c:v>2112.6</c:v>
                </c:pt>
                <c:pt idx="1510">
                  <c:v>2114</c:v>
                </c:pt>
                <c:pt idx="1511">
                  <c:v>2115.4</c:v>
                </c:pt>
                <c:pt idx="1512">
                  <c:v>2116.7999999999997</c:v>
                </c:pt>
                <c:pt idx="1513">
                  <c:v>2118.1999999999998</c:v>
                </c:pt>
                <c:pt idx="1514">
                  <c:v>2119.6</c:v>
                </c:pt>
                <c:pt idx="1515">
                  <c:v>2121</c:v>
                </c:pt>
                <c:pt idx="1516">
                  <c:v>2122.4</c:v>
                </c:pt>
                <c:pt idx="1517">
                  <c:v>2123.7999999999997</c:v>
                </c:pt>
                <c:pt idx="1518">
                  <c:v>2125.1999999999998</c:v>
                </c:pt>
                <c:pt idx="1519">
                  <c:v>2126.6</c:v>
                </c:pt>
                <c:pt idx="1520">
                  <c:v>2128</c:v>
                </c:pt>
                <c:pt idx="1521">
                  <c:v>2129.4</c:v>
                </c:pt>
                <c:pt idx="1522">
                  <c:v>2130.7999999999997</c:v>
                </c:pt>
                <c:pt idx="1523">
                  <c:v>2132.1999999999998</c:v>
                </c:pt>
                <c:pt idx="1524">
                  <c:v>2133.6</c:v>
                </c:pt>
                <c:pt idx="1525">
                  <c:v>2135</c:v>
                </c:pt>
                <c:pt idx="1526">
                  <c:v>2136.4</c:v>
                </c:pt>
                <c:pt idx="1527">
                  <c:v>2137.7999999999997</c:v>
                </c:pt>
                <c:pt idx="1528">
                  <c:v>2139.1999999999998</c:v>
                </c:pt>
                <c:pt idx="1529">
                  <c:v>2140.6</c:v>
                </c:pt>
                <c:pt idx="1530">
                  <c:v>2142</c:v>
                </c:pt>
                <c:pt idx="1531">
                  <c:v>2143.4</c:v>
                </c:pt>
                <c:pt idx="1532">
                  <c:v>2144.7999999999997</c:v>
                </c:pt>
                <c:pt idx="1533">
                  <c:v>2146.1999999999998</c:v>
                </c:pt>
                <c:pt idx="1534">
                  <c:v>2147.6</c:v>
                </c:pt>
                <c:pt idx="1535">
                  <c:v>2149</c:v>
                </c:pt>
                <c:pt idx="1536">
                  <c:v>2150.3999999999996</c:v>
                </c:pt>
                <c:pt idx="1537">
                  <c:v>2151.7999999999997</c:v>
                </c:pt>
                <c:pt idx="1538">
                  <c:v>2153.1999999999998</c:v>
                </c:pt>
                <c:pt idx="1539">
                  <c:v>2154.6</c:v>
                </c:pt>
                <c:pt idx="1540">
                  <c:v>2156</c:v>
                </c:pt>
                <c:pt idx="1541">
                  <c:v>2157.3999999999996</c:v>
                </c:pt>
                <c:pt idx="1542">
                  <c:v>2158.7999999999997</c:v>
                </c:pt>
                <c:pt idx="1543">
                  <c:v>2160.1999999999998</c:v>
                </c:pt>
                <c:pt idx="1544">
                  <c:v>2161.6</c:v>
                </c:pt>
                <c:pt idx="1545">
                  <c:v>2163</c:v>
                </c:pt>
                <c:pt idx="1546">
                  <c:v>2164.3999999999996</c:v>
                </c:pt>
                <c:pt idx="1547">
                  <c:v>2165.7999999999997</c:v>
                </c:pt>
                <c:pt idx="1548">
                  <c:v>2167.1999999999998</c:v>
                </c:pt>
                <c:pt idx="1549">
                  <c:v>2168.6</c:v>
                </c:pt>
                <c:pt idx="1550">
                  <c:v>2170</c:v>
                </c:pt>
                <c:pt idx="1551">
                  <c:v>2171.3999999999996</c:v>
                </c:pt>
                <c:pt idx="1552">
                  <c:v>2172.7999999999997</c:v>
                </c:pt>
                <c:pt idx="1553">
                  <c:v>2174.1999999999998</c:v>
                </c:pt>
                <c:pt idx="1554">
                  <c:v>2175.6</c:v>
                </c:pt>
                <c:pt idx="1555">
                  <c:v>2177</c:v>
                </c:pt>
                <c:pt idx="1556">
                  <c:v>2178.3999999999996</c:v>
                </c:pt>
                <c:pt idx="1557">
                  <c:v>2179.7999999999997</c:v>
                </c:pt>
                <c:pt idx="1558">
                  <c:v>2181.1999999999998</c:v>
                </c:pt>
                <c:pt idx="1559">
                  <c:v>2182.6</c:v>
                </c:pt>
                <c:pt idx="1560">
                  <c:v>2184</c:v>
                </c:pt>
                <c:pt idx="1561">
                  <c:v>2185.3999999999996</c:v>
                </c:pt>
                <c:pt idx="1562">
                  <c:v>2186.7999999999997</c:v>
                </c:pt>
                <c:pt idx="1563">
                  <c:v>2188.1999999999998</c:v>
                </c:pt>
                <c:pt idx="1564">
                  <c:v>2189.6</c:v>
                </c:pt>
                <c:pt idx="1565">
                  <c:v>2191</c:v>
                </c:pt>
                <c:pt idx="1566">
                  <c:v>2192.3999999999996</c:v>
                </c:pt>
                <c:pt idx="1567">
                  <c:v>2193.7999999999997</c:v>
                </c:pt>
                <c:pt idx="1568">
                  <c:v>2195.1999999999998</c:v>
                </c:pt>
                <c:pt idx="1569">
                  <c:v>2196.6</c:v>
                </c:pt>
                <c:pt idx="1570">
                  <c:v>2198</c:v>
                </c:pt>
                <c:pt idx="1571">
                  <c:v>2199.3999999999996</c:v>
                </c:pt>
                <c:pt idx="1572">
                  <c:v>2200.7999999999997</c:v>
                </c:pt>
                <c:pt idx="1573">
                  <c:v>2202.1999999999998</c:v>
                </c:pt>
                <c:pt idx="1574">
                  <c:v>2203.6</c:v>
                </c:pt>
                <c:pt idx="1575">
                  <c:v>2205</c:v>
                </c:pt>
                <c:pt idx="1576">
                  <c:v>2206.3999999999996</c:v>
                </c:pt>
                <c:pt idx="1577">
                  <c:v>2207.7999999999997</c:v>
                </c:pt>
                <c:pt idx="1578">
                  <c:v>2209.1999999999998</c:v>
                </c:pt>
                <c:pt idx="1579">
                  <c:v>2210.6</c:v>
                </c:pt>
                <c:pt idx="1580">
                  <c:v>2212</c:v>
                </c:pt>
                <c:pt idx="1581">
                  <c:v>2213.3999999999996</c:v>
                </c:pt>
                <c:pt idx="1582">
                  <c:v>2214.7999999999997</c:v>
                </c:pt>
                <c:pt idx="1583">
                  <c:v>2216.1999999999998</c:v>
                </c:pt>
                <c:pt idx="1584">
                  <c:v>2217.6</c:v>
                </c:pt>
                <c:pt idx="1585">
                  <c:v>2219</c:v>
                </c:pt>
                <c:pt idx="1586">
                  <c:v>2220.3999999999996</c:v>
                </c:pt>
                <c:pt idx="1587">
                  <c:v>2221.7999999999997</c:v>
                </c:pt>
                <c:pt idx="1588">
                  <c:v>2223.1999999999998</c:v>
                </c:pt>
                <c:pt idx="1589">
                  <c:v>2224.6</c:v>
                </c:pt>
                <c:pt idx="1590">
                  <c:v>2226</c:v>
                </c:pt>
                <c:pt idx="1591">
                  <c:v>2227.3999999999996</c:v>
                </c:pt>
                <c:pt idx="1592">
                  <c:v>2228.7999999999997</c:v>
                </c:pt>
                <c:pt idx="1593">
                  <c:v>2230.1999999999998</c:v>
                </c:pt>
                <c:pt idx="1594">
                  <c:v>2231.6</c:v>
                </c:pt>
                <c:pt idx="1595">
                  <c:v>2233</c:v>
                </c:pt>
                <c:pt idx="1596">
                  <c:v>2234.3999999999996</c:v>
                </c:pt>
                <c:pt idx="1597">
                  <c:v>2235.7999999999997</c:v>
                </c:pt>
                <c:pt idx="1598">
                  <c:v>2237.1999999999998</c:v>
                </c:pt>
                <c:pt idx="1599">
                  <c:v>2238.6</c:v>
                </c:pt>
                <c:pt idx="1600">
                  <c:v>2240</c:v>
                </c:pt>
                <c:pt idx="1601">
                  <c:v>2241.3999999999996</c:v>
                </c:pt>
                <c:pt idx="1602">
                  <c:v>2242.7999999999997</c:v>
                </c:pt>
                <c:pt idx="1603">
                  <c:v>2244.1999999999998</c:v>
                </c:pt>
                <c:pt idx="1604">
                  <c:v>2245.6</c:v>
                </c:pt>
                <c:pt idx="1605">
                  <c:v>2247</c:v>
                </c:pt>
                <c:pt idx="1606">
                  <c:v>2248.3999999999996</c:v>
                </c:pt>
                <c:pt idx="1607">
                  <c:v>2249.7999999999997</c:v>
                </c:pt>
                <c:pt idx="1608">
                  <c:v>2251.1999999999998</c:v>
                </c:pt>
                <c:pt idx="1609">
                  <c:v>2252.6</c:v>
                </c:pt>
                <c:pt idx="1610">
                  <c:v>2254</c:v>
                </c:pt>
                <c:pt idx="1611">
                  <c:v>2255.3999999999996</c:v>
                </c:pt>
                <c:pt idx="1612">
                  <c:v>2256.7999999999997</c:v>
                </c:pt>
                <c:pt idx="1613">
                  <c:v>2258.1999999999998</c:v>
                </c:pt>
                <c:pt idx="1614">
                  <c:v>2259.6</c:v>
                </c:pt>
                <c:pt idx="1615">
                  <c:v>2261</c:v>
                </c:pt>
                <c:pt idx="1616">
                  <c:v>2262.3999999999996</c:v>
                </c:pt>
                <c:pt idx="1617">
                  <c:v>2263.7999999999997</c:v>
                </c:pt>
                <c:pt idx="1618">
                  <c:v>2265.1999999999998</c:v>
                </c:pt>
                <c:pt idx="1619">
                  <c:v>2266.6</c:v>
                </c:pt>
                <c:pt idx="1620">
                  <c:v>2268</c:v>
                </c:pt>
                <c:pt idx="1621">
                  <c:v>2269.3999999999996</c:v>
                </c:pt>
                <c:pt idx="1622">
                  <c:v>2270.7999999999997</c:v>
                </c:pt>
                <c:pt idx="1623">
                  <c:v>2272.1999999999998</c:v>
                </c:pt>
                <c:pt idx="1624">
                  <c:v>2273.6</c:v>
                </c:pt>
                <c:pt idx="1625">
                  <c:v>2275</c:v>
                </c:pt>
                <c:pt idx="1626">
                  <c:v>2276.3999999999996</c:v>
                </c:pt>
                <c:pt idx="1627">
                  <c:v>2277.7999999999997</c:v>
                </c:pt>
                <c:pt idx="1628">
                  <c:v>2279.1999999999998</c:v>
                </c:pt>
                <c:pt idx="1629">
                  <c:v>2280.6</c:v>
                </c:pt>
                <c:pt idx="1630">
                  <c:v>2282</c:v>
                </c:pt>
                <c:pt idx="1631">
                  <c:v>2283.3999999999996</c:v>
                </c:pt>
                <c:pt idx="1632">
                  <c:v>2284.7999999999997</c:v>
                </c:pt>
                <c:pt idx="1633">
                  <c:v>2286.1999999999998</c:v>
                </c:pt>
                <c:pt idx="1634">
                  <c:v>2287.6</c:v>
                </c:pt>
                <c:pt idx="1635">
                  <c:v>2289</c:v>
                </c:pt>
                <c:pt idx="1636">
                  <c:v>2290.3999999999996</c:v>
                </c:pt>
                <c:pt idx="1637">
                  <c:v>2291.7999999999997</c:v>
                </c:pt>
                <c:pt idx="1638">
                  <c:v>2293.1999999999998</c:v>
                </c:pt>
                <c:pt idx="1639">
                  <c:v>2294.6</c:v>
                </c:pt>
                <c:pt idx="1640">
                  <c:v>2296</c:v>
                </c:pt>
                <c:pt idx="1641">
                  <c:v>2297.3999999999996</c:v>
                </c:pt>
                <c:pt idx="1642">
                  <c:v>2298.7999999999997</c:v>
                </c:pt>
                <c:pt idx="1643">
                  <c:v>2300.1999999999998</c:v>
                </c:pt>
                <c:pt idx="1644">
                  <c:v>2301.6</c:v>
                </c:pt>
                <c:pt idx="1645">
                  <c:v>2303</c:v>
                </c:pt>
                <c:pt idx="1646">
                  <c:v>2304.3999999999996</c:v>
                </c:pt>
                <c:pt idx="1647">
                  <c:v>2305.7999999999997</c:v>
                </c:pt>
                <c:pt idx="1648">
                  <c:v>2307.1999999999998</c:v>
                </c:pt>
                <c:pt idx="1649">
                  <c:v>2308.6</c:v>
                </c:pt>
                <c:pt idx="1650">
                  <c:v>2310</c:v>
                </c:pt>
                <c:pt idx="1651">
                  <c:v>2311.3999999999996</c:v>
                </c:pt>
                <c:pt idx="1652">
                  <c:v>2312.7999999999997</c:v>
                </c:pt>
                <c:pt idx="1653">
                  <c:v>2314.1999999999998</c:v>
                </c:pt>
                <c:pt idx="1654">
                  <c:v>2315.6</c:v>
                </c:pt>
                <c:pt idx="1655">
                  <c:v>2317</c:v>
                </c:pt>
                <c:pt idx="1656">
                  <c:v>2318.3999999999996</c:v>
                </c:pt>
                <c:pt idx="1657">
                  <c:v>2319.7999999999997</c:v>
                </c:pt>
                <c:pt idx="1658">
                  <c:v>2321.1999999999998</c:v>
                </c:pt>
                <c:pt idx="1659">
                  <c:v>2322.6</c:v>
                </c:pt>
                <c:pt idx="1660">
                  <c:v>2324</c:v>
                </c:pt>
                <c:pt idx="1661">
                  <c:v>2325.3999999999996</c:v>
                </c:pt>
                <c:pt idx="1662">
                  <c:v>2326.7999999999997</c:v>
                </c:pt>
                <c:pt idx="1663">
                  <c:v>2328.1999999999998</c:v>
                </c:pt>
                <c:pt idx="1664">
                  <c:v>2329.6</c:v>
                </c:pt>
                <c:pt idx="1665">
                  <c:v>2331</c:v>
                </c:pt>
                <c:pt idx="1666">
                  <c:v>2332.3999999999996</c:v>
                </c:pt>
                <c:pt idx="1667">
                  <c:v>2333.7999999999997</c:v>
                </c:pt>
                <c:pt idx="1668">
                  <c:v>2335.1999999999998</c:v>
                </c:pt>
                <c:pt idx="1669">
                  <c:v>2336.6</c:v>
                </c:pt>
                <c:pt idx="1670">
                  <c:v>2338</c:v>
                </c:pt>
                <c:pt idx="1671">
                  <c:v>2339.3999999999996</c:v>
                </c:pt>
                <c:pt idx="1672">
                  <c:v>2340.7999999999997</c:v>
                </c:pt>
                <c:pt idx="1673">
                  <c:v>2342.1999999999998</c:v>
                </c:pt>
                <c:pt idx="1674">
                  <c:v>2343.6</c:v>
                </c:pt>
                <c:pt idx="1675">
                  <c:v>2345</c:v>
                </c:pt>
                <c:pt idx="1676">
                  <c:v>2346.3999999999996</c:v>
                </c:pt>
                <c:pt idx="1677">
                  <c:v>2347.7999999999997</c:v>
                </c:pt>
                <c:pt idx="1678">
                  <c:v>2349.1999999999998</c:v>
                </c:pt>
                <c:pt idx="1679">
                  <c:v>2350.6</c:v>
                </c:pt>
                <c:pt idx="1680">
                  <c:v>2352</c:v>
                </c:pt>
                <c:pt idx="1681">
                  <c:v>2353.3999999999996</c:v>
                </c:pt>
                <c:pt idx="1682">
                  <c:v>2354.7999999999997</c:v>
                </c:pt>
                <c:pt idx="1683">
                  <c:v>2356.1999999999998</c:v>
                </c:pt>
                <c:pt idx="1684">
                  <c:v>2357.6</c:v>
                </c:pt>
                <c:pt idx="1685">
                  <c:v>2359</c:v>
                </c:pt>
                <c:pt idx="1686">
                  <c:v>2360.3999999999996</c:v>
                </c:pt>
                <c:pt idx="1687">
                  <c:v>2361.7999999999997</c:v>
                </c:pt>
                <c:pt idx="1688">
                  <c:v>2363.1999999999998</c:v>
                </c:pt>
                <c:pt idx="1689">
                  <c:v>2364.6</c:v>
                </c:pt>
                <c:pt idx="1690">
                  <c:v>2366</c:v>
                </c:pt>
                <c:pt idx="1691">
                  <c:v>2367.3999999999996</c:v>
                </c:pt>
                <c:pt idx="1692">
                  <c:v>2368.7999999999997</c:v>
                </c:pt>
                <c:pt idx="1693">
                  <c:v>2370.1999999999998</c:v>
                </c:pt>
                <c:pt idx="1694">
                  <c:v>2371.6</c:v>
                </c:pt>
                <c:pt idx="1695">
                  <c:v>2373</c:v>
                </c:pt>
                <c:pt idx="1696">
                  <c:v>2374.3999999999996</c:v>
                </c:pt>
                <c:pt idx="1697">
                  <c:v>2375.7999999999997</c:v>
                </c:pt>
                <c:pt idx="1698">
                  <c:v>2377.1999999999998</c:v>
                </c:pt>
                <c:pt idx="1699">
                  <c:v>2378.6</c:v>
                </c:pt>
                <c:pt idx="1700">
                  <c:v>2380</c:v>
                </c:pt>
                <c:pt idx="1701">
                  <c:v>2381.3999999999996</c:v>
                </c:pt>
                <c:pt idx="1702">
                  <c:v>2382.7999999999997</c:v>
                </c:pt>
                <c:pt idx="1703">
                  <c:v>2384.1999999999998</c:v>
                </c:pt>
                <c:pt idx="1704">
                  <c:v>2385.6</c:v>
                </c:pt>
                <c:pt idx="1705">
                  <c:v>2387</c:v>
                </c:pt>
                <c:pt idx="1706">
                  <c:v>2388.3999999999996</c:v>
                </c:pt>
                <c:pt idx="1707">
                  <c:v>2389.7999999999997</c:v>
                </c:pt>
                <c:pt idx="1708">
                  <c:v>2391.1999999999998</c:v>
                </c:pt>
                <c:pt idx="1709">
                  <c:v>2392.6</c:v>
                </c:pt>
                <c:pt idx="1710">
                  <c:v>2394</c:v>
                </c:pt>
                <c:pt idx="1711">
                  <c:v>2395.3999999999996</c:v>
                </c:pt>
                <c:pt idx="1712">
                  <c:v>2396.7999999999997</c:v>
                </c:pt>
                <c:pt idx="1713">
                  <c:v>2398.1999999999998</c:v>
                </c:pt>
                <c:pt idx="1714">
                  <c:v>2399.6</c:v>
                </c:pt>
                <c:pt idx="1715">
                  <c:v>2401</c:v>
                </c:pt>
                <c:pt idx="1716">
                  <c:v>2402.3999999999996</c:v>
                </c:pt>
                <c:pt idx="1717">
                  <c:v>2403.7999999999997</c:v>
                </c:pt>
                <c:pt idx="1718">
                  <c:v>2405.1999999999998</c:v>
                </c:pt>
                <c:pt idx="1719">
                  <c:v>2406.6</c:v>
                </c:pt>
                <c:pt idx="1720">
                  <c:v>2408</c:v>
                </c:pt>
                <c:pt idx="1721">
                  <c:v>2409.3999999999996</c:v>
                </c:pt>
                <c:pt idx="1722">
                  <c:v>2410.7999999999997</c:v>
                </c:pt>
                <c:pt idx="1723">
                  <c:v>2412.1999999999998</c:v>
                </c:pt>
                <c:pt idx="1724">
                  <c:v>2413.6</c:v>
                </c:pt>
                <c:pt idx="1725">
                  <c:v>2415</c:v>
                </c:pt>
                <c:pt idx="1726">
                  <c:v>2416.3999999999996</c:v>
                </c:pt>
                <c:pt idx="1727">
                  <c:v>2417.7999999999997</c:v>
                </c:pt>
                <c:pt idx="1728">
                  <c:v>2419.1999999999998</c:v>
                </c:pt>
                <c:pt idx="1729">
                  <c:v>2420.6</c:v>
                </c:pt>
                <c:pt idx="1730">
                  <c:v>2422</c:v>
                </c:pt>
                <c:pt idx="1731">
                  <c:v>2423.3999999999996</c:v>
                </c:pt>
                <c:pt idx="1732">
                  <c:v>2424.7999999999997</c:v>
                </c:pt>
                <c:pt idx="1733">
                  <c:v>2426.1999999999998</c:v>
                </c:pt>
                <c:pt idx="1734">
                  <c:v>2427.6</c:v>
                </c:pt>
                <c:pt idx="1735">
                  <c:v>2429</c:v>
                </c:pt>
                <c:pt idx="1736">
                  <c:v>2430.3999999999996</c:v>
                </c:pt>
                <c:pt idx="1737">
                  <c:v>2431.7999999999997</c:v>
                </c:pt>
                <c:pt idx="1738">
                  <c:v>2433.1999999999998</c:v>
                </c:pt>
                <c:pt idx="1739">
                  <c:v>2434.6</c:v>
                </c:pt>
                <c:pt idx="1740">
                  <c:v>2436</c:v>
                </c:pt>
                <c:pt idx="1741">
                  <c:v>2437.3999999999996</c:v>
                </c:pt>
                <c:pt idx="1742">
                  <c:v>2438.7999999999997</c:v>
                </c:pt>
                <c:pt idx="1743">
                  <c:v>2440.1999999999998</c:v>
                </c:pt>
                <c:pt idx="1744">
                  <c:v>2441.6</c:v>
                </c:pt>
                <c:pt idx="1745">
                  <c:v>2443</c:v>
                </c:pt>
                <c:pt idx="1746">
                  <c:v>2444.3999999999996</c:v>
                </c:pt>
                <c:pt idx="1747">
                  <c:v>2445.7999999999997</c:v>
                </c:pt>
                <c:pt idx="1748">
                  <c:v>2447.1999999999998</c:v>
                </c:pt>
                <c:pt idx="1749">
                  <c:v>2448.6</c:v>
                </c:pt>
                <c:pt idx="1750">
                  <c:v>2450</c:v>
                </c:pt>
                <c:pt idx="1751">
                  <c:v>2451.3999999999996</c:v>
                </c:pt>
                <c:pt idx="1752">
                  <c:v>2452.7999999999997</c:v>
                </c:pt>
                <c:pt idx="1753">
                  <c:v>2454.1999999999998</c:v>
                </c:pt>
                <c:pt idx="1754">
                  <c:v>2455.6</c:v>
                </c:pt>
                <c:pt idx="1755">
                  <c:v>2457</c:v>
                </c:pt>
                <c:pt idx="1756">
                  <c:v>2458.3999999999996</c:v>
                </c:pt>
                <c:pt idx="1757">
                  <c:v>2459.7999999999997</c:v>
                </c:pt>
                <c:pt idx="1758">
                  <c:v>2461.1999999999998</c:v>
                </c:pt>
                <c:pt idx="1759">
                  <c:v>2462.6</c:v>
                </c:pt>
                <c:pt idx="1760">
                  <c:v>2464</c:v>
                </c:pt>
                <c:pt idx="1761">
                  <c:v>2465.3999999999996</c:v>
                </c:pt>
                <c:pt idx="1762">
                  <c:v>2466.7999999999997</c:v>
                </c:pt>
                <c:pt idx="1763">
                  <c:v>2468.1999999999998</c:v>
                </c:pt>
                <c:pt idx="1764">
                  <c:v>2469.6</c:v>
                </c:pt>
                <c:pt idx="1765">
                  <c:v>2471</c:v>
                </c:pt>
                <c:pt idx="1766">
                  <c:v>2472.3999999999996</c:v>
                </c:pt>
                <c:pt idx="1767">
                  <c:v>2473.7999999999997</c:v>
                </c:pt>
                <c:pt idx="1768">
                  <c:v>2475.1999999999998</c:v>
                </c:pt>
                <c:pt idx="1769">
                  <c:v>2476.6</c:v>
                </c:pt>
                <c:pt idx="1770">
                  <c:v>2478</c:v>
                </c:pt>
                <c:pt idx="1771">
                  <c:v>2479.3999999999996</c:v>
                </c:pt>
                <c:pt idx="1772">
                  <c:v>2480.7999999999997</c:v>
                </c:pt>
                <c:pt idx="1773">
                  <c:v>2482.1999999999998</c:v>
                </c:pt>
                <c:pt idx="1774">
                  <c:v>2483.6</c:v>
                </c:pt>
                <c:pt idx="1775">
                  <c:v>2485</c:v>
                </c:pt>
                <c:pt idx="1776">
                  <c:v>2486.3999999999996</c:v>
                </c:pt>
                <c:pt idx="1777">
                  <c:v>2487.7999999999997</c:v>
                </c:pt>
                <c:pt idx="1778">
                  <c:v>2489.1999999999998</c:v>
                </c:pt>
                <c:pt idx="1779">
                  <c:v>2490.6</c:v>
                </c:pt>
                <c:pt idx="1780">
                  <c:v>2492</c:v>
                </c:pt>
                <c:pt idx="1781">
                  <c:v>2493.3999999999996</c:v>
                </c:pt>
                <c:pt idx="1782">
                  <c:v>2494.7999999999997</c:v>
                </c:pt>
                <c:pt idx="1783">
                  <c:v>2496.1999999999998</c:v>
                </c:pt>
                <c:pt idx="1784">
                  <c:v>2497.6</c:v>
                </c:pt>
                <c:pt idx="1785">
                  <c:v>2499</c:v>
                </c:pt>
                <c:pt idx="1786">
                  <c:v>2500.3999999999996</c:v>
                </c:pt>
                <c:pt idx="1787">
                  <c:v>2501.7999999999997</c:v>
                </c:pt>
                <c:pt idx="1788">
                  <c:v>2503.1999999999998</c:v>
                </c:pt>
                <c:pt idx="1789">
                  <c:v>2504.6</c:v>
                </c:pt>
                <c:pt idx="1790">
                  <c:v>2506</c:v>
                </c:pt>
                <c:pt idx="1791">
                  <c:v>2507.3999999999996</c:v>
                </c:pt>
                <c:pt idx="1792">
                  <c:v>2508.7999999999997</c:v>
                </c:pt>
                <c:pt idx="1793">
                  <c:v>2510.1999999999998</c:v>
                </c:pt>
                <c:pt idx="1794">
                  <c:v>2511.6</c:v>
                </c:pt>
                <c:pt idx="1795">
                  <c:v>2513</c:v>
                </c:pt>
                <c:pt idx="1796">
                  <c:v>2514.3999999999996</c:v>
                </c:pt>
                <c:pt idx="1797">
                  <c:v>2515.7999999999997</c:v>
                </c:pt>
                <c:pt idx="1798">
                  <c:v>2517.1999999999998</c:v>
                </c:pt>
                <c:pt idx="1799">
                  <c:v>2518.6</c:v>
                </c:pt>
                <c:pt idx="1800">
                  <c:v>2520</c:v>
                </c:pt>
                <c:pt idx="1801">
                  <c:v>2521.3999999999996</c:v>
                </c:pt>
                <c:pt idx="1802">
                  <c:v>2522.7999999999997</c:v>
                </c:pt>
                <c:pt idx="1803">
                  <c:v>2524.1999999999998</c:v>
                </c:pt>
                <c:pt idx="1804">
                  <c:v>2525.6</c:v>
                </c:pt>
                <c:pt idx="1805">
                  <c:v>2527</c:v>
                </c:pt>
                <c:pt idx="1806">
                  <c:v>2528.3999999999996</c:v>
                </c:pt>
                <c:pt idx="1807">
                  <c:v>2529.7999999999997</c:v>
                </c:pt>
                <c:pt idx="1808">
                  <c:v>2531.1999999999998</c:v>
                </c:pt>
                <c:pt idx="1809">
                  <c:v>2532.6</c:v>
                </c:pt>
                <c:pt idx="1810">
                  <c:v>2534</c:v>
                </c:pt>
                <c:pt idx="1811">
                  <c:v>2535.3999999999996</c:v>
                </c:pt>
                <c:pt idx="1812">
                  <c:v>2536.7999999999997</c:v>
                </c:pt>
                <c:pt idx="1813">
                  <c:v>2538.1999999999998</c:v>
                </c:pt>
                <c:pt idx="1814">
                  <c:v>2539.6</c:v>
                </c:pt>
                <c:pt idx="1815">
                  <c:v>2541</c:v>
                </c:pt>
                <c:pt idx="1816">
                  <c:v>2542.3999999999996</c:v>
                </c:pt>
                <c:pt idx="1817">
                  <c:v>2543.7999999999997</c:v>
                </c:pt>
                <c:pt idx="1818">
                  <c:v>2545.1999999999998</c:v>
                </c:pt>
                <c:pt idx="1819">
                  <c:v>2546.6</c:v>
                </c:pt>
                <c:pt idx="1820">
                  <c:v>2548</c:v>
                </c:pt>
                <c:pt idx="1821">
                  <c:v>2549.3999999999996</c:v>
                </c:pt>
                <c:pt idx="1822">
                  <c:v>2550.7999999999997</c:v>
                </c:pt>
                <c:pt idx="1823">
                  <c:v>2552.1999999999998</c:v>
                </c:pt>
                <c:pt idx="1824">
                  <c:v>2553.6</c:v>
                </c:pt>
                <c:pt idx="1825">
                  <c:v>2555</c:v>
                </c:pt>
                <c:pt idx="1826">
                  <c:v>2556.3999999999996</c:v>
                </c:pt>
                <c:pt idx="1827">
                  <c:v>2557.7999999999997</c:v>
                </c:pt>
                <c:pt idx="1828">
                  <c:v>2559.1999999999998</c:v>
                </c:pt>
                <c:pt idx="1829">
                  <c:v>2560.6</c:v>
                </c:pt>
                <c:pt idx="1830">
                  <c:v>2562</c:v>
                </c:pt>
                <c:pt idx="1831">
                  <c:v>2563.3999999999996</c:v>
                </c:pt>
                <c:pt idx="1832">
                  <c:v>2564.7999999999997</c:v>
                </c:pt>
                <c:pt idx="1833">
                  <c:v>2566.1999999999998</c:v>
                </c:pt>
                <c:pt idx="1834">
                  <c:v>2567.6</c:v>
                </c:pt>
                <c:pt idx="1835">
                  <c:v>2569</c:v>
                </c:pt>
                <c:pt idx="1836">
                  <c:v>2570.3999999999996</c:v>
                </c:pt>
                <c:pt idx="1837">
                  <c:v>2571.7999999999997</c:v>
                </c:pt>
                <c:pt idx="1838">
                  <c:v>2573.1999999999998</c:v>
                </c:pt>
                <c:pt idx="1839">
                  <c:v>2574.6</c:v>
                </c:pt>
                <c:pt idx="1840">
                  <c:v>2576</c:v>
                </c:pt>
                <c:pt idx="1841">
                  <c:v>2577.3999999999996</c:v>
                </c:pt>
                <c:pt idx="1842">
                  <c:v>2578.7999999999997</c:v>
                </c:pt>
                <c:pt idx="1843">
                  <c:v>2580.1999999999998</c:v>
                </c:pt>
                <c:pt idx="1844">
                  <c:v>2581.6</c:v>
                </c:pt>
                <c:pt idx="1845">
                  <c:v>2583</c:v>
                </c:pt>
                <c:pt idx="1846">
                  <c:v>2584.3999999999996</c:v>
                </c:pt>
                <c:pt idx="1847">
                  <c:v>2585.7999999999997</c:v>
                </c:pt>
                <c:pt idx="1848">
                  <c:v>2587.1999999999998</c:v>
                </c:pt>
                <c:pt idx="1849">
                  <c:v>2588.6</c:v>
                </c:pt>
                <c:pt idx="1850">
                  <c:v>2590</c:v>
                </c:pt>
                <c:pt idx="1851">
                  <c:v>2591.3999999999996</c:v>
                </c:pt>
                <c:pt idx="1852">
                  <c:v>2592.7999999999997</c:v>
                </c:pt>
                <c:pt idx="1853">
                  <c:v>2594.1999999999998</c:v>
                </c:pt>
                <c:pt idx="1854">
                  <c:v>2595.6</c:v>
                </c:pt>
                <c:pt idx="1855">
                  <c:v>2597</c:v>
                </c:pt>
                <c:pt idx="1856">
                  <c:v>2598.3999999999996</c:v>
                </c:pt>
                <c:pt idx="1857">
                  <c:v>2599.7999999999997</c:v>
                </c:pt>
                <c:pt idx="1858">
                  <c:v>2601.1999999999998</c:v>
                </c:pt>
                <c:pt idx="1859">
                  <c:v>2602.6</c:v>
                </c:pt>
                <c:pt idx="1860">
                  <c:v>2604</c:v>
                </c:pt>
                <c:pt idx="1861">
                  <c:v>2605.3999999999996</c:v>
                </c:pt>
                <c:pt idx="1862">
                  <c:v>2606.7999999999997</c:v>
                </c:pt>
                <c:pt idx="1863">
                  <c:v>2608.1999999999998</c:v>
                </c:pt>
                <c:pt idx="1864">
                  <c:v>2609.6</c:v>
                </c:pt>
                <c:pt idx="1865">
                  <c:v>2611</c:v>
                </c:pt>
                <c:pt idx="1866">
                  <c:v>2612.3999999999996</c:v>
                </c:pt>
                <c:pt idx="1867">
                  <c:v>2613.7999999999997</c:v>
                </c:pt>
                <c:pt idx="1868">
                  <c:v>2615.1999999999998</c:v>
                </c:pt>
                <c:pt idx="1869">
                  <c:v>2616.6</c:v>
                </c:pt>
                <c:pt idx="1870">
                  <c:v>2618</c:v>
                </c:pt>
                <c:pt idx="1871">
                  <c:v>2619.3999999999996</c:v>
                </c:pt>
                <c:pt idx="1872">
                  <c:v>2620.7999999999997</c:v>
                </c:pt>
                <c:pt idx="1873">
                  <c:v>2622.2</c:v>
                </c:pt>
                <c:pt idx="1874">
                  <c:v>2623.6</c:v>
                </c:pt>
                <c:pt idx="1875">
                  <c:v>2625</c:v>
                </c:pt>
                <c:pt idx="1876">
                  <c:v>2626.3999999999996</c:v>
                </c:pt>
                <c:pt idx="1877">
                  <c:v>2627.7999999999997</c:v>
                </c:pt>
                <c:pt idx="1878">
                  <c:v>2629.2</c:v>
                </c:pt>
                <c:pt idx="1879">
                  <c:v>2630.6</c:v>
                </c:pt>
                <c:pt idx="1880">
                  <c:v>2632</c:v>
                </c:pt>
                <c:pt idx="1881">
                  <c:v>2633.3999999999996</c:v>
                </c:pt>
                <c:pt idx="1882">
                  <c:v>2634.7999999999997</c:v>
                </c:pt>
                <c:pt idx="1883">
                  <c:v>2636.2</c:v>
                </c:pt>
                <c:pt idx="1884">
                  <c:v>2637.6</c:v>
                </c:pt>
                <c:pt idx="1885">
                  <c:v>2639</c:v>
                </c:pt>
                <c:pt idx="1886">
                  <c:v>2640.3999999999996</c:v>
                </c:pt>
                <c:pt idx="1887">
                  <c:v>2641.7999999999997</c:v>
                </c:pt>
                <c:pt idx="1888">
                  <c:v>2643.2</c:v>
                </c:pt>
                <c:pt idx="1889">
                  <c:v>2644.6</c:v>
                </c:pt>
                <c:pt idx="1890">
                  <c:v>2646</c:v>
                </c:pt>
                <c:pt idx="1891">
                  <c:v>2647.3999999999996</c:v>
                </c:pt>
                <c:pt idx="1892">
                  <c:v>2648.7999999999997</c:v>
                </c:pt>
                <c:pt idx="1893">
                  <c:v>2650.2</c:v>
                </c:pt>
                <c:pt idx="1894">
                  <c:v>2651.6</c:v>
                </c:pt>
                <c:pt idx="1895">
                  <c:v>2653</c:v>
                </c:pt>
                <c:pt idx="1896">
                  <c:v>2654.3999999999996</c:v>
                </c:pt>
                <c:pt idx="1897">
                  <c:v>2655.7999999999997</c:v>
                </c:pt>
                <c:pt idx="1898">
                  <c:v>2657.2</c:v>
                </c:pt>
                <c:pt idx="1899">
                  <c:v>2658.6</c:v>
                </c:pt>
                <c:pt idx="1900">
                  <c:v>2660</c:v>
                </c:pt>
                <c:pt idx="1901">
                  <c:v>2661.3999999999996</c:v>
                </c:pt>
                <c:pt idx="1902">
                  <c:v>2662.7999999999997</c:v>
                </c:pt>
                <c:pt idx="1903">
                  <c:v>2664.2</c:v>
                </c:pt>
                <c:pt idx="1904">
                  <c:v>2665.6</c:v>
                </c:pt>
                <c:pt idx="1905">
                  <c:v>2667</c:v>
                </c:pt>
                <c:pt idx="1906">
                  <c:v>2668.3999999999996</c:v>
                </c:pt>
                <c:pt idx="1907">
                  <c:v>2669.7999999999997</c:v>
                </c:pt>
                <c:pt idx="1908">
                  <c:v>2671.2</c:v>
                </c:pt>
                <c:pt idx="1909">
                  <c:v>2672.6</c:v>
                </c:pt>
                <c:pt idx="1910">
                  <c:v>2674</c:v>
                </c:pt>
                <c:pt idx="1911">
                  <c:v>2675.3999999999996</c:v>
                </c:pt>
                <c:pt idx="1912">
                  <c:v>2676.7999999999997</c:v>
                </c:pt>
                <c:pt idx="1913">
                  <c:v>2678.2</c:v>
                </c:pt>
                <c:pt idx="1914">
                  <c:v>2679.6</c:v>
                </c:pt>
                <c:pt idx="1915">
                  <c:v>2681</c:v>
                </c:pt>
                <c:pt idx="1916">
                  <c:v>2682.3999999999996</c:v>
                </c:pt>
                <c:pt idx="1917">
                  <c:v>2683.7999999999997</c:v>
                </c:pt>
                <c:pt idx="1918">
                  <c:v>2685.2</c:v>
                </c:pt>
                <c:pt idx="1919">
                  <c:v>2686.6</c:v>
                </c:pt>
                <c:pt idx="1920">
                  <c:v>2688</c:v>
                </c:pt>
                <c:pt idx="1921">
                  <c:v>2689.3999999999996</c:v>
                </c:pt>
                <c:pt idx="1922">
                  <c:v>2690.7999999999997</c:v>
                </c:pt>
                <c:pt idx="1923">
                  <c:v>2692.2</c:v>
                </c:pt>
                <c:pt idx="1924">
                  <c:v>2693.6</c:v>
                </c:pt>
                <c:pt idx="1925">
                  <c:v>2695</c:v>
                </c:pt>
                <c:pt idx="1926">
                  <c:v>2696.3999999999996</c:v>
                </c:pt>
                <c:pt idx="1927">
                  <c:v>2697.7999999999997</c:v>
                </c:pt>
                <c:pt idx="1928">
                  <c:v>2699.2</c:v>
                </c:pt>
                <c:pt idx="1929">
                  <c:v>2700.6</c:v>
                </c:pt>
                <c:pt idx="1930">
                  <c:v>2702</c:v>
                </c:pt>
                <c:pt idx="1931">
                  <c:v>2703.3999999999996</c:v>
                </c:pt>
                <c:pt idx="1932">
                  <c:v>2704.7999999999997</c:v>
                </c:pt>
                <c:pt idx="1933">
                  <c:v>2706.2</c:v>
                </c:pt>
                <c:pt idx="1934">
                  <c:v>2707.6</c:v>
                </c:pt>
                <c:pt idx="1935">
                  <c:v>2709</c:v>
                </c:pt>
                <c:pt idx="1936">
                  <c:v>2710.3999999999996</c:v>
                </c:pt>
                <c:pt idx="1937">
                  <c:v>2711.7999999999997</c:v>
                </c:pt>
                <c:pt idx="1938">
                  <c:v>2713.2</c:v>
                </c:pt>
                <c:pt idx="1939">
                  <c:v>2714.6</c:v>
                </c:pt>
                <c:pt idx="1940">
                  <c:v>2716</c:v>
                </c:pt>
                <c:pt idx="1941">
                  <c:v>2717.3999999999996</c:v>
                </c:pt>
                <c:pt idx="1942">
                  <c:v>2718.7999999999997</c:v>
                </c:pt>
                <c:pt idx="1943">
                  <c:v>2720.2</c:v>
                </c:pt>
                <c:pt idx="1944">
                  <c:v>2721.6</c:v>
                </c:pt>
                <c:pt idx="1945">
                  <c:v>2723</c:v>
                </c:pt>
                <c:pt idx="1946">
                  <c:v>2724.3999999999996</c:v>
                </c:pt>
                <c:pt idx="1947">
                  <c:v>2725.7999999999997</c:v>
                </c:pt>
                <c:pt idx="1948">
                  <c:v>2727.2</c:v>
                </c:pt>
                <c:pt idx="1949">
                  <c:v>2728.6</c:v>
                </c:pt>
                <c:pt idx="1950">
                  <c:v>2730</c:v>
                </c:pt>
                <c:pt idx="1951">
                  <c:v>2731.3999999999996</c:v>
                </c:pt>
                <c:pt idx="1952">
                  <c:v>2732.7999999999997</c:v>
                </c:pt>
                <c:pt idx="1953">
                  <c:v>2734.2</c:v>
                </c:pt>
                <c:pt idx="1954">
                  <c:v>2735.6</c:v>
                </c:pt>
                <c:pt idx="1955">
                  <c:v>2737</c:v>
                </c:pt>
                <c:pt idx="1956">
                  <c:v>2738.3999999999996</c:v>
                </c:pt>
                <c:pt idx="1957">
                  <c:v>2739.7999999999997</c:v>
                </c:pt>
                <c:pt idx="1958">
                  <c:v>2741.2</c:v>
                </c:pt>
                <c:pt idx="1959">
                  <c:v>2742.6</c:v>
                </c:pt>
                <c:pt idx="1960">
                  <c:v>2744</c:v>
                </c:pt>
                <c:pt idx="1961">
                  <c:v>2745.3999999999996</c:v>
                </c:pt>
                <c:pt idx="1962">
                  <c:v>2746.7999999999997</c:v>
                </c:pt>
                <c:pt idx="1963">
                  <c:v>2748.2</c:v>
                </c:pt>
                <c:pt idx="1964">
                  <c:v>2749.6</c:v>
                </c:pt>
                <c:pt idx="1965">
                  <c:v>2751</c:v>
                </c:pt>
                <c:pt idx="1966">
                  <c:v>2752.3999999999996</c:v>
                </c:pt>
                <c:pt idx="1967">
                  <c:v>2753.7999999999997</c:v>
                </c:pt>
                <c:pt idx="1968">
                  <c:v>2755.2</c:v>
                </c:pt>
                <c:pt idx="1969">
                  <c:v>2756.6</c:v>
                </c:pt>
                <c:pt idx="1970">
                  <c:v>2758</c:v>
                </c:pt>
                <c:pt idx="1971">
                  <c:v>2759.3999999999996</c:v>
                </c:pt>
                <c:pt idx="1972">
                  <c:v>2760.7999999999997</c:v>
                </c:pt>
                <c:pt idx="1973">
                  <c:v>2762.2</c:v>
                </c:pt>
                <c:pt idx="1974">
                  <c:v>2763.6</c:v>
                </c:pt>
                <c:pt idx="1975">
                  <c:v>2765</c:v>
                </c:pt>
                <c:pt idx="1976">
                  <c:v>2766.3999999999996</c:v>
                </c:pt>
                <c:pt idx="1977">
                  <c:v>2767.7999999999997</c:v>
                </c:pt>
                <c:pt idx="1978">
                  <c:v>2769.2</c:v>
                </c:pt>
                <c:pt idx="1979">
                  <c:v>2770.6</c:v>
                </c:pt>
                <c:pt idx="1980">
                  <c:v>2772</c:v>
                </c:pt>
                <c:pt idx="1981">
                  <c:v>2773.3999999999996</c:v>
                </c:pt>
                <c:pt idx="1982">
                  <c:v>2774.7999999999997</c:v>
                </c:pt>
                <c:pt idx="1983">
                  <c:v>2776.2</c:v>
                </c:pt>
                <c:pt idx="1984">
                  <c:v>2777.6</c:v>
                </c:pt>
                <c:pt idx="1985">
                  <c:v>2779</c:v>
                </c:pt>
                <c:pt idx="1986">
                  <c:v>2780.3999999999996</c:v>
                </c:pt>
                <c:pt idx="1987">
                  <c:v>2781.7999999999997</c:v>
                </c:pt>
                <c:pt idx="1988">
                  <c:v>2783.2</c:v>
                </c:pt>
                <c:pt idx="1989">
                  <c:v>2784.6</c:v>
                </c:pt>
                <c:pt idx="1990">
                  <c:v>2786</c:v>
                </c:pt>
                <c:pt idx="1991">
                  <c:v>2787.3999999999996</c:v>
                </c:pt>
                <c:pt idx="1992">
                  <c:v>2788.7999999999997</c:v>
                </c:pt>
                <c:pt idx="1993">
                  <c:v>2790.2</c:v>
                </c:pt>
                <c:pt idx="1994">
                  <c:v>2791.6</c:v>
                </c:pt>
                <c:pt idx="1995">
                  <c:v>2793</c:v>
                </c:pt>
                <c:pt idx="1996">
                  <c:v>2794.3999999999996</c:v>
                </c:pt>
                <c:pt idx="1997">
                  <c:v>2795.7999999999997</c:v>
                </c:pt>
                <c:pt idx="1998">
                  <c:v>2797.2</c:v>
                </c:pt>
                <c:pt idx="1999">
                  <c:v>2798.6</c:v>
                </c:pt>
              </c:numCache>
            </c:numRef>
          </c:xVal>
          <c:yVal>
            <c:numRef>
              <c:f>PlotDat3!$D$1:$D$2000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1.2532393718271612E-7</c:v>
                </c:pt>
                <c:pt idx="160">
                  <c:v>1.0160501316869238E-6</c:v>
                </c:pt>
                <c:pt idx="161">
                  <c:v>6.6958428712975979E-6</c:v>
                </c:pt>
                <c:pt idx="162">
                  <c:v>3.5280794584925798E-5</c:v>
                </c:pt>
                <c:pt idx="163">
                  <c:v>1.4851217115694623E-4</c:v>
                </c:pt>
                <c:pt idx="164">
                  <c:v>4.9804004388401561E-4</c:v>
                </c:pt>
                <c:pt idx="165">
                  <c:v>1.3316670378665137E-3</c:v>
                </c:pt>
                <c:pt idx="166">
                  <c:v>2.8538399119560423E-3</c:v>
                </c:pt>
                <c:pt idx="167">
                  <c:v>4.9597008745221102E-3</c:v>
                </c:pt>
                <c:pt idx="168">
                  <c:v>7.1365516641130021E-3</c:v>
                </c:pt>
                <c:pt idx="169">
                  <c:v>8.7615484422186342E-3</c:v>
                </c:pt>
                <c:pt idx="170">
                  <c:v>9.4953663498747627E-3</c:v>
                </c:pt>
                <c:pt idx="171">
                  <c:v>9.3730784473019316E-3</c:v>
                </c:pt>
                <c:pt idx="172">
                  <c:v>8.6852173562988882E-3</c:v>
                </c:pt>
                <c:pt idx="173">
                  <c:v>7.7791551222898209E-3</c:v>
                </c:pt>
                <c:pt idx="174">
                  <c:v>6.8097140315667194E-3</c:v>
                </c:pt>
                <c:pt idx="175">
                  <c:v>5.7411103079582047E-3</c:v>
                </c:pt>
                <c:pt idx="176">
                  <c:v>4.6242080491268921E-3</c:v>
                </c:pt>
                <c:pt idx="177">
                  <c:v>3.6971828145710883E-3</c:v>
                </c:pt>
                <c:pt idx="178">
                  <c:v>3.1675843960029533E-3</c:v>
                </c:pt>
                <c:pt idx="179">
                  <c:v>2.9963468341560897E-3</c:v>
                </c:pt>
                <c:pt idx="180">
                  <c:v>2.9196196791122313E-3</c:v>
                </c:pt>
                <c:pt idx="181">
                  <c:v>2.6524830128967724E-3</c:v>
                </c:pt>
                <c:pt idx="182">
                  <c:v>2.0987029846758674E-3</c:v>
                </c:pt>
                <c:pt idx="183">
                  <c:v>1.3981342978894682E-3</c:v>
                </c:pt>
                <c:pt idx="184">
                  <c:v>7.7589754927406547E-4</c:v>
                </c:pt>
                <c:pt idx="185">
                  <c:v>3.6075154180481795E-4</c:v>
                </c:pt>
                <c:pt idx="186">
                  <c:v>1.4321098361082054E-4</c:v>
                </c:pt>
                <c:pt idx="187">
                  <c:v>4.9914674782834369E-5</c:v>
                </c:pt>
                <c:pt idx="188">
                  <c:v>1.5689745740341246E-5</c:v>
                </c:pt>
                <c:pt idx="189">
                  <c:v>4.5105019967703852E-6</c:v>
                </c:pt>
                <c:pt idx="190">
                  <c:v>1.174328397912593E-6</c:v>
                </c:pt>
                <c:pt idx="191">
                  <c:v>2.731797562053583E-7</c:v>
                </c:pt>
                <c:pt idx="192">
                  <c:v>5.7909618230064291E-8</c:v>
                </c:pt>
                <c:pt idx="193">
                  <c:v>1.0717767510398905E-8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1.5121797592401049E-8</c:v>
                </c:pt>
                <c:pt idx="201">
                  <c:v>1.1213063650314115E-7</c:v>
                </c:pt>
                <c:pt idx="202">
                  <c:v>7.429800598813723E-7</c:v>
                </c:pt>
                <c:pt idx="203">
                  <c:v>3.7837363978590706E-6</c:v>
                </c:pt>
                <c:pt idx="204">
                  <c:v>1.5944680407281202E-5</c:v>
                </c:pt>
                <c:pt idx="205">
                  <c:v>5.5725146417370462E-5</c:v>
                </c:pt>
                <c:pt idx="206">
                  <c:v>1.6223072340958532E-4</c:v>
                </c:pt>
                <c:pt idx="207">
                  <c:v>3.9576564890494764E-4</c:v>
                </c:pt>
                <c:pt idx="208">
                  <c:v>8.1558960677159795E-4</c:v>
                </c:pt>
                <c:pt idx="209">
                  <c:v>1.4352819088873795E-3</c:v>
                </c:pt>
                <c:pt idx="210">
                  <c:v>2.1855016237822314E-3</c:v>
                </c:pt>
                <c:pt idx="211">
                  <c:v>2.9193710314843941E-3</c:v>
                </c:pt>
                <c:pt idx="212">
                  <c:v>3.4598124415888085E-3</c:v>
                </c:pt>
                <c:pt idx="213">
                  <c:v>3.661322886339715E-3</c:v>
                </c:pt>
                <c:pt idx="214">
                  <c:v>3.476385257525787E-3</c:v>
                </c:pt>
                <c:pt idx="215">
                  <c:v>3.0156920785758801E-3</c:v>
                </c:pt>
                <c:pt idx="216">
                  <c:v>2.5436024776860598E-3</c:v>
                </c:pt>
                <c:pt idx="217">
                  <c:v>2.3612355276500449E-3</c:v>
                </c:pt>
                <c:pt idx="218">
                  <c:v>2.6375327148776906E-3</c:v>
                </c:pt>
                <c:pt idx="219">
                  <c:v>3.3149362012453629E-3</c:v>
                </c:pt>
                <c:pt idx="220">
                  <c:v>4.1552626427723074E-3</c:v>
                </c:pt>
                <c:pt idx="221">
                  <c:v>4.8846577093930258E-3</c:v>
                </c:pt>
                <c:pt idx="222">
                  <c:v>5.3312903065097141E-3</c:v>
                </c:pt>
                <c:pt idx="223">
                  <c:v>5.4652860730096467E-3</c:v>
                </c:pt>
                <c:pt idx="224">
                  <c:v>5.3521651216235549E-3</c:v>
                </c:pt>
                <c:pt idx="225">
                  <c:v>5.1070570765205077E-3</c:v>
                </c:pt>
                <c:pt idx="226">
                  <c:v>4.8727249466750154E-3</c:v>
                </c:pt>
                <c:pt idx="227">
                  <c:v>4.7592995418684761E-3</c:v>
                </c:pt>
                <c:pt idx="228">
                  <c:v>4.7519336147838365E-3</c:v>
                </c:pt>
                <c:pt idx="229">
                  <c:v>4.701431599525724E-3</c:v>
                </c:pt>
                <c:pt idx="230">
                  <c:v>4.4483967567380753E-3</c:v>
                </c:pt>
                <c:pt idx="231">
                  <c:v>3.9670363237805546E-3</c:v>
                </c:pt>
                <c:pt idx="232">
                  <c:v>3.3877036659841595E-3</c:v>
                </c:pt>
                <c:pt idx="233">
                  <c:v>2.8905601131503913E-3</c:v>
                </c:pt>
                <c:pt idx="234">
                  <c:v>2.576804297657294E-3</c:v>
                </c:pt>
                <c:pt idx="235">
                  <c:v>2.4155484116020441E-3</c:v>
                </c:pt>
                <c:pt idx="236">
                  <c:v>2.286596652296702E-3</c:v>
                </c:pt>
                <c:pt idx="237">
                  <c:v>2.072218385986895E-3</c:v>
                </c:pt>
                <c:pt idx="238">
                  <c:v>1.7299293733809655E-3</c:v>
                </c:pt>
                <c:pt idx="239">
                  <c:v>1.3034792524145346E-3</c:v>
                </c:pt>
                <c:pt idx="240">
                  <c:v>8.7937167766923409E-4</c:v>
                </c:pt>
                <c:pt idx="241">
                  <c:v>5.3173622436223267E-4</c:v>
                </c:pt>
                <c:pt idx="242">
                  <c:v>2.9358846112807529E-4</c:v>
                </c:pt>
                <c:pt idx="243">
                  <c:v>1.6125803883711661E-4</c:v>
                </c:pt>
                <c:pt idx="244">
                  <c:v>1.1518293647296093E-4</c:v>
                </c:pt>
                <c:pt idx="245">
                  <c:v>1.372722543361524E-4</c:v>
                </c:pt>
                <c:pt idx="246">
                  <c:v>2.1619786028427332E-4</c:v>
                </c:pt>
                <c:pt idx="247">
                  <c:v>3.4205039597049808E-4</c:v>
                </c:pt>
                <c:pt idx="248">
                  <c:v>4.9724393086446632E-4</c:v>
                </c:pt>
                <c:pt idx="249">
                  <c:v>6.5150319721812605E-4</c:v>
                </c:pt>
                <c:pt idx="250">
                  <c:v>7.6651566541438435E-4</c:v>
                </c:pt>
                <c:pt idx="251">
                  <c:v>8.0923337529191096E-4</c:v>
                </c:pt>
                <c:pt idx="252">
                  <c:v>7.6655713591671491E-4</c:v>
                </c:pt>
                <c:pt idx="253">
                  <c:v>6.5164873074210128E-4</c:v>
                </c:pt>
                <c:pt idx="254">
                  <c:v>4.9766392193211298E-4</c:v>
                </c:pt>
                <c:pt idx="255">
                  <c:v>3.4309434992248731E-4</c:v>
                </c:pt>
                <c:pt idx="256">
                  <c:v>2.1821019838178936E-4</c:v>
                </c:pt>
                <c:pt idx="257">
                  <c:v>1.396895226004284E-4</c:v>
                </c:pt>
                <c:pt idx="258">
                  <c:v>1.1362544651516731E-4</c:v>
                </c:pt>
                <c:pt idx="259">
                  <c:v>1.4161741424119286E-4</c:v>
                </c:pt>
                <c:pt idx="260">
                  <c:v>2.2356975082903741E-4</c:v>
                </c:pt>
                <c:pt idx="261">
                  <c:v>3.5512924315221346E-4</c:v>
                </c:pt>
                <c:pt idx="262">
                  <c:v>5.224416914180823E-4</c:v>
                </c:pt>
                <c:pt idx="263">
                  <c:v>7.0133711534383063E-4</c:v>
                </c:pt>
                <c:pt idx="264">
                  <c:v>8.6574454355953072E-4</c:v>
                </c:pt>
                <c:pt idx="265">
                  <c:v>1.0031041569407205E-3</c:v>
                </c:pt>
                <c:pt idx="266">
                  <c:v>1.1261652912367068E-3</c:v>
                </c:pt>
                <c:pt idx="267">
                  <c:v>1.2698871317409122E-3</c:v>
                </c:pt>
                <c:pt idx="268">
                  <c:v>1.4718984365937565E-3</c:v>
                </c:pt>
                <c:pt idx="269">
                  <c:v>1.7480935698484497E-3</c:v>
                </c:pt>
                <c:pt idx="270">
                  <c:v>2.0784766442149814E-3</c:v>
                </c:pt>
                <c:pt idx="271">
                  <c:v>2.4099176670375399E-3</c:v>
                </c:pt>
                <c:pt idx="272">
                  <c:v>2.671125957730888E-3</c:v>
                </c:pt>
                <c:pt idx="273">
                  <c:v>2.7926310070618249E-3</c:v>
                </c:pt>
                <c:pt idx="274">
                  <c:v>2.7277613729253906E-3</c:v>
                </c:pt>
                <c:pt idx="275">
                  <c:v>2.4712785760061615E-3</c:v>
                </c:pt>
                <c:pt idx="276">
                  <c:v>2.0675798532189594E-3</c:v>
                </c:pt>
                <c:pt idx="277">
                  <c:v>1.6003864284060698E-3</c:v>
                </c:pt>
                <c:pt idx="278">
                  <c:v>1.1655753499115059E-3</c:v>
                </c:pt>
                <c:pt idx="279">
                  <c:v>8.4006499953686545E-4</c:v>
                </c:pt>
                <c:pt idx="280">
                  <c:v>6.610100990584591E-4</c:v>
                </c:pt>
                <c:pt idx="281">
                  <c:v>6.2105152800153167E-4</c:v>
                </c:pt>
                <c:pt idx="282">
                  <c:v>6.7673738977808021E-4</c:v>
                </c:pt>
                <c:pt idx="283">
                  <c:v>7.6510271449146039E-4</c:v>
                </c:pt>
                <c:pt idx="284">
                  <c:v>8.2438362684977373E-4</c:v>
                </c:pt>
                <c:pt idx="285">
                  <c:v>8.1386307326954328E-4</c:v>
                </c:pt>
                <c:pt idx="286">
                  <c:v>7.2537179321519073E-4</c:v>
                </c:pt>
                <c:pt idx="287">
                  <c:v>5.8116810881885179E-4</c:v>
                </c:pt>
                <c:pt idx="288">
                  <c:v>4.194521581276007E-4</c:v>
                </c:pt>
                <c:pt idx="289">
                  <c:v>2.7656967684429849E-4</c:v>
                </c:pt>
                <c:pt idx="290">
                  <c:v>1.7560047326942399E-4</c:v>
                </c:pt>
                <c:pt idx="291">
                  <c:v>1.252579856028642E-4</c:v>
                </c:pt>
                <c:pt idx="292">
                  <c:v>1.2584164600600939E-4</c:v>
                </c:pt>
                <c:pt idx="293">
                  <c:v>1.7620923796059549E-4</c:v>
                </c:pt>
                <c:pt idx="294">
                  <c:v>2.7681788659186546E-4</c:v>
                </c:pt>
                <c:pt idx="295">
                  <c:v>4.2769230953934053E-4</c:v>
                </c:pt>
                <c:pt idx="296">
                  <c:v>6.229889820181866E-4</c:v>
                </c:pt>
                <c:pt idx="297">
                  <c:v>8.4555784843034674E-4</c:v>
                </c:pt>
                <c:pt idx="298">
                  <c:v>1.0652652681885321E-3</c:v>
                </c:pt>
                <c:pt idx="299">
                  <c:v>1.2435690685362092E-3</c:v>
                </c:pt>
                <c:pt idx="300">
                  <c:v>1.3439267994702258E-3</c:v>
                </c:pt>
                <c:pt idx="301">
                  <c:v>1.3439267994702258E-3</c:v>
                </c:pt>
                <c:pt idx="302">
                  <c:v>1.243569068536215E-3</c:v>
                </c:pt>
                <c:pt idx="303">
                  <c:v>1.0652324607266519E-3</c:v>
                </c:pt>
                <c:pt idx="304">
                  <c:v>8.4541876131996358E-4</c:v>
                </c:pt>
                <c:pt idx="305">
                  <c:v>6.2246133171292594E-4</c:v>
                </c:pt>
                <c:pt idx="306">
                  <c:v>4.2590108281339271E-4</c:v>
                </c:pt>
                <c:pt idx="307">
                  <c:v>2.7137662024572033E-4</c:v>
                </c:pt>
                <c:pt idx="308">
                  <c:v>1.6141834252804906E-4</c:v>
                </c:pt>
                <c:pt idx="309">
                  <c:v>8.9863895464184645E-5</c:v>
                </c:pt>
                <c:pt idx="310">
                  <c:v>4.6947736897704413E-5</c:v>
                </c:pt>
                <c:pt idx="311">
                  <c:v>2.3072936102928299E-5</c:v>
                </c:pt>
                <c:pt idx="312">
                  <c:v>1.0688853386464769E-5</c:v>
                </c:pt>
                <c:pt idx="313">
                  <c:v>4.6743420003490142E-6</c:v>
                </c:pt>
                <c:pt idx="314">
                  <c:v>1.9310315952191022E-6</c:v>
                </c:pt>
                <c:pt idx="315">
                  <c:v>7.5363207659828168E-7</c:v>
                </c:pt>
                <c:pt idx="316">
                  <c:v>2.7771882914827361E-7</c:v>
                </c:pt>
                <c:pt idx="317">
                  <c:v>9.2387567517508395E-8</c:v>
                </c:pt>
                <c:pt idx="318">
                  <c:v>3.0707435243528737E-8</c:v>
                </c:pt>
                <c:pt idx="319">
                  <c:v>9.5660830200309224E-9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1.831519497699906E-8</c:v>
                </c:pt>
                <c:pt idx="359">
                  <c:v>7.0307044123261806E-8</c:v>
                </c:pt>
                <c:pt idx="360">
                  <c:v>1.9538323947367018E-7</c:v>
                </c:pt>
                <c:pt idx="361">
                  <c:v>5.1484419621748444E-7</c:v>
                </c:pt>
                <c:pt idx="362">
                  <c:v>1.285457040516569E-6</c:v>
                </c:pt>
                <c:pt idx="363">
                  <c:v>3.0388542074953976E-6</c:v>
                </c:pt>
                <c:pt idx="364">
                  <c:v>6.7968243114641957E-6</c:v>
                </c:pt>
                <c:pt idx="365">
                  <c:v>1.4372295464817937E-5</c:v>
                </c:pt>
                <c:pt idx="366">
                  <c:v>2.8712159082251223E-5</c:v>
                </c:pt>
                <c:pt idx="367">
                  <c:v>5.4155630215542349E-5</c:v>
                </c:pt>
                <c:pt idx="368">
                  <c:v>9.6384170054591899E-5</c:v>
                </c:pt>
                <c:pt idx="369">
                  <c:v>1.6179350716925681E-4</c:v>
                </c:pt>
                <c:pt idx="370">
                  <c:v>2.5602317716158989E-4</c:v>
                </c:pt>
                <c:pt idx="371">
                  <c:v>3.8179611500427114E-4</c:v>
                </c:pt>
                <c:pt idx="372">
                  <c:v>5.3642671274084573E-4</c:v>
                </c:pt>
                <c:pt idx="373">
                  <c:v>7.0999232022679842E-4</c:v>
                </c:pt>
                <c:pt idx="374">
                  <c:v>8.8522305914359484E-4</c:v>
                </c:pt>
                <c:pt idx="375">
                  <c:v>1.0398474888194578E-3</c:v>
                </c:pt>
                <c:pt idx="376">
                  <c:v>1.1512507848535924E-3</c:v>
                </c:pt>
                <c:pt idx="377">
                  <c:v>1.2022276140398595E-3</c:v>
                </c:pt>
                <c:pt idx="378">
                  <c:v>1.1859105998967587E-3</c:v>
                </c:pt>
                <c:pt idx="379">
                  <c:v>1.1079555849199463E-3</c:v>
                </c:pt>
                <c:pt idx="380">
                  <c:v>9.8526880086703922E-4</c:v>
                </c:pt>
                <c:pt idx="381">
                  <c:v>8.4157696761758796E-4</c:v>
                </c:pt>
                <c:pt idx="382">
                  <c:v>7.0156806191583754E-4</c:v>
                </c:pt>
                <c:pt idx="383">
                  <c:v>5.8549709377256115E-4</c:v>
                </c:pt>
                <c:pt idx="384">
                  <c:v>5.0572406690147051E-4</c:v>
                </c:pt>
                <c:pt idx="385">
                  <c:v>4.657375553868837E-4</c:v>
                </c:pt>
                <c:pt idx="386">
                  <c:v>4.612560840452019E-4</c:v>
                </c:pt>
                <c:pt idx="387">
                  <c:v>4.8276104517967013E-4</c:v>
                </c:pt>
                <c:pt idx="388">
                  <c:v>5.1842716833817816E-4</c:v>
                </c:pt>
                <c:pt idx="389">
                  <c:v>5.5690872668454224E-4</c:v>
                </c:pt>
                <c:pt idx="390">
                  <c:v>5.8952348319821104E-4</c:v>
                </c:pt>
                <c:pt idx="391">
                  <c:v>6.116039051542062E-4</c:v>
                </c:pt>
                <c:pt idx="392">
                  <c:v>6.2290518011528292E-4</c:v>
                </c:pt>
                <c:pt idx="393">
                  <c:v>6.2711406016174019E-4</c:v>
                </c:pt>
                <c:pt idx="394">
                  <c:v>6.3050195557911714E-4</c:v>
                </c:pt>
                <c:pt idx="395">
                  <c:v>6.4022256489868477E-4</c:v>
                </c:pt>
                <c:pt idx="396">
                  <c:v>6.6247141075007727E-4</c:v>
                </c:pt>
                <c:pt idx="397">
                  <c:v>7.0095433703136424E-4</c:v>
                </c:pt>
                <c:pt idx="398">
                  <c:v>7.5591321418977408E-4</c:v>
                </c:pt>
                <c:pt idx="399">
                  <c:v>8.2401590353896488E-4</c:v>
                </c:pt>
                <c:pt idx="400">
                  <c:v>8.9904961404960149E-4</c:v>
                </c:pt>
                <c:pt idx="401">
                  <c:v>9.7342297288615146E-4</c:v>
                </c:pt>
                <c:pt idx="402">
                  <c:v>1.0403424091358414E-3</c:v>
                </c:pt>
                <c:pt idx="403">
                  <c:v>1.0960414832111407E-3</c:v>
                </c:pt>
                <c:pt idx="404">
                  <c:v>1.1415381866285703E-3</c:v>
                </c:pt>
                <c:pt idx="405">
                  <c:v>1.1831386217966888E-3</c:v>
                </c:pt>
                <c:pt idx="406">
                  <c:v>1.2312318379398789E-3</c:v>
                </c:pt>
                <c:pt idx="407">
                  <c:v>1.2972281042378075E-3</c:v>
                </c:pt>
                <c:pt idx="408">
                  <c:v>1.389753513741995E-3</c:v>
                </c:pt>
                <c:pt idx="409">
                  <c:v>1.5109901607974091E-3</c:v>
                </c:pt>
                <c:pt idx="410">
                  <c:v>1.6548502079090279E-3</c:v>
                </c:pt>
                <c:pt idx="411">
                  <c:v>1.8077984595747164E-3</c:v>
                </c:pt>
                <c:pt idx="412">
                  <c:v>1.9522761196210734E-3</c:v>
                </c:pt>
                <c:pt idx="413">
                  <c:v>2.0716184914727283E-3</c:v>
                </c:pt>
                <c:pt idx="414">
                  <c:v>2.1547580841365134E-3</c:v>
                </c:pt>
                <c:pt idx="415">
                  <c:v>2.1989740116560527E-3</c:v>
                </c:pt>
                <c:pt idx="416">
                  <c:v>2.2098959599341659E-3</c:v>
                </c:pt>
                <c:pt idx="417">
                  <c:v>2.1988128305365324E-3</c:v>
                </c:pt>
                <c:pt idx="418">
                  <c:v>2.1784151325821388E-3</c:v>
                </c:pt>
                <c:pt idx="419">
                  <c:v>2.1584185508140849E-3</c:v>
                </c:pt>
                <c:pt idx="420">
                  <c:v>2.1424009243864854E-3</c:v>
                </c:pt>
                <c:pt idx="421">
                  <c:v>2.1267502466802632E-3</c:v>
                </c:pt>
                <c:pt idx="422">
                  <c:v>2.1017504150973856E-3</c:v>
                </c:pt>
                <c:pt idx="423">
                  <c:v>2.0544457008157854E-3</c:v>
                </c:pt>
                <c:pt idx="424">
                  <c:v>1.9726025899993596E-3</c:v>
                </c:pt>
                <c:pt idx="425">
                  <c:v>1.8485931820879E-3</c:v>
                </c:pt>
                <c:pt idx="426">
                  <c:v>1.6822979578702487E-3</c:v>
                </c:pt>
                <c:pt idx="427">
                  <c:v>1.4820667513233794E-3</c:v>
                </c:pt>
                <c:pt idx="428">
                  <c:v>1.263721062994642E-3</c:v>
                </c:pt>
                <c:pt idx="429">
                  <c:v>1.0477049077780435E-3</c:v>
                </c:pt>
                <c:pt idx="430">
                  <c:v>8.553657620537418E-4</c:v>
                </c:pt>
                <c:pt idx="431">
                  <c:v>7.0538805638778825E-4</c:v>
                </c:pt>
                <c:pt idx="432">
                  <c:v>6.1123491412448747E-4</c:v>
                </c:pt>
                <c:pt idx="433">
                  <c:v>5.7987969100709968E-4</c:v>
                </c:pt>
                <c:pt idx="434">
                  <c:v>6.1188682399228105E-4</c:v>
                </c:pt>
                <c:pt idx="435">
                  <c:v>7.0210363694665832E-4</c:v>
                </c:pt>
                <c:pt idx="436">
                  <c:v>8.4076625143671027E-4</c:v>
                </c:pt>
                <c:pt idx="437">
                  <c:v>1.0146019783189694E-3</c:v>
                </c:pt>
                <c:pt idx="438">
                  <c:v>1.2078956174191831E-3</c:v>
                </c:pt>
                <c:pt idx="439">
                  <c:v>1.4035963846814037E-3</c:v>
                </c:pt>
                <c:pt idx="440">
                  <c:v>1.5846977990066026E-3</c:v>
                </c:pt>
                <c:pt idx="441">
                  <c:v>1.7358535258547318E-3</c:v>
                </c:pt>
                <c:pt idx="442">
                  <c:v>1.8450763501204027E-3</c:v>
                </c:pt>
                <c:pt idx="443">
                  <c:v>1.9053777695390893E-3</c:v>
                </c:pt>
                <c:pt idx="444">
                  <c:v>1.9158786211457897E-3</c:v>
                </c:pt>
                <c:pt idx="445">
                  <c:v>1.8820065906870235E-3</c:v>
                </c:pt>
                <c:pt idx="446">
                  <c:v>1.8146154613303924E-3</c:v>
                </c:pt>
                <c:pt idx="447">
                  <c:v>1.7281013605921795E-3</c:v>
                </c:pt>
                <c:pt idx="448">
                  <c:v>1.6375901891571114E-3</c:v>
                </c:pt>
                <c:pt idx="449">
                  <c:v>1.5561981719822862E-3</c:v>
                </c:pt>
                <c:pt idx="450">
                  <c:v>1.4928033877054715E-3</c:v>
                </c:pt>
                <c:pt idx="451">
                  <c:v>1.4510842640009501E-3</c:v>
                </c:pt>
                <c:pt idx="452">
                  <c:v>1.430045870292137E-3</c:v>
                </c:pt>
                <c:pt idx="453">
                  <c:v>1.4257900459639402E-3</c:v>
                </c:pt>
                <c:pt idx="454">
                  <c:v>1.4338433111569821E-3</c:v>
                </c:pt>
                <c:pt idx="455">
                  <c:v>1.4511518776009903E-3</c:v>
                </c:pt>
                <c:pt idx="456">
                  <c:v>1.4769867597788581E-3</c:v>
                </c:pt>
                <c:pt idx="457">
                  <c:v>1.5124399187026877E-3</c:v>
                </c:pt>
                <c:pt idx="458">
                  <c:v>1.5587695399971895E-3</c:v>
                </c:pt>
                <c:pt idx="459">
                  <c:v>1.615335971713342E-3</c:v>
                </c:pt>
                <c:pt idx="460">
                  <c:v>1.6780562160376912E-3</c:v>
                </c:pt>
                <c:pt idx="461">
                  <c:v>1.7391217311740674E-3</c:v>
                </c:pt>
                <c:pt idx="462">
                  <c:v>1.7881587184581443E-3</c:v>
                </c:pt>
                <c:pt idx="463">
                  <c:v>1.8146238613662351E-3</c:v>
                </c:pt>
                <c:pt idx="464">
                  <c:v>1.8103983035120178E-3</c:v>
                </c:pt>
                <c:pt idx="465">
                  <c:v>1.7719239197629853E-3</c:v>
                </c:pt>
                <c:pt idx="466">
                  <c:v>1.7010293881785116E-3</c:v>
                </c:pt>
                <c:pt idx="467">
                  <c:v>1.6043400496671943E-3</c:v>
                </c:pt>
                <c:pt idx="468">
                  <c:v>1.491510958900933E-3</c:v>
                </c:pt>
                <c:pt idx="469">
                  <c:v>1.3730727561373996E-3</c:v>
                </c:pt>
                <c:pt idx="470">
                  <c:v>1.2582884039506513E-3</c:v>
                </c:pt>
                <c:pt idx="471">
                  <c:v>1.1539537704268828E-3</c:v>
                </c:pt>
                <c:pt idx="472">
                  <c:v>1.0638767100573951E-3</c:v>
                </c:pt>
                <c:pt idx="473">
                  <c:v>9.8931310138263484E-4</c:v>
                </c:pt>
                <c:pt idx="474">
                  <c:v>9.2978592551793359E-4</c:v>
                </c:pt>
                <c:pt idx="475">
                  <c:v>8.8401845943675002E-4</c:v>
                </c:pt>
                <c:pt idx="476">
                  <c:v>8.5075312618872634E-4</c:v>
                </c:pt>
                <c:pt idx="477">
                  <c:v>8.291388932871749E-4</c:v>
                </c:pt>
                <c:pt idx="478">
                  <c:v>8.1890861331870759E-4</c:v>
                </c:pt>
                <c:pt idx="479">
                  <c:v>8.2025868391001774E-4</c:v>
                </c:pt>
                <c:pt idx="480">
                  <c:v>8.335759237292716E-4</c:v>
                </c:pt>
                <c:pt idx="481">
                  <c:v>8.5921943910228463E-4</c:v>
                </c:pt>
                <c:pt idx="482">
                  <c:v>8.9730947288145979E-4</c:v>
                </c:pt>
                <c:pt idx="483">
                  <c:v>9.4757150498831551E-4</c:v>
                </c:pt>
                <c:pt idx="484">
                  <c:v>1.0091805166499764E-3</c:v>
                </c:pt>
                <c:pt idx="485">
                  <c:v>1.080557776085038E-3</c:v>
                </c:pt>
                <c:pt idx="486">
                  <c:v>1.1591506124945467E-3</c:v>
                </c:pt>
                <c:pt idx="487">
                  <c:v>1.241213963473568E-3</c:v>
                </c:pt>
                <c:pt idx="488">
                  <c:v>1.3217680620618711E-3</c:v>
                </c:pt>
                <c:pt idx="489">
                  <c:v>1.3948961965970252E-3</c:v>
                </c:pt>
                <c:pt idx="490">
                  <c:v>1.4543727711373482E-3</c:v>
                </c:pt>
                <c:pt idx="491">
                  <c:v>1.4945923812889794E-3</c:v>
                </c:pt>
                <c:pt idx="492">
                  <c:v>1.5116332190807113E-3</c:v>
                </c:pt>
                <c:pt idx="493">
                  <c:v>1.5039454322325709E-3</c:v>
                </c:pt>
                <c:pt idx="494">
                  <c:v>1.4727719590402512E-3</c:v>
                </c:pt>
                <c:pt idx="495">
                  <c:v>1.421801207211806E-3</c:v>
                </c:pt>
                <c:pt idx="496">
                  <c:v>1.3563560628086237E-3</c:v>
                </c:pt>
                <c:pt idx="497">
                  <c:v>1.2822595851821794E-3</c:v>
                </c:pt>
                <c:pt idx="498">
                  <c:v>1.2048109874650684E-3</c:v>
                </c:pt>
                <c:pt idx="499">
                  <c:v>1.1280473961626598E-3</c:v>
                </c:pt>
                <c:pt idx="500">
                  <c:v>1.0545151378878596E-3</c:v>
                </c:pt>
                <c:pt idx="501">
                  <c:v>9.8551051565080763E-4</c:v>
                </c:pt>
                <c:pt idx="502">
                  <c:v>9.2156652605749787E-4</c:v>
                </c:pt>
                <c:pt idx="503">
                  <c:v>8.6310788785546699E-4</c:v>
                </c:pt>
                <c:pt idx="504">
                  <c:v>8.1084941192954743E-4</c:v>
                </c:pt>
                <c:pt idx="505">
                  <c:v>7.6596415088113576E-4</c:v>
                </c:pt>
                <c:pt idx="506">
                  <c:v>7.2995206723655895E-4</c:v>
                </c:pt>
                <c:pt idx="507">
                  <c:v>7.042155984814429E-4</c:v>
                </c:pt>
                <c:pt idx="508">
                  <c:v>6.8954623747148646E-4</c:v>
                </c:pt>
                <c:pt idx="509">
                  <c:v>6.8567115510012762E-4</c:v>
                </c:pt>
                <c:pt idx="510">
                  <c:v>6.9102883159234457E-4</c:v>
                </c:pt>
                <c:pt idx="511">
                  <c:v>7.0288664754500417E-4</c:v>
                </c:pt>
                <c:pt idx="512">
                  <c:v>7.1780772239694402E-4</c:v>
                </c:pt>
                <c:pt idx="513">
                  <c:v>7.32373933968536E-4</c:v>
                </c:pt>
                <c:pt idx="514">
                  <c:v>7.4400891806570939E-4</c:v>
                </c:pt>
                <c:pt idx="515">
                  <c:v>7.5171486692541059E-4</c:v>
                </c:pt>
                <c:pt idx="516">
                  <c:v>7.5627743151066853E-4</c:v>
                </c:pt>
                <c:pt idx="517">
                  <c:v>7.6022756505660419E-4</c:v>
                </c:pt>
                <c:pt idx="518">
                  <c:v>7.672162974112698E-4</c:v>
                </c:pt>
                <c:pt idx="519">
                  <c:v>7.811073308400322E-4</c:v>
                </c:pt>
                <c:pt idx="520">
                  <c:v>8.0497390984784264E-4</c:v>
                </c:pt>
                <c:pt idx="521">
                  <c:v>8.4028141216883705E-4</c:v>
                </c:pt>
                <c:pt idx="522">
                  <c:v>8.8635320288329652E-4</c:v>
                </c:pt>
                <c:pt idx="523">
                  <c:v>9.4036488683655088E-4</c:v>
                </c:pt>
                <c:pt idx="524">
                  <c:v>9.9772561757170307E-4</c:v>
                </c:pt>
                <c:pt idx="525">
                  <c:v>1.0527949581221416E-3</c:v>
                </c:pt>
                <c:pt idx="526">
                  <c:v>1.0997566823787623E-3</c:v>
                </c:pt>
                <c:pt idx="527">
                  <c:v>1.1334730371489736E-3</c:v>
                </c:pt>
                <c:pt idx="528">
                  <c:v>1.1501716162002598E-3</c:v>
                </c:pt>
                <c:pt idx="529">
                  <c:v>1.1478812634387959E-3</c:v>
                </c:pt>
                <c:pt idx="530">
                  <c:v>1.1265310351442385E-3</c:v>
                </c:pt>
                <c:pt idx="531">
                  <c:v>1.0878272976229731E-3</c:v>
                </c:pt>
                <c:pt idx="532">
                  <c:v>1.0348817513744979E-3</c:v>
                </c:pt>
                <c:pt idx="533">
                  <c:v>9.7171237117190388E-4</c:v>
                </c:pt>
                <c:pt idx="534">
                  <c:v>9.0270196325937309E-4</c:v>
                </c:pt>
                <c:pt idx="535">
                  <c:v>8.3209181930323265E-4</c:v>
                </c:pt>
                <c:pt idx="536">
                  <c:v>7.6357090333623783E-4</c:v>
                </c:pt>
                <c:pt idx="537">
                  <c:v>6.9999157326864551E-4</c:v>
                </c:pt>
                <c:pt idx="538">
                  <c:v>6.4325656616568935E-4</c:v>
                </c:pt>
                <c:pt idx="539">
                  <c:v>5.9431543564982317E-4</c:v>
                </c:pt>
                <c:pt idx="540">
                  <c:v>5.5325848262643962E-4</c:v>
                </c:pt>
                <c:pt idx="541">
                  <c:v>5.1956253981066437E-4</c:v>
                </c:pt>
                <c:pt idx="542">
                  <c:v>4.9231783928218751E-4</c:v>
                </c:pt>
                <c:pt idx="543">
                  <c:v>4.7047499400018297E-4</c:v>
                </c:pt>
                <c:pt idx="544">
                  <c:v>4.5305628124017174E-4</c:v>
                </c:pt>
                <c:pt idx="545">
                  <c:v>4.393031071946331E-4</c:v>
                </c:pt>
                <c:pt idx="546">
                  <c:v>4.2874303267481325E-4</c:v>
                </c:pt>
                <c:pt idx="547">
                  <c:v>4.2117339340176304E-4</c:v>
                </c:pt>
                <c:pt idx="548">
                  <c:v>4.165725182336289E-4</c:v>
                </c:pt>
                <c:pt idx="549">
                  <c:v>4.149617073259749E-4</c:v>
                </c:pt>
                <c:pt idx="550">
                  <c:v>4.1624942011442778E-4</c:v>
                </c:pt>
                <c:pt idx="551">
                  <c:v>4.2009196860340743E-4</c:v>
                </c:pt>
                <c:pt idx="552">
                  <c:v>4.2580170580900945E-4</c:v>
                </c:pt>
                <c:pt idx="553">
                  <c:v>4.3232463144350235E-4</c:v>
                </c:pt>
                <c:pt idx="554">
                  <c:v>4.3828915895643343E-4</c:v>
                </c:pt>
                <c:pt idx="555">
                  <c:v>4.4216460369843796E-4</c:v>
                </c:pt>
                <c:pt idx="556">
                  <c:v>4.4237845510342912E-4</c:v>
                </c:pt>
                <c:pt idx="557">
                  <c:v>4.3758565205488154E-4</c:v>
                </c:pt>
                <c:pt idx="558">
                  <c:v>4.2679232345404605E-4</c:v>
                </c:pt>
                <c:pt idx="559">
                  <c:v>4.095296808094314E-4</c:v>
                </c:pt>
                <c:pt idx="560">
                  <c:v>3.8591021510538988E-4</c:v>
                </c:pt>
                <c:pt idx="561">
                  <c:v>3.5661074812362098E-4</c:v>
                </c:pt>
                <c:pt idx="562">
                  <c:v>3.2280794864111845E-4</c:v>
                </c:pt>
                <c:pt idx="563">
                  <c:v>2.8599291752306441E-4</c:v>
                </c:pt>
                <c:pt idx="564">
                  <c:v>2.4782575869420161E-4</c:v>
                </c:pt>
                <c:pt idx="565">
                  <c:v>2.0994431941266865E-4</c:v>
                </c:pt>
                <c:pt idx="566">
                  <c:v>1.7380671846973313E-4</c:v>
                </c:pt>
                <c:pt idx="567">
                  <c:v>1.4057606547414431E-4</c:v>
                </c:pt>
                <c:pt idx="568">
                  <c:v>1.1105703197145979E-4</c:v>
                </c:pt>
                <c:pt idx="569">
                  <c:v>8.5684161621423887E-5</c:v>
                </c:pt>
                <c:pt idx="570">
                  <c:v>6.4553790615005745E-5</c:v>
                </c:pt>
                <c:pt idx="571">
                  <c:v>4.748640740927053E-5</c:v>
                </c:pt>
                <c:pt idx="572">
                  <c:v>3.4104565761815601E-5</c:v>
                </c:pt>
                <c:pt idx="573">
                  <c:v>2.3912661563360396E-5</c:v>
                </c:pt>
                <c:pt idx="574">
                  <c:v>1.6368071849773286E-5</c:v>
                </c:pt>
                <c:pt idx="575">
                  <c:v>1.0937234725881038E-5</c:v>
                </c:pt>
                <c:pt idx="576">
                  <c:v>7.1342332313681842E-6</c:v>
                </c:pt>
                <c:pt idx="577">
                  <c:v>4.5366116822813239E-6</c:v>
                </c:pt>
                <c:pt idx="578">
                  <c:v>2.8203803900723446E-6</c:v>
                </c:pt>
                <c:pt idx="579">
                  <c:v>1.7114921512880508E-6</c:v>
                </c:pt>
                <c:pt idx="580">
                  <c:v>1.0137556394653996E-6</c:v>
                </c:pt>
                <c:pt idx="581">
                  <c:v>5.8611495180003354E-7</c:v>
                </c:pt>
                <c:pt idx="582">
                  <c:v>3.3076798184272502E-7</c:v>
                </c:pt>
                <c:pt idx="583">
                  <c:v>1.8220289468295527E-7</c:v>
                </c:pt>
                <c:pt idx="584">
                  <c:v>9.7966643171827352E-8</c:v>
                </c:pt>
                <c:pt idx="585">
                  <c:v>5.141529451758407E-8</c:v>
                </c:pt>
                <c:pt idx="586">
                  <c:v>2.6338896421980298E-8</c:v>
                </c:pt>
                <c:pt idx="587">
                  <c:v>1.3170248421599995E-8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1.2705107294520734E-8</c:v>
                </c:pt>
                <c:pt idx="612">
                  <c:v>2.177651377170736E-8</c:v>
                </c:pt>
                <c:pt idx="613">
                  <c:v>3.677578456857053E-8</c:v>
                </c:pt>
                <c:pt idx="614">
                  <c:v>6.1192629307242251E-8</c:v>
                </c:pt>
                <c:pt idx="615">
                  <c:v>1.0032284901841869E-7</c:v>
                </c:pt>
                <c:pt idx="616">
                  <c:v>1.6205564916143543E-7</c:v>
                </c:pt>
                <c:pt idx="617">
                  <c:v>2.57924185608653E-7</c:v>
                </c:pt>
                <c:pt idx="618">
                  <c:v>4.0446741198191008E-7</c:v>
                </c:pt>
                <c:pt idx="619">
                  <c:v>6.2494036907968436E-7</c:v>
                </c:pt>
                <c:pt idx="620">
                  <c:v>9.5138696780970056E-7</c:v>
                </c:pt>
                <c:pt idx="621">
                  <c:v>1.4270506635710357E-6</c:v>
                </c:pt>
                <c:pt idx="622">
                  <c:v>2.1090416709763425E-6</c:v>
                </c:pt>
                <c:pt idx="623">
                  <c:v>3.0711038664510285E-6</c:v>
                </c:pt>
                <c:pt idx="624">
                  <c:v>4.4062326472485362E-6</c:v>
                </c:pt>
                <c:pt idx="625">
                  <c:v>6.2287932876744986E-6</c:v>
                </c:pt>
                <c:pt idx="626">
                  <c:v>8.6912597291981236E-6</c:v>
                </c:pt>
                <c:pt idx="627">
                  <c:v>1.1935873156520233E-5</c:v>
                </c:pt>
                <c:pt idx="628">
                  <c:v>1.6154752153685277E-5</c:v>
                </c:pt>
                <c:pt idx="629">
                  <c:v>2.1550471579355242E-5</c:v>
                </c:pt>
                <c:pt idx="630">
                  <c:v>2.8337998936724175E-5</c:v>
                </c:pt>
                <c:pt idx="631">
                  <c:v>3.6736258822799268E-5</c:v>
                </c:pt>
                <c:pt idx="632">
                  <c:v>4.6957564238916892E-5</c:v>
                </c:pt>
                <c:pt idx="633">
                  <c:v>5.9195555087570498E-5</c:v>
                </c:pt>
                <c:pt idx="634">
                  <c:v>7.3612626077741692E-5</c:v>
                </c:pt>
                <c:pt idx="635">
                  <c:v>9.0328077002918344E-5</c:v>
                </c:pt>
                <c:pt idx="636">
                  <c:v>1.0940829283479121E-4</c:v>
                </c:pt>
                <c:pt idx="637">
                  <c:v>1.3086008580861464E-4</c:v>
                </c:pt>
                <c:pt idx="638">
                  <c:v>1.5463745206631936E-4</c:v>
                </c:pt>
                <c:pt idx="639">
                  <c:v>1.8061262632877557E-4</c:v>
                </c:pt>
                <c:pt idx="640">
                  <c:v>2.0861882444112668E-4</c:v>
                </c:pt>
                <c:pt idx="641">
                  <c:v>2.3843336478317093E-4</c:v>
                </c:pt>
                <c:pt idx="642">
                  <c:v>2.6978720656411782E-4</c:v>
                </c:pt>
                <c:pt idx="643">
                  <c:v>3.0236610555036097E-4</c:v>
                </c:pt>
                <c:pt idx="644">
                  <c:v>3.3580663780410902E-4</c:v>
                </c:pt>
                <c:pt idx="645">
                  <c:v>3.696867120007254E-4</c:v>
                </c:pt>
                <c:pt idx="646">
                  <c:v>4.0351215135762345E-4</c:v>
                </c:pt>
                <c:pt idx="647">
                  <c:v>4.3671181074110674E-4</c:v>
                </c:pt>
                <c:pt idx="648">
                  <c:v>4.686018748500454E-4</c:v>
                </c:pt>
                <c:pt idx="649">
                  <c:v>4.9842582048414009E-4</c:v>
                </c:pt>
                <c:pt idx="650">
                  <c:v>5.2536623208833768E-4</c:v>
                </c:pt>
                <c:pt idx="651">
                  <c:v>5.4856112018762107E-4</c:v>
                </c:pt>
                <c:pt idx="652">
                  <c:v>5.6721372810634009E-4</c:v>
                </c:pt>
                <c:pt idx="653">
                  <c:v>5.8065143204028219E-4</c:v>
                </c:pt>
                <c:pt idx="654">
                  <c:v>5.8842294253665388E-4</c:v>
                </c:pt>
                <c:pt idx="655">
                  <c:v>5.9038350488343019E-4</c:v>
                </c:pt>
                <c:pt idx="656">
                  <c:v>5.8676766950024862E-4</c:v>
                </c:pt>
                <c:pt idx="657">
                  <c:v>5.7818279791354231E-4</c:v>
                </c:pt>
                <c:pt idx="658">
                  <c:v>5.6563996350021499E-4</c:v>
                </c:pt>
                <c:pt idx="659">
                  <c:v>5.504578972181011E-4</c:v>
                </c:pt>
                <c:pt idx="660">
                  <c:v>5.3416165028132229E-4</c:v>
                </c:pt>
                <c:pt idx="661">
                  <c:v>5.1834410352226672E-4</c:v>
                </c:pt>
                <c:pt idx="662">
                  <c:v>5.0451622805193692E-4</c:v>
                </c:pt>
                <c:pt idx="663">
                  <c:v>4.9396726452429342E-4</c:v>
                </c:pt>
                <c:pt idx="664">
                  <c:v>4.8766733439553839E-4</c:v>
                </c:pt>
                <c:pt idx="665">
                  <c:v>4.8616698956322098E-4</c:v>
                </c:pt>
                <c:pt idx="666">
                  <c:v>4.8960778981733792E-4</c:v>
                </c:pt>
                <c:pt idx="667">
                  <c:v>4.9776949365453577E-4</c:v>
                </c:pt>
                <c:pt idx="668">
                  <c:v>5.1012351102715768E-4</c:v>
                </c:pt>
                <c:pt idx="669">
                  <c:v>5.2593808961663604E-4</c:v>
                </c:pt>
                <c:pt idx="670">
                  <c:v>5.4439075575497798E-4</c:v>
                </c:pt>
                <c:pt idx="671">
                  <c:v>5.6462806416565658E-4</c:v>
                </c:pt>
                <c:pt idx="672">
                  <c:v>5.8586842029800432E-4</c:v>
                </c:pt>
                <c:pt idx="673">
                  <c:v>6.0741916406209008E-4</c:v>
                </c:pt>
                <c:pt idx="674">
                  <c:v>6.2864640720199864E-4</c:v>
                </c:pt>
                <c:pt idx="675">
                  <c:v>6.4899521716686671E-4</c:v>
                </c:pt>
                <c:pt idx="676">
                  <c:v>6.6793049638612834E-4</c:v>
                </c:pt>
                <c:pt idx="677">
                  <c:v>6.848753712732728E-4</c:v>
                </c:pt>
                <c:pt idx="678">
                  <c:v>6.9923056872308806E-4</c:v>
                </c:pt>
                <c:pt idx="679">
                  <c:v>7.1035087843264422E-4</c:v>
                </c:pt>
                <c:pt idx="680">
                  <c:v>7.1759115765355943E-4</c:v>
                </c:pt>
                <c:pt idx="681">
                  <c:v>7.2032927493572059E-4</c:v>
                </c:pt>
                <c:pt idx="682">
                  <c:v>7.1808336641543315E-4</c:v>
                </c:pt>
                <c:pt idx="683">
                  <c:v>7.1057664595457616E-4</c:v>
                </c:pt>
                <c:pt idx="684">
                  <c:v>6.9778474372381974E-4</c:v>
                </c:pt>
                <c:pt idx="685">
                  <c:v>6.8003629413951425E-4</c:v>
                </c:pt>
                <c:pt idx="686">
                  <c:v>6.5800463311049178E-4</c:v>
                </c:pt>
                <c:pt idx="687">
                  <c:v>6.3273309109743094E-4</c:v>
                </c:pt>
                <c:pt idx="688">
                  <c:v>6.0553640723039431E-4</c:v>
                </c:pt>
                <c:pt idx="689">
                  <c:v>5.7799199888106199E-4</c:v>
                </c:pt>
                <c:pt idx="690">
                  <c:v>5.5177165974641066E-4</c:v>
                </c:pt>
                <c:pt idx="691">
                  <c:v>5.2856969443053879E-4</c:v>
                </c:pt>
                <c:pt idx="692">
                  <c:v>5.0997012928130387E-4</c:v>
                </c:pt>
                <c:pt idx="693">
                  <c:v>4.9733640976276487E-4</c:v>
                </c:pt>
                <c:pt idx="694">
                  <c:v>4.917195704447554E-4</c:v>
                </c:pt>
                <c:pt idx="695">
                  <c:v>4.9379278843884801E-4</c:v>
                </c:pt>
                <c:pt idx="696">
                  <c:v>5.0381736822726481E-4</c:v>
                </c:pt>
                <c:pt idx="697">
                  <c:v>5.2164201011353924E-4</c:v>
                </c:pt>
                <c:pt idx="698">
                  <c:v>5.4673396354950449E-4</c:v>
                </c:pt>
                <c:pt idx="699">
                  <c:v>5.7825701183972038E-4</c:v>
                </c:pt>
                <c:pt idx="700">
                  <c:v>6.1508305482735511E-4</c:v>
                </c:pt>
                <c:pt idx="701">
                  <c:v>6.5597471814749756E-4</c:v>
                </c:pt>
                <c:pt idx="702">
                  <c:v>6.9963256062759366E-4</c:v>
                </c:pt>
                <c:pt idx="703">
                  <c:v>7.4477109102728009E-4</c:v>
                </c:pt>
                <c:pt idx="704">
                  <c:v>7.9019186397194725E-4</c:v>
                </c:pt>
                <c:pt idx="705">
                  <c:v>8.3489450975020253E-4</c:v>
                </c:pt>
                <c:pt idx="706">
                  <c:v>8.7799443441114052E-4</c:v>
                </c:pt>
                <c:pt idx="707">
                  <c:v>9.1882459874501065E-4</c:v>
                </c:pt>
                <c:pt idx="708">
                  <c:v>9.5688022000439026E-4</c:v>
                </c:pt>
                <c:pt idx="709">
                  <c:v>9.918017612748492E-4</c:v>
                </c:pt>
                <c:pt idx="710">
                  <c:v>1.0233466895099924E-3</c:v>
                </c:pt>
                <c:pt idx="711">
                  <c:v>1.0513642980404957E-3</c:v>
                </c:pt>
                <c:pt idx="712">
                  <c:v>1.0757793734860813E-3</c:v>
                </c:pt>
                <c:pt idx="713">
                  <c:v>1.0965879693208677E-3</c:v>
                </c:pt>
                <c:pt idx="714">
                  <c:v>1.1138655063327482E-3</c:v>
                </c:pt>
                <c:pt idx="715">
                  <c:v>1.1277844213515096E-3</c:v>
                </c:pt>
                <c:pt idx="716">
                  <c:v>1.1386282077368607E-3</c:v>
                </c:pt>
                <c:pt idx="717">
                  <c:v>1.1468467705822785E-3</c:v>
                </c:pt>
                <c:pt idx="718">
                  <c:v>1.1530066603678613E-3</c:v>
                </c:pt>
                <c:pt idx="719">
                  <c:v>1.1578342844631388E-3</c:v>
                </c:pt>
                <c:pt idx="720">
                  <c:v>1.1621794242327168E-3</c:v>
                </c:pt>
                <c:pt idx="721">
                  <c:v>1.1669741603154871E-3</c:v>
                </c:pt>
                <c:pt idx="722">
                  <c:v>1.1731673713998537E-3</c:v>
                </c:pt>
                <c:pt idx="723">
                  <c:v>1.1816866665296589E-3</c:v>
                </c:pt>
                <c:pt idx="724">
                  <c:v>1.1933070298838066E-3</c:v>
                </c:pt>
                <c:pt idx="725">
                  <c:v>1.2086194035590607E-3</c:v>
                </c:pt>
                <c:pt idx="726">
                  <c:v>1.2279540790344832E-3</c:v>
                </c:pt>
                <c:pt idx="727">
                  <c:v>1.2513345217730187E-3</c:v>
                </c:pt>
                <c:pt idx="728">
                  <c:v>1.2784540946843761E-3</c:v>
                </c:pt>
                <c:pt idx="729">
                  <c:v>1.3086788882235526E-3</c:v>
                </c:pt>
                <c:pt idx="730">
                  <c:v>1.3410772160036128E-3</c:v>
                </c:pt>
                <c:pt idx="731">
                  <c:v>1.3744736395889386E-3</c:v>
                </c:pt>
                <c:pt idx="732">
                  <c:v>1.4075229335840929E-3</c:v>
                </c:pt>
                <c:pt idx="733">
                  <c:v>1.4387974495623642E-3</c:v>
                </c:pt>
                <c:pt idx="734">
                  <c:v>1.4668800875521839E-3</c:v>
                </c:pt>
                <c:pt idx="735">
                  <c:v>1.4904546646224875E-3</c:v>
                </c:pt>
                <c:pt idx="736">
                  <c:v>1.5083859189470169E-3</c:v>
                </c:pt>
                <c:pt idx="737">
                  <c:v>1.5197826436355571E-3</c:v>
                </c:pt>
                <c:pt idx="738">
                  <c:v>1.5240393517565172E-3</c:v>
                </c:pt>
                <c:pt idx="739">
                  <c:v>1.5208469006966611E-3</c:v>
                </c:pt>
                <c:pt idx="740">
                  <c:v>1.5102194396481414E-3</c:v>
                </c:pt>
                <c:pt idx="741">
                  <c:v>1.4924121782589346E-3</c:v>
                </c:pt>
                <c:pt idx="742">
                  <c:v>1.4679210877267686E-3</c:v>
                </c:pt>
                <c:pt idx="743">
                  <c:v>1.4374151186307292E-3</c:v>
                </c:pt>
                <c:pt idx="744">
                  <c:v>1.4016767460966802E-3</c:v>
                </c:pt>
                <c:pt idx="745">
                  <c:v>1.3615433733957746E-3</c:v>
                </c:pt>
                <c:pt idx="746">
                  <c:v>1.3178546796722001E-3</c:v>
                </c:pt>
                <c:pt idx="747">
                  <c:v>1.2714096833918488E-3</c:v>
                </c:pt>
                <c:pt idx="748">
                  <c:v>1.2229357312034616E-3</c:v>
                </c:pt>
                <c:pt idx="749">
                  <c:v>1.1730700342234184E-3</c:v>
                </c:pt>
                <c:pt idx="750">
                  <c:v>1.1223529576004471E-3</c:v>
                </c:pt>
                <c:pt idx="751">
                  <c:v>1.0712311721185681E-3</c:v>
                </c:pt>
                <c:pt idx="752">
                  <c:v>1.0200607737585606E-3</c:v>
                </c:pt>
                <c:pt idx="753">
                  <c:v>9.6915464409010532E-4</c:v>
                </c:pt>
                <c:pt idx="754">
                  <c:v>9.187438289918633E-4</c:v>
                </c:pt>
                <c:pt idx="755">
                  <c:v>8.690359287187525E-4</c:v>
                </c:pt>
                <c:pt idx="756">
                  <c:v>8.2021559847004133E-4</c:v>
                </c:pt>
                <c:pt idx="757">
                  <c:v>7.7245453318170647E-4</c:v>
                </c:pt>
                <c:pt idx="758">
                  <c:v>7.2591749592139658E-4</c:v>
                </c:pt>
                <c:pt idx="759">
                  <c:v>6.8076456054291942E-4</c:v>
                </c:pt>
                <c:pt idx="760">
                  <c:v>6.3714225926939138E-4</c:v>
                </c:pt>
                <c:pt idx="761">
                  <c:v>5.9521465133532243E-4</c:v>
                </c:pt>
                <c:pt idx="762">
                  <c:v>5.5510207012460428E-4</c:v>
                </c:pt>
                <c:pt idx="763">
                  <c:v>5.1691802020031516E-4</c:v>
                </c:pt>
                <c:pt idx="764">
                  <c:v>4.8075244825464817E-4</c:v>
                </c:pt>
                <c:pt idx="765">
                  <c:v>4.4666798719278475E-4</c:v>
                </c:pt>
                <c:pt idx="766">
                  <c:v>4.1469756146494821E-4</c:v>
                </c:pt>
                <c:pt idx="767">
                  <c:v>3.8484354050573387E-4</c:v>
                </c:pt>
                <c:pt idx="768">
                  <c:v>3.5707844013006497E-4</c:v>
                </c:pt>
                <c:pt idx="769">
                  <c:v>3.3134702424495897E-4</c:v>
                </c:pt>
                <c:pt idx="770">
                  <c:v>3.0756955684008982E-4</c:v>
                </c:pt>
                <c:pt idx="771">
                  <c:v>2.8564589613690536E-4</c:v>
                </c:pt>
                <c:pt idx="772">
                  <c:v>2.6545532073280202E-4</c:v>
                </c:pt>
                <c:pt idx="773">
                  <c:v>2.4687521066059533E-4</c:v>
                </c:pt>
                <c:pt idx="774">
                  <c:v>2.2978192294563797E-4</c:v>
                </c:pt>
                <c:pt idx="775">
                  <c:v>2.140299470269508E-4</c:v>
                </c:pt>
                <c:pt idx="776">
                  <c:v>1.9948688379738347E-4</c:v>
                </c:pt>
                <c:pt idx="777">
                  <c:v>1.8601764887539411E-4</c:v>
                </c:pt>
                <c:pt idx="778">
                  <c:v>1.735222677759748E-4</c:v>
                </c:pt>
                <c:pt idx="779">
                  <c:v>1.6187871168329686E-4</c:v>
                </c:pt>
                <c:pt idx="780">
                  <c:v>1.5098195170319911E-4</c:v>
                </c:pt>
                <c:pt idx="781">
                  <c:v>1.4076395169056565E-4</c:v>
                </c:pt>
                <c:pt idx="782">
                  <c:v>1.3114047922615477E-4</c:v>
                </c:pt>
                <c:pt idx="783">
                  <c:v>1.2204977301053458E-4</c:v>
                </c:pt>
                <c:pt idx="784">
                  <c:v>1.1344105888587542E-4</c:v>
                </c:pt>
                <c:pt idx="785">
                  <c:v>1.0527359846185099E-4</c:v>
                </c:pt>
                <c:pt idx="786">
                  <c:v>9.7515535400729831E-5</c:v>
                </c:pt>
                <c:pt idx="787">
                  <c:v>9.0142625055348495E-5</c:v>
                </c:pt>
                <c:pt idx="788">
                  <c:v>8.3136921684482748E-5</c:v>
                </c:pt>
                <c:pt idx="789">
                  <c:v>7.6485484983377186E-5</c:v>
                </c:pt>
                <c:pt idx="790">
                  <c:v>7.0179154904411801E-5</c:v>
                </c:pt>
                <c:pt idx="791">
                  <c:v>6.420558636092436E-5</c:v>
                </c:pt>
                <c:pt idx="792">
                  <c:v>5.8573883874659318E-5</c:v>
                </c:pt>
                <c:pt idx="793">
                  <c:v>5.3271111383463073E-5</c:v>
                </c:pt>
                <c:pt idx="794">
                  <c:v>4.8293693148931122E-5</c:v>
                </c:pt>
                <c:pt idx="795">
                  <c:v>4.3637528586794041E-5</c:v>
                </c:pt>
                <c:pt idx="796">
                  <c:v>3.9297622076152187E-5</c:v>
                </c:pt>
                <c:pt idx="797">
                  <c:v>3.526783147589098E-5</c:v>
                </c:pt>
                <c:pt idx="798">
                  <c:v>3.1540724166454951E-5</c:v>
                </c:pt>
                <c:pt idx="799">
                  <c:v>2.8107526878245318E-5</c:v>
                </c:pt>
                <c:pt idx="800">
                  <c:v>2.495815421804965E-5</c:v>
                </c:pt>
                <c:pt idx="801">
                  <c:v>2.2081300437479508E-5</c:v>
                </c:pt>
                <c:pt idx="802">
                  <c:v>1.945838319358482E-5</c:v>
                </c:pt>
                <c:pt idx="803">
                  <c:v>1.7082224954968509E-5</c:v>
                </c:pt>
                <c:pt idx="804">
                  <c:v>1.4948844276694886E-5</c:v>
                </c:pt>
                <c:pt idx="805">
                  <c:v>1.3032727613867329E-5</c:v>
                </c:pt>
                <c:pt idx="806">
                  <c:v>1.1319371662469196E-5</c:v>
                </c:pt>
                <c:pt idx="807">
                  <c:v>9.7940874897042001E-6</c:v>
                </c:pt>
                <c:pt idx="808">
                  <c:v>8.4422103839465207E-6</c:v>
                </c:pt>
                <c:pt idx="809">
                  <c:v>7.2492859590182982E-6</c:v>
                </c:pt>
                <c:pt idx="810">
                  <c:v>6.1926138524153778E-6</c:v>
                </c:pt>
                <c:pt idx="811">
                  <c:v>5.278173391337675E-6</c:v>
                </c:pt>
                <c:pt idx="812">
                  <c:v>4.4814613075515495E-6</c:v>
                </c:pt>
                <c:pt idx="813">
                  <c:v>3.7820641157615717E-6</c:v>
                </c:pt>
                <c:pt idx="814">
                  <c:v>3.187030724790301E-6</c:v>
                </c:pt>
                <c:pt idx="815">
                  <c:v>2.6752365977642269E-6</c:v>
                </c:pt>
                <c:pt idx="816">
                  <c:v>2.2369523186315418E-6</c:v>
                </c:pt>
                <c:pt idx="817">
                  <c:v>1.8632444678342151E-6</c:v>
                </c:pt>
                <c:pt idx="818">
                  <c:v>1.5459716912191717E-6</c:v>
                </c:pt>
                <c:pt idx="819">
                  <c:v>1.2777674397999525E-6</c:v>
                </c:pt>
                <c:pt idx="820">
                  <c:v>1.0520119681988616E-6</c:v>
                </c:pt>
                <c:pt idx="821">
                  <c:v>8.6279600856818996E-7</c:v>
                </c:pt>
                <c:pt idx="822">
                  <c:v>7.04878326890448E-7</c:v>
                </c:pt>
                <c:pt idx="823">
                  <c:v>5.7363913307434744E-7</c:v>
                </c:pt>
                <c:pt idx="824">
                  <c:v>4.6503106708555698E-7</c:v>
                </c:pt>
                <c:pt idx="825">
                  <c:v>3.755292307536683E-7</c:v>
                </c:pt>
                <c:pt idx="826">
                  <c:v>3.0208148742375709E-7</c:v>
                </c:pt>
                <c:pt idx="827">
                  <c:v>2.420600160881082E-7</c:v>
                </c:pt>
                <c:pt idx="828">
                  <c:v>1.9321488816878253E-7</c:v>
                </c:pt>
                <c:pt idx="829">
                  <c:v>1.536302372961847E-7</c:v>
                </c:pt>
                <c:pt idx="830">
                  <c:v>1.216834174137235E-7</c:v>
                </c:pt>
                <c:pt idx="831">
                  <c:v>9.6007393290639679E-8</c:v>
                </c:pt>
                <c:pt idx="832">
                  <c:v>7.5456479994439234E-8</c:v>
                </c:pt>
                <c:pt idx="833">
                  <c:v>5.9075443201833562E-8</c:v>
                </c:pt>
                <c:pt idx="834">
                  <c:v>4.6071888944500004E-8</c:v>
                </c:pt>
                <c:pt idx="835">
                  <c:v>3.5791807595585799E-8</c:v>
                </c:pt>
                <c:pt idx="836">
                  <c:v>2.7698090437746935E-8</c:v>
                </c:pt>
                <c:pt idx="837">
                  <c:v>2.1351805718085537E-8</c:v>
                </c:pt>
                <c:pt idx="838">
                  <c:v>1.6396002377150473E-8</c:v>
                </c:pt>
                <c:pt idx="839">
                  <c:v>1.254180140068835E-8</c:v>
                </c:pt>
                <c:pt idx="840">
                  <c:v>9.5565348880171984E-9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1.1401226515898253E-8</c:v>
                </c:pt>
                <c:pt idx="938">
                  <c:v>1.6356421830013666E-8</c:v>
                </c:pt>
                <c:pt idx="939">
                  <c:v>2.3306638630766045E-8</c:v>
                </c:pt>
                <c:pt idx="940">
                  <c:v>3.2985691611288735E-8</c:v>
                </c:pt>
                <c:pt idx="941">
                  <c:v>4.6368832173184988E-8</c:v>
                </c:pt>
                <c:pt idx="942">
                  <c:v>6.4741287751031708E-8</c:v>
                </c:pt>
                <c:pt idx="943">
                  <c:v>8.9782381485805829E-8</c:v>
                </c:pt>
                <c:pt idx="944">
                  <c:v>1.2366748253714662E-7</c:v>
                </c:pt>
                <c:pt idx="945">
                  <c:v>1.6918993791043321E-7</c:v>
                </c:pt>
                <c:pt idx="946">
                  <c:v>2.2990486097332502E-7</c:v>
                </c:pt>
                <c:pt idx="947">
                  <c:v>3.1029615095295291E-7</c:v>
                </c:pt>
                <c:pt idx="948">
                  <c:v>4.1596734179363623E-7</c:v>
                </c:pt>
                <c:pt idx="949">
                  <c:v>5.5385578098772745E-7</c:v>
                </c:pt>
                <c:pt idx="950">
                  <c:v>7.3246818072524407E-7</c:v>
                </c:pt>
                <c:pt idx="951">
                  <c:v>9.6213374077609104E-7</c:v>
                </c:pt>
                <c:pt idx="952">
                  <c:v>1.2552688123934805E-6</c:v>
                </c:pt>
                <c:pt idx="953">
                  <c:v>1.6266444819571884E-6</c:v>
                </c:pt>
                <c:pt idx="954">
                  <c:v>2.0936455655679006E-6</c:v>
                </c:pt>
                <c:pt idx="955">
                  <c:v>2.676506428148084E-6</c:v>
                </c:pt>
                <c:pt idx="956">
                  <c:v>3.3985059275154862E-6</c:v>
                </c:pt>
                <c:pt idx="957">
                  <c:v>4.2861008396200829E-6</c:v>
                </c:pt>
                <c:pt idx="958">
                  <c:v>5.3689745970729234E-6</c:v>
                </c:pt>
                <c:pt idx="959">
                  <c:v>6.6799763603480147E-6</c:v>
                </c:pt>
                <c:pt idx="960">
                  <c:v>8.2549246572086373E-6</c:v>
                </c:pt>
                <c:pt idx="961">
                  <c:v>1.0132250395945522E-5</c:v>
                </c:pt>
                <c:pt idx="962">
                  <c:v>1.2352456289070468E-5</c:v>
                </c:pt>
                <c:pt idx="963">
                  <c:v>1.4957373875722241E-5</c:v>
                </c:pt>
                <c:pt idx="964">
                  <c:v>1.7989205581950172E-5</c:v>
                </c:pt>
                <c:pt idx="965">
                  <c:v>2.1489347672187782E-5</c:v>
                </c:pt>
                <c:pt idx="966">
                  <c:v>2.549700044032404E-5</c:v>
                </c:pt>
                <c:pt idx="967">
                  <c:v>3.0047584310297601E-5</c:v>
                </c:pt>
                <c:pt idx="968">
                  <c:v>3.5170994221499701E-5</c:v>
                </c:pt>
                <c:pt idx="969">
                  <c:v>4.0889739129912258E-5</c:v>
                </c:pt>
                <c:pt idx="970">
                  <c:v>4.7217027850624197E-5</c:v>
                </c:pt>
                <c:pt idx="971">
                  <c:v>5.4154875844301392E-5</c:v>
                </c:pt>
                <c:pt idx="972">
                  <c:v>6.1692318856532965E-5</c:v>
                </c:pt>
                <c:pt idx="973">
                  <c:v>6.9803827473992357E-5</c:v>
                </c:pt>
                <c:pt idx="974">
                  <c:v>7.8448020637421817E-5</c:v>
                </c:pt>
                <c:pt idx="975">
                  <c:v>8.7566775063820221E-5</c:v>
                </c:pt>
                <c:pt idx="976">
                  <c:v>9.7084820728937971E-5</c:v>
                </c:pt>
                <c:pt idx="977">
                  <c:v>1.0690989971474405E-4</c:v>
                </c:pt>
                <c:pt idx="978">
                  <c:v>1.1693354689159818E-4</c:v>
                </c:pt>
                <c:pt idx="979">
                  <c:v>1.2703252657053399E-4</c:v>
                </c:pt>
                <c:pt idx="980">
                  <c:v>1.370709303622106E-4</c:v>
                </c:pt>
                <c:pt idx="981">
                  <c:v>1.4690290937431635E-4</c:v>
                </c:pt>
                <c:pt idx="982">
                  <c:v>1.5637598028862845E-4</c:v>
                </c:pt>
                <c:pt idx="983">
                  <c:v>1.6533481176769134E-4</c:v>
                </c:pt>
                <c:pt idx="984">
                  <c:v>1.7362536716964932E-4</c:v>
                </c:pt>
                <c:pt idx="985">
                  <c:v>1.8109925380264475E-4</c:v>
                </c:pt>
                <c:pt idx="986">
                  <c:v>1.8761810985462682E-4</c:v>
                </c:pt>
                <c:pt idx="987">
                  <c:v>1.9305784928066842E-4</c:v>
                </c:pt>
                <c:pt idx="988">
                  <c:v>1.973125834313323E-4</c:v>
                </c:pt>
                <c:pt idx="989">
                  <c:v>2.0029804658837559E-4</c:v>
                </c:pt>
                <c:pt idx="990">
                  <c:v>2.019543707103798E-4</c:v>
                </c:pt>
                <c:pt idx="991">
                  <c:v>2.0224808178333505E-4</c:v>
                </c:pt>
                <c:pt idx="992">
                  <c:v>2.0117322479019155E-4</c:v>
                </c:pt>
                <c:pt idx="993">
                  <c:v>1.9875156448832657E-4</c:v>
                </c:pt>
                <c:pt idx="994">
                  <c:v>1.9504169600862768E-4</c:v>
                </c:pt>
                <c:pt idx="995">
                  <c:v>1.9010157542299463E-4</c:v>
                </c:pt>
                <c:pt idx="996">
                  <c:v>1.8403569784359843E-4</c:v>
                </c:pt>
                <c:pt idx="997">
                  <c:v>1.769611679398273E-4</c:v>
                </c:pt>
                <c:pt idx="998">
                  <c:v>1.690111968502092E-4</c:v>
                </c:pt>
                <c:pt idx="999">
                  <c:v>1.6033099794231264E-4</c:v>
                </c:pt>
                <c:pt idx="1000">
                  <c:v>1.5107346717853576E-4</c:v>
                </c:pt>
                <c:pt idx="1001">
                  <c:v>1.413948302537097E-4</c:v>
                </c:pt>
                <c:pt idx="1002">
                  <c:v>1.3145043171798956E-4</c:v>
                </c:pt>
                <c:pt idx="1003">
                  <c:v>1.2139082553241188E-4</c:v>
                </c:pt>
                <c:pt idx="1004">
                  <c:v>1.1135830331861411E-4</c:v>
                </c:pt>
                <c:pt idx="1005">
                  <c:v>1.0148396775196329E-4</c:v>
                </c:pt>
                <c:pt idx="1006">
                  <c:v>9.1885426148470467E-5</c:v>
                </c:pt>
                <c:pt idx="1007">
                  <c:v>8.2665145435784044E-5</c:v>
                </c:pt>
                <c:pt idx="1008">
                  <c:v>7.3909476430313549E-5</c:v>
                </c:pt>
                <c:pt idx="1009">
                  <c:v>6.568832450846586E-5</c:v>
                </c:pt>
                <c:pt idx="1010">
                  <c:v>5.8055416880521313E-5</c:v>
                </c:pt>
                <c:pt idx="1011">
                  <c:v>5.1049094872509194E-5</c:v>
                </c:pt>
                <c:pt idx="1012">
                  <c:v>4.4693543580299602E-5</c:v>
                </c:pt>
                <c:pt idx="1013">
                  <c:v>3.9000361229042981E-5</c:v>
                </c:pt>
                <c:pt idx="1014">
                  <c:v>3.3970366393990236E-5</c:v>
                </c:pt>
                <c:pt idx="1015">
                  <c:v>2.9595542415495119E-5</c:v>
                </c:pt>
                <c:pt idx="1016">
                  <c:v>2.5861024106289642E-5</c:v>
                </c:pt>
                <c:pt idx="1017">
                  <c:v>2.274704126257405E-5</c:v>
                </c:pt>
                <c:pt idx="1018">
                  <c:v>2.0230745526937891E-5</c:v>
                </c:pt>
                <c:pt idx="1019">
                  <c:v>1.8287860785978743E-5</c:v>
                </c:pt>
                <c:pt idx="1020">
                  <c:v>1.6894111566725284E-5</c:v>
                </c:pt>
                <c:pt idx="1021">
                  <c:v>1.6026397999782456E-5</c:v>
                </c:pt>
                <c:pt idx="1022">
                  <c:v>1.5663699184975009E-5</c:v>
                </c:pt>
                <c:pt idx="1023">
                  <c:v>1.578769875124298E-5</c:v>
                </c:pt>
                <c:pt idx="1024">
                  <c:v>1.6383136753565088E-5</c:v>
                </c:pt>
                <c:pt idx="1025">
                  <c:v>1.7437900670483523E-5</c:v>
                </c:pt>
                <c:pt idx="1026">
                  <c:v>1.8942875172737803E-5</c:v>
                </c:pt>
                <c:pt idx="1027">
                  <c:v>2.0891575651164344E-5</c:v>
                </c:pt>
                <c:pt idx="1028">
                  <c:v>2.3279594416454357E-5</c:v>
                </c:pt>
                <c:pt idx="1029">
                  <c:v>2.6103891245989902E-5</c:v>
                </c:pt>
                <c:pt idx="1030">
                  <c:v>2.9361961787682793E-5</c:v>
                </c:pt>
                <c:pt idx="1031">
                  <c:v>3.305091844714471E-5</c:v>
                </c:pt>
                <c:pt idx="1032">
                  <c:v>3.7166518948067342E-5</c:v>
                </c:pt>
                <c:pt idx="1033">
                  <c:v>4.1702177876158364E-5</c:v>
                </c:pt>
                <c:pt idx="1034">
                  <c:v>4.6647996244488085E-5</c:v>
                </c:pt>
                <c:pt idx="1035">
                  <c:v>5.1989843446369306E-5</c:v>
                </c:pt>
                <c:pt idx="1036">
                  <c:v>5.7708524837977905E-5</c:v>
                </c:pt>
                <c:pt idx="1037">
                  <c:v>6.3779066530749755E-5</c:v>
                </c:pt>
                <c:pt idx="1038">
                  <c:v>7.0170146671439751E-5</c:v>
                </c:pt>
                <c:pt idx="1039">
                  <c:v>7.6843699446250643E-5</c:v>
                </c:pt>
                <c:pt idx="1040">
                  <c:v>8.3754714185534169E-5</c:v>
                </c:pt>
                <c:pt idx="1041">
                  <c:v>9.0851247225010471E-5</c:v>
                </c:pt>
                <c:pt idx="1042">
                  <c:v>9.8074658605265048E-5</c:v>
                </c:pt>
                <c:pt idx="1043">
                  <c:v>1.0536007932947327E-4</c:v>
                </c:pt>
                <c:pt idx="1044">
                  <c:v>1.1263710787872302E-4</c:v>
                </c:pt>
                <c:pt idx="1045">
                  <c:v>1.198307271958076E-4</c:v>
                </c:pt>
                <c:pt idx="1046">
                  <c:v>1.2685604741035448E-4</c:v>
                </c:pt>
                <c:pt idx="1047">
                  <c:v>1.336471286990431E-4</c:v>
                </c:pt>
                <c:pt idx="1048">
                  <c:v>1.4011352104184553E-4</c:v>
                </c:pt>
                <c:pt idx="1049">
                  <c:v>1.4617476971010842E-4</c:v>
                </c:pt>
                <c:pt idx="1050">
                  <c:v>1.5175281175342607E-4</c:v>
                </c:pt>
                <c:pt idx="1051">
                  <c:v>1.5677363640704224E-4</c:v>
                </c:pt>
                <c:pt idx="1052">
                  <c:v>1.6116891212006651E-4</c:v>
                </c:pt>
                <c:pt idx="1053">
                  <c:v>1.6487753045222445E-4</c:v>
                </c:pt>
                <c:pt idx="1054">
                  <c:v>1.6784701820393204E-4</c:v>
                </c:pt>
                <c:pt idx="1055">
                  <c:v>1.70034772222712E-4</c:v>
                </c:pt>
                <c:pt idx="1056">
                  <c:v>1.7140907629146118E-4</c:v>
                </c:pt>
                <c:pt idx="1057">
                  <c:v>1.7194986617868617E-4</c:v>
                </c:pt>
                <c:pt idx="1058">
                  <c:v>1.7164921705758272E-4</c:v>
                </c:pt>
                <c:pt idx="1059">
                  <c:v>1.7051153674377907E-4</c:v>
                </c:pt>
                <c:pt idx="1060">
                  <c:v>1.6855345816584231E-4</c:v>
                </c:pt>
                <c:pt idx="1061">
                  <c:v>1.6580343473505436E-4</c:v>
                </c:pt>
                <c:pt idx="1062">
                  <c:v>1.6230105237288988E-4</c:v>
                </c:pt>
                <c:pt idx="1063">
                  <c:v>1.5810632098689823E-4</c:v>
                </c:pt>
                <c:pt idx="1064">
                  <c:v>1.5325954112367678E-4</c:v>
                </c:pt>
                <c:pt idx="1065">
                  <c:v>1.4783573715193779E-4</c:v>
                </c:pt>
                <c:pt idx="1066">
                  <c:v>1.419075221533594E-4</c:v>
                </c:pt>
                <c:pt idx="1067">
                  <c:v>1.3555204124533003E-4</c:v>
                </c:pt>
                <c:pt idx="1068">
                  <c:v>1.2884931690187608E-4</c:v>
                </c:pt>
                <c:pt idx="1069">
                  <c:v>1.2188059617454307E-4</c:v>
                </c:pt>
                <c:pt idx="1070">
                  <c:v>1.147267470304072E-4</c:v>
                </c:pt>
                <c:pt idx="1071">
                  <c:v>1.0746674717468161E-4</c:v>
                </c:pt>
                <c:pt idx="1072">
                  <c:v>1.001763034195858E-4</c:v>
                </c:pt>
                <c:pt idx="1073">
                  <c:v>9.2926633200399148E-5</c:v>
                </c:pt>
                <c:pt idx="1074">
                  <c:v>8.578343256350673E-5</c:v>
                </c:pt>
                <c:pt idx="1075">
                  <c:v>7.8806047218067635E-5</c:v>
                </c:pt>
                <c:pt idx="1076">
                  <c:v>7.2046855409485834E-5</c:v>
                </c:pt>
                <c:pt idx="1077">
                  <c:v>6.5550863776943954E-5</c:v>
                </c:pt>
                <c:pt idx="1078">
                  <c:v>5.9355510300772169E-5</c:v>
                </c:pt>
                <c:pt idx="1079">
                  <c:v>5.3490662182056832E-5</c:v>
                </c:pt>
                <c:pt idx="1080">
                  <c:v>4.7978791222886282E-5</c:v>
                </c:pt>
                <c:pt idx="1081">
                  <c:v>4.2835305124090937E-5</c:v>
                </c:pt>
                <c:pt idx="1082">
                  <c:v>3.8069010157712864E-5</c:v>
                </c:pt>
                <c:pt idx="1083">
                  <c:v>3.3682678911162118E-5</c:v>
                </c:pt>
                <c:pt idx="1084">
                  <c:v>2.9673696190557923E-5</c:v>
                </c:pt>
                <c:pt idx="1085">
                  <c:v>2.603475661570108E-5</c:v>
                </c:pt>
                <c:pt idx="1086">
                  <c:v>2.275458880379134E-5</c:v>
                </c:pt>
                <c:pt idx="1087">
                  <c:v>1.9818683161945534E-5</c:v>
                </c:pt>
                <c:pt idx="1088">
                  <c:v>1.7210003012245119E-5</c:v>
                </c:pt>
                <c:pt idx="1089">
                  <c:v>1.4909661874961449E-5</c:v>
                </c:pt>
                <c:pt idx="1090">
                  <c:v>1.2897553058019939E-5</c:v>
                </c:pt>
                <c:pt idx="1091">
                  <c:v>1.1152921078754298E-5</c:v>
                </c:pt>
                <c:pt idx="1092">
                  <c:v>9.6548677323354953E-6</c:v>
                </c:pt>
                <c:pt idx="1093">
                  <c:v>8.3827886986258404E-6</c:v>
                </c:pt>
                <c:pt idx="1094">
                  <c:v>7.3167393511098414E-6</c:v>
                </c:pt>
                <c:pt idx="1095">
                  <c:v>6.4377308310680463E-6</c:v>
                </c:pt>
                <c:pt idx="1096">
                  <c:v>5.7279594370873809E-6</c:v>
                </c:pt>
                <c:pt idx="1097">
                  <c:v>5.1709739389403932E-6</c:v>
                </c:pt>
                <c:pt idx="1098">
                  <c:v>4.751786561936288E-6</c:v>
                </c:pt>
                <c:pt idx="1099">
                  <c:v>4.4569341270600642E-6</c:v>
                </c:pt>
                <c:pt idx="1100">
                  <c:v>4.2744962113238912E-6</c:v>
                </c:pt>
                <c:pt idx="1101">
                  <c:v>4.1940772590756366E-6</c:v>
                </c:pt>
                <c:pt idx="1102">
                  <c:v>4.2067593815405739E-6</c:v>
                </c:pt>
                <c:pt idx="1103">
                  <c:v>4.3050321836585823E-6</c:v>
                </c:pt>
                <c:pt idx="1104">
                  <c:v>4.4827054084293148E-6</c:v>
                </c:pt>
                <c:pt idx="1105">
                  <c:v>4.7348095402013688E-6</c:v>
                </c:pt>
                <c:pt idx="1106">
                  <c:v>5.0574888051596693E-6</c:v>
                </c:pt>
                <c:pt idx="1107">
                  <c:v>5.4478902888164698E-6</c:v>
                </c:pt>
                <c:pt idx="1108">
                  <c:v>5.9040521887297906E-6</c:v>
                </c:pt>
                <c:pt idx="1109">
                  <c:v>6.4247935609516274E-6</c:v>
                </c:pt>
                <c:pt idx="1110">
                  <c:v>7.0096073189450705E-6</c:v>
                </c:pt>
                <c:pt idx="1111">
                  <c:v>7.6585577156984937E-6</c:v>
                </c:pt>
                <c:pt idx="1112">
                  <c:v>8.3721830897231553E-6</c:v>
                </c:pt>
                <c:pt idx="1113">
                  <c:v>9.1514042851151824E-6</c:v>
                </c:pt>
                <c:pt idx="1114">
                  <c:v>9.9974388627282721E-6</c:v>
                </c:pt>
                <c:pt idx="1115">
                  <c:v>1.0911720998734567E-5</c:v>
                </c:pt>
                <c:pt idx="1116">
                  <c:v>1.18958268115192E-5</c:v>
                </c:pt>
                <c:pt idx="1117">
                  <c:v>1.2951404759771285E-5</c:v>
                </c:pt>
                <c:pt idx="1118">
                  <c:v>1.4080110705080579E-5</c:v>
                </c:pt>
                <c:pt idx="1119">
                  <c:v>1.5283547222538797E-5</c:v>
                </c:pt>
                <c:pt idx="1120">
                  <c:v>1.6563206764303525E-5</c:v>
                </c:pt>
                <c:pt idx="1121">
                  <c:v>1.7912536510774813E-5</c:v>
                </c:pt>
                <c:pt idx="1122">
                  <c:v>1.935054727907581E-5</c:v>
                </c:pt>
                <c:pt idx="1123">
                  <c:v>2.0867524140815855E-5</c:v>
                </c:pt>
                <c:pt idx="1124">
                  <c:v>2.2464155939090319E-5</c:v>
                </c:pt>
                <c:pt idx="1125">
                  <c:v>2.4140751982555878E-5</c:v>
                </c:pt>
                <c:pt idx="1126">
                  <c:v>2.5897210784249714E-5</c:v>
                </c:pt>
                <c:pt idx="1127">
                  <c:v>2.773299015479625E-5</c:v>
                </c:pt>
                <c:pt idx="1128">
                  <c:v>2.9647079075312825E-5</c:v>
                </c:pt>
                <c:pt idx="1129">
                  <c:v>3.1637971784147132E-5</c:v>
                </c:pt>
                <c:pt idx="1130">
                  <c:v>3.3703644514746693E-5</c:v>
                </c:pt>
                <c:pt idx="1131">
                  <c:v>3.5841535319077719E-5</c:v>
                </c:pt>
                <c:pt idx="1132">
                  <c:v>3.8048527401640324E-5</c:v>
                </c:pt>
                <c:pt idx="1133">
                  <c:v>4.032093637301759E-5</c:v>
                </c:pt>
                <c:pt idx="1134">
                  <c:v>4.2654501808865879E-5</c:v>
                </c:pt>
                <c:pt idx="1135">
                  <c:v>4.5044383470185426E-5</c:v>
                </c:pt>
                <c:pt idx="1136">
                  <c:v>4.7485162503720797E-5</c:v>
                </c:pt>
                <c:pt idx="1137">
                  <c:v>4.9970847897538697E-5</c:v>
                </c:pt>
                <c:pt idx="1138">
                  <c:v>5.2494888416563043E-5</c:v>
                </c:pt>
                <c:pt idx="1139">
                  <c:v>5.5050190186564614E-5</c:v>
                </c:pt>
                <c:pt idx="1140">
                  <c:v>5.7629140033322665E-5</c:v>
                </c:pt>
                <c:pt idx="1141">
                  <c:v>6.022363461718785E-5</c:v>
                </c:pt>
                <c:pt idx="1142">
                  <c:v>6.2825115332819449E-5</c:v>
                </c:pt>
                <c:pt idx="1143">
                  <c:v>6.5424608870435165E-5</c:v>
                </c:pt>
                <c:pt idx="1144">
                  <c:v>6.8012773259533511E-5</c:v>
                </c:pt>
                <c:pt idx="1145">
                  <c:v>7.0579949139794039E-5</c:v>
                </c:pt>
                <c:pt idx="1146">
                  <c:v>7.3116215927997321E-5</c:v>
                </c:pt>
                <c:pt idx="1147">
                  <c:v>7.5611452475479155E-5</c:v>
                </c:pt>
                <c:pt idx="1148">
                  <c:v>7.8055401739147141E-5</c:v>
                </c:pt>
                <c:pt idx="1149">
                  <c:v>8.0437738921693353E-5</c:v>
                </c:pt>
                <c:pt idx="1150">
                  <c:v>8.2748142474507264E-5</c:v>
                </c:pt>
                <c:pt idx="1151">
                  <c:v>8.4976367301189512E-5</c:v>
                </c:pt>
                <c:pt idx="1152">
                  <c:v>8.7112319451504775E-5</c:v>
                </c:pt>
                <c:pt idx="1153">
                  <c:v>8.9146131556150485E-5</c:v>
                </c:pt>
                <c:pt idx="1154">
                  <c:v>9.1068238222730905E-5</c:v>
                </c:pt>
                <c:pt idx="1155">
                  <c:v>9.2869450593512868E-5</c:v>
                </c:pt>
                <c:pt idx="1156">
                  <c:v>9.4541029256548276E-5</c:v>
                </c:pt>
                <c:pt idx="1157">
                  <c:v>9.6074754703914057E-5</c:v>
                </c:pt>
                <c:pt idx="1158">
                  <c:v>9.7462994544404428E-5</c:v>
                </c:pt>
                <c:pt idx="1159">
                  <c:v>9.8698766703025852E-5</c:v>
                </c:pt>
                <c:pt idx="1160">
                  <c:v>9.9775797875883323E-5</c:v>
                </c:pt>
                <c:pt idx="1161">
                  <c:v>1.0068857655617563E-4</c:v>
                </c:pt>
                <c:pt idx="1162">
                  <c:v>1.0143240000440945E-4</c:v>
                </c:pt>
                <c:pt idx="1163">
                  <c:v>1.0200341460286532E-4</c:v>
                </c:pt>
                <c:pt idx="1164">
                  <c:v>1.0239864910984915E-4</c:v>
                </c:pt>
                <c:pt idx="1165">
                  <c:v>1.0261604041222707E-4</c:v>
                </c:pt>
                <c:pt idx="1166">
                  <c:v>1.0265445146394537E-4</c:v>
                </c:pt>
                <c:pt idx="1167">
                  <c:v>1.025136811922991E-4</c:v>
                </c:pt>
                <c:pt idx="1168">
                  <c:v>1.0219446625119124E-4</c:v>
                </c:pt>
                <c:pt idx="1169">
                  <c:v>1.0169847459999192E-4</c:v>
                </c:pt>
                <c:pt idx="1170">
                  <c:v>1.0102829098631208E-4</c:v>
                </c:pt>
                <c:pt idx="1171">
                  <c:v>1.001873945094802E-4</c:v>
                </c:pt>
                <c:pt idx="1172">
                  <c:v>9.9180128537221769E-5</c:v>
                </c:pt>
                <c:pt idx="1173">
                  <c:v>9.8011663339500442E-5</c:v>
                </c:pt>
                <c:pt idx="1174">
                  <c:v>9.6687951889273029E-5</c:v>
                </c:pt>
                <c:pt idx="1175">
                  <c:v>9.521567935876281E-5</c:v>
                </c:pt>
                <c:pt idx="1176">
                  <c:v>9.3602206910568556E-5</c:v>
                </c:pt>
                <c:pt idx="1177">
                  <c:v>9.1855510444516916E-5</c:v>
                </c:pt>
                <c:pt idx="1178">
                  <c:v>8.9984115012774448E-5</c:v>
                </c:pt>
                <c:pt idx="1179">
                  <c:v>8.7997025656690739E-5</c:v>
                </c:pt>
                <c:pt idx="1180">
                  <c:v>8.5903655448719884E-5</c:v>
                </c:pt>
                <c:pt idx="1181">
                  <c:v>8.3713751541239753E-5</c:v>
                </c:pt>
                <c:pt idx="1182">
                  <c:v>8.1437320031148676E-5</c:v>
                </c:pt>
                <c:pt idx="1183">
                  <c:v>7.9084550444866503E-5</c:v>
                </c:pt>
                <c:pt idx="1184">
                  <c:v>7.6665740633120587E-5</c:v>
                </c:pt>
                <c:pt idx="1185">
                  <c:v>7.4191222839210133E-5</c:v>
                </c:pt>
                <c:pt idx="1186">
                  <c:v>7.1671291668914808E-5</c:v>
                </c:pt>
                <c:pt idx="1187">
                  <c:v>6.9116134645741991E-5</c:v>
                </c:pt>
                <c:pt idx="1188">
                  <c:v>6.6535765982700051E-5</c:v>
                </c:pt>
                <c:pt idx="1189">
                  <c:v>6.3939964142299932E-5</c:v>
                </c:pt>
                <c:pt idx="1190">
                  <c:v>6.1338213691227082E-5</c:v>
                </c:pt>
                <c:pt idx="1191">
                  <c:v>5.8739651886210283E-5</c:v>
                </c:pt>
                <c:pt idx="1192">
                  <c:v>5.6153020354374228E-5</c:v>
                </c:pt>
                <c:pt idx="1193">
                  <c:v>5.3586622155998166E-5</c:v>
                </c:pt>
                <c:pt idx="1194">
                  <c:v>5.1048284441356099E-5</c:v>
                </c:pt>
                <c:pt idx="1195">
                  <c:v>4.8545326837443893E-5</c:v>
                </c:pt>
                <c:pt idx="1196">
                  <c:v>4.6084535625969313E-5</c:v>
                </c:pt>
                <c:pt idx="1197">
                  <c:v>4.3672143702150736E-5</c:v>
                </c:pt>
                <c:pt idx="1198">
                  <c:v>4.1313816235566084E-5</c:v>
                </c:pt>
                <c:pt idx="1199">
                  <c:v>3.9014641890392831E-5</c:v>
                </c:pt>
                <c:pt idx="1200">
                  <c:v>3.6779129403685136E-5</c:v>
                </c:pt>
                <c:pt idx="1201">
                  <c:v>3.4611209267400715E-5</c:v>
                </c:pt>
                <c:pt idx="1202">
                  <c:v>3.2514240213292028E-5</c:v>
                </c:pt>
                <c:pt idx="1203">
                  <c:v>3.0491020159831632E-5</c:v>
                </c:pt>
                <c:pt idx="1204">
                  <c:v>2.8543801247284766E-5</c:v>
                </c:pt>
                <c:pt idx="1205">
                  <c:v>2.6674308561017197E-5</c:v>
                </c:pt>
                <c:pt idx="1206">
                  <c:v>2.4883762124044543E-5</c:v>
                </c:pt>
                <c:pt idx="1207">
                  <c:v>2.3172901727617875E-5</c:v>
                </c:pt>
                <c:pt idx="1208">
                  <c:v>2.1542014163013171E-5</c:v>
                </c:pt>
                <c:pt idx="1209">
                  <c:v>1.9990962418309906E-5</c:v>
                </c:pt>
                <c:pt idx="1210">
                  <c:v>1.8519216410419895E-5</c:v>
                </c:pt>
                <c:pt idx="1211">
                  <c:v>1.7125884834408617E-5</c:v>
                </c:pt>
                <c:pt idx="1212">
                  <c:v>1.5809747728747822E-5</c:v>
                </c:pt>
                <c:pt idx="1213">
                  <c:v>1.4569289375920042E-5</c:v>
                </c:pt>
                <c:pt idx="1214">
                  <c:v>1.3402731182150159E-5</c:v>
                </c:pt>
                <c:pt idx="1215">
                  <c:v>1.2308064207357807E-5</c:v>
                </c:pt>
                <c:pt idx="1216">
                  <c:v>1.1283081046029139E-5</c:v>
                </c:pt>
                <c:pt idx="1217">
                  <c:v>1.0325406791014914E-5</c:v>
                </c:pt>
                <c:pt idx="1218">
                  <c:v>9.4325288446424727E-6</c:v>
                </c:pt>
                <c:pt idx="1219">
                  <c:v>8.6018253744109189E-6</c:v>
                </c:pt>
                <c:pt idx="1220">
                  <c:v>7.8305922434058583E-6</c:v>
                </c:pt>
                <c:pt idx="1221">
                  <c:v>7.1160682778991021E-6</c:v>
                </c:pt>
                <c:pt idx="1222">
                  <c:v>6.4554587659820497E-6</c:v>
                </c:pt>
                <c:pt idx="1223">
                  <c:v>5.8553713860107167E-6</c:v>
                </c:pt>
                <c:pt idx="1224">
                  <c:v>5.2973760801803925E-6</c:v>
                </c:pt>
                <c:pt idx="1225">
                  <c:v>4.7859278085220318E-6</c:v>
                </c:pt>
                <c:pt idx="1226">
                  <c:v>4.3185889897368333E-6</c:v>
                </c:pt>
                <c:pt idx="1227">
                  <c:v>3.893054694865933E-6</c:v>
                </c:pt>
                <c:pt idx="1228">
                  <c:v>3.5071824380901316E-6</c:v>
                </c:pt>
                <c:pt idx="1229">
                  <c:v>3.1590234706881664E-6</c:v>
                </c:pt>
                <c:pt idx="1230">
                  <c:v>2.8468560697095472E-6</c:v>
                </c:pt>
                <c:pt idx="1231">
                  <c:v>2.5692213253328527E-6</c:v>
                </c:pt>
                <c:pt idx="1232">
                  <c:v>2.324961924115189E-6</c:v>
                </c:pt>
                <c:pt idx="1233">
                  <c:v>2.1132643949973283E-6</c:v>
                </c:pt>
                <c:pt idx="1234">
                  <c:v>1.9337052263454716E-6</c:v>
                </c:pt>
                <c:pt idx="1235">
                  <c:v>1.7863011707047293E-6</c:v>
                </c:pt>
                <c:pt idx="1236">
                  <c:v>1.6715639246307372E-6</c:v>
                </c:pt>
                <c:pt idx="1237">
                  <c:v>1.5905591996926252E-6</c:v>
                </c:pt>
                <c:pt idx="1238">
                  <c:v>1.544969983983442E-6</c:v>
                </c:pt>
                <c:pt idx="1239">
                  <c:v>1.5371635288895586E-6</c:v>
                </c:pt>
                <c:pt idx="1240">
                  <c:v>1.5702612827394892E-6</c:v>
                </c:pt>
                <c:pt idx="1241">
                  <c:v>1.6482106326676661E-6</c:v>
                </c:pt>
                <c:pt idx="1242">
                  <c:v>1.7758569125961545E-6</c:v>
                </c:pt>
                <c:pt idx="1243">
                  <c:v>1.9590136957382752E-6</c:v>
                </c:pt>
                <c:pt idx="1244">
                  <c:v>2.2045289250363276E-6</c:v>
                </c:pt>
                <c:pt idx="1245">
                  <c:v>2.5203439588233188E-6</c:v>
                </c:pt>
                <c:pt idx="1246">
                  <c:v>2.9155421400657499E-6</c:v>
                </c:pt>
                <c:pt idx="1247">
                  <c:v>3.4003830580247751E-6</c:v>
                </c:pt>
                <c:pt idx="1248">
                  <c:v>3.9863182869288215E-6</c:v>
                </c:pt>
                <c:pt idx="1249">
                  <c:v>4.6859840862247286E-6</c:v>
                </c:pt>
                <c:pt idx="1250">
                  <c:v>5.5131663623089592E-6</c:v>
                </c:pt>
                <c:pt idx="1251">
                  <c:v>6.4827331545400686E-6</c:v>
                </c:pt>
                <c:pt idx="1252">
                  <c:v>7.6105300505091547E-6</c:v>
                </c:pt>
                <c:pt idx="1253">
                  <c:v>8.9132342864932812E-6</c:v>
                </c:pt>
                <c:pt idx="1254">
                  <c:v>1.0408163873978926E-5</c:v>
                </c:pt>
                <c:pt idx="1255">
                  <c:v>1.2113038930913144E-5</c:v>
                </c:pt>
                <c:pt idx="1256">
                  <c:v>1.4045693497144109E-5</c:v>
                </c:pt>
                <c:pt idx="1257">
                  <c:v>1.6223737476747351E-5</c:v>
                </c:pt>
                <c:pt idx="1258">
                  <c:v>1.8664169962394628E-5</c:v>
                </c:pt>
                <c:pt idx="1259">
                  <c:v>2.1382947031236285E-5</c:v>
                </c:pt>
                <c:pt idx="1260">
                  <c:v>2.439450911538259E-5</c:v>
                </c:pt>
                <c:pt idx="1261">
                  <c:v>2.771127518517866E-5</c:v>
                </c:pt>
                <c:pt idx="1262">
                  <c:v>3.1343113167336648E-5</c:v>
                </c:pt>
                <c:pt idx="1263">
                  <c:v>3.5296798166717563E-5</c:v>
                </c:pt>
                <c:pt idx="1264">
                  <c:v>3.9575472073444395E-5</c:v>
                </c:pt>
                <c:pt idx="1265">
                  <c:v>4.4178119911976036E-5</c:v>
                </c:pt>
                <c:pt idx="1266">
                  <c:v>4.9099079718936007E-5</c:v>
                </c:pt>
                <c:pt idx="1267">
                  <c:v>5.4327603716987091E-5</c:v>
                </c:pt>
                <c:pt idx="1268">
                  <c:v>5.9847488986053835E-5</c:v>
                </c:pt>
                <c:pt idx="1269">
                  <c:v>6.5636795637666353E-5</c:v>
                </c:pt>
                <c:pt idx="1270">
                  <c:v>7.1659962043836548E-5</c:v>
                </c:pt>
                <c:pt idx="1271">
                  <c:v>7.7899867010936699E-5</c:v>
                </c:pt>
                <c:pt idx="1272">
                  <c:v>8.4307587319368762E-5</c:v>
                </c:pt>
                <c:pt idx="1273">
                  <c:v>9.0837758288314624E-5</c:v>
                </c:pt>
                <c:pt idx="1274">
                  <c:v>9.7439704323300217E-5</c:v>
                </c:pt>
                <c:pt idx="1275">
                  <c:v>1.0405796037741417E-4</c:v>
                </c:pt>
                <c:pt idx="1276">
                  <c:v>1.1063294240388316E-4</c:v>
                </c:pt>
                <c:pt idx="1277">
                  <c:v>1.171017591730171E-4</c:v>
                </c:pt>
                <c:pt idx="1278">
                  <c:v>1.2339915276655486E-4</c:v>
                </c:pt>
                <c:pt idx="1279">
                  <c:v>1.2945855012314232E-4</c:v>
                </c:pt>
                <c:pt idx="1280">
                  <c:v>1.3521320340034046E-4</c:v>
                </c:pt>
                <c:pt idx="1281">
                  <c:v>1.4059739284999896E-4</c:v>
                </c:pt>
                <c:pt idx="1282">
                  <c:v>1.4554766257110575E-4</c:v>
                </c:pt>
                <c:pt idx="1283">
                  <c:v>1.5001441010943295E-4</c:v>
                </c:pt>
                <c:pt idx="1284">
                  <c:v>1.5393015382204615E-4</c:v>
                </c:pt>
                <c:pt idx="1285">
                  <c:v>1.5726517990408563E-4</c:v>
                </c:pt>
                <c:pt idx="1286">
                  <c:v>1.5996604752223535E-4</c:v>
                </c:pt>
                <c:pt idx="1287">
                  <c:v>1.6201332522659584E-4</c:v>
                </c:pt>
                <c:pt idx="1288">
                  <c:v>1.6339406687464867E-4</c:v>
                </c:pt>
                <c:pt idx="1289">
                  <c:v>1.6411126866514047E-4</c:v>
                </c:pt>
                <c:pt idx="1290">
                  <c:v>1.6418710802212119E-4</c:v>
                </c:pt>
                <c:pt idx="1291">
                  <c:v>1.6366681397555661E-4</c:v>
                </c:pt>
                <c:pt idx="1292">
                  <c:v>1.6262322714216817E-4</c:v>
                </c:pt>
                <c:pt idx="1293">
                  <c:v>1.6116201912392557E-4</c:v>
                </c:pt>
                <c:pt idx="1294">
                  <c:v>1.594274006173028E-4</c:v>
                </c:pt>
                <c:pt idx="1295">
                  <c:v>1.5760795165805318E-4</c:v>
                </c:pt>
                <c:pt idx="1296">
                  <c:v>1.5594196310025259E-4</c:v>
                </c:pt>
                <c:pt idx="1297">
                  <c:v>1.5472140649389583E-4</c:v>
                </c:pt>
                <c:pt idx="1298">
                  <c:v>1.5429338742316783E-4</c:v>
                </c:pt>
                <c:pt idx="1299">
                  <c:v>1.5505773898869351E-4</c:v>
                </c:pt>
                <c:pt idx="1300">
                  <c:v>1.5745934352510239E-4</c:v>
                </c:pt>
                <c:pt idx="1301">
                  <c:v>1.619739008170701E-4</c:v>
                </c:pt>
                <c:pt idx="1302">
                  <c:v>1.6908624784788578E-4</c:v>
                </c:pt>
                <c:pt idx="1303">
                  <c:v>1.7926100795786072E-4</c:v>
                </c:pt>
                <c:pt idx="1304">
                  <c:v>1.9290629013352049E-4</c:v>
                </c:pt>
                <c:pt idx="1305">
                  <c:v>2.1033229767794323E-4</c:v>
                </c:pt>
                <c:pt idx="1306">
                  <c:v>2.3170790380428653E-4</c:v>
                </c:pt>
                <c:pt idx="1307">
                  <c:v>2.5701932212838949E-4</c:v>
                </c:pt>
                <c:pt idx="1308">
                  <c:v>2.8603572808705584E-4</c:v>
                </c:pt>
                <c:pt idx="1309">
                  <c:v>3.1828686926441298E-4</c:v>
                </c:pt>
                <c:pt idx="1310">
                  <c:v>3.5305719027584016E-4</c:v>
                </c:pt>
                <c:pt idx="1311">
                  <c:v>3.8939974094294054E-4</c:v>
                </c:pt>
                <c:pt idx="1312">
                  <c:v>4.2617121182558391E-4</c:v>
                </c:pt>
                <c:pt idx="1313">
                  <c:v>4.6208705914330979E-4</c:v>
                </c:pt>
                <c:pt idx="1314">
                  <c:v>4.9579316374226705E-4</c:v>
                </c:pt>
                <c:pt idx="1315">
                  <c:v>5.2594820031726217E-4</c:v>
                </c:pt>
                <c:pt idx="1316">
                  <c:v>5.5130925122750065E-4</c:v>
                </c:pt>
                <c:pt idx="1317">
                  <c:v>5.7081248057748977E-4</c:v>
                </c:pt>
                <c:pt idx="1318">
                  <c:v>5.8364104128861801E-4</c:v>
                </c:pt>
                <c:pt idx="1319">
                  <c:v>5.8927379269244128E-4</c:v>
                </c:pt>
                <c:pt idx="1320">
                  <c:v>5.8751065043420321E-4</c:v>
                </c:pt>
                <c:pt idx="1321">
                  <c:v>5.7847312346789945E-4</c:v>
                </c:pt>
                <c:pt idx="1322">
                  <c:v>5.6258138919521527E-4</c:v>
                </c:pt>
                <c:pt idx="1323">
                  <c:v>5.4051169923677929E-4</c:v>
                </c:pt>
                <c:pt idx="1324">
                  <c:v>5.1313966192059095E-4</c:v>
                </c:pt>
                <c:pt idx="1325">
                  <c:v>4.8147582167277678E-4</c:v>
                </c:pt>
                <c:pt idx="1326">
                  <c:v>4.4659992321252108E-4</c:v>
                </c:pt>
                <c:pt idx="1327">
                  <c:v>4.0959943550966053E-4</c:v>
                </c:pt>
                <c:pt idx="1328">
                  <c:v>3.715165533778099E-4</c:v>
                </c:pt>
                <c:pt idx="1329">
                  <c:v>3.333062816033781E-4</c:v>
                </c:pt>
                <c:pt idx="1330">
                  <c:v>2.9580661646213846E-4</c:v>
                </c:pt>
                <c:pt idx="1331">
                  <c:v>2.5972049214374515E-4</c:v>
                </c:pt>
                <c:pt idx="1332">
                  <c:v>2.2560818684830872E-4</c:v>
                </c:pt>
                <c:pt idx="1333">
                  <c:v>1.9390127703632E-4</c:v>
                </c:pt>
                <c:pt idx="1334">
                  <c:v>1.6486663596057075E-4</c:v>
                </c:pt>
                <c:pt idx="1335">
                  <c:v>1.3867632104651932E-4</c:v>
                </c:pt>
                <c:pt idx="1336">
                  <c:v>1.1538846263280117E-4</c:v>
                </c:pt>
                <c:pt idx="1337">
                  <c:v>9.4971976781084777E-5</c:v>
                </c:pt>
                <c:pt idx="1338">
                  <c:v>7.7324078722108632E-5</c:v>
                </c:pt>
                <c:pt idx="1339">
                  <c:v>6.2287656779018373E-5</c:v>
                </c:pt>
                <c:pt idx="1340">
                  <c:v>4.9667957663300817E-5</c:v>
                </c:pt>
                <c:pt idx="1341">
                  <c:v>3.9248171432500615E-5</c:v>
                </c:pt>
                <c:pt idx="1342">
                  <c:v>3.0803599347858767E-5</c:v>
                </c:pt>
                <c:pt idx="1343">
                  <c:v>2.4114160381173562E-5</c:v>
                </c:pt>
                <c:pt idx="1344">
                  <c:v>1.8975056494343265E-5</c:v>
                </c:pt>
                <c:pt idx="1345">
                  <c:v>1.5205478972622258E-5</c:v>
                </c:pt>
                <c:pt idx="1346">
                  <c:v>1.2655296439061491E-5</c:v>
                </c:pt>
                <c:pt idx="1347">
                  <c:v>1.1209713758689789E-5</c:v>
                </c:pt>
                <c:pt idx="1348">
                  <c:v>1.0791923510978006E-5</c:v>
                </c:pt>
                <c:pt idx="1349">
                  <c:v>1.136378482289052E-5</c:v>
                </c:pt>
                <c:pt idx="1350">
                  <c:v>1.2924560129418918E-5</c:v>
                </c:pt>
                <c:pt idx="1351">
                  <c:v>1.5507726626182193E-5</c:v>
                </c:pt>
                <c:pt idx="1352">
                  <c:v>1.9169187752553077E-5</c:v>
                </c:pt>
                <c:pt idx="1353">
                  <c:v>2.4010097050838132E-5</c:v>
                </c:pt>
                <c:pt idx="1354">
                  <c:v>3.0117129824878952E-5</c:v>
                </c:pt>
                <c:pt idx="1355">
                  <c:v>3.7591431305299309E-5</c:v>
                </c:pt>
                <c:pt idx="1356">
                  <c:v>4.6516128584671698E-5</c:v>
                </c:pt>
                <c:pt idx="1357">
                  <c:v>5.6978636593911512E-5</c:v>
                </c:pt>
                <c:pt idx="1358">
                  <c:v>6.9000431543385794E-5</c:v>
                </c:pt>
                <c:pt idx="1359">
                  <c:v>8.2564672406309646E-5</c:v>
                </c:pt>
                <c:pt idx="1360">
                  <c:v>9.7593209008546688E-5</c:v>
                </c:pt>
                <c:pt idx="1361">
                  <c:v>1.139371081170409E-4</c:v>
                </c:pt>
                <c:pt idx="1362">
                  <c:v>1.3137065993987779E-4</c:v>
                </c:pt>
                <c:pt idx="1363">
                  <c:v>1.4958257595477285E-4</c:v>
                </c:pt>
                <c:pt idx="1364">
                  <c:v>1.682119157651761E-4</c:v>
                </c:pt>
                <c:pt idx="1365">
                  <c:v>1.8680337402548643E-4</c:v>
                </c:pt>
                <c:pt idx="1366">
                  <c:v>2.0486364016062723E-4</c:v>
                </c:pt>
                <c:pt idx="1367">
                  <c:v>2.2186932620448224E-4</c:v>
                </c:pt>
                <c:pt idx="1368">
                  <c:v>2.372913207747418E-4</c:v>
                </c:pt>
                <c:pt idx="1369">
                  <c:v>2.5062168921693154E-4</c:v>
                </c:pt>
                <c:pt idx="1370">
                  <c:v>2.6140125124021833E-4</c:v>
                </c:pt>
                <c:pt idx="1371">
                  <c:v>2.6924576522355069E-4</c:v>
                </c:pt>
                <c:pt idx="1372">
                  <c:v>2.7386864342158367E-4</c:v>
                </c:pt>
                <c:pt idx="1373">
                  <c:v>2.7509832737949145E-4</c:v>
                </c:pt>
                <c:pt idx="1374">
                  <c:v>2.7288885503313934E-4</c:v>
                </c:pt>
                <c:pt idx="1375">
                  <c:v>2.6732271203495954E-4</c:v>
                </c:pt>
                <c:pt idx="1376">
                  <c:v>2.5860572069062862E-4</c:v>
                </c:pt>
                <c:pt idx="1377">
                  <c:v>2.4705440804743435E-4</c:v>
                </c:pt>
                <c:pt idx="1378">
                  <c:v>2.3307693399068184E-4</c:v>
                </c:pt>
                <c:pt idx="1379">
                  <c:v>2.1714918110408475E-4</c:v>
                </c:pt>
                <c:pt idx="1380">
                  <c:v>1.9978795674907438E-4</c:v>
                </c:pt>
                <c:pt idx="1381">
                  <c:v>1.8153390285073208E-4</c:v>
                </c:pt>
                <c:pt idx="1382">
                  <c:v>1.6289233380660715E-4</c:v>
                </c:pt>
                <c:pt idx="1383">
                  <c:v>1.4435266500305755E-4</c:v>
                </c:pt>
                <c:pt idx="1384">
                  <c:v>1.2634562770765195E-4</c:v>
                </c:pt>
                <c:pt idx="1385">
                  <c:v>1.0923628720855572E-4</c:v>
                </c:pt>
                <c:pt idx="1386">
                  <c:v>9.3317735871806891E-5</c:v>
                </c:pt>
                <c:pt idx="1387">
                  <c:v>7.8810960807579086E-5</c:v>
                </c:pt>
                <c:pt idx="1388">
                  <c:v>6.5870463965992597E-5</c:v>
                </c:pt>
                <c:pt idx="1389">
                  <c:v>5.4594857164714742E-5</c:v>
                </c:pt>
                <c:pt idx="1390">
                  <c:v>4.5041375562805198E-5</c:v>
                </c:pt>
                <c:pt idx="1391">
                  <c:v>3.7268569158749383E-5</c:v>
                </c:pt>
                <c:pt idx="1392">
                  <c:v>3.127130453642023E-5</c:v>
                </c:pt>
                <c:pt idx="1393">
                  <c:v>2.7109267289583341E-5</c:v>
                </c:pt>
                <c:pt idx="1394">
                  <c:v>2.4858922099437867E-5</c:v>
                </c:pt>
                <c:pt idx="1395">
                  <c:v>2.4642017515484562E-5</c:v>
                </c:pt>
                <c:pt idx="1396">
                  <c:v>2.6634228993848599E-5</c:v>
                </c:pt>
                <c:pt idx="1397">
                  <c:v>3.1067078914543919E-5</c:v>
                </c:pt>
                <c:pt idx="1398">
                  <c:v>3.8221810431839814E-5</c:v>
                </c:pt>
                <c:pt idx="1399">
                  <c:v>4.8414429131486491E-5</c:v>
                </c:pt>
                <c:pt idx="1400">
                  <c:v>6.1971928673190709E-5</c:v>
                </c:pt>
                <c:pt idx="1401">
                  <c:v>7.9200743093055622E-5</c:v>
                </c:pt>
                <c:pt idx="1402">
                  <c:v>1.0034960520511436E-4</c:v>
                </c:pt>
                <c:pt idx="1403">
                  <c:v>1.255700557841943E-4</c:v>
                </c:pt>
                <c:pt idx="1404">
                  <c:v>1.5487862103974809E-4</c:v>
                </c:pt>
                <c:pt idx="1405">
                  <c:v>1.8813443773605596E-4</c:v>
                </c:pt>
                <c:pt idx="1406">
                  <c:v>2.2498711006133001E-4</c:v>
                </c:pt>
                <c:pt idx="1407">
                  <c:v>2.6490687546124476E-4</c:v>
                </c:pt>
                <c:pt idx="1408">
                  <c:v>3.0716723829752799E-4</c:v>
                </c:pt>
                <c:pt idx="1409">
                  <c:v>3.5086964730991483E-4</c:v>
                </c:pt>
                <c:pt idx="1410">
                  <c:v>3.9497529947536437E-4</c:v>
                </c:pt>
                <c:pt idx="1411">
                  <c:v>4.3834632384958365E-4</c:v>
                </c:pt>
                <c:pt idx="1412">
                  <c:v>4.7979318749883173E-4</c:v>
                </c:pt>
                <c:pt idx="1413">
                  <c:v>5.1813668134724868E-4</c:v>
                </c:pt>
                <c:pt idx="1414">
                  <c:v>5.5222785728413612E-4</c:v>
                </c:pt>
                <c:pt idx="1415">
                  <c:v>5.8104552097384835E-4</c:v>
                </c:pt>
                <c:pt idx="1416">
                  <c:v>6.037169428405061E-4</c:v>
                </c:pt>
                <c:pt idx="1417">
                  <c:v>6.1959168186319314E-4</c:v>
                </c:pt>
                <c:pt idx="1418">
                  <c:v>6.2829055781307903E-4</c:v>
                </c:pt>
                <c:pt idx="1419">
                  <c:v>6.2975542699146569E-4</c:v>
                </c:pt>
                <c:pt idx="1420">
                  <c:v>6.2428873962522475E-4</c:v>
                </c:pt>
                <c:pt idx="1421">
                  <c:v>6.1257578495745523E-4</c:v>
                </c:pt>
                <c:pt idx="1422">
                  <c:v>5.9568228387236013E-4</c:v>
                </c:pt>
                <c:pt idx="1423">
                  <c:v>5.7502145517865572E-4</c:v>
                </c:pt>
                <c:pt idx="1424">
                  <c:v>5.5228787915910591E-4</c:v>
                </c:pt>
                <c:pt idx="1425">
                  <c:v>5.2935995666736682E-4</c:v>
                </c:pt>
                <c:pt idx="1426">
                  <c:v>5.0817767832734401E-4</c:v>
                </c:pt>
                <c:pt idx="1427">
                  <c:v>4.9060676321812855E-4</c:v>
                </c:pt>
                <c:pt idx="1428">
                  <c:v>4.7830306513202945E-4</c:v>
                </c:pt>
                <c:pt idx="1429">
                  <c:v>4.7259185254350364E-4</c:v>
                </c:pt>
                <c:pt idx="1430">
                  <c:v>4.7437497445601638E-4</c:v>
                </c:pt>
                <c:pt idx="1431">
                  <c:v>4.8407533084117964E-4</c:v>
                </c:pt>
                <c:pt idx="1432">
                  <c:v>5.0162315380707318E-4</c:v>
                </c:pt>
                <c:pt idx="1433">
                  <c:v>5.2648325745372556E-4</c:v>
                </c:pt>
                <c:pt idx="1434">
                  <c:v>5.5771751880945731E-4</c:v>
                </c:pt>
                <c:pt idx="1435">
                  <c:v>5.9407313181530897E-4</c:v>
                </c:pt>
                <c:pt idx="1436">
                  <c:v>6.3408507968824011E-4</c:v>
                </c:pt>
                <c:pt idx="1437">
                  <c:v>6.7618093719663775E-4</c:v>
                </c:pt>
                <c:pt idx="1438">
                  <c:v>7.1877739914293125E-4</c:v>
                </c:pt>
                <c:pt idx="1439">
                  <c:v>7.603604733860134E-4</c:v>
                </c:pt>
                <c:pt idx="1440">
                  <c:v>7.9954458108572968E-4</c:v>
                </c:pt>
                <c:pt idx="1441">
                  <c:v>8.3510932815100973E-4</c:v>
                </c:pt>
                <c:pt idx="1442">
                  <c:v>8.6601592884663972E-4</c:v>
                </c:pt>
                <c:pt idx="1443">
                  <c:v>8.9140774083183738E-4</c:v>
                </c:pt>
                <c:pt idx="1444">
                  <c:v>9.1060081331786403E-4</c:v>
                </c:pt>
                <c:pt idx="1445">
                  <c:v>9.2307063105000946E-4</c:v>
                </c:pt>
                <c:pt idx="1446">
                  <c:v>9.2844041674402112E-4</c:v>
                </c:pt>
                <c:pt idx="1447">
                  <c:v>9.2646863615397223E-4</c:v>
                </c:pt>
                <c:pt idx="1448">
                  <c:v>9.1707631092361049E-4</c:v>
                </c:pt>
                <c:pt idx="1449">
                  <c:v>9.0030686564360305E-4</c:v>
                </c:pt>
                <c:pt idx="1450">
                  <c:v>8.7637198132290925E-4</c:v>
                </c:pt>
                <c:pt idx="1451">
                  <c:v>8.4564924454695958E-4</c:v>
                </c:pt>
                <c:pt idx="1452">
                  <c:v>8.0868643601822009E-4</c:v>
                </c:pt>
                <c:pt idx="1453">
                  <c:v>7.6619012164033217E-4</c:v>
                </c:pt>
                <c:pt idx="1454">
                  <c:v>7.1904308100762123E-4</c:v>
                </c:pt>
                <c:pt idx="1455">
                  <c:v>6.6822183557255774E-4</c:v>
                </c:pt>
                <c:pt idx="1456">
                  <c:v>6.1480383670939429E-4</c:v>
                </c:pt>
                <c:pt idx="1457">
                  <c:v>5.5990902805717251E-4</c:v>
                </c:pt>
                <c:pt idx="1458">
                  <c:v>5.0465161255121185E-4</c:v>
                </c:pt>
                <c:pt idx="1459">
                  <c:v>4.5009220582995939E-4</c:v>
                </c:pt>
                <c:pt idx="1460">
                  <c:v>3.9719454260762319E-4</c:v>
                </c:pt>
                <c:pt idx="1461">
                  <c:v>3.4679018268141555E-4</c:v>
                </c:pt>
                <c:pt idx="1462">
                  <c:v>2.9955357146813424E-4</c:v>
                </c:pt>
                <c:pt idx="1463">
                  <c:v>2.5598854943036206E-4</c:v>
                </c:pt>
                <c:pt idx="1464">
                  <c:v>2.1642617249643102E-4</c:v>
                </c:pt>
                <c:pt idx="1465">
                  <c:v>1.8103266069187035E-4</c:v>
                </c:pt>
                <c:pt idx="1466">
                  <c:v>1.4982553727792099E-4</c:v>
                </c:pt>
                <c:pt idx="1467">
                  <c:v>1.2269559722134812E-4</c:v>
                </c:pt>
                <c:pt idx="1468">
                  <c:v>9.9432239112632383E-5</c:v>
                </c:pt>
                <c:pt idx="1469">
                  <c:v>7.9749856205636201E-5</c:v>
                </c:pt>
                <c:pt idx="1470">
                  <c:v>6.3313335009889995E-5</c:v>
                </c:pt>
                <c:pt idx="1471">
                  <c:v>4.9761172531604475E-5</c:v>
                </c:pt>
                <c:pt idx="1472">
                  <c:v>3.8725221129357852E-5</c:v>
                </c:pt>
                <c:pt idx="1473">
                  <c:v>2.9846543127085192E-5</c:v>
                </c:pt>
                <c:pt idx="1474">
                  <c:v>2.2779966886696054E-5</c:v>
                </c:pt>
                <c:pt idx="1475">
                  <c:v>1.723473166745804E-5</c:v>
                </c:pt>
                <c:pt idx="1476">
                  <c:v>1.2923667295739149E-5</c:v>
                </c:pt>
                <c:pt idx="1477">
                  <c:v>9.6082262454290129E-6</c:v>
                </c:pt>
                <c:pt idx="1478">
                  <c:v>7.0849614660666138E-6</c:v>
                </c:pt>
                <c:pt idx="1479">
                  <c:v>5.1837385872631845E-6</c:v>
                </c:pt>
                <c:pt idx="1480">
                  <c:v>3.7648466171504122E-6</c:v>
                </c:pt>
                <c:pt idx="1481">
                  <c:v>2.7154886689549344E-6</c:v>
                </c:pt>
                <c:pt idx="1482">
                  <c:v>1.9460347846079245E-6</c:v>
                </c:pt>
                <c:pt idx="1483">
                  <c:v>1.3863205822355771E-6</c:v>
                </c:pt>
                <c:pt idx="1484">
                  <c:v>9.8218585608311155E-7</c:v>
                </c:pt>
                <c:pt idx="1485">
                  <c:v>6.8565218283154456E-7</c:v>
                </c:pt>
                <c:pt idx="1486">
                  <c:v>4.8213412700379019E-7</c:v>
                </c:pt>
                <c:pt idx="1487">
                  <c:v>3.3746064069643922E-7</c:v>
                </c:pt>
                <c:pt idx="1488">
                  <c:v>2.3519491675515382E-7</c:v>
                </c:pt>
                <c:pt idx="1489">
                  <c:v>1.6327019425728143E-7</c:v>
                </c:pt>
                <c:pt idx="1490">
                  <c:v>1.2377658022837834E-7</c:v>
                </c:pt>
                <c:pt idx="1491">
                  <c:v>9.6500936217662696E-8</c:v>
                </c:pt>
                <c:pt idx="1492">
                  <c:v>7.6638325231944781E-8</c:v>
                </c:pt>
                <c:pt idx="1493">
                  <c:v>8.4576782840053906E-8</c:v>
                </c:pt>
                <c:pt idx="1494">
                  <c:v>1.0929078547970819E-7</c:v>
                </c:pt>
                <c:pt idx="1495">
                  <c:v>1.5680234973313947E-7</c:v>
                </c:pt>
                <c:pt idx="1496">
                  <c:v>2.3671110309061485E-7</c:v>
                </c:pt>
                <c:pt idx="1497">
                  <c:v>3.5621662160167113E-7</c:v>
                </c:pt>
                <c:pt idx="1498">
                  <c:v>5.5272384692389115E-7</c:v>
                </c:pt>
                <c:pt idx="1499">
                  <c:v>8.4501768739249268E-7</c:v>
                </c:pt>
                <c:pt idx="1500">
                  <c:v>1.2728785607622277E-6</c:v>
                </c:pt>
                <c:pt idx="1501">
                  <c:v>1.8891729524140915E-6</c:v>
                </c:pt>
                <c:pt idx="1502">
                  <c:v>2.7626129397304025E-6</c:v>
                </c:pt>
                <c:pt idx="1503">
                  <c:v>3.98044785947896E-6</c:v>
                </c:pt>
                <c:pt idx="1504">
                  <c:v>5.6507671567578836E-6</c:v>
                </c:pt>
                <c:pt idx="1505">
                  <c:v>7.9039914241567641E-6</c:v>
                </c:pt>
                <c:pt idx="1506">
                  <c:v>1.0893039628932194E-5</c:v>
                </c:pt>
                <c:pt idx="1507">
                  <c:v>1.4791604360934522E-5</c:v>
                </c:pt>
                <c:pt idx="1508">
                  <c:v>1.9789966341095627E-5</c:v>
                </c:pt>
                <c:pt idx="1509">
                  <c:v>2.6087856942999328E-5</c:v>
                </c:pt>
                <c:pt idx="1510">
                  <c:v>3.3884051111395297E-5</c:v>
                </c:pt>
                <c:pt idx="1511">
                  <c:v>4.3362651203880651E-5</c:v>
                </c:pt>
                <c:pt idx="1512">
                  <c:v>5.467639866417199E-5</c:v>
                </c:pt>
                <c:pt idx="1513">
                  <c:v>6.7927800256201233E-5</c:v>
                </c:pt>
                <c:pt idx="1514">
                  <c:v>8.314933406817594E-5</c:v>
                </c:pt>
                <c:pt idx="1515">
                  <c:v>1.0028444493647248E-4</c:v>
                </c:pt>
                <c:pt idx="1516">
                  <c:v>1.1917137491228557E-4</c:v>
                </c:pt>
                <c:pt idx="1517">
                  <c:v>1.3953202592512803E-4</c:v>
                </c:pt>
                <c:pt idx="1518">
                  <c:v>1.6096795446063594E-4</c:v>
                </c:pt>
                <c:pt idx="1519">
                  <c:v>1.8296521298552125E-4</c:v>
                </c:pt>
                <c:pt idx="1520">
                  <c:v>2.0490907889237858E-4</c:v>
                </c:pt>
                <c:pt idx="1521">
                  <c:v>2.2610879305422332E-4</c:v>
                </c:pt>
                <c:pt idx="1522">
                  <c:v>2.4583135652081803E-4</c:v>
                </c:pt>
                <c:pt idx="1523">
                  <c:v>2.6334233294942765E-4</c:v>
                </c:pt>
                <c:pt idx="1524">
                  <c:v>2.7795062494676709E-4</c:v>
                </c:pt>
                <c:pt idx="1525">
                  <c:v>2.8905348256729119E-4</c:v>
                </c:pt>
                <c:pt idx="1526">
                  <c:v>2.9617768395694355E-4</c:v>
                </c:pt>
                <c:pt idx="1527">
                  <c:v>2.9901297529129014E-4</c:v>
                </c:pt>
                <c:pt idx="1528">
                  <c:v>2.9743447909725033E-4</c:v>
                </c:pt>
                <c:pt idx="1529">
                  <c:v>2.9151181620960511E-4</c:v>
                </c:pt>
                <c:pt idx="1530">
                  <c:v>2.8150401304816684E-4</c:v>
                </c:pt>
                <c:pt idx="1531">
                  <c:v>2.6784071320868746E-4</c:v>
                </c:pt>
                <c:pt idx="1532">
                  <c:v>2.5109159199778337E-4</c:v>
                </c:pt>
                <c:pt idx="1533">
                  <c:v>2.3192700669825791E-4</c:v>
                </c:pt>
                <c:pt idx="1534">
                  <c:v>2.1107366481969896E-4</c:v>
                </c:pt>
                <c:pt idx="1535">
                  <c:v>1.8926937749961061E-4</c:v>
                </c:pt>
                <c:pt idx="1536">
                  <c:v>1.6722077501064113E-4</c:v>
                </c:pt>
                <c:pt idx="1537">
                  <c:v>1.4556725257109537E-4</c:v>
                </c:pt>
                <c:pt idx="1538">
                  <c:v>1.2485349779898077E-4</c:v>
                </c:pt>
                <c:pt idx="1539">
                  <c:v>1.0551186932141593E-4</c:v>
                </c:pt>
                <c:pt idx="1540">
                  <c:v>8.7854800356326532E-5</c:v>
                </c:pt>
                <c:pt idx="1541">
                  <c:v>7.2076427110813438E-5</c:v>
                </c:pt>
                <c:pt idx="1542">
                  <c:v>5.8261891393709825E-5</c:v>
                </c:pt>
                <c:pt idx="1543">
                  <c:v>4.6402297442476547E-5</c:v>
                </c:pt>
                <c:pt idx="1544">
                  <c:v>3.6413125930137485E-5</c:v>
                </c:pt>
                <c:pt idx="1545">
                  <c:v>2.8153994259326681E-5</c:v>
                </c:pt>
                <c:pt idx="1546">
                  <c:v>2.1447943035821985E-5</c:v>
                </c:pt>
                <c:pt idx="1547">
                  <c:v>1.6098849947994209E-5</c:v>
                </c:pt>
                <c:pt idx="1548">
                  <c:v>1.1906048096227309E-5</c:v>
                </c:pt>
                <c:pt idx="1549">
                  <c:v>8.6756892511212594E-6</c:v>
                </c:pt>
                <c:pt idx="1550">
                  <c:v>6.2287932876744986E-6</c:v>
                </c:pt>
                <c:pt idx="1551">
                  <c:v>4.406232647249041E-6</c:v>
                </c:pt>
                <c:pt idx="1552">
                  <c:v>3.0711038664513072E-6</c:v>
                </c:pt>
                <c:pt idx="1553">
                  <c:v>2.1090416709764751E-6</c:v>
                </c:pt>
                <c:pt idx="1554">
                  <c:v>1.4270506635710812E-6</c:v>
                </c:pt>
                <c:pt idx="1555">
                  <c:v>9.5138696780970056E-7</c:v>
                </c:pt>
                <c:pt idx="1556">
                  <c:v>6.2494036907977097E-7</c:v>
                </c:pt>
                <c:pt idx="1557">
                  <c:v>4.044674119819536E-7</c:v>
                </c:pt>
                <c:pt idx="1558">
                  <c:v>2.5792418560867227E-7</c:v>
                </c:pt>
                <c:pt idx="1559">
                  <c:v>1.6205564916144162E-7</c:v>
                </c:pt>
                <c:pt idx="1560">
                  <c:v>1.0032284901841869E-7</c:v>
                </c:pt>
                <c:pt idx="1561">
                  <c:v>6.1192629307252362E-8</c:v>
                </c:pt>
                <c:pt idx="1562">
                  <c:v>3.6775784568575103E-8</c:v>
                </c:pt>
                <c:pt idx="1563">
                  <c:v>2.1776513771709216E-8</c:v>
                </c:pt>
                <c:pt idx="1564">
                  <c:v>1.2705107294521276E-8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1.1075617435985678E-8</c:v>
                </c:pt>
                <c:pt idx="1694">
                  <c:v>1.9547457725489026E-8</c:v>
                </c:pt>
                <c:pt idx="1695">
                  <c:v>4.4984564526761851E-8</c:v>
                </c:pt>
                <c:pt idx="1696">
                  <c:v>7.4436317617827E-8</c:v>
                </c:pt>
                <c:pt idx="1697">
                  <c:v>1.2178164216120114E-7</c:v>
                </c:pt>
                <c:pt idx="1698">
                  <c:v>1.9685103855933855E-7</c:v>
                </c:pt>
                <c:pt idx="1699">
                  <c:v>3.1418225306286757E-7</c:v>
                </c:pt>
                <c:pt idx="1700">
                  <c:v>4.9486181744962838E-7</c:v>
                </c:pt>
                <c:pt idx="1701">
                  <c:v>7.7936673611813287E-7</c:v>
                </c:pt>
                <c:pt idx="1702">
                  <c:v>1.1976223125926351E-6</c:v>
                </c:pt>
                <c:pt idx="1703">
                  <c:v>1.8151304452921565E-6</c:v>
                </c:pt>
                <c:pt idx="1704">
                  <c:v>2.7128721057026835E-6</c:v>
                </c:pt>
                <c:pt idx="1705">
                  <c:v>3.997888475163004E-6</c:v>
                </c:pt>
                <c:pt idx="1706">
                  <c:v>5.8086862244172476E-6</c:v>
                </c:pt>
                <c:pt idx="1707">
                  <c:v>8.3205858069889635E-6</c:v>
                </c:pt>
                <c:pt idx="1708">
                  <c:v>1.1750485092686204E-5</c:v>
                </c:pt>
                <c:pt idx="1709">
                  <c:v>1.6360354755160282E-5</c:v>
                </c:pt>
                <c:pt idx="1710">
                  <c:v>2.2458644312647578E-5</c:v>
                </c:pt>
                <c:pt idx="1711">
                  <c:v>3.0398681181998096E-5</c:v>
                </c:pt>
                <c:pt idx="1712">
                  <c:v>4.0573113823578031E-5</c:v>
                </c:pt>
                <c:pt idx="1713">
                  <c:v>5.3403507839915516E-5</c:v>
                </c:pt>
                <c:pt idx="1714">
                  <c:v>6.932437191755848E-5</c:v>
                </c:pt>
                <c:pt idx="1715">
                  <c:v>8.8774065350768797E-5</c:v>
                </c:pt>
                <c:pt idx="1716">
                  <c:v>1.1212725478075173E-4</c:v>
                </c:pt>
                <c:pt idx="1717">
                  <c:v>1.397130169065884E-4</c:v>
                </c:pt>
                <c:pt idx="1718">
                  <c:v>1.7174904044096878E-4</c:v>
                </c:pt>
                <c:pt idx="1719">
                  <c:v>2.0831031528694064E-4</c:v>
                </c:pt>
                <c:pt idx="1720">
                  <c:v>2.4929286579951235E-4</c:v>
                </c:pt>
                <c:pt idx="1721">
                  <c:v>2.9438292639949411E-4</c:v>
                </c:pt>
                <c:pt idx="1722">
                  <c:v>3.430359778391361E-4</c:v>
                </c:pt>
                <c:pt idx="1723">
                  <c:v>3.94470226938854E-4</c:v>
                </c:pt>
                <c:pt idx="1724">
                  <c:v>4.4767869649855525E-4</c:v>
                </c:pt>
                <c:pt idx="1725">
                  <c:v>5.0146293757202863E-4</c:v>
                </c:pt>
                <c:pt idx="1726">
                  <c:v>5.5448940589729497E-4</c:v>
                </c:pt>
                <c:pt idx="1727">
                  <c:v>6.0536681654363314E-4</c:v>
                </c:pt>
                <c:pt idx="1728">
                  <c:v>6.5273954445315915E-4</c:v>
                </c:pt>
                <c:pt idx="1729">
                  <c:v>6.9538880633838811E-4</c:v>
                </c:pt>
                <c:pt idx="1730">
                  <c:v>7.3233053579300296E-4</c:v>
                </c:pt>
                <c:pt idx="1731">
                  <c:v>7.6289721767022073E-4</c:v>
                </c:pt>
                <c:pt idx="1732">
                  <c:v>7.8679108853485773E-4</c:v>
                </c:pt>
                <c:pt idx="1733">
                  <c:v>8.0409842493064953E-4</c:v>
                </c:pt>
                <c:pt idx="1734">
                  <c:v>8.1525914784543222E-4</c:v>
                </c:pt>
                <c:pt idx="1735">
                  <c:v>8.2099222441799698E-4</c:v>
                </c:pt>
                <c:pt idx="1736">
                  <c:v>8.221844398231047E-4</c:v>
                </c:pt>
                <c:pt idx="1737">
                  <c:v>8.1975679404567843E-4</c:v>
                </c:pt>
                <c:pt idx="1738">
                  <c:v>8.1452768561410152E-4</c:v>
                </c:pt>
                <c:pt idx="1739">
                  <c:v>8.0709399483945197E-4</c:v>
                </c:pt>
                <c:pt idx="1740">
                  <c:v>7.9774947114276125E-4</c:v>
                </c:pt>
                <c:pt idx="1741">
                  <c:v>7.8645446452003216E-4</c:v>
                </c:pt>
                <c:pt idx="1742">
                  <c:v>7.728628019821798E-4</c:v>
                </c:pt>
                <c:pt idx="1743">
                  <c:v>7.5640195045237812E-4</c:v>
                </c:pt>
                <c:pt idx="1744">
                  <c:v>7.3640201207731662E-4</c:v>
                </c:pt>
                <c:pt idx="1745">
                  <c:v>7.1220836325574751E-4</c:v>
                </c:pt>
                <c:pt idx="1746">
                  <c:v>6.8335535992966449E-4</c:v>
                </c:pt>
                <c:pt idx="1747">
                  <c:v>6.4965705427107927E-4</c:v>
                </c:pt>
                <c:pt idx="1748">
                  <c:v>6.1128126745468696E-4</c:v>
                </c:pt>
                <c:pt idx="1749">
                  <c:v>5.6876688832688304E-4</c:v>
                </c:pt>
                <c:pt idx="1750">
                  <c:v>5.2298917107834601E-4</c:v>
                </c:pt>
                <c:pt idx="1751">
                  <c:v>4.7508164233554009E-4</c:v>
                </c:pt>
                <c:pt idx="1752">
                  <c:v>4.2632961097050051E-4</c:v>
                </c:pt>
                <c:pt idx="1753">
                  <c:v>3.7805339908438467E-4</c:v>
                </c:pt>
                <c:pt idx="1754">
                  <c:v>3.3149902561653143E-4</c:v>
                </c:pt>
                <c:pt idx="1755">
                  <c:v>2.877506617404492E-4</c:v>
                </c:pt>
                <c:pt idx="1756">
                  <c:v>2.4767377204111069E-4</c:v>
                </c:pt>
                <c:pt idx="1757">
                  <c:v>2.1189173773901934E-4</c:v>
                </c:pt>
                <c:pt idx="1758">
                  <c:v>1.80793144728332E-4</c:v>
                </c:pt>
                <c:pt idx="1759">
                  <c:v>1.5456271741603892E-4</c:v>
                </c:pt>
                <c:pt idx="1760">
                  <c:v>1.3322655685845636E-4</c:v>
                </c:pt>
                <c:pt idx="1761">
                  <c:v>1.1670192116700526E-4</c:v>
                </c:pt>
                <c:pt idx="1762">
                  <c:v>1.0484294140908298E-4</c:v>
                </c:pt>
                <c:pt idx="1763">
                  <c:v>9.7475873099057229E-5</c:v>
                </c:pt>
                <c:pt idx="1764">
                  <c:v>9.442017520876554E-5</c:v>
                </c:pt>
                <c:pt idx="1765">
                  <c:v>9.5487678069138885E-5</c:v>
                </c:pt>
                <c:pt idx="1766">
                  <c:v>1.0050449771184086E-4</c:v>
                </c:pt>
                <c:pt idx="1767">
                  <c:v>1.0923555085856835E-4</c:v>
                </c:pt>
                <c:pt idx="1768">
                  <c:v>1.2142561127925841E-4</c:v>
                </c:pt>
                <c:pt idx="1769">
                  <c:v>1.367143726843393E-4</c:v>
                </c:pt>
                <c:pt idx="1770">
                  <c:v>1.5464964293274955E-4</c:v>
                </c:pt>
                <c:pt idx="1771">
                  <c:v>1.7466084620506006E-4</c:v>
                </c:pt>
                <c:pt idx="1772">
                  <c:v>1.9605552129339348E-4</c:v>
                </c:pt>
                <c:pt idx="1773">
                  <c:v>2.1802970061169906E-4</c:v>
                </c:pt>
                <c:pt idx="1774">
                  <c:v>2.3969295165702598E-4</c:v>
                </c:pt>
                <c:pt idx="1775">
                  <c:v>2.6010709107211045E-4</c:v>
                </c:pt>
                <c:pt idx="1776">
                  <c:v>2.7833581750555321E-4</c:v>
                </c:pt>
                <c:pt idx="1777">
                  <c:v>2.9350096331840305E-4</c:v>
                </c:pt>
                <c:pt idx="1778">
                  <c:v>3.0483555647468804E-4</c:v>
                </c:pt>
                <c:pt idx="1779">
                  <c:v>3.1175639710125856E-4</c:v>
                </c:pt>
                <c:pt idx="1780">
                  <c:v>3.1387221708593254E-4</c:v>
                </c:pt>
                <c:pt idx="1781">
                  <c:v>3.1103803118499108E-4</c:v>
                </c:pt>
                <c:pt idx="1782">
                  <c:v>3.0335562962547773E-4</c:v>
                </c:pt>
                <c:pt idx="1783">
                  <c:v>2.9116342934119871E-4</c:v>
                </c:pt>
                <c:pt idx="1784">
                  <c:v>2.7500802097721062E-4</c:v>
                </c:pt>
                <c:pt idx="1785">
                  <c:v>2.5560050907416307E-4</c:v>
                </c:pt>
                <c:pt idx="1786">
                  <c:v>2.337623043563029E-4</c:v>
                </c:pt>
                <c:pt idx="1787">
                  <c:v>2.1036595116811501E-4</c:v>
                </c:pt>
                <c:pt idx="1788">
                  <c:v>1.8627676087874703E-4</c:v>
                </c:pt>
                <c:pt idx="1789">
                  <c:v>1.6230049277099256E-4</c:v>
                </c:pt>
                <c:pt idx="1790">
                  <c:v>1.3914120453496014E-4</c:v>
                </c:pt>
                <c:pt idx="1791">
                  <c:v>1.1737189034608669E-4</c:v>
                </c:pt>
                <c:pt idx="1792">
                  <c:v>9.7418878352264831E-5</c:v>
                </c:pt>
                <c:pt idx="1793">
                  <c:v>7.9559407692475511E-5</c:v>
                </c:pt>
                <c:pt idx="1794">
                  <c:v>6.3930540507156495E-5</c:v>
                </c:pt>
                <c:pt idx="1795">
                  <c:v>5.0540546230661567E-5</c:v>
                </c:pt>
                <c:pt idx="1796">
                  <c:v>3.9318750994302761E-5</c:v>
                </c:pt>
                <c:pt idx="1797">
                  <c:v>3.0097099420732233E-5</c:v>
                </c:pt>
                <c:pt idx="1798">
                  <c:v>2.2668079103845358E-5</c:v>
                </c:pt>
                <c:pt idx="1799">
                  <c:v>1.6798478326172644E-5</c:v>
                </c:pt>
                <c:pt idx="1800">
                  <c:v>1.2248708929042047E-5</c:v>
                </c:pt>
                <c:pt idx="1801">
                  <c:v>8.7877123529398437E-6</c:v>
                </c:pt>
                <c:pt idx="1802">
                  <c:v>6.2033530437769272E-6</c:v>
                </c:pt>
                <c:pt idx="1803">
                  <c:v>4.3086608555139439E-6</c:v>
                </c:pt>
                <c:pt idx="1804">
                  <c:v>2.9445794113850998E-6</c:v>
                </c:pt>
                <c:pt idx="1805">
                  <c:v>1.9997092559466363E-6</c:v>
                </c:pt>
                <c:pt idx="1806">
                  <c:v>1.3453751949935723E-6</c:v>
                </c:pt>
                <c:pt idx="1807">
                  <c:v>9.1521866445432146E-7</c:v>
                </c:pt>
                <c:pt idx="1808">
                  <c:v>6.5458073332480404E-7</c:v>
                </c:pt>
                <c:pt idx="1809">
                  <c:v>5.2917880297628777E-7</c:v>
                </c:pt>
                <c:pt idx="1810">
                  <c:v>5.2384454568163683E-7</c:v>
                </c:pt>
                <c:pt idx="1811">
                  <c:v>6.42461276028748E-7</c:v>
                </c:pt>
                <c:pt idx="1812">
                  <c:v>9.0935126829064619E-7</c:v>
                </c:pt>
                <c:pt idx="1813">
                  <c:v>1.3722611503955111E-6</c:v>
                </c:pt>
                <c:pt idx="1814">
                  <c:v>2.1069723237410932E-6</c:v>
                </c:pt>
                <c:pt idx="1815">
                  <c:v>3.2234034384828955E-6</c:v>
                </c:pt>
                <c:pt idx="1816">
                  <c:v>4.872855984743617E-6</c:v>
                </c:pt>
                <c:pt idx="1817">
                  <c:v>7.250990256567252E-6</c:v>
                </c:pt>
                <c:pt idx="1818">
                  <c:v>1.0626438346540673E-5</c:v>
                </c:pt>
                <c:pt idx="1819">
                  <c:v>1.531011221974506E-5</c:v>
                </c:pt>
                <c:pt idx="1820">
                  <c:v>2.1685244296408583E-5</c:v>
                </c:pt>
                <c:pt idx="1821">
                  <c:v>3.0195444703239031E-5</c:v>
                </c:pt>
                <c:pt idx="1822">
                  <c:v>4.1333899941302108E-5</c:v>
                </c:pt>
                <c:pt idx="1823">
                  <c:v>5.5623288809905515E-5</c:v>
                </c:pt>
                <c:pt idx="1824">
                  <c:v>7.3585213935319365E-5</c:v>
                </c:pt>
                <c:pt idx="1825">
                  <c:v>9.5698945814629894E-5</c:v>
                </c:pt>
                <c:pt idx="1826">
                  <c:v>1.2235066847210627E-4</c:v>
                </c:pt>
                <c:pt idx="1827">
                  <c:v>1.5377609526967011E-4</c:v>
                </c:pt>
                <c:pt idx="1828">
                  <c:v>1.9000109225851224E-4</c:v>
                </c:pt>
                <c:pt idx="1829">
                  <c:v>2.307865274301216E-4</c:v>
                </c:pt>
                <c:pt idx="1830">
                  <c:v>2.7558463466561064E-4</c:v>
                </c:pt>
                <c:pt idx="1831">
                  <c:v>3.2351442730388071E-4</c:v>
                </c:pt>
                <c:pt idx="1832">
                  <c:v>3.7336287996399205E-4</c:v>
                </c:pt>
                <c:pt idx="1833">
                  <c:v>4.2361662266955121E-4</c:v>
                </c:pt>
                <c:pt idx="1834">
                  <c:v>4.7252585484555925E-4</c:v>
                </c:pt>
                <c:pt idx="1835">
                  <c:v>5.1819839541838054E-4</c:v>
                </c:pt>
                <c:pt idx="1836">
                  <c:v>5.5871773271942075E-4</c:v>
                </c:pt>
                <c:pt idx="1837">
                  <c:v>5.9227523646290152E-4</c:v>
                </c:pt>
                <c:pt idx="1838">
                  <c:v>6.1730397154251661E-4</c:v>
                </c:pt>
                <c:pt idx="1839">
                  <c:v>6.3260033380899779E-4</c:v>
                </c:pt>
                <c:pt idx="1840">
                  <c:v>6.3742032138606997E-4</c:v>
                </c:pt>
                <c:pt idx="1841">
                  <c:v>6.3153968197056365E-4</c:v>
                </c:pt>
                <c:pt idx="1842">
                  <c:v>6.1527114662902286E-4</c:v>
                </c:pt>
                <c:pt idx="1843">
                  <c:v>5.8943691352545996E-4</c:v>
                </c:pt>
                <c:pt idx="1844">
                  <c:v>5.5529974700555451E-4</c:v>
                </c:pt>
                <c:pt idx="1845">
                  <c:v>5.1446073390911057E-4</c:v>
                </c:pt>
                <c:pt idx="1846">
                  <c:v>4.6873521489648571E-4</c:v>
                </c:pt>
                <c:pt idx="1847">
                  <c:v>4.2002022687225114E-4</c:v>
                </c:pt>
                <c:pt idx="1848">
                  <c:v>3.701667858753353E-4</c:v>
                </c:pt>
                <c:pt idx="1849">
                  <c:v>3.2086864271838007E-4</c:v>
                </c:pt>
                <c:pt idx="1850">
                  <c:v>2.7357614682630262E-4</c:v>
                </c:pt>
                <c:pt idx="1851">
                  <c:v>2.2944011320197798E-4</c:v>
                </c:pt>
                <c:pt idx="1852">
                  <c:v>1.8928671217058405E-4</c:v>
                </c:pt>
                <c:pt idx="1853">
                  <c:v>1.5362094378660863E-4</c:v>
                </c:pt>
                <c:pt idx="1854">
                  <c:v>1.2265362907405171E-4</c:v>
                </c:pt>
                <c:pt idx="1855">
                  <c:v>9.6345270356811889E-5</c:v>
                </c:pt>
                <c:pt idx="1856">
                  <c:v>7.4459630121306167E-5</c:v>
                </c:pt>
                <c:pt idx="1857">
                  <c:v>5.6620315043914015E-5</c:v>
                </c:pt>
                <c:pt idx="1858">
                  <c:v>4.2364781092912656E-5</c:v>
                </c:pt>
                <c:pt idx="1859">
                  <c:v>3.1191700593620898E-5</c:v>
                </c:pt>
                <c:pt idx="1860">
                  <c:v>2.2599265550359674E-5</c:v>
                </c:pt>
                <c:pt idx="1861">
                  <c:v>1.6113508253892952E-5</c:v>
                </c:pt>
                <c:pt idx="1862">
                  <c:v>1.1306941319607992E-5</c:v>
                </c:pt>
                <c:pt idx="1863">
                  <c:v>7.8086771226146843E-6</c:v>
                </c:pt>
                <c:pt idx="1864">
                  <c:v>5.307674908899544E-6</c:v>
                </c:pt>
                <c:pt idx="1865">
                  <c:v>3.550928955436398E-6</c:v>
                </c:pt>
                <c:pt idx="1866">
                  <c:v>2.3383296441632657E-6</c:v>
                </c:pt>
                <c:pt idx="1867">
                  <c:v>1.5156876257397851E-6</c:v>
                </c:pt>
                <c:pt idx="1868">
                  <c:v>9.6708981435612624E-7</c:v>
                </c:pt>
                <c:pt idx="1869">
                  <c:v>6.0741942296616733E-7</c:v>
                </c:pt>
                <c:pt idx="1870">
                  <c:v>3.7556540253488348E-7</c:v>
                </c:pt>
                <c:pt idx="1871">
                  <c:v>2.2859482622623225E-7</c:v>
                </c:pt>
                <c:pt idx="1872">
                  <c:v>1.3697414043478235E-7</c:v>
                </c:pt>
                <c:pt idx="1873">
                  <c:v>8.0799402478797666E-8</c:v>
                </c:pt>
                <c:pt idx="1874">
                  <c:v>3.9624864340443693E-8</c:v>
                </c:pt>
                <c:pt idx="1875">
                  <c:v>2.2923992770787424E-8</c:v>
                </c:pt>
                <c:pt idx="1876">
                  <c:v>1.3049019631891816E-8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A35-401B-AC6B-74212F427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0619600"/>
        <c:axId val="1020618768"/>
      </c:scatterChart>
      <c:valAx>
        <c:axId val="761613136"/>
        <c:scaling>
          <c:orientation val="minMax"/>
          <c:max val="3300"/>
          <c:min val="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20617520"/>
        <c:crosses val="autoZero"/>
        <c:crossBetween val="midCat"/>
        <c:majorUnit val="500"/>
      </c:valAx>
      <c:valAx>
        <c:axId val="1020617520"/>
        <c:scaling>
          <c:orientation val="minMax"/>
          <c:max val="1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 panose="020B0604020202020204" pitchFamily="34" charset="0"/>
                  </a:defRPr>
                </a:pPr>
                <a:r>
                  <a:rPr lang="en-US" sz="1600">
                    <a:latin typeface="Arial" panose="020B0604020202020204" pitchFamily="34" charset="0"/>
                  </a:rPr>
                  <a:t>Number</a:t>
                </a:r>
              </a:p>
            </c:rich>
          </c:tx>
          <c:overlay val="0"/>
        </c:title>
        <c:numFmt formatCode="0" sourceLinked="0"/>
        <c:majorTickMark val="cross"/>
        <c:minorTickMark val="none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761613136"/>
        <c:crossesAt val="0"/>
        <c:crossBetween val="midCat"/>
        <c:majorUnit val="1"/>
      </c:valAx>
      <c:valAx>
        <c:axId val="1020618768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 panose="020B0604020202020204" pitchFamily="34" charset="0"/>
                  </a:defRPr>
                </a:pPr>
                <a:r>
                  <a:rPr lang="en-US" sz="1600">
                    <a:latin typeface="Arial" panose="020B0604020202020204" pitchFamily="34" charset="0"/>
                  </a:rPr>
                  <a:t>Relative probability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020619600"/>
        <c:crosses val="max"/>
        <c:crossBetween val="midCat"/>
      </c:valAx>
      <c:valAx>
        <c:axId val="10206196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20618768"/>
        <c:crosses val="autoZero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5038066619557"/>
          <c:y val="7.8706336694362458E-2"/>
          <c:w val="0.73308273063735141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PlotDat4!$G$1:$G$2</c:f>
              <c:numCache>
                <c:formatCode>General</c:formatCode>
                <c:ptCount val="2"/>
                <c:pt idx="0">
                  <c:v>0</c:v>
                </c:pt>
                <c:pt idx="1">
                  <c:v>2798.6</c:v>
                </c:pt>
              </c:numCache>
            </c:numRef>
          </c:xVal>
          <c:yVal>
            <c:numRef>
              <c:f>PlotDat4!$H$1:$H$2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155-4029-BFA3-DEB15E731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1641936"/>
        <c:axId val="1011899728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PlotDat4!$C$1:$C$2000</c:f>
              <c:numCache>
                <c:formatCode>General</c:formatCode>
                <c:ptCount val="2000"/>
                <c:pt idx="0">
                  <c:v>0</c:v>
                </c:pt>
                <c:pt idx="1">
                  <c:v>1.4</c:v>
                </c:pt>
                <c:pt idx="2">
                  <c:v>2.8</c:v>
                </c:pt>
                <c:pt idx="3">
                  <c:v>4.1999999999999993</c:v>
                </c:pt>
                <c:pt idx="4">
                  <c:v>5.6</c:v>
                </c:pt>
                <c:pt idx="5">
                  <c:v>7</c:v>
                </c:pt>
                <c:pt idx="6">
                  <c:v>8.3999999999999986</c:v>
                </c:pt>
                <c:pt idx="7">
                  <c:v>9.7999999999999989</c:v>
                </c:pt>
                <c:pt idx="8">
                  <c:v>11.2</c:v>
                </c:pt>
                <c:pt idx="9">
                  <c:v>12.6</c:v>
                </c:pt>
                <c:pt idx="10">
                  <c:v>14</c:v>
                </c:pt>
                <c:pt idx="11">
                  <c:v>15.399999999999999</c:v>
                </c:pt>
                <c:pt idx="12">
                  <c:v>16.799999999999997</c:v>
                </c:pt>
                <c:pt idx="13">
                  <c:v>18.2</c:v>
                </c:pt>
                <c:pt idx="14">
                  <c:v>19.599999999999998</c:v>
                </c:pt>
                <c:pt idx="15">
                  <c:v>21</c:v>
                </c:pt>
                <c:pt idx="16">
                  <c:v>22.4</c:v>
                </c:pt>
                <c:pt idx="17">
                  <c:v>23.799999999999997</c:v>
                </c:pt>
                <c:pt idx="18">
                  <c:v>25.2</c:v>
                </c:pt>
                <c:pt idx="19">
                  <c:v>26.599999999999998</c:v>
                </c:pt>
                <c:pt idx="20">
                  <c:v>28</c:v>
                </c:pt>
                <c:pt idx="21">
                  <c:v>29.4</c:v>
                </c:pt>
                <c:pt idx="22">
                  <c:v>30.799999999999997</c:v>
                </c:pt>
                <c:pt idx="23">
                  <c:v>32.199999999999996</c:v>
                </c:pt>
                <c:pt idx="24">
                  <c:v>33.599999999999994</c:v>
                </c:pt>
                <c:pt idx="25">
                  <c:v>35</c:v>
                </c:pt>
                <c:pt idx="26">
                  <c:v>36.4</c:v>
                </c:pt>
                <c:pt idx="27">
                  <c:v>37.799999999999997</c:v>
                </c:pt>
                <c:pt idx="28">
                  <c:v>39.199999999999996</c:v>
                </c:pt>
                <c:pt idx="29">
                  <c:v>40.599999999999994</c:v>
                </c:pt>
                <c:pt idx="30">
                  <c:v>42</c:v>
                </c:pt>
                <c:pt idx="31">
                  <c:v>43.4</c:v>
                </c:pt>
                <c:pt idx="32">
                  <c:v>44.8</c:v>
                </c:pt>
                <c:pt idx="33">
                  <c:v>46.199999999999996</c:v>
                </c:pt>
                <c:pt idx="34">
                  <c:v>47.599999999999994</c:v>
                </c:pt>
                <c:pt idx="35">
                  <c:v>49</c:v>
                </c:pt>
                <c:pt idx="36">
                  <c:v>50.4</c:v>
                </c:pt>
                <c:pt idx="37">
                  <c:v>51.8</c:v>
                </c:pt>
                <c:pt idx="38">
                  <c:v>53.199999999999996</c:v>
                </c:pt>
                <c:pt idx="39">
                  <c:v>54.599999999999994</c:v>
                </c:pt>
                <c:pt idx="40">
                  <c:v>56</c:v>
                </c:pt>
                <c:pt idx="41">
                  <c:v>57.4</c:v>
                </c:pt>
                <c:pt idx="42">
                  <c:v>58.8</c:v>
                </c:pt>
                <c:pt idx="43">
                  <c:v>60.199999999999996</c:v>
                </c:pt>
                <c:pt idx="44">
                  <c:v>61.599999999999994</c:v>
                </c:pt>
                <c:pt idx="45">
                  <c:v>62.999999999999993</c:v>
                </c:pt>
                <c:pt idx="46">
                  <c:v>64.399999999999991</c:v>
                </c:pt>
                <c:pt idx="47">
                  <c:v>65.8</c:v>
                </c:pt>
                <c:pt idx="48">
                  <c:v>67.199999999999989</c:v>
                </c:pt>
                <c:pt idx="49">
                  <c:v>68.599999999999994</c:v>
                </c:pt>
                <c:pt idx="50">
                  <c:v>70</c:v>
                </c:pt>
                <c:pt idx="51">
                  <c:v>71.399999999999991</c:v>
                </c:pt>
                <c:pt idx="52">
                  <c:v>72.8</c:v>
                </c:pt>
                <c:pt idx="53">
                  <c:v>74.199999999999989</c:v>
                </c:pt>
                <c:pt idx="54">
                  <c:v>75.599999999999994</c:v>
                </c:pt>
                <c:pt idx="55">
                  <c:v>77</c:v>
                </c:pt>
                <c:pt idx="56">
                  <c:v>78.399999999999991</c:v>
                </c:pt>
                <c:pt idx="57">
                  <c:v>79.8</c:v>
                </c:pt>
                <c:pt idx="58">
                  <c:v>81.199999999999989</c:v>
                </c:pt>
                <c:pt idx="59">
                  <c:v>82.6</c:v>
                </c:pt>
                <c:pt idx="60">
                  <c:v>84</c:v>
                </c:pt>
                <c:pt idx="61">
                  <c:v>85.399999999999991</c:v>
                </c:pt>
                <c:pt idx="62">
                  <c:v>86.8</c:v>
                </c:pt>
                <c:pt idx="63">
                  <c:v>88.199999999999989</c:v>
                </c:pt>
                <c:pt idx="64">
                  <c:v>89.6</c:v>
                </c:pt>
                <c:pt idx="65">
                  <c:v>91</c:v>
                </c:pt>
                <c:pt idx="66">
                  <c:v>92.399999999999991</c:v>
                </c:pt>
                <c:pt idx="67">
                  <c:v>93.8</c:v>
                </c:pt>
                <c:pt idx="68">
                  <c:v>95.199999999999989</c:v>
                </c:pt>
                <c:pt idx="69">
                  <c:v>96.6</c:v>
                </c:pt>
                <c:pt idx="70">
                  <c:v>98</c:v>
                </c:pt>
                <c:pt idx="71">
                  <c:v>99.399999999999991</c:v>
                </c:pt>
                <c:pt idx="72">
                  <c:v>100.8</c:v>
                </c:pt>
                <c:pt idx="73">
                  <c:v>102.19999999999999</c:v>
                </c:pt>
                <c:pt idx="74">
                  <c:v>103.6</c:v>
                </c:pt>
                <c:pt idx="75">
                  <c:v>105</c:v>
                </c:pt>
                <c:pt idx="76">
                  <c:v>106.39999999999999</c:v>
                </c:pt>
                <c:pt idx="77">
                  <c:v>107.8</c:v>
                </c:pt>
                <c:pt idx="78">
                  <c:v>109.19999999999999</c:v>
                </c:pt>
                <c:pt idx="79">
                  <c:v>110.6</c:v>
                </c:pt>
                <c:pt idx="80">
                  <c:v>112</c:v>
                </c:pt>
                <c:pt idx="81">
                  <c:v>113.39999999999999</c:v>
                </c:pt>
                <c:pt idx="82">
                  <c:v>114.8</c:v>
                </c:pt>
                <c:pt idx="83">
                  <c:v>116.19999999999999</c:v>
                </c:pt>
                <c:pt idx="84">
                  <c:v>117.6</c:v>
                </c:pt>
                <c:pt idx="85">
                  <c:v>118.99999999999999</c:v>
                </c:pt>
                <c:pt idx="86">
                  <c:v>120.39999999999999</c:v>
                </c:pt>
                <c:pt idx="87">
                  <c:v>121.8</c:v>
                </c:pt>
                <c:pt idx="88">
                  <c:v>123.19999999999999</c:v>
                </c:pt>
                <c:pt idx="89">
                  <c:v>124.6</c:v>
                </c:pt>
                <c:pt idx="90">
                  <c:v>125.99999999999999</c:v>
                </c:pt>
                <c:pt idx="91">
                  <c:v>127.39999999999999</c:v>
                </c:pt>
                <c:pt idx="92">
                  <c:v>128.79999999999998</c:v>
                </c:pt>
                <c:pt idx="93">
                  <c:v>130.19999999999999</c:v>
                </c:pt>
                <c:pt idx="94">
                  <c:v>131.6</c:v>
                </c:pt>
                <c:pt idx="95">
                  <c:v>133</c:v>
                </c:pt>
                <c:pt idx="96">
                  <c:v>134.39999999999998</c:v>
                </c:pt>
                <c:pt idx="97">
                  <c:v>135.79999999999998</c:v>
                </c:pt>
                <c:pt idx="98">
                  <c:v>137.19999999999999</c:v>
                </c:pt>
                <c:pt idx="99">
                  <c:v>138.6</c:v>
                </c:pt>
                <c:pt idx="100">
                  <c:v>140</c:v>
                </c:pt>
                <c:pt idx="101">
                  <c:v>141.39999999999998</c:v>
                </c:pt>
                <c:pt idx="102">
                  <c:v>142.79999999999998</c:v>
                </c:pt>
                <c:pt idx="103">
                  <c:v>144.19999999999999</c:v>
                </c:pt>
                <c:pt idx="104">
                  <c:v>145.6</c:v>
                </c:pt>
                <c:pt idx="105">
                  <c:v>147</c:v>
                </c:pt>
                <c:pt idx="106">
                  <c:v>148.39999999999998</c:v>
                </c:pt>
                <c:pt idx="107">
                  <c:v>149.79999999999998</c:v>
                </c:pt>
                <c:pt idx="108">
                  <c:v>151.19999999999999</c:v>
                </c:pt>
                <c:pt idx="109">
                  <c:v>152.6</c:v>
                </c:pt>
                <c:pt idx="110">
                  <c:v>154</c:v>
                </c:pt>
                <c:pt idx="111">
                  <c:v>155.39999999999998</c:v>
                </c:pt>
                <c:pt idx="112">
                  <c:v>156.79999999999998</c:v>
                </c:pt>
                <c:pt idx="113">
                  <c:v>158.19999999999999</c:v>
                </c:pt>
                <c:pt idx="114">
                  <c:v>159.6</c:v>
                </c:pt>
                <c:pt idx="115">
                  <c:v>161</c:v>
                </c:pt>
                <c:pt idx="116">
                  <c:v>162.39999999999998</c:v>
                </c:pt>
                <c:pt idx="117">
                  <c:v>163.79999999999998</c:v>
                </c:pt>
                <c:pt idx="118">
                  <c:v>165.2</c:v>
                </c:pt>
                <c:pt idx="119">
                  <c:v>166.6</c:v>
                </c:pt>
                <c:pt idx="120">
                  <c:v>168</c:v>
                </c:pt>
                <c:pt idx="121">
                  <c:v>169.39999999999998</c:v>
                </c:pt>
                <c:pt idx="122">
                  <c:v>170.79999999999998</c:v>
                </c:pt>
                <c:pt idx="123">
                  <c:v>172.2</c:v>
                </c:pt>
                <c:pt idx="124">
                  <c:v>173.6</c:v>
                </c:pt>
                <c:pt idx="125">
                  <c:v>175</c:v>
                </c:pt>
                <c:pt idx="126">
                  <c:v>176.39999999999998</c:v>
                </c:pt>
                <c:pt idx="127">
                  <c:v>177.79999999999998</c:v>
                </c:pt>
                <c:pt idx="128">
                  <c:v>179.2</c:v>
                </c:pt>
                <c:pt idx="129">
                  <c:v>180.6</c:v>
                </c:pt>
                <c:pt idx="130">
                  <c:v>182</c:v>
                </c:pt>
                <c:pt idx="131">
                  <c:v>183.39999999999998</c:v>
                </c:pt>
                <c:pt idx="132">
                  <c:v>184.79999999999998</c:v>
                </c:pt>
                <c:pt idx="133">
                  <c:v>186.2</c:v>
                </c:pt>
                <c:pt idx="134">
                  <c:v>187.6</c:v>
                </c:pt>
                <c:pt idx="135">
                  <c:v>189</c:v>
                </c:pt>
                <c:pt idx="136">
                  <c:v>190.39999999999998</c:v>
                </c:pt>
                <c:pt idx="137">
                  <c:v>191.79999999999998</c:v>
                </c:pt>
                <c:pt idx="138">
                  <c:v>193.2</c:v>
                </c:pt>
                <c:pt idx="139">
                  <c:v>194.6</c:v>
                </c:pt>
                <c:pt idx="140">
                  <c:v>196</c:v>
                </c:pt>
                <c:pt idx="141">
                  <c:v>197.39999999999998</c:v>
                </c:pt>
                <c:pt idx="142">
                  <c:v>198.79999999999998</c:v>
                </c:pt>
                <c:pt idx="143">
                  <c:v>200.2</c:v>
                </c:pt>
                <c:pt idx="144">
                  <c:v>201.6</c:v>
                </c:pt>
                <c:pt idx="145">
                  <c:v>203</c:v>
                </c:pt>
                <c:pt idx="146">
                  <c:v>204.39999999999998</c:v>
                </c:pt>
                <c:pt idx="147">
                  <c:v>205.79999999999998</c:v>
                </c:pt>
                <c:pt idx="148">
                  <c:v>207.2</c:v>
                </c:pt>
                <c:pt idx="149">
                  <c:v>208.6</c:v>
                </c:pt>
                <c:pt idx="150">
                  <c:v>210</c:v>
                </c:pt>
                <c:pt idx="151">
                  <c:v>211.39999999999998</c:v>
                </c:pt>
                <c:pt idx="152">
                  <c:v>212.79999999999998</c:v>
                </c:pt>
                <c:pt idx="153">
                  <c:v>214.2</c:v>
                </c:pt>
                <c:pt idx="154">
                  <c:v>215.6</c:v>
                </c:pt>
                <c:pt idx="155">
                  <c:v>217</c:v>
                </c:pt>
                <c:pt idx="156">
                  <c:v>218.39999999999998</c:v>
                </c:pt>
                <c:pt idx="157">
                  <c:v>219.79999999999998</c:v>
                </c:pt>
                <c:pt idx="158">
                  <c:v>221.2</c:v>
                </c:pt>
                <c:pt idx="159">
                  <c:v>222.6</c:v>
                </c:pt>
                <c:pt idx="160">
                  <c:v>224</c:v>
                </c:pt>
                <c:pt idx="161">
                  <c:v>225.39999999999998</c:v>
                </c:pt>
                <c:pt idx="162">
                  <c:v>226.79999999999998</c:v>
                </c:pt>
                <c:pt idx="163">
                  <c:v>228.2</c:v>
                </c:pt>
                <c:pt idx="164">
                  <c:v>229.6</c:v>
                </c:pt>
                <c:pt idx="165">
                  <c:v>230.99999999999997</c:v>
                </c:pt>
                <c:pt idx="166">
                  <c:v>232.39999999999998</c:v>
                </c:pt>
                <c:pt idx="167">
                  <c:v>233.79999999999998</c:v>
                </c:pt>
                <c:pt idx="168">
                  <c:v>235.2</c:v>
                </c:pt>
                <c:pt idx="169">
                  <c:v>236.6</c:v>
                </c:pt>
                <c:pt idx="170">
                  <c:v>237.99999999999997</c:v>
                </c:pt>
                <c:pt idx="171">
                  <c:v>239.39999999999998</c:v>
                </c:pt>
                <c:pt idx="172">
                  <c:v>240.79999999999998</c:v>
                </c:pt>
                <c:pt idx="173">
                  <c:v>242.2</c:v>
                </c:pt>
                <c:pt idx="174">
                  <c:v>243.6</c:v>
                </c:pt>
                <c:pt idx="175">
                  <c:v>244.99999999999997</c:v>
                </c:pt>
                <c:pt idx="176">
                  <c:v>246.39999999999998</c:v>
                </c:pt>
                <c:pt idx="177">
                  <c:v>247.79999999999998</c:v>
                </c:pt>
                <c:pt idx="178">
                  <c:v>249.2</c:v>
                </c:pt>
                <c:pt idx="179">
                  <c:v>250.6</c:v>
                </c:pt>
                <c:pt idx="180">
                  <c:v>251.99999999999997</c:v>
                </c:pt>
                <c:pt idx="181">
                  <c:v>253.39999999999998</c:v>
                </c:pt>
                <c:pt idx="182">
                  <c:v>254.79999999999998</c:v>
                </c:pt>
                <c:pt idx="183">
                  <c:v>256.2</c:v>
                </c:pt>
                <c:pt idx="184">
                  <c:v>257.59999999999997</c:v>
                </c:pt>
                <c:pt idx="185">
                  <c:v>259</c:v>
                </c:pt>
                <c:pt idx="186">
                  <c:v>260.39999999999998</c:v>
                </c:pt>
                <c:pt idx="187">
                  <c:v>261.8</c:v>
                </c:pt>
                <c:pt idx="188">
                  <c:v>263.2</c:v>
                </c:pt>
                <c:pt idx="189">
                  <c:v>264.59999999999997</c:v>
                </c:pt>
                <c:pt idx="190">
                  <c:v>266</c:v>
                </c:pt>
                <c:pt idx="191">
                  <c:v>267.39999999999998</c:v>
                </c:pt>
                <c:pt idx="192">
                  <c:v>268.79999999999995</c:v>
                </c:pt>
                <c:pt idx="193">
                  <c:v>270.2</c:v>
                </c:pt>
                <c:pt idx="194">
                  <c:v>271.59999999999997</c:v>
                </c:pt>
                <c:pt idx="195">
                  <c:v>273</c:v>
                </c:pt>
                <c:pt idx="196">
                  <c:v>274.39999999999998</c:v>
                </c:pt>
                <c:pt idx="197">
                  <c:v>275.79999999999995</c:v>
                </c:pt>
                <c:pt idx="198">
                  <c:v>277.2</c:v>
                </c:pt>
                <c:pt idx="199">
                  <c:v>278.59999999999997</c:v>
                </c:pt>
                <c:pt idx="200">
                  <c:v>280</c:v>
                </c:pt>
                <c:pt idx="201">
                  <c:v>281.39999999999998</c:v>
                </c:pt>
                <c:pt idx="202">
                  <c:v>282.79999999999995</c:v>
                </c:pt>
                <c:pt idx="203">
                  <c:v>284.2</c:v>
                </c:pt>
                <c:pt idx="204">
                  <c:v>285.59999999999997</c:v>
                </c:pt>
                <c:pt idx="205">
                  <c:v>287</c:v>
                </c:pt>
                <c:pt idx="206">
                  <c:v>288.39999999999998</c:v>
                </c:pt>
                <c:pt idx="207">
                  <c:v>289.79999999999995</c:v>
                </c:pt>
                <c:pt idx="208">
                  <c:v>291.2</c:v>
                </c:pt>
                <c:pt idx="209">
                  <c:v>292.59999999999997</c:v>
                </c:pt>
                <c:pt idx="210">
                  <c:v>294</c:v>
                </c:pt>
                <c:pt idx="211">
                  <c:v>295.39999999999998</c:v>
                </c:pt>
                <c:pt idx="212">
                  <c:v>296.79999999999995</c:v>
                </c:pt>
                <c:pt idx="213">
                  <c:v>298.2</c:v>
                </c:pt>
                <c:pt idx="214">
                  <c:v>299.59999999999997</c:v>
                </c:pt>
                <c:pt idx="215">
                  <c:v>301</c:v>
                </c:pt>
                <c:pt idx="216">
                  <c:v>302.39999999999998</c:v>
                </c:pt>
                <c:pt idx="217">
                  <c:v>303.79999999999995</c:v>
                </c:pt>
                <c:pt idx="218">
                  <c:v>305.2</c:v>
                </c:pt>
                <c:pt idx="219">
                  <c:v>306.59999999999997</c:v>
                </c:pt>
                <c:pt idx="220">
                  <c:v>308</c:v>
                </c:pt>
                <c:pt idx="221">
                  <c:v>309.39999999999998</c:v>
                </c:pt>
                <c:pt idx="222">
                  <c:v>310.79999999999995</c:v>
                </c:pt>
                <c:pt idx="223">
                  <c:v>312.2</c:v>
                </c:pt>
                <c:pt idx="224">
                  <c:v>313.59999999999997</c:v>
                </c:pt>
                <c:pt idx="225">
                  <c:v>315</c:v>
                </c:pt>
                <c:pt idx="226">
                  <c:v>316.39999999999998</c:v>
                </c:pt>
                <c:pt idx="227">
                  <c:v>317.79999999999995</c:v>
                </c:pt>
                <c:pt idx="228">
                  <c:v>319.2</c:v>
                </c:pt>
                <c:pt idx="229">
                  <c:v>320.59999999999997</c:v>
                </c:pt>
                <c:pt idx="230">
                  <c:v>322</c:v>
                </c:pt>
                <c:pt idx="231">
                  <c:v>323.39999999999998</c:v>
                </c:pt>
                <c:pt idx="232">
                  <c:v>324.79999999999995</c:v>
                </c:pt>
                <c:pt idx="233">
                  <c:v>326.2</c:v>
                </c:pt>
                <c:pt idx="234">
                  <c:v>327.59999999999997</c:v>
                </c:pt>
                <c:pt idx="235">
                  <c:v>329</c:v>
                </c:pt>
                <c:pt idx="236">
                  <c:v>330.4</c:v>
                </c:pt>
                <c:pt idx="237">
                  <c:v>331.79999999999995</c:v>
                </c:pt>
                <c:pt idx="238">
                  <c:v>333.2</c:v>
                </c:pt>
                <c:pt idx="239">
                  <c:v>334.59999999999997</c:v>
                </c:pt>
                <c:pt idx="240">
                  <c:v>336</c:v>
                </c:pt>
                <c:pt idx="241">
                  <c:v>337.4</c:v>
                </c:pt>
                <c:pt idx="242">
                  <c:v>338.79999999999995</c:v>
                </c:pt>
                <c:pt idx="243">
                  <c:v>340.2</c:v>
                </c:pt>
                <c:pt idx="244">
                  <c:v>341.59999999999997</c:v>
                </c:pt>
                <c:pt idx="245">
                  <c:v>343</c:v>
                </c:pt>
                <c:pt idx="246">
                  <c:v>344.4</c:v>
                </c:pt>
                <c:pt idx="247">
                  <c:v>345.79999999999995</c:v>
                </c:pt>
                <c:pt idx="248">
                  <c:v>347.2</c:v>
                </c:pt>
                <c:pt idx="249">
                  <c:v>348.59999999999997</c:v>
                </c:pt>
                <c:pt idx="250">
                  <c:v>350</c:v>
                </c:pt>
                <c:pt idx="251">
                  <c:v>351.4</c:v>
                </c:pt>
                <c:pt idx="252">
                  <c:v>352.79999999999995</c:v>
                </c:pt>
                <c:pt idx="253">
                  <c:v>354.2</c:v>
                </c:pt>
                <c:pt idx="254">
                  <c:v>355.59999999999997</c:v>
                </c:pt>
                <c:pt idx="255">
                  <c:v>357</c:v>
                </c:pt>
                <c:pt idx="256">
                  <c:v>358.4</c:v>
                </c:pt>
                <c:pt idx="257">
                  <c:v>359.79999999999995</c:v>
                </c:pt>
                <c:pt idx="258">
                  <c:v>361.2</c:v>
                </c:pt>
                <c:pt idx="259">
                  <c:v>362.59999999999997</c:v>
                </c:pt>
                <c:pt idx="260">
                  <c:v>364</c:v>
                </c:pt>
                <c:pt idx="261">
                  <c:v>365.4</c:v>
                </c:pt>
                <c:pt idx="262">
                  <c:v>366.79999999999995</c:v>
                </c:pt>
                <c:pt idx="263">
                  <c:v>368.2</c:v>
                </c:pt>
                <c:pt idx="264">
                  <c:v>369.59999999999997</c:v>
                </c:pt>
                <c:pt idx="265">
                  <c:v>371</c:v>
                </c:pt>
                <c:pt idx="266">
                  <c:v>372.4</c:v>
                </c:pt>
                <c:pt idx="267">
                  <c:v>373.79999999999995</c:v>
                </c:pt>
                <c:pt idx="268">
                  <c:v>375.2</c:v>
                </c:pt>
                <c:pt idx="269">
                  <c:v>376.59999999999997</c:v>
                </c:pt>
                <c:pt idx="270">
                  <c:v>378</c:v>
                </c:pt>
                <c:pt idx="271">
                  <c:v>379.4</c:v>
                </c:pt>
                <c:pt idx="272">
                  <c:v>380.79999999999995</c:v>
                </c:pt>
                <c:pt idx="273">
                  <c:v>382.2</c:v>
                </c:pt>
                <c:pt idx="274">
                  <c:v>383.59999999999997</c:v>
                </c:pt>
                <c:pt idx="275">
                  <c:v>385</c:v>
                </c:pt>
                <c:pt idx="276">
                  <c:v>386.4</c:v>
                </c:pt>
                <c:pt idx="277">
                  <c:v>387.79999999999995</c:v>
                </c:pt>
                <c:pt idx="278">
                  <c:v>389.2</c:v>
                </c:pt>
                <c:pt idx="279">
                  <c:v>390.59999999999997</c:v>
                </c:pt>
                <c:pt idx="280">
                  <c:v>392</c:v>
                </c:pt>
                <c:pt idx="281">
                  <c:v>393.4</c:v>
                </c:pt>
                <c:pt idx="282">
                  <c:v>394.79999999999995</c:v>
                </c:pt>
                <c:pt idx="283">
                  <c:v>396.2</c:v>
                </c:pt>
                <c:pt idx="284">
                  <c:v>397.59999999999997</c:v>
                </c:pt>
                <c:pt idx="285">
                  <c:v>399</c:v>
                </c:pt>
                <c:pt idx="286">
                  <c:v>400.4</c:v>
                </c:pt>
                <c:pt idx="287">
                  <c:v>401.79999999999995</c:v>
                </c:pt>
                <c:pt idx="288">
                  <c:v>403.2</c:v>
                </c:pt>
                <c:pt idx="289">
                  <c:v>404.59999999999997</c:v>
                </c:pt>
                <c:pt idx="290">
                  <c:v>406</c:v>
                </c:pt>
                <c:pt idx="291">
                  <c:v>407.4</c:v>
                </c:pt>
                <c:pt idx="292">
                  <c:v>408.79999999999995</c:v>
                </c:pt>
                <c:pt idx="293">
                  <c:v>410.2</c:v>
                </c:pt>
                <c:pt idx="294">
                  <c:v>411.59999999999997</c:v>
                </c:pt>
                <c:pt idx="295">
                  <c:v>413</c:v>
                </c:pt>
                <c:pt idx="296">
                  <c:v>414.4</c:v>
                </c:pt>
                <c:pt idx="297">
                  <c:v>415.79999999999995</c:v>
                </c:pt>
                <c:pt idx="298">
                  <c:v>417.2</c:v>
                </c:pt>
                <c:pt idx="299">
                  <c:v>418.59999999999997</c:v>
                </c:pt>
                <c:pt idx="300">
                  <c:v>420</c:v>
                </c:pt>
                <c:pt idx="301">
                  <c:v>421.4</c:v>
                </c:pt>
                <c:pt idx="302">
                  <c:v>422.79999999999995</c:v>
                </c:pt>
                <c:pt idx="303">
                  <c:v>424.2</c:v>
                </c:pt>
                <c:pt idx="304">
                  <c:v>425.59999999999997</c:v>
                </c:pt>
                <c:pt idx="305">
                  <c:v>427</c:v>
                </c:pt>
                <c:pt idx="306">
                  <c:v>428.4</c:v>
                </c:pt>
                <c:pt idx="307">
                  <c:v>429.79999999999995</c:v>
                </c:pt>
                <c:pt idx="308">
                  <c:v>431.2</c:v>
                </c:pt>
                <c:pt idx="309">
                  <c:v>432.59999999999997</c:v>
                </c:pt>
                <c:pt idx="310">
                  <c:v>434</c:v>
                </c:pt>
                <c:pt idx="311">
                  <c:v>435.4</c:v>
                </c:pt>
                <c:pt idx="312">
                  <c:v>436.79999999999995</c:v>
                </c:pt>
                <c:pt idx="313">
                  <c:v>438.2</c:v>
                </c:pt>
                <c:pt idx="314">
                  <c:v>439.59999999999997</c:v>
                </c:pt>
                <c:pt idx="315">
                  <c:v>441</c:v>
                </c:pt>
                <c:pt idx="316">
                  <c:v>442.4</c:v>
                </c:pt>
                <c:pt idx="317">
                  <c:v>443.79999999999995</c:v>
                </c:pt>
                <c:pt idx="318">
                  <c:v>445.2</c:v>
                </c:pt>
                <c:pt idx="319">
                  <c:v>446.59999999999997</c:v>
                </c:pt>
                <c:pt idx="320">
                  <c:v>448</c:v>
                </c:pt>
                <c:pt idx="321">
                  <c:v>449.4</c:v>
                </c:pt>
                <c:pt idx="322">
                  <c:v>450.79999999999995</c:v>
                </c:pt>
                <c:pt idx="323">
                  <c:v>452.2</c:v>
                </c:pt>
                <c:pt idx="324">
                  <c:v>453.59999999999997</c:v>
                </c:pt>
                <c:pt idx="325">
                  <c:v>454.99999999999994</c:v>
                </c:pt>
                <c:pt idx="326">
                  <c:v>456.4</c:v>
                </c:pt>
                <c:pt idx="327">
                  <c:v>457.79999999999995</c:v>
                </c:pt>
                <c:pt idx="328">
                  <c:v>459.2</c:v>
                </c:pt>
                <c:pt idx="329">
                  <c:v>460.59999999999997</c:v>
                </c:pt>
                <c:pt idx="330">
                  <c:v>461.99999999999994</c:v>
                </c:pt>
                <c:pt idx="331">
                  <c:v>463.4</c:v>
                </c:pt>
                <c:pt idx="332">
                  <c:v>464.79999999999995</c:v>
                </c:pt>
                <c:pt idx="333">
                  <c:v>466.2</c:v>
                </c:pt>
                <c:pt idx="334">
                  <c:v>467.59999999999997</c:v>
                </c:pt>
                <c:pt idx="335">
                  <c:v>468.99999999999994</c:v>
                </c:pt>
                <c:pt idx="336">
                  <c:v>470.4</c:v>
                </c:pt>
                <c:pt idx="337">
                  <c:v>471.79999999999995</c:v>
                </c:pt>
                <c:pt idx="338">
                  <c:v>473.2</c:v>
                </c:pt>
                <c:pt idx="339">
                  <c:v>474.59999999999997</c:v>
                </c:pt>
                <c:pt idx="340">
                  <c:v>475.99999999999994</c:v>
                </c:pt>
                <c:pt idx="341">
                  <c:v>477.4</c:v>
                </c:pt>
                <c:pt idx="342">
                  <c:v>478.79999999999995</c:v>
                </c:pt>
                <c:pt idx="343">
                  <c:v>480.2</c:v>
                </c:pt>
                <c:pt idx="344">
                  <c:v>481.59999999999997</c:v>
                </c:pt>
                <c:pt idx="345">
                  <c:v>482.99999999999994</c:v>
                </c:pt>
                <c:pt idx="346">
                  <c:v>484.4</c:v>
                </c:pt>
                <c:pt idx="347">
                  <c:v>485.79999999999995</c:v>
                </c:pt>
                <c:pt idx="348">
                  <c:v>487.2</c:v>
                </c:pt>
                <c:pt idx="349">
                  <c:v>488.59999999999997</c:v>
                </c:pt>
                <c:pt idx="350">
                  <c:v>489.99999999999994</c:v>
                </c:pt>
                <c:pt idx="351">
                  <c:v>491.4</c:v>
                </c:pt>
                <c:pt idx="352">
                  <c:v>492.79999999999995</c:v>
                </c:pt>
                <c:pt idx="353">
                  <c:v>494.2</c:v>
                </c:pt>
                <c:pt idx="354">
                  <c:v>495.59999999999997</c:v>
                </c:pt>
                <c:pt idx="355">
                  <c:v>496.99999999999994</c:v>
                </c:pt>
                <c:pt idx="356">
                  <c:v>498.4</c:v>
                </c:pt>
                <c:pt idx="357">
                  <c:v>499.79999999999995</c:v>
                </c:pt>
                <c:pt idx="358">
                  <c:v>501.2</c:v>
                </c:pt>
                <c:pt idx="359">
                  <c:v>502.59999999999997</c:v>
                </c:pt>
                <c:pt idx="360">
                  <c:v>503.99999999999994</c:v>
                </c:pt>
                <c:pt idx="361">
                  <c:v>505.4</c:v>
                </c:pt>
                <c:pt idx="362">
                  <c:v>506.79999999999995</c:v>
                </c:pt>
                <c:pt idx="363">
                  <c:v>508.2</c:v>
                </c:pt>
                <c:pt idx="364">
                  <c:v>509.59999999999997</c:v>
                </c:pt>
                <c:pt idx="365">
                  <c:v>510.99999999999994</c:v>
                </c:pt>
                <c:pt idx="366">
                  <c:v>512.4</c:v>
                </c:pt>
                <c:pt idx="367">
                  <c:v>513.79999999999995</c:v>
                </c:pt>
                <c:pt idx="368">
                  <c:v>515.19999999999993</c:v>
                </c:pt>
                <c:pt idx="369">
                  <c:v>516.6</c:v>
                </c:pt>
                <c:pt idx="370">
                  <c:v>518</c:v>
                </c:pt>
                <c:pt idx="371">
                  <c:v>519.4</c:v>
                </c:pt>
                <c:pt idx="372">
                  <c:v>520.79999999999995</c:v>
                </c:pt>
                <c:pt idx="373">
                  <c:v>522.19999999999993</c:v>
                </c:pt>
                <c:pt idx="374">
                  <c:v>523.6</c:v>
                </c:pt>
                <c:pt idx="375">
                  <c:v>525</c:v>
                </c:pt>
                <c:pt idx="376">
                  <c:v>526.4</c:v>
                </c:pt>
                <c:pt idx="377">
                  <c:v>527.79999999999995</c:v>
                </c:pt>
                <c:pt idx="378">
                  <c:v>529.19999999999993</c:v>
                </c:pt>
                <c:pt idx="379">
                  <c:v>530.6</c:v>
                </c:pt>
                <c:pt idx="380">
                  <c:v>532</c:v>
                </c:pt>
                <c:pt idx="381">
                  <c:v>533.4</c:v>
                </c:pt>
                <c:pt idx="382">
                  <c:v>534.79999999999995</c:v>
                </c:pt>
                <c:pt idx="383">
                  <c:v>536.19999999999993</c:v>
                </c:pt>
                <c:pt idx="384">
                  <c:v>537.59999999999991</c:v>
                </c:pt>
                <c:pt idx="385">
                  <c:v>539</c:v>
                </c:pt>
                <c:pt idx="386">
                  <c:v>540.4</c:v>
                </c:pt>
                <c:pt idx="387">
                  <c:v>541.79999999999995</c:v>
                </c:pt>
                <c:pt idx="388">
                  <c:v>543.19999999999993</c:v>
                </c:pt>
                <c:pt idx="389">
                  <c:v>544.59999999999991</c:v>
                </c:pt>
                <c:pt idx="390">
                  <c:v>546</c:v>
                </c:pt>
                <c:pt idx="391">
                  <c:v>547.4</c:v>
                </c:pt>
                <c:pt idx="392">
                  <c:v>548.79999999999995</c:v>
                </c:pt>
                <c:pt idx="393">
                  <c:v>550.19999999999993</c:v>
                </c:pt>
                <c:pt idx="394">
                  <c:v>551.59999999999991</c:v>
                </c:pt>
                <c:pt idx="395">
                  <c:v>553</c:v>
                </c:pt>
                <c:pt idx="396">
                  <c:v>554.4</c:v>
                </c:pt>
                <c:pt idx="397">
                  <c:v>555.79999999999995</c:v>
                </c:pt>
                <c:pt idx="398">
                  <c:v>557.19999999999993</c:v>
                </c:pt>
                <c:pt idx="399">
                  <c:v>558.59999999999991</c:v>
                </c:pt>
                <c:pt idx="400">
                  <c:v>560</c:v>
                </c:pt>
                <c:pt idx="401">
                  <c:v>561.4</c:v>
                </c:pt>
                <c:pt idx="402">
                  <c:v>562.79999999999995</c:v>
                </c:pt>
                <c:pt idx="403">
                  <c:v>564.19999999999993</c:v>
                </c:pt>
                <c:pt idx="404">
                  <c:v>565.59999999999991</c:v>
                </c:pt>
                <c:pt idx="405">
                  <c:v>567</c:v>
                </c:pt>
                <c:pt idx="406">
                  <c:v>568.4</c:v>
                </c:pt>
                <c:pt idx="407">
                  <c:v>569.79999999999995</c:v>
                </c:pt>
                <c:pt idx="408">
                  <c:v>571.19999999999993</c:v>
                </c:pt>
                <c:pt idx="409">
                  <c:v>572.59999999999991</c:v>
                </c:pt>
                <c:pt idx="410">
                  <c:v>574</c:v>
                </c:pt>
                <c:pt idx="411">
                  <c:v>575.4</c:v>
                </c:pt>
                <c:pt idx="412">
                  <c:v>576.79999999999995</c:v>
                </c:pt>
                <c:pt idx="413">
                  <c:v>578.19999999999993</c:v>
                </c:pt>
                <c:pt idx="414">
                  <c:v>579.59999999999991</c:v>
                </c:pt>
                <c:pt idx="415">
                  <c:v>581</c:v>
                </c:pt>
                <c:pt idx="416">
                  <c:v>582.4</c:v>
                </c:pt>
                <c:pt idx="417">
                  <c:v>583.79999999999995</c:v>
                </c:pt>
                <c:pt idx="418">
                  <c:v>585.19999999999993</c:v>
                </c:pt>
                <c:pt idx="419">
                  <c:v>586.59999999999991</c:v>
                </c:pt>
                <c:pt idx="420">
                  <c:v>588</c:v>
                </c:pt>
                <c:pt idx="421">
                  <c:v>589.4</c:v>
                </c:pt>
                <c:pt idx="422">
                  <c:v>590.79999999999995</c:v>
                </c:pt>
                <c:pt idx="423">
                  <c:v>592.19999999999993</c:v>
                </c:pt>
                <c:pt idx="424">
                  <c:v>593.59999999999991</c:v>
                </c:pt>
                <c:pt idx="425">
                  <c:v>595</c:v>
                </c:pt>
                <c:pt idx="426">
                  <c:v>596.4</c:v>
                </c:pt>
                <c:pt idx="427">
                  <c:v>597.79999999999995</c:v>
                </c:pt>
                <c:pt idx="428">
                  <c:v>599.19999999999993</c:v>
                </c:pt>
                <c:pt idx="429">
                  <c:v>600.59999999999991</c:v>
                </c:pt>
                <c:pt idx="430">
                  <c:v>602</c:v>
                </c:pt>
                <c:pt idx="431">
                  <c:v>603.4</c:v>
                </c:pt>
                <c:pt idx="432">
                  <c:v>604.79999999999995</c:v>
                </c:pt>
                <c:pt idx="433">
                  <c:v>606.19999999999993</c:v>
                </c:pt>
                <c:pt idx="434">
                  <c:v>607.59999999999991</c:v>
                </c:pt>
                <c:pt idx="435">
                  <c:v>609</c:v>
                </c:pt>
                <c:pt idx="436">
                  <c:v>610.4</c:v>
                </c:pt>
                <c:pt idx="437">
                  <c:v>611.79999999999995</c:v>
                </c:pt>
                <c:pt idx="438">
                  <c:v>613.19999999999993</c:v>
                </c:pt>
                <c:pt idx="439">
                  <c:v>614.59999999999991</c:v>
                </c:pt>
                <c:pt idx="440">
                  <c:v>616</c:v>
                </c:pt>
                <c:pt idx="441">
                  <c:v>617.4</c:v>
                </c:pt>
                <c:pt idx="442">
                  <c:v>618.79999999999995</c:v>
                </c:pt>
                <c:pt idx="443">
                  <c:v>620.19999999999993</c:v>
                </c:pt>
                <c:pt idx="444">
                  <c:v>621.59999999999991</c:v>
                </c:pt>
                <c:pt idx="445">
                  <c:v>623</c:v>
                </c:pt>
                <c:pt idx="446">
                  <c:v>624.4</c:v>
                </c:pt>
                <c:pt idx="447">
                  <c:v>625.79999999999995</c:v>
                </c:pt>
                <c:pt idx="448">
                  <c:v>627.19999999999993</c:v>
                </c:pt>
                <c:pt idx="449">
                  <c:v>628.59999999999991</c:v>
                </c:pt>
                <c:pt idx="450">
                  <c:v>630</c:v>
                </c:pt>
                <c:pt idx="451">
                  <c:v>631.4</c:v>
                </c:pt>
                <c:pt idx="452">
                  <c:v>632.79999999999995</c:v>
                </c:pt>
                <c:pt idx="453">
                  <c:v>634.19999999999993</c:v>
                </c:pt>
                <c:pt idx="454">
                  <c:v>635.59999999999991</c:v>
                </c:pt>
                <c:pt idx="455">
                  <c:v>637</c:v>
                </c:pt>
                <c:pt idx="456">
                  <c:v>638.4</c:v>
                </c:pt>
                <c:pt idx="457">
                  <c:v>639.79999999999995</c:v>
                </c:pt>
                <c:pt idx="458">
                  <c:v>641.19999999999993</c:v>
                </c:pt>
                <c:pt idx="459">
                  <c:v>642.59999999999991</c:v>
                </c:pt>
                <c:pt idx="460">
                  <c:v>644</c:v>
                </c:pt>
                <c:pt idx="461">
                  <c:v>645.4</c:v>
                </c:pt>
                <c:pt idx="462">
                  <c:v>646.79999999999995</c:v>
                </c:pt>
                <c:pt idx="463">
                  <c:v>648.19999999999993</c:v>
                </c:pt>
                <c:pt idx="464">
                  <c:v>649.59999999999991</c:v>
                </c:pt>
                <c:pt idx="465">
                  <c:v>651</c:v>
                </c:pt>
                <c:pt idx="466">
                  <c:v>652.4</c:v>
                </c:pt>
                <c:pt idx="467">
                  <c:v>653.79999999999995</c:v>
                </c:pt>
                <c:pt idx="468">
                  <c:v>655.19999999999993</c:v>
                </c:pt>
                <c:pt idx="469">
                  <c:v>656.59999999999991</c:v>
                </c:pt>
                <c:pt idx="470">
                  <c:v>658</c:v>
                </c:pt>
                <c:pt idx="471">
                  <c:v>659.4</c:v>
                </c:pt>
                <c:pt idx="472">
                  <c:v>660.8</c:v>
                </c:pt>
                <c:pt idx="473">
                  <c:v>662.19999999999993</c:v>
                </c:pt>
                <c:pt idx="474">
                  <c:v>663.59999999999991</c:v>
                </c:pt>
                <c:pt idx="475">
                  <c:v>665</c:v>
                </c:pt>
                <c:pt idx="476">
                  <c:v>666.4</c:v>
                </c:pt>
                <c:pt idx="477">
                  <c:v>667.8</c:v>
                </c:pt>
                <c:pt idx="478">
                  <c:v>669.19999999999993</c:v>
                </c:pt>
                <c:pt idx="479">
                  <c:v>670.59999999999991</c:v>
                </c:pt>
                <c:pt idx="480">
                  <c:v>672</c:v>
                </c:pt>
                <c:pt idx="481">
                  <c:v>673.4</c:v>
                </c:pt>
                <c:pt idx="482">
                  <c:v>674.8</c:v>
                </c:pt>
                <c:pt idx="483">
                  <c:v>676.19999999999993</c:v>
                </c:pt>
                <c:pt idx="484">
                  <c:v>677.59999999999991</c:v>
                </c:pt>
                <c:pt idx="485">
                  <c:v>679</c:v>
                </c:pt>
                <c:pt idx="486">
                  <c:v>680.4</c:v>
                </c:pt>
                <c:pt idx="487">
                  <c:v>681.8</c:v>
                </c:pt>
                <c:pt idx="488">
                  <c:v>683.19999999999993</c:v>
                </c:pt>
                <c:pt idx="489">
                  <c:v>684.59999999999991</c:v>
                </c:pt>
                <c:pt idx="490">
                  <c:v>686</c:v>
                </c:pt>
                <c:pt idx="491">
                  <c:v>687.4</c:v>
                </c:pt>
                <c:pt idx="492">
                  <c:v>688.8</c:v>
                </c:pt>
                <c:pt idx="493">
                  <c:v>690.19999999999993</c:v>
                </c:pt>
                <c:pt idx="494">
                  <c:v>691.59999999999991</c:v>
                </c:pt>
                <c:pt idx="495">
                  <c:v>693</c:v>
                </c:pt>
                <c:pt idx="496">
                  <c:v>694.4</c:v>
                </c:pt>
                <c:pt idx="497">
                  <c:v>695.8</c:v>
                </c:pt>
                <c:pt idx="498">
                  <c:v>697.19999999999993</c:v>
                </c:pt>
                <c:pt idx="499">
                  <c:v>698.59999999999991</c:v>
                </c:pt>
                <c:pt idx="500">
                  <c:v>700</c:v>
                </c:pt>
                <c:pt idx="501">
                  <c:v>701.4</c:v>
                </c:pt>
                <c:pt idx="502">
                  <c:v>702.8</c:v>
                </c:pt>
                <c:pt idx="503">
                  <c:v>704.19999999999993</c:v>
                </c:pt>
                <c:pt idx="504">
                  <c:v>705.59999999999991</c:v>
                </c:pt>
                <c:pt idx="505">
                  <c:v>707</c:v>
                </c:pt>
                <c:pt idx="506">
                  <c:v>708.4</c:v>
                </c:pt>
                <c:pt idx="507">
                  <c:v>709.8</c:v>
                </c:pt>
                <c:pt idx="508">
                  <c:v>711.19999999999993</c:v>
                </c:pt>
                <c:pt idx="509">
                  <c:v>712.59999999999991</c:v>
                </c:pt>
                <c:pt idx="510">
                  <c:v>714</c:v>
                </c:pt>
                <c:pt idx="511">
                  <c:v>715.4</c:v>
                </c:pt>
                <c:pt idx="512">
                  <c:v>716.8</c:v>
                </c:pt>
                <c:pt idx="513">
                  <c:v>718.19999999999993</c:v>
                </c:pt>
                <c:pt idx="514">
                  <c:v>719.59999999999991</c:v>
                </c:pt>
                <c:pt idx="515">
                  <c:v>721</c:v>
                </c:pt>
                <c:pt idx="516">
                  <c:v>722.4</c:v>
                </c:pt>
                <c:pt idx="517">
                  <c:v>723.8</c:v>
                </c:pt>
                <c:pt idx="518">
                  <c:v>725.19999999999993</c:v>
                </c:pt>
                <c:pt idx="519">
                  <c:v>726.59999999999991</c:v>
                </c:pt>
                <c:pt idx="520">
                  <c:v>728</c:v>
                </c:pt>
                <c:pt idx="521">
                  <c:v>729.4</c:v>
                </c:pt>
                <c:pt idx="522">
                  <c:v>730.8</c:v>
                </c:pt>
                <c:pt idx="523">
                  <c:v>732.19999999999993</c:v>
                </c:pt>
                <c:pt idx="524">
                  <c:v>733.59999999999991</c:v>
                </c:pt>
                <c:pt idx="525">
                  <c:v>735</c:v>
                </c:pt>
                <c:pt idx="526">
                  <c:v>736.4</c:v>
                </c:pt>
                <c:pt idx="527">
                  <c:v>737.8</c:v>
                </c:pt>
                <c:pt idx="528">
                  <c:v>739.19999999999993</c:v>
                </c:pt>
                <c:pt idx="529">
                  <c:v>740.59999999999991</c:v>
                </c:pt>
                <c:pt idx="530">
                  <c:v>742</c:v>
                </c:pt>
                <c:pt idx="531">
                  <c:v>743.4</c:v>
                </c:pt>
                <c:pt idx="532">
                  <c:v>744.8</c:v>
                </c:pt>
                <c:pt idx="533">
                  <c:v>746.19999999999993</c:v>
                </c:pt>
                <c:pt idx="534">
                  <c:v>747.59999999999991</c:v>
                </c:pt>
                <c:pt idx="535">
                  <c:v>749</c:v>
                </c:pt>
                <c:pt idx="536">
                  <c:v>750.4</c:v>
                </c:pt>
                <c:pt idx="537">
                  <c:v>751.8</c:v>
                </c:pt>
                <c:pt idx="538">
                  <c:v>753.19999999999993</c:v>
                </c:pt>
                <c:pt idx="539">
                  <c:v>754.59999999999991</c:v>
                </c:pt>
                <c:pt idx="540">
                  <c:v>756</c:v>
                </c:pt>
                <c:pt idx="541">
                  <c:v>757.4</c:v>
                </c:pt>
                <c:pt idx="542">
                  <c:v>758.8</c:v>
                </c:pt>
                <c:pt idx="543">
                  <c:v>760.19999999999993</c:v>
                </c:pt>
                <c:pt idx="544">
                  <c:v>761.59999999999991</c:v>
                </c:pt>
                <c:pt idx="545">
                  <c:v>763</c:v>
                </c:pt>
                <c:pt idx="546">
                  <c:v>764.4</c:v>
                </c:pt>
                <c:pt idx="547">
                  <c:v>765.8</c:v>
                </c:pt>
                <c:pt idx="548">
                  <c:v>767.19999999999993</c:v>
                </c:pt>
                <c:pt idx="549">
                  <c:v>768.59999999999991</c:v>
                </c:pt>
                <c:pt idx="550">
                  <c:v>770</c:v>
                </c:pt>
                <c:pt idx="551">
                  <c:v>771.4</c:v>
                </c:pt>
                <c:pt idx="552">
                  <c:v>772.8</c:v>
                </c:pt>
                <c:pt idx="553">
                  <c:v>774.19999999999993</c:v>
                </c:pt>
                <c:pt idx="554">
                  <c:v>775.59999999999991</c:v>
                </c:pt>
                <c:pt idx="555">
                  <c:v>777</c:v>
                </c:pt>
                <c:pt idx="556">
                  <c:v>778.4</c:v>
                </c:pt>
                <c:pt idx="557">
                  <c:v>779.8</c:v>
                </c:pt>
                <c:pt idx="558">
                  <c:v>781.19999999999993</c:v>
                </c:pt>
                <c:pt idx="559">
                  <c:v>782.59999999999991</c:v>
                </c:pt>
                <c:pt idx="560">
                  <c:v>784</c:v>
                </c:pt>
                <c:pt idx="561">
                  <c:v>785.4</c:v>
                </c:pt>
                <c:pt idx="562">
                  <c:v>786.8</c:v>
                </c:pt>
                <c:pt idx="563">
                  <c:v>788.19999999999993</c:v>
                </c:pt>
                <c:pt idx="564">
                  <c:v>789.59999999999991</c:v>
                </c:pt>
                <c:pt idx="565">
                  <c:v>791</c:v>
                </c:pt>
                <c:pt idx="566">
                  <c:v>792.4</c:v>
                </c:pt>
                <c:pt idx="567">
                  <c:v>793.8</c:v>
                </c:pt>
                <c:pt idx="568">
                  <c:v>795.19999999999993</c:v>
                </c:pt>
                <c:pt idx="569">
                  <c:v>796.59999999999991</c:v>
                </c:pt>
                <c:pt idx="570">
                  <c:v>798</c:v>
                </c:pt>
                <c:pt idx="571">
                  <c:v>799.4</c:v>
                </c:pt>
                <c:pt idx="572">
                  <c:v>800.8</c:v>
                </c:pt>
                <c:pt idx="573">
                  <c:v>802.19999999999993</c:v>
                </c:pt>
                <c:pt idx="574">
                  <c:v>803.59999999999991</c:v>
                </c:pt>
                <c:pt idx="575">
                  <c:v>805</c:v>
                </c:pt>
                <c:pt idx="576">
                  <c:v>806.4</c:v>
                </c:pt>
                <c:pt idx="577">
                  <c:v>807.8</c:v>
                </c:pt>
                <c:pt idx="578">
                  <c:v>809.19999999999993</c:v>
                </c:pt>
                <c:pt idx="579">
                  <c:v>810.59999999999991</c:v>
                </c:pt>
                <c:pt idx="580">
                  <c:v>812</c:v>
                </c:pt>
                <c:pt idx="581">
                  <c:v>813.4</c:v>
                </c:pt>
                <c:pt idx="582">
                  <c:v>814.8</c:v>
                </c:pt>
                <c:pt idx="583">
                  <c:v>816.19999999999993</c:v>
                </c:pt>
                <c:pt idx="584">
                  <c:v>817.59999999999991</c:v>
                </c:pt>
                <c:pt idx="585">
                  <c:v>819</c:v>
                </c:pt>
                <c:pt idx="586">
                  <c:v>820.4</c:v>
                </c:pt>
                <c:pt idx="587">
                  <c:v>821.8</c:v>
                </c:pt>
                <c:pt idx="588">
                  <c:v>823.19999999999993</c:v>
                </c:pt>
                <c:pt idx="589">
                  <c:v>824.59999999999991</c:v>
                </c:pt>
                <c:pt idx="590">
                  <c:v>826</c:v>
                </c:pt>
                <c:pt idx="591">
                  <c:v>827.4</c:v>
                </c:pt>
                <c:pt idx="592">
                  <c:v>828.8</c:v>
                </c:pt>
                <c:pt idx="593">
                  <c:v>830.19999999999993</c:v>
                </c:pt>
                <c:pt idx="594">
                  <c:v>831.59999999999991</c:v>
                </c:pt>
                <c:pt idx="595">
                  <c:v>833</c:v>
                </c:pt>
                <c:pt idx="596">
                  <c:v>834.4</c:v>
                </c:pt>
                <c:pt idx="597">
                  <c:v>835.8</c:v>
                </c:pt>
                <c:pt idx="598">
                  <c:v>837.19999999999993</c:v>
                </c:pt>
                <c:pt idx="599">
                  <c:v>838.59999999999991</c:v>
                </c:pt>
                <c:pt idx="600">
                  <c:v>840</c:v>
                </c:pt>
                <c:pt idx="601">
                  <c:v>841.4</c:v>
                </c:pt>
                <c:pt idx="602">
                  <c:v>842.8</c:v>
                </c:pt>
                <c:pt idx="603">
                  <c:v>844.19999999999993</c:v>
                </c:pt>
                <c:pt idx="604">
                  <c:v>845.59999999999991</c:v>
                </c:pt>
                <c:pt idx="605">
                  <c:v>847</c:v>
                </c:pt>
                <c:pt idx="606">
                  <c:v>848.4</c:v>
                </c:pt>
                <c:pt idx="607">
                  <c:v>849.8</c:v>
                </c:pt>
                <c:pt idx="608">
                  <c:v>851.19999999999993</c:v>
                </c:pt>
                <c:pt idx="609">
                  <c:v>852.59999999999991</c:v>
                </c:pt>
                <c:pt idx="610">
                  <c:v>854</c:v>
                </c:pt>
                <c:pt idx="611">
                  <c:v>855.4</c:v>
                </c:pt>
                <c:pt idx="612">
                  <c:v>856.8</c:v>
                </c:pt>
                <c:pt idx="613">
                  <c:v>858.19999999999993</c:v>
                </c:pt>
                <c:pt idx="614">
                  <c:v>859.59999999999991</c:v>
                </c:pt>
                <c:pt idx="615">
                  <c:v>861</c:v>
                </c:pt>
                <c:pt idx="616">
                  <c:v>862.4</c:v>
                </c:pt>
                <c:pt idx="617">
                  <c:v>863.8</c:v>
                </c:pt>
                <c:pt idx="618">
                  <c:v>865.19999999999993</c:v>
                </c:pt>
                <c:pt idx="619">
                  <c:v>866.59999999999991</c:v>
                </c:pt>
                <c:pt idx="620">
                  <c:v>868</c:v>
                </c:pt>
                <c:pt idx="621">
                  <c:v>869.4</c:v>
                </c:pt>
                <c:pt idx="622">
                  <c:v>870.8</c:v>
                </c:pt>
                <c:pt idx="623">
                  <c:v>872.19999999999993</c:v>
                </c:pt>
                <c:pt idx="624">
                  <c:v>873.59999999999991</c:v>
                </c:pt>
                <c:pt idx="625">
                  <c:v>875</c:v>
                </c:pt>
                <c:pt idx="626">
                  <c:v>876.4</c:v>
                </c:pt>
                <c:pt idx="627">
                  <c:v>877.8</c:v>
                </c:pt>
                <c:pt idx="628">
                  <c:v>879.19999999999993</c:v>
                </c:pt>
                <c:pt idx="629">
                  <c:v>880.59999999999991</c:v>
                </c:pt>
                <c:pt idx="630">
                  <c:v>882</c:v>
                </c:pt>
                <c:pt idx="631">
                  <c:v>883.4</c:v>
                </c:pt>
                <c:pt idx="632">
                  <c:v>884.8</c:v>
                </c:pt>
                <c:pt idx="633">
                  <c:v>886.19999999999993</c:v>
                </c:pt>
                <c:pt idx="634">
                  <c:v>887.59999999999991</c:v>
                </c:pt>
                <c:pt idx="635">
                  <c:v>889</c:v>
                </c:pt>
                <c:pt idx="636">
                  <c:v>890.4</c:v>
                </c:pt>
                <c:pt idx="637">
                  <c:v>891.8</c:v>
                </c:pt>
                <c:pt idx="638">
                  <c:v>893.19999999999993</c:v>
                </c:pt>
                <c:pt idx="639">
                  <c:v>894.59999999999991</c:v>
                </c:pt>
                <c:pt idx="640">
                  <c:v>896</c:v>
                </c:pt>
                <c:pt idx="641">
                  <c:v>897.4</c:v>
                </c:pt>
                <c:pt idx="642">
                  <c:v>898.8</c:v>
                </c:pt>
                <c:pt idx="643">
                  <c:v>900.19999999999993</c:v>
                </c:pt>
                <c:pt idx="644">
                  <c:v>901.59999999999991</c:v>
                </c:pt>
                <c:pt idx="645">
                  <c:v>902.99999999999989</c:v>
                </c:pt>
                <c:pt idx="646">
                  <c:v>904.4</c:v>
                </c:pt>
                <c:pt idx="647">
                  <c:v>905.8</c:v>
                </c:pt>
                <c:pt idx="648">
                  <c:v>907.19999999999993</c:v>
                </c:pt>
                <c:pt idx="649">
                  <c:v>908.59999999999991</c:v>
                </c:pt>
                <c:pt idx="650">
                  <c:v>909.99999999999989</c:v>
                </c:pt>
                <c:pt idx="651">
                  <c:v>911.4</c:v>
                </c:pt>
                <c:pt idx="652">
                  <c:v>912.8</c:v>
                </c:pt>
                <c:pt idx="653">
                  <c:v>914.19999999999993</c:v>
                </c:pt>
                <c:pt idx="654">
                  <c:v>915.59999999999991</c:v>
                </c:pt>
                <c:pt idx="655">
                  <c:v>916.99999999999989</c:v>
                </c:pt>
                <c:pt idx="656">
                  <c:v>918.4</c:v>
                </c:pt>
                <c:pt idx="657">
                  <c:v>919.8</c:v>
                </c:pt>
                <c:pt idx="658">
                  <c:v>921.19999999999993</c:v>
                </c:pt>
                <c:pt idx="659">
                  <c:v>922.59999999999991</c:v>
                </c:pt>
                <c:pt idx="660">
                  <c:v>923.99999999999989</c:v>
                </c:pt>
                <c:pt idx="661">
                  <c:v>925.4</c:v>
                </c:pt>
                <c:pt idx="662">
                  <c:v>926.8</c:v>
                </c:pt>
                <c:pt idx="663">
                  <c:v>928.19999999999993</c:v>
                </c:pt>
                <c:pt idx="664">
                  <c:v>929.59999999999991</c:v>
                </c:pt>
                <c:pt idx="665">
                  <c:v>930.99999999999989</c:v>
                </c:pt>
                <c:pt idx="666">
                  <c:v>932.4</c:v>
                </c:pt>
                <c:pt idx="667">
                  <c:v>933.8</c:v>
                </c:pt>
                <c:pt idx="668">
                  <c:v>935.19999999999993</c:v>
                </c:pt>
                <c:pt idx="669">
                  <c:v>936.59999999999991</c:v>
                </c:pt>
                <c:pt idx="670">
                  <c:v>937.99999999999989</c:v>
                </c:pt>
                <c:pt idx="671">
                  <c:v>939.4</c:v>
                </c:pt>
                <c:pt idx="672">
                  <c:v>940.8</c:v>
                </c:pt>
                <c:pt idx="673">
                  <c:v>942.19999999999993</c:v>
                </c:pt>
                <c:pt idx="674">
                  <c:v>943.59999999999991</c:v>
                </c:pt>
                <c:pt idx="675">
                  <c:v>944.99999999999989</c:v>
                </c:pt>
                <c:pt idx="676">
                  <c:v>946.4</c:v>
                </c:pt>
                <c:pt idx="677">
                  <c:v>947.8</c:v>
                </c:pt>
                <c:pt idx="678">
                  <c:v>949.19999999999993</c:v>
                </c:pt>
                <c:pt idx="679">
                  <c:v>950.59999999999991</c:v>
                </c:pt>
                <c:pt idx="680">
                  <c:v>951.99999999999989</c:v>
                </c:pt>
                <c:pt idx="681">
                  <c:v>953.4</c:v>
                </c:pt>
                <c:pt idx="682">
                  <c:v>954.8</c:v>
                </c:pt>
                <c:pt idx="683">
                  <c:v>956.19999999999993</c:v>
                </c:pt>
                <c:pt idx="684">
                  <c:v>957.59999999999991</c:v>
                </c:pt>
                <c:pt idx="685">
                  <c:v>958.99999999999989</c:v>
                </c:pt>
                <c:pt idx="686">
                  <c:v>960.4</c:v>
                </c:pt>
                <c:pt idx="687">
                  <c:v>961.8</c:v>
                </c:pt>
                <c:pt idx="688">
                  <c:v>963.19999999999993</c:v>
                </c:pt>
                <c:pt idx="689">
                  <c:v>964.59999999999991</c:v>
                </c:pt>
                <c:pt idx="690">
                  <c:v>965.99999999999989</c:v>
                </c:pt>
                <c:pt idx="691">
                  <c:v>967.4</c:v>
                </c:pt>
                <c:pt idx="692">
                  <c:v>968.8</c:v>
                </c:pt>
                <c:pt idx="693">
                  <c:v>970.19999999999993</c:v>
                </c:pt>
                <c:pt idx="694">
                  <c:v>971.59999999999991</c:v>
                </c:pt>
                <c:pt idx="695">
                  <c:v>972.99999999999989</c:v>
                </c:pt>
                <c:pt idx="696">
                  <c:v>974.4</c:v>
                </c:pt>
                <c:pt idx="697">
                  <c:v>975.8</c:v>
                </c:pt>
                <c:pt idx="698">
                  <c:v>977.19999999999993</c:v>
                </c:pt>
                <c:pt idx="699">
                  <c:v>978.59999999999991</c:v>
                </c:pt>
                <c:pt idx="700">
                  <c:v>979.99999999999989</c:v>
                </c:pt>
                <c:pt idx="701">
                  <c:v>981.4</c:v>
                </c:pt>
                <c:pt idx="702">
                  <c:v>982.8</c:v>
                </c:pt>
                <c:pt idx="703">
                  <c:v>984.19999999999993</c:v>
                </c:pt>
                <c:pt idx="704">
                  <c:v>985.59999999999991</c:v>
                </c:pt>
                <c:pt idx="705">
                  <c:v>986.99999999999989</c:v>
                </c:pt>
                <c:pt idx="706">
                  <c:v>988.4</c:v>
                </c:pt>
                <c:pt idx="707">
                  <c:v>989.8</c:v>
                </c:pt>
                <c:pt idx="708">
                  <c:v>991.19999999999993</c:v>
                </c:pt>
                <c:pt idx="709">
                  <c:v>992.59999999999991</c:v>
                </c:pt>
                <c:pt idx="710">
                  <c:v>993.99999999999989</c:v>
                </c:pt>
                <c:pt idx="711">
                  <c:v>995.4</c:v>
                </c:pt>
                <c:pt idx="712">
                  <c:v>996.8</c:v>
                </c:pt>
                <c:pt idx="713">
                  <c:v>998.19999999999993</c:v>
                </c:pt>
                <c:pt idx="714">
                  <c:v>999.59999999999991</c:v>
                </c:pt>
                <c:pt idx="715">
                  <c:v>1000.9999999999999</c:v>
                </c:pt>
                <c:pt idx="716">
                  <c:v>1002.4</c:v>
                </c:pt>
                <c:pt idx="717">
                  <c:v>1003.8</c:v>
                </c:pt>
                <c:pt idx="718">
                  <c:v>1005.1999999999999</c:v>
                </c:pt>
                <c:pt idx="719">
                  <c:v>1006.5999999999999</c:v>
                </c:pt>
                <c:pt idx="720">
                  <c:v>1007.9999999999999</c:v>
                </c:pt>
                <c:pt idx="721">
                  <c:v>1009.4</c:v>
                </c:pt>
                <c:pt idx="722">
                  <c:v>1010.8</c:v>
                </c:pt>
                <c:pt idx="723">
                  <c:v>1012.1999999999999</c:v>
                </c:pt>
                <c:pt idx="724">
                  <c:v>1013.5999999999999</c:v>
                </c:pt>
                <c:pt idx="725">
                  <c:v>1014.9999999999999</c:v>
                </c:pt>
                <c:pt idx="726">
                  <c:v>1016.4</c:v>
                </c:pt>
                <c:pt idx="727">
                  <c:v>1017.8</c:v>
                </c:pt>
                <c:pt idx="728">
                  <c:v>1019.1999999999999</c:v>
                </c:pt>
                <c:pt idx="729">
                  <c:v>1020.5999999999999</c:v>
                </c:pt>
                <c:pt idx="730">
                  <c:v>1021.9999999999999</c:v>
                </c:pt>
                <c:pt idx="731">
                  <c:v>1023.4</c:v>
                </c:pt>
                <c:pt idx="732">
                  <c:v>1024.8</c:v>
                </c:pt>
                <c:pt idx="733">
                  <c:v>1026.2</c:v>
                </c:pt>
                <c:pt idx="734">
                  <c:v>1027.5999999999999</c:v>
                </c:pt>
                <c:pt idx="735">
                  <c:v>1029</c:v>
                </c:pt>
                <c:pt idx="736">
                  <c:v>1030.3999999999999</c:v>
                </c:pt>
                <c:pt idx="737">
                  <c:v>1031.8</c:v>
                </c:pt>
                <c:pt idx="738">
                  <c:v>1033.2</c:v>
                </c:pt>
                <c:pt idx="739">
                  <c:v>1034.5999999999999</c:v>
                </c:pt>
                <c:pt idx="740">
                  <c:v>1036</c:v>
                </c:pt>
                <c:pt idx="741">
                  <c:v>1037.3999999999999</c:v>
                </c:pt>
                <c:pt idx="742">
                  <c:v>1038.8</c:v>
                </c:pt>
                <c:pt idx="743">
                  <c:v>1040.2</c:v>
                </c:pt>
                <c:pt idx="744">
                  <c:v>1041.5999999999999</c:v>
                </c:pt>
                <c:pt idx="745">
                  <c:v>1043</c:v>
                </c:pt>
                <c:pt idx="746">
                  <c:v>1044.3999999999999</c:v>
                </c:pt>
                <c:pt idx="747">
                  <c:v>1045.8</c:v>
                </c:pt>
                <c:pt idx="748">
                  <c:v>1047.2</c:v>
                </c:pt>
                <c:pt idx="749">
                  <c:v>1048.5999999999999</c:v>
                </c:pt>
                <c:pt idx="750">
                  <c:v>1050</c:v>
                </c:pt>
                <c:pt idx="751">
                  <c:v>1051.3999999999999</c:v>
                </c:pt>
                <c:pt idx="752">
                  <c:v>1052.8</c:v>
                </c:pt>
                <c:pt idx="753">
                  <c:v>1054.2</c:v>
                </c:pt>
                <c:pt idx="754">
                  <c:v>1055.5999999999999</c:v>
                </c:pt>
                <c:pt idx="755">
                  <c:v>1057</c:v>
                </c:pt>
                <c:pt idx="756">
                  <c:v>1058.3999999999999</c:v>
                </c:pt>
                <c:pt idx="757">
                  <c:v>1059.8</c:v>
                </c:pt>
                <c:pt idx="758">
                  <c:v>1061.2</c:v>
                </c:pt>
                <c:pt idx="759">
                  <c:v>1062.5999999999999</c:v>
                </c:pt>
                <c:pt idx="760">
                  <c:v>1064</c:v>
                </c:pt>
                <c:pt idx="761">
                  <c:v>1065.3999999999999</c:v>
                </c:pt>
                <c:pt idx="762">
                  <c:v>1066.8</c:v>
                </c:pt>
                <c:pt idx="763">
                  <c:v>1068.2</c:v>
                </c:pt>
                <c:pt idx="764">
                  <c:v>1069.5999999999999</c:v>
                </c:pt>
                <c:pt idx="765">
                  <c:v>1071</c:v>
                </c:pt>
                <c:pt idx="766">
                  <c:v>1072.3999999999999</c:v>
                </c:pt>
                <c:pt idx="767">
                  <c:v>1073.8</c:v>
                </c:pt>
                <c:pt idx="768">
                  <c:v>1075.1999999999998</c:v>
                </c:pt>
                <c:pt idx="769">
                  <c:v>1076.5999999999999</c:v>
                </c:pt>
                <c:pt idx="770">
                  <c:v>1078</c:v>
                </c:pt>
                <c:pt idx="771">
                  <c:v>1079.3999999999999</c:v>
                </c:pt>
                <c:pt idx="772">
                  <c:v>1080.8</c:v>
                </c:pt>
                <c:pt idx="773">
                  <c:v>1082.1999999999998</c:v>
                </c:pt>
                <c:pt idx="774">
                  <c:v>1083.5999999999999</c:v>
                </c:pt>
                <c:pt idx="775">
                  <c:v>1085</c:v>
                </c:pt>
                <c:pt idx="776">
                  <c:v>1086.3999999999999</c:v>
                </c:pt>
                <c:pt idx="777">
                  <c:v>1087.8</c:v>
                </c:pt>
                <c:pt idx="778">
                  <c:v>1089.1999999999998</c:v>
                </c:pt>
                <c:pt idx="779">
                  <c:v>1090.5999999999999</c:v>
                </c:pt>
                <c:pt idx="780">
                  <c:v>1092</c:v>
                </c:pt>
                <c:pt idx="781">
                  <c:v>1093.3999999999999</c:v>
                </c:pt>
                <c:pt idx="782">
                  <c:v>1094.8</c:v>
                </c:pt>
                <c:pt idx="783">
                  <c:v>1096.1999999999998</c:v>
                </c:pt>
                <c:pt idx="784">
                  <c:v>1097.5999999999999</c:v>
                </c:pt>
                <c:pt idx="785">
                  <c:v>1099</c:v>
                </c:pt>
                <c:pt idx="786">
                  <c:v>1100.3999999999999</c:v>
                </c:pt>
                <c:pt idx="787">
                  <c:v>1101.8</c:v>
                </c:pt>
                <c:pt idx="788">
                  <c:v>1103.1999999999998</c:v>
                </c:pt>
                <c:pt idx="789">
                  <c:v>1104.5999999999999</c:v>
                </c:pt>
                <c:pt idx="790">
                  <c:v>1106</c:v>
                </c:pt>
                <c:pt idx="791">
                  <c:v>1107.3999999999999</c:v>
                </c:pt>
                <c:pt idx="792">
                  <c:v>1108.8</c:v>
                </c:pt>
                <c:pt idx="793">
                  <c:v>1110.1999999999998</c:v>
                </c:pt>
                <c:pt idx="794">
                  <c:v>1111.5999999999999</c:v>
                </c:pt>
                <c:pt idx="795">
                  <c:v>1113</c:v>
                </c:pt>
                <c:pt idx="796">
                  <c:v>1114.3999999999999</c:v>
                </c:pt>
                <c:pt idx="797">
                  <c:v>1115.8</c:v>
                </c:pt>
                <c:pt idx="798">
                  <c:v>1117.1999999999998</c:v>
                </c:pt>
                <c:pt idx="799">
                  <c:v>1118.5999999999999</c:v>
                </c:pt>
                <c:pt idx="800">
                  <c:v>1120</c:v>
                </c:pt>
                <c:pt idx="801">
                  <c:v>1121.3999999999999</c:v>
                </c:pt>
                <c:pt idx="802">
                  <c:v>1122.8</c:v>
                </c:pt>
                <c:pt idx="803">
                  <c:v>1124.1999999999998</c:v>
                </c:pt>
                <c:pt idx="804">
                  <c:v>1125.5999999999999</c:v>
                </c:pt>
                <c:pt idx="805">
                  <c:v>1127</c:v>
                </c:pt>
                <c:pt idx="806">
                  <c:v>1128.3999999999999</c:v>
                </c:pt>
                <c:pt idx="807">
                  <c:v>1129.8</c:v>
                </c:pt>
                <c:pt idx="808">
                  <c:v>1131.1999999999998</c:v>
                </c:pt>
                <c:pt idx="809">
                  <c:v>1132.5999999999999</c:v>
                </c:pt>
                <c:pt idx="810">
                  <c:v>1134</c:v>
                </c:pt>
                <c:pt idx="811">
                  <c:v>1135.3999999999999</c:v>
                </c:pt>
                <c:pt idx="812">
                  <c:v>1136.8</c:v>
                </c:pt>
                <c:pt idx="813">
                  <c:v>1138.1999999999998</c:v>
                </c:pt>
                <c:pt idx="814">
                  <c:v>1139.5999999999999</c:v>
                </c:pt>
                <c:pt idx="815">
                  <c:v>1141</c:v>
                </c:pt>
                <c:pt idx="816">
                  <c:v>1142.3999999999999</c:v>
                </c:pt>
                <c:pt idx="817">
                  <c:v>1143.8</c:v>
                </c:pt>
                <c:pt idx="818">
                  <c:v>1145.1999999999998</c:v>
                </c:pt>
                <c:pt idx="819">
                  <c:v>1146.5999999999999</c:v>
                </c:pt>
                <c:pt idx="820">
                  <c:v>1148</c:v>
                </c:pt>
                <c:pt idx="821">
                  <c:v>1149.3999999999999</c:v>
                </c:pt>
                <c:pt idx="822">
                  <c:v>1150.8</c:v>
                </c:pt>
                <c:pt idx="823">
                  <c:v>1152.1999999999998</c:v>
                </c:pt>
                <c:pt idx="824">
                  <c:v>1153.5999999999999</c:v>
                </c:pt>
                <c:pt idx="825">
                  <c:v>1155</c:v>
                </c:pt>
                <c:pt idx="826">
                  <c:v>1156.3999999999999</c:v>
                </c:pt>
                <c:pt idx="827">
                  <c:v>1157.8</c:v>
                </c:pt>
                <c:pt idx="828">
                  <c:v>1159.1999999999998</c:v>
                </c:pt>
                <c:pt idx="829">
                  <c:v>1160.5999999999999</c:v>
                </c:pt>
                <c:pt idx="830">
                  <c:v>1162</c:v>
                </c:pt>
                <c:pt idx="831">
                  <c:v>1163.3999999999999</c:v>
                </c:pt>
                <c:pt idx="832">
                  <c:v>1164.8</c:v>
                </c:pt>
                <c:pt idx="833">
                  <c:v>1166.1999999999998</c:v>
                </c:pt>
                <c:pt idx="834">
                  <c:v>1167.5999999999999</c:v>
                </c:pt>
                <c:pt idx="835">
                  <c:v>1169</c:v>
                </c:pt>
                <c:pt idx="836">
                  <c:v>1170.3999999999999</c:v>
                </c:pt>
                <c:pt idx="837">
                  <c:v>1171.8</c:v>
                </c:pt>
                <c:pt idx="838">
                  <c:v>1173.1999999999998</c:v>
                </c:pt>
                <c:pt idx="839">
                  <c:v>1174.5999999999999</c:v>
                </c:pt>
                <c:pt idx="840">
                  <c:v>1176</c:v>
                </c:pt>
                <c:pt idx="841">
                  <c:v>1177.3999999999999</c:v>
                </c:pt>
                <c:pt idx="842">
                  <c:v>1178.8</c:v>
                </c:pt>
                <c:pt idx="843">
                  <c:v>1180.1999999999998</c:v>
                </c:pt>
                <c:pt idx="844">
                  <c:v>1181.5999999999999</c:v>
                </c:pt>
                <c:pt idx="845">
                  <c:v>1183</c:v>
                </c:pt>
                <c:pt idx="846">
                  <c:v>1184.3999999999999</c:v>
                </c:pt>
                <c:pt idx="847">
                  <c:v>1185.8</c:v>
                </c:pt>
                <c:pt idx="848">
                  <c:v>1187.1999999999998</c:v>
                </c:pt>
                <c:pt idx="849">
                  <c:v>1188.5999999999999</c:v>
                </c:pt>
                <c:pt idx="850">
                  <c:v>1190</c:v>
                </c:pt>
                <c:pt idx="851">
                  <c:v>1191.3999999999999</c:v>
                </c:pt>
                <c:pt idx="852">
                  <c:v>1192.8</c:v>
                </c:pt>
                <c:pt idx="853">
                  <c:v>1194.1999999999998</c:v>
                </c:pt>
                <c:pt idx="854">
                  <c:v>1195.5999999999999</c:v>
                </c:pt>
                <c:pt idx="855">
                  <c:v>1197</c:v>
                </c:pt>
                <c:pt idx="856">
                  <c:v>1198.3999999999999</c:v>
                </c:pt>
                <c:pt idx="857">
                  <c:v>1199.8</c:v>
                </c:pt>
                <c:pt idx="858">
                  <c:v>1201.1999999999998</c:v>
                </c:pt>
                <c:pt idx="859">
                  <c:v>1202.5999999999999</c:v>
                </c:pt>
                <c:pt idx="860">
                  <c:v>1204</c:v>
                </c:pt>
                <c:pt idx="861">
                  <c:v>1205.3999999999999</c:v>
                </c:pt>
                <c:pt idx="862">
                  <c:v>1206.8</c:v>
                </c:pt>
                <c:pt idx="863">
                  <c:v>1208.1999999999998</c:v>
                </c:pt>
                <c:pt idx="864">
                  <c:v>1209.5999999999999</c:v>
                </c:pt>
                <c:pt idx="865">
                  <c:v>1211</c:v>
                </c:pt>
                <c:pt idx="866">
                  <c:v>1212.3999999999999</c:v>
                </c:pt>
                <c:pt idx="867">
                  <c:v>1213.8</c:v>
                </c:pt>
                <c:pt idx="868">
                  <c:v>1215.1999999999998</c:v>
                </c:pt>
                <c:pt idx="869">
                  <c:v>1216.5999999999999</c:v>
                </c:pt>
                <c:pt idx="870">
                  <c:v>1218</c:v>
                </c:pt>
                <c:pt idx="871">
                  <c:v>1219.3999999999999</c:v>
                </c:pt>
                <c:pt idx="872">
                  <c:v>1220.8</c:v>
                </c:pt>
                <c:pt idx="873">
                  <c:v>1222.1999999999998</c:v>
                </c:pt>
                <c:pt idx="874">
                  <c:v>1223.5999999999999</c:v>
                </c:pt>
                <c:pt idx="875">
                  <c:v>1225</c:v>
                </c:pt>
                <c:pt idx="876">
                  <c:v>1226.3999999999999</c:v>
                </c:pt>
                <c:pt idx="877">
                  <c:v>1227.8</c:v>
                </c:pt>
                <c:pt idx="878">
                  <c:v>1229.1999999999998</c:v>
                </c:pt>
                <c:pt idx="879">
                  <c:v>1230.5999999999999</c:v>
                </c:pt>
                <c:pt idx="880">
                  <c:v>1232</c:v>
                </c:pt>
                <c:pt idx="881">
                  <c:v>1233.3999999999999</c:v>
                </c:pt>
                <c:pt idx="882">
                  <c:v>1234.8</c:v>
                </c:pt>
                <c:pt idx="883">
                  <c:v>1236.1999999999998</c:v>
                </c:pt>
                <c:pt idx="884">
                  <c:v>1237.5999999999999</c:v>
                </c:pt>
                <c:pt idx="885">
                  <c:v>1239</c:v>
                </c:pt>
                <c:pt idx="886">
                  <c:v>1240.3999999999999</c:v>
                </c:pt>
                <c:pt idx="887">
                  <c:v>1241.8</c:v>
                </c:pt>
                <c:pt idx="888">
                  <c:v>1243.1999999999998</c:v>
                </c:pt>
                <c:pt idx="889">
                  <c:v>1244.5999999999999</c:v>
                </c:pt>
                <c:pt idx="890">
                  <c:v>1246</c:v>
                </c:pt>
                <c:pt idx="891">
                  <c:v>1247.3999999999999</c:v>
                </c:pt>
                <c:pt idx="892">
                  <c:v>1248.8</c:v>
                </c:pt>
                <c:pt idx="893">
                  <c:v>1250.1999999999998</c:v>
                </c:pt>
                <c:pt idx="894">
                  <c:v>1251.5999999999999</c:v>
                </c:pt>
                <c:pt idx="895">
                  <c:v>1253</c:v>
                </c:pt>
                <c:pt idx="896">
                  <c:v>1254.3999999999999</c:v>
                </c:pt>
                <c:pt idx="897">
                  <c:v>1255.8</c:v>
                </c:pt>
                <c:pt idx="898">
                  <c:v>1257.1999999999998</c:v>
                </c:pt>
                <c:pt idx="899">
                  <c:v>1258.5999999999999</c:v>
                </c:pt>
                <c:pt idx="900">
                  <c:v>1260</c:v>
                </c:pt>
                <c:pt idx="901">
                  <c:v>1261.3999999999999</c:v>
                </c:pt>
                <c:pt idx="902">
                  <c:v>1262.8</c:v>
                </c:pt>
                <c:pt idx="903">
                  <c:v>1264.1999999999998</c:v>
                </c:pt>
                <c:pt idx="904">
                  <c:v>1265.5999999999999</c:v>
                </c:pt>
                <c:pt idx="905">
                  <c:v>1267</c:v>
                </c:pt>
                <c:pt idx="906">
                  <c:v>1268.3999999999999</c:v>
                </c:pt>
                <c:pt idx="907">
                  <c:v>1269.8</c:v>
                </c:pt>
                <c:pt idx="908">
                  <c:v>1271.1999999999998</c:v>
                </c:pt>
                <c:pt idx="909">
                  <c:v>1272.5999999999999</c:v>
                </c:pt>
                <c:pt idx="910">
                  <c:v>1274</c:v>
                </c:pt>
                <c:pt idx="911">
                  <c:v>1275.3999999999999</c:v>
                </c:pt>
                <c:pt idx="912">
                  <c:v>1276.8</c:v>
                </c:pt>
                <c:pt idx="913">
                  <c:v>1278.1999999999998</c:v>
                </c:pt>
                <c:pt idx="914">
                  <c:v>1279.5999999999999</c:v>
                </c:pt>
                <c:pt idx="915">
                  <c:v>1281</c:v>
                </c:pt>
                <c:pt idx="916">
                  <c:v>1282.3999999999999</c:v>
                </c:pt>
                <c:pt idx="917">
                  <c:v>1283.8</c:v>
                </c:pt>
                <c:pt idx="918">
                  <c:v>1285.1999999999998</c:v>
                </c:pt>
                <c:pt idx="919">
                  <c:v>1286.5999999999999</c:v>
                </c:pt>
                <c:pt idx="920">
                  <c:v>1288</c:v>
                </c:pt>
                <c:pt idx="921">
                  <c:v>1289.3999999999999</c:v>
                </c:pt>
                <c:pt idx="922">
                  <c:v>1290.8</c:v>
                </c:pt>
                <c:pt idx="923">
                  <c:v>1292.1999999999998</c:v>
                </c:pt>
                <c:pt idx="924">
                  <c:v>1293.5999999999999</c:v>
                </c:pt>
                <c:pt idx="925">
                  <c:v>1295</c:v>
                </c:pt>
                <c:pt idx="926">
                  <c:v>1296.3999999999999</c:v>
                </c:pt>
                <c:pt idx="927">
                  <c:v>1297.8</c:v>
                </c:pt>
                <c:pt idx="928">
                  <c:v>1299.1999999999998</c:v>
                </c:pt>
                <c:pt idx="929">
                  <c:v>1300.5999999999999</c:v>
                </c:pt>
                <c:pt idx="930">
                  <c:v>1302</c:v>
                </c:pt>
                <c:pt idx="931">
                  <c:v>1303.3999999999999</c:v>
                </c:pt>
                <c:pt idx="932">
                  <c:v>1304.8</c:v>
                </c:pt>
                <c:pt idx="933">
                  <c:v>1306.1999999999998</c:v>
                </c:pt>
                <c:pt idx="934">
                  <c:v>1307.5999999999999</c:v>
                </c:pt>
                <c:pt idx="935">
                  <c:v>1309</c:v>
                </c:pt>
                <c:pt idx="936">
                  <c:v>1310.3999999999999</c:v>
                </c:pt>
                <c:pt idx="937">
                  <c:v>1311.8</c:v>
                </c:pt>
                <c:pt idx="938">
                  <c:v>1313.1999999999998</c:v>
                </c:pt>
                <c:pt idx="939">
                  <c:v>1314.6</c:v>
                </c:pt>
                <c:pt idx="940">
                  <c:v>1316</c:v>
                </c:pt>
                <c:pt idx="941">
                  <c:v>1317.3999999999999</c:v>
                </c:pt>
                <c:pt idx="942">
                  <c:v>1318.8</c:v>
                </c:pt>
                <c:pt idx="943">
                  <c:v>1320.1999999999998</c:v>
                </c:pt>
                <c:pt idx="944">
                  <c:v>1321.6</c:v>
                </c:pt>
                <c:pt idx="945">
                  <c:v>1323</c:v>
                </c:pt>
                <c:pt idx="946">
                  <c:v>1324.3999999999999</c:v>
                </c:pt>
                <c:pt idx="947">
                  <c:v>1325.8</c:v>
                </c:pt>
                <c:pt idx="948">
                  <c:v>1327.1999999999998</c:v>
                </c:pt>
                <c:pt idx="949">
                  <c:v>1328.6</c:v>
                </c:pt>
                <c:pt idx="950">
                  <c:v>1330</c:v>
                </c:pt>
                <c:pt idx="951">
                  <c:v>1331.3999999999999</c:v>
                </c:pt>
                <c:pt idx="952">
                  <c:v>1332.8</c:v>
                </c:pt>
                <c:pt idx="953">
                  <c:v>1334.1999999999998</c:v>
                </c:pt>
                <c:pt idx="954">
                  <c:v>1335.6</c:v>
                </c:pt>
                <c:pt idx="955">
                  <c:v>1337</c:v>
                </c:pt>
                <c:pt idx="956">
                  <c:v>1338.3999999999999</c:v>
                </c:pt>
                <c:pt idx="957">
                  <c:v>1339.8</c:v>
                </c:pt>
                <c:pt idx="958">
                  <c:v>1341.1999999999998</c:v>
                </c:pt>
                <c:pt idx="959">
                  <c:v>1342.6</c:v>
                </c:pt>
                <c:pt idx="960">
                  <c:v>1344</c:v>
                </c:pt>
                <c:pt idx="961">
                  <c:v>1345.3999999999999</c:v>
                </c:pt>
                <c:pt idx="962">
                  <c:v>1346.8</c:v>
                </c:pt>
                <c:pt idx="963">
                  <c:v>1348.1999999999998</c:v>
                </c:pt>
                <c:pt idx="964">
                  <c:v>1349.6</c:v>
                </c:pt>
                <c:pt idx="965">
                  <c:v>1351</c:v>
                </c:pt>
                <c:pt idx="966">
                  <c:v>1352.3999999999999</c:v>
                </c:pt>
                <c:pt idx="967">
                  <c:v>1353.8</c:v>
                </c:pt>
                <c:pt idx="968">
                  <c:v>1355.1999999999998</c:v>
                </c:pt>
                <c:pt idx="969">
                  <c:v>1356.6</c:v>
                </c:pt>
                <c:pt idx="970">
                  <c:v>1358</c:v>
                </c:pt>
                <c:pt idx="971">
                  <c:v>1359.3999999999999</c:v>
                </c:pt>
                <c:pt idx="972">
                  <c:v>1360.8</c:v>
                </c:pt>
                <c:pt idx="973">
                  <c:v>1362.1999999999998</c:v>
                </c:pt>
                <c:pt idx="974">
                  <c:v>1363.6</c:v>
                </c:pt>
                <c:pt idx="975">
                  <c:v>1365</c:v>
                </c:pt>
                <c:pt idx="976">
                  <c:v>1366.3999999999999</c:v>
                </c:pt>
                <c:pt idx="977">
                  <c:v>1367.8</c:v>
                </c:pt>
                <c:pt idx="978">
                  <c:v>1369.1999999999998</c:v>
                </c:pt>
                <c:pt idx="979">
                  <c:v>1370.6</c:v>
                </c:pt>
                <c:pt idx="980">
                  <c:v>1372</c:v>
                </c:pt>
                <c:pt idx="981">
                  <c:v>1373.3999999999999</c:v>
                </c:pt>
                <c:pt idx="982">
                  <c:v>1374.8</c:v>
                </c:pt>
                <c:pt idx="983">
                  <c:v>1376.1999999999998</c:v>
                </c:pt>
                <c:pt idx="984">
                  <c:v>1377.6</c:v>
                </c:pt>
                <c:pt idx="985">
                  <c:v>1379</c:v>
                </c:pt>
                <c:pt idx="986">
                  <c:v>1380.3999999999999</c:v>
                </c:pt>
                <c:pt idx="987">
                  <c:v>1381.8</c:v>
                </c:pt>
                <c:pt idx="988">
                  <c:v>1383.1999999999998</c:v>
                </c:pt>
                <c:pt idx="989">
                  <c:v>1384.6</c:v>
                </c:pt>
                <c:pt idx="990">
                  <c:v>1386</c:v>
                </c:pt>
                <c:pt idx="991">
                  <c:v>1387.3999999999999</c:v>
                </c:pt>
                <c:pt idx="992">
                  <c:v>1388.8</c:v>
                </c:pt>
                <c:pt idx="993">
                  <c:v>1390.1999999999998</c:v>
                </c:pt>
                <c:pt idx="994">
                  <c:v>1391.6</c:v>
                </c:pt>
                <c:pt idx="995">
                  <c:v>1393</c:v>
                </c:pt>
                <c:pt idx="996">
                  <c:v>1394.3999999999999</c:v>
                </c:pt>
                <c:pt idx="997">
                  <c:v>1395.8</c:v>
                </c:pt>
                <c:pt idx="998">
                  <c:v>1397.1999999999998</c:v>
                </c:pt>
                <c:pt idx="999">
                  <c:v>1398.6</c:v>
                </c:pt>
                <c:pt idx="1000">
                  <c:v>1400</c:v>
                </c:pt>
                <c:pt idx="1001">
                  <c:v>1401.3999999999999</c:v>
                </c:pt>
                <c:pt idx="1002">
                  <c:v>1402.8</c:v>
                </c:pt>
                <c:pt idx="1003">
                  <c:v>1404.1999999999998</c:v>
                </c:pt>
                <c:pt idx="1004">
                  <c:v>1405.6</c:v>
                </c:pt>
                <c:pt idx="1005">
                  <c:v>1407</c:v>
                </c:pt>
                <c:pt idx="1006">
                  <c:v>1408.3999999999999</c:v>
                </c:pt>
                <c:pt idx="1007">
                  <c:v>1409.8</c:v>
                </c:pt>
                <c:pt idx="1008">
                  <c:v>1411.1999999999998</c:v>
                </c:pt>
                <c:pt idx="1009">
                  <c:v>1412.6</c:v>
                </c:pt>
                <c:pt idx="1010">
                  <c:v>1414</c:v>
                </c:pt>
                <c:pt idx="1011">
                  <c:v>1415.3999999999999</c:v>
                </c:pt>
                <c:pt idx="1012">
                  <c:v>1416.8</c:v>
                </c:pt>
                <c:pt idx="1013">
                  <c:v>1418.1999999999998</c:v>
                </c:pt>
                <c:pt idx="1014">
                  <c:v>1419.6</c:v>
                </c:pt>
                <c:pt idx="1015">
                  <c:v>1421</c:v>
                </c:pt>
                <c:pt idx="1016">
                  <c:v>1422.3999999999999</c:v>
                </c:pt>
                <c:pt idx="1017">
                  <c:v>1423.8</c:v>
                </c:pt>
                <c:pt idx="1018">
                  <c:v>1425.1999999999998</c:v>
                </c:pt>
                <c:pt idx="1019">
                  <c:v>1426.6</c:v>
                </c:pt>
                <c:pt idx="1020">
                  <c:v>1428</c:v>
                </c:pt>
                <c:pt idx="1021">
                  <c:v>1429.3999999999999</c:v>
                </c:pt>
                <c:pt idx="1022">
                  <c:v>1430.8</c:v>
                </c:pt>
                <c:pt idx="1023">
                  <c:v>1432.1999999999998</c:v>
                </c:pt>
                <c:pt idx="1024">
                  <c:v>1433.6</c:v>
                </c:pt>
                <c:pt idx="1025">
                  <c:v>1435</c:v>
                </c:pt>
                <c:pt idx="1026">
                  <c:v>1436.3999999999999</c:v>
                </c:pt>
                <c:pt idx="1027">
                  <c:v>1437.8</c:v>
                </c:pt>
                <c:pt idx="1028">
                  <c:v>1439.1999999999998</c:v>
                </c:pt>
                <c:pt idx="1029">
                  <c:v>1440.6</c:v>
                </c:pt>
                <c:pt idx="1030">
                  <c:v>1442</c:v>
                </c:pt>
                <c:pt idx="1031">
                  <c:v>1443.3999999999999</c:v>
                </c:pt>
                <c:pt idx="1032">
                  <c:v>1444.8</c:v>
                </c:pt>
                <c:pt idx="1033">
                  <c:v>1446.1999999999998</c:v>
                </c:pt>
                <c:pt idx="1034">
                  <c:v>1447.6</c:v>
                </c:pt>
                <c:pt idx="1035">
                  <c:v>1449</c:v>
                </c:pt>
                <c:pt idx="1036">
                  <c:v>1450.3999999999999</c:v>
                </c:pt>
                <c:pt idx="1037">
                  <c:v>1451.8</c:v>
                </c:pt>
                <c:pt idx="1038">
                  <c:v>1453.1999999999998</c:v>
                </c:pt>
                <c:pt idx="1039">
                  <c:v>1454.6</c:v>
                </c:pt>
                <c:pt idx="1040">
                  <c:v>1456</c:v>
                </c:pt>
                <c:pt idx="1041">
                  <c:v>1457.3999999999999</c:v>
                </c:pt>
                <c:pt idx="1042">
                  <c:v>1458.8</c:v>
                </c:pt>
                <c:pt idx="1043">
                  <c:v>1460.1999999999998</c:v>
                </c:pt>
                <c:pt idx="1044">
                  <c:v>1461.6</c:v>
                </c:pt>
                <c:pt idx="1045">
                  <c:v>1463</c:v>
                </c:pt>
                <c:pt idx="1046">
                  <c:v>1464.3999999999999</c:v>
                </c:pt>
                <c:pt idx="1047">
                  <c:v>1465.8</c:v>
                </c:pt>
                <c:pt idx="1048">
                  <c:v>1467.1999999999998</c:v>
                </c:pt>
                <c:pt idx="1049">
                  <c:v>1468.6</c:v>
                </c:pt>
                <c:pt idx="1050">
                  <c:v>1470</c:v>
                </c:pt>
                <c:pt idx="1051">
                  <c:v>1471.3999999999999</c:v>
                </c:pt>
                <c:pt idx="1052">
                  <c:v>1472.8</c:v>
                </c:pt>
                <c:pt idx="1053">
                  <c:v>1474.1999999999998</c:v>
                </c:pt>
                <c:pt idx="1054">
                  <c:v>1475.6</c:v>
                </c:pt>
                <c:pt idx="1055">
                  <c:v>1477</c:v>
                </c:pt>
                <c:pt idx="1056">
                  <c:v>1478.3999999999999</c:v>
                </c:pt>
                <c:pt idx="1057">
                  <c:v>1479.8</c:v>
                </c:pt>
                <c:pt idx="1058">
                  <c:v>1481.1999999999998</c:v>
                </c:pt>
                <c:pt idx="1059">
                  <c:v>1482.6</c:v>
                </c:pt>
                <c:pt idx="1060">
                  <c:v>1484</c:v>
                </c:pt>
                <c:pt idx="1061">
                  <c:v>1485.3999999999999</c:v>
                </c:pt>
                <c:pt idx="1062">
                  <c:v>1486.8</c:v>
                </c:pt>
                <c:pt idx="1063">
                  <c:v>1488.1999999999998</c:v>
                </c:pt>
                <c:pt idx="1064">
                  <c:v>1489.6</c:v>
                </c:pt>
                <c:pt idx="1065">
                  <c:v>1491</c:v>
                </c:pt>
                <c:pt idx="1066">
                  <c:v>1492.3999999999999</c:v>
                </c:pt>
                <c:pt idx="1067">
                  <c:v>1493.8</c:v>
                </c:pt>
                <c:pt idx="1068">
                  <c:v>1495.1999999999998</c:v>
                </c:pt>
                <c:pt idx="1069">
                  <c:v>1496.6</c:v>
                </c:pt>
                <c:pt idx="1070">
                  <c:v>1498</c:v>
                </c:pt>
                <c:pt idx="1071">
                  <c:v>1499.3999999999999</c:v>
                </c:pt>
                <c:pt idx="1072">
                  <c:v>1500.8</c:v>
                </c:pt>
                <c:pt idx="1073">
                  <c:v>1502.1999999999998</c:v>
                </c:pt>
                <c:pt idx="1074">
                  <c:v>1503.6</c:v>
                </c:pt>
                <c:pt idx="1075">
                  <c:v>1505</c:v>
                </c:pt>
                <c:pt idx="1076">
                  <c:v>1506.3999999999999</c:v>
                </c:pt>
                <c:pt idx="1077">
                  <c:v>1507.8</c:v>
                </c:pt>
                <c:pt idx="1078">
                  <c:v>1509.1999999999998</c:v>
                </c:pt>
                <c:pt idx="1079">
                  <c:v>1510.6</c:v>
                </c:pt>
                <c:pt idx="1080">
                  <c:v>1512</c:v>
                </c:pt>
                <c:pt idx="1081">
                  <c:v>1513.3999999999999</c:v>
                </c:pt>
                <c:pt idx="1082">
                  <c:v>1514.8</c:v>
                </c:pt>
                <c:pt idx="1083">
                  <c:v>1516.1999999999998</c:v>
                </c:pt>
                <c:pt idx="1084">
                  <c:v>1517.6</c:v>
                </c:pt>
                <c:pt idx="1085">
                  <c:v>1519</c:v>
                </c:pt>
                <c:pt idx="1086">
                  <c:v>1520.3999999999999</c:v>
                </c:pt>
                <c:pt idx="1087">
                  <c:v>1521.8</c:v>
                </c:pt>
                <c:pt idx="1088">
                  <c:v>1523.1999999999998</c:v>
                </c:pt>
                <c:pt idx="1089">
                  <c:v>1524.6</c:v>
                </c:pt>
                <c:pt idx="1090">
                  <c:v>1526</c:v>
                </c:pt>
                <c:pt idx="1091">
                  <c:v>1527.3999999999999</c:v>
                </c:pt>
                <c:pt idx="1092">
                  <c:v>1528.8</c:v>
                </c:pt>
                <c:pt idx="1093">
                  <c:v>1530.1999999999998</c:v>
                </c:pt>
                <c:pt idx="1094">
                  <c:v>1531.6</c:v>
                </c:pt>
                <c:pt idx="1095">
                  <c:v>1533</c:v>
                </c:pt>
                <c:pt idx="1096">
                  <c:v>1534.3999999999999</c:v>
                </c:pt>
                <c:pt idx="1097">
                  <c:v>1535.8</c:v>
                </c:pt>
                <c:pt idx="1098">
                  <c:v>1537.1999999999998</c:v>
                </c:pt>
                <c:pt idx="1099">
                  <c:v>1538.6</c:v>
                </c:pt>
                <c:pt idx="1100">
                  <c:v>1540</c:v>
                </c:pt>
                <c:pt idx="1101">
                  <c:v>1541.3999999999999</c:v>
                </c:pt>
                <c:pt idx="1102">
                  <c:v>1542.8</c:v>
                </c:pt>
                <c:pt idx="1103">
                  <c:v>1544.1999999999998</c:v>
                </c:pt>
                <c:pt idx="1104">
                  <c:v>1545.6</c:v>
                </c:pt>
                <c:pt idx="1105">
                  <c:v>1547</c:v>
                </c:pt>
                <c:pt idx="1106">
                  <c:v>1548.3999999999999</c:v>
                </c:pt>
                <c:pt idx="1107">
                  <c:v>1549.8</c:v>
                </c:pt>
                <c:pt idx="1108">
                  <c:v>1551.1999999999998</c:v>
                </c:pt>
                <c:pt idx="1109">
                  <c:v>1552.6</c:v>
                </c:pt>
                <c:pt idx="1110">
                  <c:v>1554</c:v>
                </c:pt>
                <c:pt idx="1111">
                  <c:v>1555.3999999999999</c:v>
                </c:pt>
                <c:pt idx="1112">
                  <c:v>1556.8</c:v>
                </c:pt>
                <c:pt idx="1113">
                  <c:v>1558.1999999999998</c:v>
                </c:pt>
                <c:pt idx="1114">
                  <c:v>1559.6</c:v>
                </c:pt>
                <c:pt idx="1115">
                  <c:v>1561</c:v>
                </c:pt>
                <c:pt idx="1116">
                  <c:v>1562.3999999999999</c:v>
                </c:pt>
                <c:pt idx="1117">
                  <c:v>1563.8</c:v>
                </c:pt>
                <c:pt idx="1118">
                  <c:v>1565.1999999999998</c:v>
                </c:pt>
                <c:pt idx="1119">
                  <c:v>1566.6</c:v>
                </c:pt>
                <c:pt idx="1120">
                  <c:v>1568</c:v>
                </c:pt>
                <c:pt idx="1121">
                  <c:v>1569.3999999999999</c:v>
                </c:pt>
                <c:pt idx="1122">
                  <c:v>1570.8</c:v>
                </c:pt>
                <c:pt idx="1123">
                  <c:v>1572.1999999999998</c:v>
                </c:pt>
                <c:pt idx="1124">
                  <c:v>1573.6</c:v>
                </c:pt>
                <c:pt idx="1125">
                  <c:v>1575</c:v>
                </c:pt>
                <c:pt idx="1126">
                  <c:v>1576.3999999999999</c:v>
                </c:pt>
                <c:pt idx="1127">
                  <c:v>1577.8</c:v>
                </c:pt>
                <c:pt idx="1128">
                  <c:v>1579.1999999999998</c:v>
                </c:pt>
                <c:pt idx="1129">
                  <c:v>1580.6</c:v>
                </c:pt>
                <c:pt idx="1130">
                  <c:v>1582</c:v>
                </c:pt>
                <c:pt idx="1131">
                  <c:v>1583.3999999999999</c:v>
                </c:pt>
                <c:pt idx="1132">
                  <c:v>1584.8</c:v>
                </c:pt>
                <c:pt idx="1133">
                  <c:v>1586.1999999999998</c:v>
                </c:pt>
                <c:pt idx="1134">
                  <c:v>1587.6</c:v>
                </c:pt>
                <c:pt idx="1135">
                  <c:v>1589</c:v>
                </c:pt>
                <c:pt idx="1136">
                  <c:v>1590.3999999999999</c:v>
                </c:pt>
                <c:pt idx="1137">
                  <c:v>1591.8</c:v>
                </c:pt>
                <c:pt idx="1138">
                  <c:v>1593.1999999999998</c:v>
                </c:pt>
                <c:pt idx="1139">
                  <c:v>1594.6</c:v>
                </c:pt>
                <c:pt idx="1140">
                  <c:v>1596</c:v>
                </c:pt>
                <c:pt idx="1141">
                  <c:v>1597.3999999999999</c:v>
                </c:pt>
                <c:pt idx="1142">
                  <c:v>1598.8</c:v>
                </c:pt>
                <c:pt idx="1143">
                  <c:v>1600.1999999999998</c:v>
                </c:pt>
                <c:pt idx="1144">
                  <c:v>1601.6</c:v>
                </c:pt>
                <c:pt idx="1145">
                  <c:v>1603</c:v>
                </c:pt>
                <c:pt idx="1146">
                  <c:v>1604.3999999999999</c:v>
                </c:pt>
                <c:pt idx="1147">
                  <c:v>1605.8</c:v>
                </c:pt>
                <c:pt idx="1148">
                  <c:v>1607.1999999999998</c:v>
                </c:pt>
                <c:pt idx="1149">
                  <c:v>1608.6</c:v>
                </c:pt>
                <c:pt idx="1150">
                  <c:v>1610</c:v>
                </c:pt>
                <c:pt idx="1151">
                  <c:v>1611.3999999999999</c:v>
                </c:pt>
                <c:pt idx="1152">
                  <c:v>1612.8</c:v>
                </c:pt>
                <c:pt idx="1153">
                  <c:v>1614.1999999999998</c:v>
                </c:pt>
                <c:pt idx="1154">
                  <c:v>1615.6</c:v>
                </c:pt>
                <c:pt idx="1155">
                  <c:v>1617</c:v>
                </c:pt>
                <c:pt idx="1156">
                  <c:v>1618.3999999999999</c:v>
                </c:pt>
                <c:pt idx="1157">
                  <c:v>1619.8</c:v>
                </c:pt>
                <c:pt idx="1158">
                  <c:v>1621.1999999999998</c:v>
                </c:pt>
                <c:pt idx="1159">
                  <c:v>1622.6</c:v>
                </c:pt>
                <c:pt idx="1160">
                  <c:v>1624</c:v>
                </c:pt>
                <c:pt idx="1161">
                  <c:v>1625.3999999999999</c:v>
                </c:pt>
                <c:pt idx="1162">
                  <c:v>1626.8</c:v>
                </c:pt>
                <c:pt idx="1163">
                  <c:v>1628.1999999999998</c:v>
                </c:pt>
                <c:pt idx="1164">
                  <c:v>1629.6</c:v>
                </c:pt>
                <c:pt idx="1165">
                  <c:v>1631</c:v>
                </c:pt>
                <c:pt idx="1166">
                  <c:v>1632.3999999999999</c:v>
                </c:pt>
                <c:pt idx="1167">
                  <c:v>1633.8</c:v>
                </c:pt>
                <c:pt idx="1168">
                  <c:v>1635.1999999999998</c:v>
                </c:pt>
                <c:pt idx="1169">
                  <c:v>1636.6</c:v>
                </c:pt>
                <c:pt idx="1170">
                  <c:v>1638</c:v>
                </c:pt>
                <c:pt idx="1171">
                  <c:v>1639.3999999999999</c:v>
                </c:pt>
                <c:pt idx="1172">
                  <c:v>1640.8</c:v>
                </c:pt>
                <c:pt idx="1173">
                  <c:v>1642.1999999999998</c:v>
                </c:pt>
                <c:pt idx="1174">
                  <c:v>1643.6</c:v>
                </c:pt>
                <c:pt idx="1175">
                  <c:v>1645</c:v>
                </c:pt>
                <c:pt idx="1176">
                  <c:v>1646.3999999999999</c:v>
                </c:pt>
                <c:pt idx="1177">
                  <c:v>1647.8</c:v>
                </c:pt>
                <c:pt idx="1178">
                  <c:v>1649.1999999999998</c:v>
                </c:pt>
                <c:pt idx="1179">
                  <c:v>1650.6</c:v>
                </c:pt>
                <c:pt idx="1180">
                  <c:v>1652</c:v>
                </c:pt>
                <c:pt idx="1181">
                  <c:v>1653.3999999999999</c:v>
                </c:pt>
                <c:pt idx="1182">
                  <c:v>1654.8</c:v>
                </c:pt>
                <c:pt idx="1183">
                  <c:v>1656.1999999999998</c:v>
                </c:pt>
                <c:pt idx="1184">
                  <c:v>1657.6</c:v>
                </c:pt>
                <c:pt idx="1185">
                  <c:v>1659</c:v>
                </c:pt>
                <c:pt idx="1186">
                  <c:v>1660.3999999999999</c:v>
                </c:pt>
                <c:pt idx="1187">
                  <c:v>1661.8</c:v>
                </c:pt>
                <c:pt idx="1188">
                  <c:v>1663.1999999999998</c:v>
                </c:pt>
                <c:pt idx="1189">
                  <c:v>1664.6</c:v>
                </c:pt>
                <c:pt idx="1190">
                  <c:v>1666</c:v>
                </c:pt>
                <c:pt idx="1191">
                  <c:v>1667.3999999999999</c:v>
                </c:pt>
                <c:pt idx="1192">
                  <c:v>1668.8</c:v>
                </c:pt>
                <c:pt idx="1193">
                  <c:v>1670.1999999999998</c:v>
                </c:pt>
                <c:pt idx="1194">
                  <c:v>1671.6</c:v>
                </c:pt>
                <c:pt idx="1195">
                  <c:v>1673</c:v>
                </c:pt>
                <c:pt idx="1196">
                  <c:v>1674.3999999999999</c:v>
                </c:pt>
                <c:pt idx="1197">
                  <c:v>1675.8</c:v>
                </c:pt>
                <c:pt idx="1198">
                  <c:v>1677.1999999999998</c:v>
                </c:pt>
                <c:pt idx="1199">
                  <c:v>1678.6</c:v>
                </c:pt>
                <c:pt idx="1200">
                  <c:v>1680</c:v>
                </c:pt>
                <c:pt idx="1201">
                  <c:v>1681.3999999999999</c:v>
                </c:pt>
                <c:pt idx="1202">
                  <c:v>1682.8</c:v>
                </c:pt>
                <c:pt idx="1203">
                  <c:v>1684.1999999999998</c:v>
                </c:pt>
                <c:pt idx="1204">
                  <c:v>1685.6</c:v>
                </c:pt>
                <c:pt idx="1205">
                  <c:v>1687</c:v>
                </c:pt>
                <c:pt idx="1206">
                  <c:v>1688.3999999999999</c:v>
                </c:pt>
                <c:pt idx="1207">
                  <c:v>1689.8</c:v>
                </c:pt>
                <c:pt idx="1208">
                  <c:v>1691.1999999999998</c:v>
                </c:pt>
                <c:pt idx="1209">
                  <c:v>1692.6</c:v>
                </c:pt>
                <c:pt idx="1210">
                  <c:v>1694</c:v>
                </c:pt>
                <c:pt idx="1211">
                  <c:v>1695.3999999999999</c:v>
                </c:pt>
                <c:pt idx="1212">
                  <c:v>1696.8</c:v>
                </c:pt>
                <c:pt idx="1213">
                  <c:v>1698.1999999999998</c:v>
                </c:pt>
                <c:pt idx="1214">
                  <c:v>1699.6</c:v>
                </c:pt>
                <c:pt idx="1215">
                  <c:v>1701</c:v>
                </c:pt>
                <c:pt idx="1216">
                  <c:v>1702.3999999999999</c:v>
                </c:pt>
                <c:pt idx="1217">
                  <c:v>1703.8</c:v>
                </c:pt>
                <c:pt idx="1218">
                  <c:v>1705.1999999999998</c:v>
                </c:pt>
                <c:pt idx="1219">
                  <c:v>1706.6</c:v>
                </c:pt>
                <c:pt idx="1220">
                  <c:v>1708</c:v>
                </c:pt>
                <c:pt idx="1221">
                  <c:v>1709.3999999999999</c:v>
                </c:pt>
                <c:pt idx="1222">
                  <c:v>1710.8</c:v>
                </c:pt>
                <c:pt idx="1223">
                  <c:v>1712.1999999999998</c:v>
                </c:pt>
                <c:pt idx="1224">
                  <c:v>1713.6</c:v>
                </c:pt>
                <c:pt idx="1225">
                  <c:v>1715</c:v>
                </c:pt>
                <c:pt idx="1226">
                  <c:v>1716.3999999999999</c:v>
                </c:pt>
                <c:pt idx="1227">
                  <c:v>1717.8</c:v>
                </c:pt>
                <c:pt idx="1228">
                  <c:v>1719.1999999999998</c:v>
                </c:pt>
                <c:pt idx="1229">
                  <c:v>1720.6</c:v>
                </c:pt>
                <c:pt idx="1230">
                  <c:v>1722</c:v>
                </c:pt>
                <c:pt idx="1231">
                  <c:v>1723.3999999999999</c:v>
                </c:pt>
                <c:pt idx="1232">
                  <c:v>1724.8</c:v>
                </c:pt>
                <c:pt idx="1233">
                  <c:v>1726.1999999999998</c:v>
                </c:pt>
                <c:pt idx="1234">
                  <c:v>1727.6</c:v>
                </c:pt>
                <c:pt idx="1235">
                  <c:v>1729</c:v>
                </c:pt>
                <c:pt idx="1236">
                  <c:v>1730.3999999999999</c:v>
                </c:pt>
                <c:pt idx="1237">
                  <c:v>1731.8</c:v>
                </c:pt>
                <c:pt idx="1238">
                  <c:v>1733.1999999999998</c:v>
                </c:pt>
                <c:pt idx="1239">
                  <c:v>1734.6</c:v>
                </c:pt>
                <c:pt idx="1240">
                  <c:v>1736</c:v>
                </c:pt>
                <c:pt idx="1241">
                  <c:v>1737.3999999999999</c:v>
                </c:pt>
                <c:pt idx="1242">
                  <c:v>1738.8</c:v>
                </c:pt>
                <c:pt idx="1243">
                  <c:v>1740.1999999999998</c:v>
                </c:pt>
                <c:pt idx="1244">
                  <c:v>1741.6</c:v>
                </c:pt>
                <c:pt idx="1245">
                  <c:v>1743</c:v>
                </c:pt>
                <c:pt idx="1246">
                  <c:v>1744.3999999999999</c:v>
                </c:pt>
                <c:pt idx="1247">
                  <c:v>1745.8</c:v>
                </c:pt>
                <c:pt idx="1248">
                  <c:v>1747.1999999999998</c:v>
                </c:pt>
                <c:pt idx="1249">
                  <c:v>1748.6</c:v>
                </c:pt>
                <c:pt idx="1250">
                  <c:v>1750</c:v>
                </c:pt>
                <c:pt idx="1251">
                  <c:v>1751.3999999999999</c:v>
                </c:pt>
                <c:pt idx="1252">
                  <c:v>1752.8</c:v>
                </c:pt>
                <c:pt idx="1253">
                  <c:v>1754.1999999999998</c:v>
                </c:pt>
                <c:pt idx="1254">
                  <c:v>1755.6</c:v>
                </c:pt>
                <c:pt idx="1255">
                  <c:v>1757</c:v>
                </c:pt>
                <c:pt idx="1256">
                  <c:v>1758.3999999999999</c:v>
                </c:pt>
                <c:pt idx="1257">
                  <c:v>1759.8</c:v>
                </c:pt>
                <c:pt idx="1258">
                  <c:v>1761.1999999999998</c:v>
                </c:pt>
                <c:pt idx="1259">
                  <c:v>1762.6</c:v>
                </c:pt>
                <c:pt idx="1260">
                  <c:v>1764</c:v>
                </c:pt>
                <c:pt idx="1261">
                  <c:v>1765.3999999999999</c:v>
                </c:pt>
                <c:pt idx="1262">
                  <c:v>1766.8</c:v>
                </c:pt>
                <c:pt idx="1263">
                  <c:v>1768.1999999999998</c:v>
                </c:pt>
                <c:pt idx="1264">
                  <c:v>1769.6</c:v>
                </c:pt>
                <c:pt idx="1265">
                  <c:v>1771</c:v>
                </c:pt>
                <c:pt idx="1266">
                  <c:v>1772.3999999999999</c:v>
                </c:pt>
                <c:pt idx="1267">
                  <c:v>1773.8</c:v>
                </c:pt>
                <c:pt idx="1268">
                  <c:v>1775.1999999999998</c:v>
                </c:pt>
                <c:pt idx="1269">
                  <c:v>1776.6</c:v>
                </c:pt>
                <c:pt idx="1270">
                  <c:v>1778</c:v>
                </c:pt>
                <c:pt idx="1271">
                  <c:v>1779.3999999999999</c:v>
                </c:pt>
                <c:pt idx="1272">
                  <c:v>1780.8</c:v>
                </c:pt>
                <c:pt idx="1273">
                  <c:v>1782.1999999999998</c:v>
                </c:pt>
                <c:pt idx="1274">
                  <c:v>1783.6</c:v>
                </c:pt>
                <c:pt idx="1275">
                  <c:v>1785</c:v>
                </c:pt>
                <c:pt idx="1276">
                  <c:v>1786.3999999999999</c:v>
                </c:pt>
                <c:pt idx="1277">
                  <c:v>1787.8</c:v>
                </c:pt>
                <c:pt idx="1278">
                  <c:v>1789.1999999999998</c:v>
                </c:pt>
                <c:pt idx="1279">
                  <c:v>1790.6</c:v>
                </c:pt>
                <c:pt idx="1280">
                  <c:v>1792</c:v>
                </c:pt>
                <c:pt idx="1281">
                  <c:v>1793.3999999999999</c:v>
                </c:pt>
                <c:pt idx="1282">
                  <c:v>1794.8</c:v>
                </c:pt>
                <c:pt idx="1283">
                  <c:v>1796.1999999999998</c:v>
                </c:pt>
                <c:pt idx="1284">
                  <c:v>1797.6</c:v>
                </c:pt>
                <c:pt idx="1285">
                  <c:v>1798.9999999999998</c:v>
                </c:pt>
                <c:pt idx="1286">
                  <c:v>1800.3999999999999</c:v>
                </c:pt>
                <c:pt idx="1287">
                  <c:v>1801.8</c:v>
                </c:pt>
                <c:pt idx="1288">
                  <c:v>1803.1999999999998</c:v>
                </c:pt>
                <c:pt idx="1289">
                  <c:v>1804.6</c:v>
                </c:pt>
                <c:pt idx="1290">
                  <c:v>1805.9999999999998</c:v>
                </c:pt>
                <c:pt idx="1291">
                  <c:v>1807.3999999999999</c:v>
                </c:pt>
                <c:pt idx="1292">
                  <c:v>1808.8</c:v>
                </c:pt>
                <c:pt idx="1293">
                  <c:v>1810.1999999999998</c:v>
                </c:pt>
                <c:pt idx="1294">
                  <c:v>1811.6</c:v>
                </c:pt>
                <c:pt idx="1295">
                  <c:v>1812.9999999999998</c:v>
                </c:pt>
                <c:pt idx="1296">
                  <c:v>1814.3999999999999</c:v>
                </c:pt>
                <c:pt idx="1297">
                  <c:v>1815.8</c:v>
                </c:pt>
                <c:pt idx="1298">
                  <c:v>1817.1999999999998</c:v>
                </c:pt>
                <c:pt idx="1299">
                  <c:v>1818.6</c:v>
                </c:pt>
                <c:pt idx="1300">
                  <c:v>1819.9999999999998</c:v>
                </c:pt>
                <c:pt idx="1301">
                  <c:v>1821.3999999999999</c:v>
                </c:pt>
                <c:pt idx="1302">
                  <c:v>1822.8</c:v>
                </c:pt>
                <c:pt idx="1303">
                  <c:v>1824.1999999999998</c:v>
                </c:pt>
                <c:pt idx="1304">
                  <c:v>1825.6</c:v>
                </c:pt>
                <c:pt idx="1305">
                  <c:v>1826.9999999999998</c:v>
                </c:pt>
                <c:pt idx="1306">
                  <c:v>1828.3999999999999</c:v>
                </c:pt>
                <c:pt idx="1307">
                  <c:v>1829.8</c:v>
                </c:pt>
                <c:pt idx="1308">
                  <c:v>1831.1999999999998</c:v>
                </c:pt>
                <c:pt idx="1309">
                  <c:v>1832.6</c:v>
                </c:pt>
                <c:pt idx="1310">
                  <c:v>1833.9999999999998</c:v>
                </c:pt>
                <c:pt idx="1311">
                  <c:v>1835.3999999999999</c:v>
                </c:pt>
                <c:pt idx="1312">
                  <c:v>1836.8</c:v>
                </c:pt>
                <c:pt idx="1313">
                  <c:v>1838.1999999999998</c:v>
                </c:pt>
                <c:pt idx="1314">
                  <c:v>1839.6</c:v>
                </c:pt>
                <c:pt idx="1315">
                  <c:v>1840.9999999999998</c:v>
                </c:pt>
                <c:pt idx="1316">
                  <c:v>1842.3999999999999</c:v>
                </c:pt>
                <c:pt idx="1317">
                  <c:v>1843.8</c:v>
                </c:pt>
                <c:pt idx="1318">
                  <c:v>1845.1999999999998</c:v>
                </c:pt>
                <c:pt idx="1319">
                  <c:v>1846.6</c:v>
                </c:pt>
                <c:pt idx="1320">
                  <c:v>1847.9999999999998</c:v>
                </c:pt>
                <c:pt idx="1321">
                  <c:v>1849.3999999999999</c:v>
                </c:pt>
                <c:pt idx="1322">
                  <c:v>1850.8</c:v>
                </c:pt>
                <c:pt idx="1323">
                  <c:v>1852.1999999999998</c:v>
                </c:pt>
                <c:pt idx="1324">
                  <c:v>1853.6</c:v>
                </c:pt>
                <c:pt idx="1325">
                  <c:v>1854.9999999999998</c:v>
                </c:pt>
                <c:pt idx="1326">
                  <c:v>1856.3999999999999</c:v>
                </c:pt>
                <c:pt idx="1327">
                  <c:v>1857.8</c:v>
                </c:pt>
                <c:pt idx="1328">
                  <c:v>1859.1999999999998</c:v>
                </c:pt>
                <c:pt idx="1329">
                  <c:v>1860.6</c:v>
                </c:pt>
                <c:pt idx="1330">
                  <c:v>1861.9999999999998</c:v>
                </c:pt>
                <c:pt idx="1331">
                  <c:v>1863.3999999999999</c:v>
                </c:pt>
                <c:pt idx="1332">
                  <c:v>1864.8</c:v>
                </c:pt>
                <c:pt idx="1333">
                  <c:v>1866.1999999999998</c:v>
                </c:pt>
                <c:pt idx="1334">
                  <c:v>1867.6</c:v>
                </c:pt>
                <c:pt idx="1335">
                  <c:v>1868.9999999999998</c:v>
                </c:pt>
                <c:pt idx="1336">
                  <c:v>1870.3999999999999</c:v>
                </c:pt>
                <c:pt idx="1337">
                  <c:v>1871.8</c:v>
                </c:pt>
                <c:pt idx="1338">
                  <c:v>1873.1999999999998</c:v>
                </c:pt>
                <c:pt idx="1339">
                  <c:v>1874.6</c:v>
                </c:pt>
                <c:pt idx="1340">
                  <c:v>1875.9999999999998</c:v>
                </c:pt>
                <c:pt idx="1341">
                  <c:v>1877.3999999999999</c:v>
                </c:pt>
                <c:pt idx="1342">
                  <c:v>1878.8</c:v>
                </c:pt>
                <c:pt idx="1343">
                  <c:v>1880.1999999999998</c:v>
                </c:pt>
                <c:pt idx="1344">
                  <c:v>1881.6</c:v>
                </c:pt>
                <c:pt idx="1345">
                  <c:v>1882.9999999999998</c:v>
                </c:pt>
                <c:pt idx="1346">
                  <c:v>1884.3999999999999</c:v>
                </c:pt>
                <c:pt idx="1347">
                  <c:v>1885.8</c:v>
                </c:pt>
                <c:pt idx="1348">
                  <c:v>1887.1999999999998</c:v>
                </c:pt>
                <c:pt idx="1349">
                  <c:v>1888.6</c:v>
                </c:pt>
                <c:pt idx="1350">
                  <c:v>1889.9999999999998</c:v>
                </c:pt>
                <c:pt idx="1351">
                  <c:v>1891.3999999999999</c:v>
                </c:pt>
                <c:pt idx="1352">
                  <c:v>1892.8</c:v>
                </c:pt>
                <c:pt idx="1353">
                  <c:v>1894.1999999999998</c:v>
                </c:pt>
                <c:pt idx="1354">
                  <c:v>1895.6</c:v>
                </c:pt>
                <c:pt idx="1355">
                  <c:v>1896.9999999999998</c:v>
                </c:pt>
                <c:pt idx="1356">
                  <c:v>1898.3999999999999</c:v>
                </c:pt>
                <c:pt idx="1357">
                  <c:v>1899.8</c:v>
                </c:pt>
                <c:pt idx="1358">
                  <c:v>1901.1999999999998</c:v>
                </c:pt>
                <c:pt idx="1359">
                  <c:v>1902.6</c:v>
                </c:pt>
                <c:pt idx="1360">
                  <c:v>1903.9999999999998</c:v>
                </c:pt>
                <c:pt idx="1361">
                  <c:v>1905.3999999999999</c:v>
                </c:pt>
                <c:pt idx="1362">
                  <c:v>1906.8</c:v>
                </c:pt>
                <c:pt idx="1363">
                  <c:v>1908.1999999999998</c:v>
                </c:pt>
                <c:pt idx="1364">
                  <c:v>1909.6</c:v>
                </c:pt>
                <c:pt idx="1365">
                  <c:v>1910.9999999999998</c:v>
                </c:pt>
                <c:pt idx="1366">
                  <c:v>1912.3999999999999</c:v>
                </c:pt>
                <c:pt idx="1367">
                  <c:v>1913.8</c:v>
                </c:pt>
                <c:pt idx="1368">
                  <c:v>1915.1999999999998</c:v>
                </c:pt>
                <c:pt idx="1369">
                  <c:v>1916.6</c:v>
                </c:pt>
                <c:pt idx="1370">
                  <c:v>1917.9999999999998</c:v>
                </c:pt>
                <c:pt idx="1371">
                  <c:v>1919.3999999999999</c:v>
                </c:pt>
                <c:pt idx="1372">
                  <c:v>1920.8</c:v>
                </c:pt>
                <c:pt idx="1373">
                  <c:v>1922.1999999999998</c:v>
                </c:pt>
                <c:pt idx="1374">
                  <c:v>1923.6</c:v>
                </c:pt>
                <c:pt idx="1375">
                  <c:v>1924.9999999999998</c:v>
                </c:pt>
                <c:pt idx="1376">
                  <c:v>1926.3999999999999</c:v>
                </c:pt>
                <c:pt idx="1377">
                  <c:v>1927.8</c:v>
                </c:pt>
                <c:pt idx="1378">
                  <c:v>1929.1999999999998</c:v>
                </c:pt>
                <c:pt idx="1379">
                  <c:v>1930.6</c:v>
                </c:pt>
                <c:pt idx="1380">
                  <c:v>1931.9999999999998</c:v>
                </c:pt>
                <c:pt idx="1381">
                  <c:v>1933.3999999999999</c:v>
                </c:pt>
                <c:pt idx="1382">
                  <c:v>1934.8</c:v>
                </c:pt>
                <c:pt idx="1383">
                  <c:v>1936.1999999999998</c:v>
                </c:pt>
                <c:pt idx="1384">
                  <c:v>1937.6</c:v>
                </c:pt>
                <c:pt idx="1385">
                  <c:v>1938.9999999999998</c:v>
                </c:pt>
                <c:pt idx="1386">
                  <c:v>1940.3999999999999</c:v>
                </c:pt>
                <c:pt idx="1387">
                  <c:v>1941.8</c:v>
                </c:pt>
                <c:pt idx="1388">
                  <c:v>1943.1999999999998</c:v>
                </c:pt>
                <c:pt idx="1389">
                  <c:v>1944.6</c:v>
                </c:pt>
                <c:pt idx="1390">
                  <c:v>1945.9999999999998</c:v>
                </c:pt>
                <c:pt idx="1391">
                  <c:v>1947.3999999999999</c:v>
                </c:pt>
                <c:pt idx="1392">
                  <c:v>1948.8</c:v>
                </c:pt>
                <c:pt idx="1393">
                  <c:v>1950.1999999999998</c:v>
                </c:pt>
                <c:pt idx="1394">
                  <c:v>1951.6</c:v>
                </c:pt>
                <c:pt idx="1395">
                  <c:v>1952.9999999999998</c:v>
                </c:pt>
                <c:pt idx="1396">
                  <c:v>1954.3999999999999</c:v>
                </c:pt>
                <c:pt idx="1397">
                  <c:v>1955.8</c:v>
                </c:pt>
                <c:pt idx="1398">
                  <c:v>1957.1999999999998</c:v>
                </c:pt>
                <c:pt idx="1399">
                  <c:v>1958.6</c:v>
                </c:pt>
                <c:pt idx="1400">
                  <c:v>1959.9999999999998</c:v>
                </c:pt>
                <c:pt idx="1401">
                  <c:v>1961.3999999999999</c:v>
                </c:pt>
                <c:pt idx="1402">
                  <c:v>1962.8</c:v>
                </c:pt>
                <c:pt idx="1403">
                  <c:v>1964.1999999999998</c:v>
                </c:pt>
                <c:pt idx="1404">
                  <c:v>1965.6</c:v>
                </c:pt>
                <c:pt idx="1405">
                  <c:v>1966.9999999999998</c:v>
                </c:pt>
                <c:pt idx="1406">
                  <c:v>1968.3999999999999</c:v>
                </c:pt>
                <c:pt idx="1407">
                  <c:v>1969.8</c:v>
                </c:pt>
                <c:pt idx="1408">
                  <c:v>1971.1999999999998</c:v>
                </c:pt>
                <c:pt idx="1409">
                  <c:v>1972.6</c:v>
                </c:pt>
                <c:pt idx="1410">
                  <c:v>1973.9999999999998</c:v>
                </c:pt>
                <c:pt idx="1411">
                  <c:v>1975.3999999999999</c:v>
                </c:pt>
                <c:pt idx="1412">
                  <c:v>1976.8</c:v>
                </c:pt>
                <c:pt idx="1413">
                  <c:v>1978.1999999999998</c:v>
                </c:pt>
                <c:pt idx="1414">
                  <c:v>1979.6</c:v>
                </c:pt>
                <c:pt idx="1415">
                  <c:v>1980.9999999999998</c:v>
                </c:pt>
                <c:pt idx="1416">
                  <c:v>1982.3999999999999</c:v>
                </c:pt>
                <c:pt idx="1417">
                  <c:v>1983.8</c:v>
                </c:pt>
                <c:pt idx="1418">
                  <c:v>1985.1999999999998</c:v>
                </c:pt>
                <c:pt idx="1419">
                  <c:v>1986.6</c:v>
                </c:pt>
                <c:pt idx="1420">
                  <c:v>1987.9999999999998</c:v>
                </c:pt>
                <c:pt idx="1421">
                  <c:v>1989.3999999999999</c:v>
                </c:pt>
                <c:pt idx="1422">
                  <c:v>1990.8</c:v>
                </c:pt>
                <c:pt idx="1423">
                  <c:v>1992.1999999999998</c:v>
                </c:pt>
                <c:pt idx="1424">
                  <c:v>1993.6</c:v>
                </c:pt>
                <c:pt idx="1425">
                  <c:v>1994.9999999999998</c:v>
                </c:pt>
                <c:pt idx="1426">
                  <c:v>1996.3999999999999</c:v>
                </c:pt>
                <c:pt idx="1427">
                  <c:v>1997.8</c:v>
                </c:pt>
                <c:pt idx="1428">
                  <c:v>1999.1999999999998</c:v>
                </c:pt>
                <c:pt idx="1429">
                  <c:v>2000.6</c:v>
                </c:pt>
                <c:pt idx="1430">
                  <c:v>2001.9999999999998</c:v>
                </c:pt>
                <c:pt idx="1431">
                  <c:v>2003.3999999999999</c:v>
                </c:pt>
                <c:pt idx="1432">
                  <c:v>2004.8</c:v>
                </c:pt>
                <c:pt idx="1433">
                  <c:v>2006.1999999999998</c:v>
                </c:pt>
                <c:pt idx="1434">
                  <c:v>2007.6</c:v>
                </c:pt>
                <c:pt idx="1435">
                  <c:v>2008.9999999999998</c:v>
                </c:pt>
                <c:pt idx="1436">
                  <c:v>2010.3999999999999</c:v>
                </c:pt>
                <c:pt idx="1437">
                  <c:v>2011.8</c:v>
                </c:pt>
                <c:pt idx="1438">
                  <c:v>2013.1999999999998</c:v>
                </c:pt>
                <c:pt idx="1439">
                  <c:v>2014.6</c:v>
                </c:pt>
                <c:pt idx="1440">
                  <c:v>2015.9999999999998</c:v>
                </c:pt>
                <c:pt idx="1441">
                  <c:v>2017.3999999999999</c:v>
                </c:pt>
                <c:pt idx="1442">
                  <c:v>2018.8</c:v>
                </c:pt>
                <c:pt idx="1443">
                  <c:v>2020.1999999999998</c:v>
                </c:pt>
                <c:pt idx="1444">
                  <c:v>2021.6</c:v>
                </c:pt>
                <c:pt idx="1445">
                  <c:v>2022.9999999999998</c:v>
                </c:pt>
                <c:pt idx="1446">
                  <c:v>2024.3999999999999</c:v>
                </c:pt>
                <c:pt idx="1447">
                  <c:v>2025.8</c:v>
                </c:pt>
                <c:pt idx="1448">
                  <c:v>2027.1999999999998</c:v>
                </c:pt>
                <c:pt idx="1449">
                  <c:v>2028.6</c:v>
                </c:pt>
                <c:pt idx="1450">
                  <c:v>2029.9999999999998</c:v>
                </c:pt>
                <c:pt idx="1451">
                  <c:v>2031.3999999999999</c:v>
                </c:pt>
                <c:pt idx="1452">
                  <c:v>2032.8</c:v>
                </c:pt>
                <c:pt idx="1453">
                  <c:v>2034.1999999999998</c:v>
                </c:pt>
                <c:pt idx="1454">
                  <c:v>2035.6</c:v>
                </c:pt>
                <c:pt idx="1455">
                  <c:v>2036.9999999999998</c:v>
                </c:pt>
                <c:pt idx="1456">
                  <c:v>2038.3999999999999</c:v>
                </c:pt>
                <c:pt idx="1457">
                  <c:v>2039.8</c:v>
                </c:pt>
                <c:pt idx="1458">
                  <c:v>2041.1999999999998</c:v>
                </c:pt>
                <c:pt idx="1459">
                  <c:v>2042.6</c:v>
                </c:pt>
                <c:pt idx="1460">
                  <c:v>2043.9999999999998</c:v>
                </c:pt>
                <c:pt idx="1461">
                  <c:v>2045.3999999999999</c:v>
                </c:pt>
                <c:pt idx="1462">
                  <c:v>2046.8</c:v>
                </c:pt>
                <c:pt idx="1463">
                  <c:v>2048.1999999999998</c:v>
                </c:pt>
                <c:pt idx="1464">
                  <c:v>2049.6</c:v>
                </c:pt>
                <c:pt idx="1465">
                  <c:v>2051</c:v>
                </c:pt>
                <c:pt idx="1466">
                  <c:v>2052.4</c:v>
                </c:pt>
                <c:pt idx="1467">
                  <c:v>2053.7999999999997</c:v>
                </c:pt>
                <c:pt idx="1468">
                  <c:v>2055.1999999999998</c:v>
                </c:pt>
                <c:pt idx="1469">
                  <c:v>2056.6</c:v>
                </c:pt>
                <c:pt idx="1470">
                  <c:v>2058</c:v>
                </c:pt>
                <c:pt idx="1471">
                  <c:v>2059.4</c:v>
                </c:pt>
                <c:pt idx="1472">
                  <c:v>2060.7999999999997</c:v>
                </c:pt>
                <c:pt idx="1473">
                  <c:v>2062.1999999999998</c:v>
                </c:pt>
                <c:pt idx="1474">
                  <c:v>2063.6</c:v>
                </c:pt>
                <c:pt idx="1475">
                  <c:v>2065</c:v>
                </c:pt>
                <c:pt idx="1476">
                  <c:v>2066.4</c:v>
                </c:pt>
                <c:pt idx="1477">
                  <c:v>2067.7999999999997</c:v>
                </c:pt>
                <c:pt idx="1478">
                  <c:v>2069.1999999999998</c:v>
                </c:pt>
                <c:pt idx="1479">
                  <c:v>2070.6</c:v>
                </c:pt>
                <c:pt idx="1480">
                  <c:v>2072</c:v>
                </c:pt>
                <c:pt idx="1481">
                  <c:v>2073.4</c:v>
                </c:pt>
                <c:pt idx="1482">
                  <c:v>2074.7999999999997</c:v>
                </c:pt>
                <c:pt idx="1483">
                  <c:v>2076.1999999999998</c:v>
                </c:pt>
                <c:pt idx="1484">
                  <c:v>2077.6</c:v>
                </c:pt>
                <c:pt idx="1485">
                  <c:v>2079</c:v>
                </c:pt>
                <c:pt idx="1486">
                  <c:v>2080.4</c:v>
                </c:pt>
                <c:pt idx="1487">
                  <c:v>2081.7999999999997</c:v>
                </c:pt>
                <c:pt idx="1488">
                  <c:v>2083.1999999999998</c:v>
                </c:pt>
                <c:pt idx="1489">
                  <c:v>2084.6</c:v>
                </c:pt>
                <c:pt idx="1490">
                  <c:v>2086</c:v>
                </c:pt>
                <c:pt idx="1491">
                  <c:v>2087.4</c:v>
                </c:pt>
                <c:pt idx="1492">
                  <c:v>2088.7999999999997</c:v>
                </c:pt>
                <c:pt idx="1493">
                  <c:v>2090.1999999999998</c:v>
                </c:pt>
                <c:pt idx="1494">
                  <c:v>2091.6</c:v>
                </c:pt>
                <c:pt idx="1495">
                  <c:v>2093</c:v>
                </c:pt>
                <c:pt idx="1496">
                  <c:v>2094.4</c:v>
                </c:pt>
                <c:pt idx="1497">
                  <c:v>2095.7999999999997</c:v>
                </c:pt>
                <c:pt idx="1498">
                  <c:v>2097.1999999999998</c:v>
                </c:pt>
                <c:pt idx="1499">
                  <c:v>2098.6</c:v>
                </c:pt>
                <c:pt idx="1500">
                  <c:v>2100</c:v>
                </c:pt>
                <c:pt idx="1501">
                  <c:v>2101.4</c:v>
                </c:pt>
                <c:pt idx="1502">
                  <c:v>2102.7999999999997</c:v>
                </c:pt>
                <c:pt idx="1503">
                  <c:v>2104.1999999999998</c:v>
                </c:pt>
                <c:pt idx="1504">
                  <c:v>2105.6</c:v>
                </c:pt>
                <c:pt idx="1505">
                  <c:v>2107</c:v>
                </c:pt>
                <c:pt idx="1506">
                  <c:v>2108.4</c:v>
                </c:pt>
                <c:pt idx="1507">
                  <c:v>2109.7999999999997</c:v>
                </c:pt>
                <c:pt idx="1508">
                  <c:v>2111.1999999999998</c:v>
                </c:pt>
                <c:pt idx="1509">
                  <c:v>2112.6</c:v>
                </c:pt>
                <c:pt idx="1510">
                  <c:v>2114</c:v>
                </c:pt>
                <c:pt idx="1511">
                  <c:v>2115.4</c:v>
                </c:pt>
                <c:pt idx="1512">
                  <c:v>2116.7999999999997</c:v>
                </c:pt>
                <c:pt idx="1513">
                  <c:v>2118.1999999999998</c:v>
                </c:pt>
                <c:pt idx="1514">
                  <c:v>2119.6</c:v>
                </c:pt>
                <c:pt idx="1515">
                  <c:v>2121</c:v>
                </c:pt>
                <c:pt idx="1516">
                  <c:v>2122.4</c:v>
                </c:pt>
                <c:pt idx="1517">
                  <c:v>2123.7999999999997</c:v>
                </c:pt>
                <c:pt idx="1518">
                  <c:v>2125.1999999999998</c:v>
                </c:pt>
                <c:pt idx="1519">
                  <c:v>2126.6</c:v>
                </c:pt>
                <c:pt idx="1520">
                  <c:v>2128</c:v>
                </c:pt>
                <c:pt idx="1521">
                  <c:v>2129.4</c:v>
                </c:pt>
                <c:pt idx="1522">
                  <c:v>2130.7999999999997</c:v>
                </c:pt>
                <c:pt idx="1523">
                  <c:v>2132.1999999999998</c:v>
                </c:pt>
                <c:pt idx="1524">
                  <c:v>2133.6</c:v>
                </c:pt>
                <c:pt idx="1525">
                  <c:v>2135</c:v>
                </c:pt>
                <c:pt idx="1526">
                  <c:v>2136.4</c:v>
                </c:pt>
                <c:pt idx="1527">
                  <c:v>2137.7999999999997</c:v>
                </c:pt>
                <c:pt idx="1528">
                  <c:v>2139.1999999999998</c:v>
                </c:pt>
                <c:pt idx="1529">
                  <c:v>2140.6</c:v>
                </c:pt>
                <c:pt idx="1530">
                  <c:v>2142</c:v>
                </c:pt>
                <c:pt idx="1531">
                  <c:v>2143.4</c:v>
                </c:pt>
                <c:pt idx="1532">
                  <c:v>2144.7999999999997</c:v>
                </c:pt>
                <c:pt idx="1533">
                  <c:v>2146.1999999999998</c:v>
                </c:pt>
                <c:pt idx="1534">
                  <c:v>2147.6</c:v>
                </c:pt>
                <c:pt idx="1535">
                  <c:v>2149</c:v>
                </c:pt>
                <c:pt idx="1536">
                  <c:v>2150.3999999999996</c:v>
                </c:pt>
                <c:pt idx="1537">
                  <c:v>2151.7999999999997</c:v>
                </c:pt>
                <c:pt idx="1538">
                  <c:v>2153.1999999999998</c:v>
                </c:pt>
                <c:pt idx="1539">
                  <c:v>2154.6</c:v>
                </c:pt>
                <c:pt idx="1540">
                  <c:v>2156</c:v>
                </c:pt>
                <c:pt idx="1541">
                  <c:v>2157.3999999999996</c:v>
                </c:pt>
                <c:pt idx="1542">
                  <c:v>2158.7999999999997</c:v>
                </c:pt>
                <c:pt idx="1543">
                  <c:v>2160.1999999999998</c:v>
                </c:pt>
                <c:pt idx="1544">
                  <c:v>2161.6</c:v>
                </c:pt>
                <c:pt idx="1545">
                  <c:v>2163</c:v>
                </c:pt>
                <c:pt idx="1546">
                  <c:v>2164.3999999999996</c:v>
                </c:pt>
                <c:pt idx="1547">
                  <c:v>2165.7999999999997</c:v>
                </c:pt>
                <c:pt idx="1548">
                  <c:v>2167.1999999999998</c:v>
                </c:pt>
                <c:pt idx="1549">
                  <c:v>2168.6</c:v>
                </c:pt>
                <c:pt idx="1550">
                  <c:v>2170</c:v>
                </c:pt>
                <c:pt idx="1551">
                  <c:v>2171.3999999999996</c:v>
                </c:pt>
                <c:pt idx="1552">
                  <c:v>2172.7999999999997</c:v>
                </c:pt>
                <c:pt idx="1553">
                  <c:v>2174.1999999999998</c:v>
                </c:pt>
                <c:pt idx="1554">
                  <c:v>2175.6</c:v>
                </c:pt>
                <c:pt idx="1555">
                  <c:v>2177</c:v>
                </c:pt>
                <c:pt idx="1556">
                  <c:v>2178.3999999999996</c:v>
                </c:pt>
                <c:pt idx="1557">
                  <c:v>2179.7999999999997</c:v>
                </c:pt>
                <c:pt idx="1558">
                  <c:v>2181.1999999999998</c:v>
                </c:pt>
                <c:pt idx="1559">
                  <c:v>2182.6</c:v>
                </c:pt>
                <c:pt idx="1560">
                  <c:v>2184</c:v>
                </c:pt>
                <c:pt idx="1561">
                  <c:v>2185.3999999999996</c:v>
                </c:pt>
                <c:pt idx="1562">
                  <c:v>2186.7999999999997</c:v>
                </c:pt>
                <c:pt idx="1563">
                  <c:v>2188.1999999999998</c:v>
                </c:pt>
                <c:pt idx="1564">
                  <c:v>2189.6</c:v>
                </c:pt>
                <c:pt idx="1565">
                  <c:v>2191</c:v>
                </c:pt>
                <c:pt idx="1566">
                  <c:v>2192.3999999999996</c:v>
                </c:pt>
                <c:pt idx="1567">
                  <c:v>2193.7999999999997</c:v>
                </c:pt>
                <c:pt idx="1568">
                  <c:v>2195.1999999999998</c:v>
                </c:pt>
                <c:pt idx="1569">
                  <c:v>2196.6</c:v>
                </c:pt>
                <c:pt idx="1570">
                  <c:v>2198</c:v>
                </c:pt>
                <c:pt idx="1571">
                  <c:v>2199.3999999999996</c:v>
                </c:pt>
                <c:pt idx="1572">
                  <c:v>2200.7999999999997</c:v>
                </c:pt>
                <c:pt idx="1573">
                  <c:v>2202.1999999999998</c:v>
                </c:pt>
                <c:pt idx="1574">
                  <c:v>2203.6</c:v>
                </c:pt>
                <c:pt idx="1575">
                  <c:v>2205</c:v>
                </c:pt>
                <c:pt idx="1576">
                  <c:v>2206.3999999999996</c:v>
                </c:pt>
                <c:pt idx="1577">
                  <c:v>2207.7999999999997</c:v>
                </c:pt>
                <c:pt idx="1578">
                  <c:v>2209.1999999999998</c:v>
                </c:pt>
                <c:pt idx="1579">
                  <c:v>2210.6</c:v>
                </c:pt>
                <c:pt idx="1580">
                  <c:v>2212</c:v>
                </c:pt>
                <c:pt idx="1581">
                  <c:v>2213.3999999999996</c:v>
                </c:pt>
                <c:pt idx="1582">
                  <c:v>2214.7999999999997</c:v>
                </c:pt>
                <c:pt idx="1583">
                  <c:v>2216.1999999999998</c:v>
                </c:pt>
                <c:pt idx="1584">
                  <c:v>2217.6</c:v>
                </c:pt>
                <c:pt idx="1585">
                  <c:v>2219</c:v>
                </c:pt>
                <c:pt idx="1586">
                  <c:v>2220.3999999999996</c:v>
                </c:pt>
                <c:pt idx="1587">
                  <c:v>2221.7999999999997</c:v>
                </c:pt>
                <c:pt idx="1588">
                  <c:v>2223.1999999999998</c:v>
                </c:pt>
                <c:pt idx="1589">
                  <c:v>2224.6</c:v>
                </c:pt>
                <c:pt idx="1590">
                  <c:v>2226</c:v>
                </c:pt>
                <c:pt idx="1591">
                  <c:v>2227.3999999999996</c:v>
                </c:pt>
                <c:pt idx="1592">
                  <c:v>2228.7999999999997</c:v>
                </c:pt>
                <c:pt idx="1593">
                  <c:v>2230.1999999999998</c:v>
                </c:pt>
                <c:pt idx="1594">
                  <c:v>2231.6</c:v>
                </c:pt>
                <c:pt idx="1595">
                  <c:v>2233</c:v>
                </c:pt>
                <c:pt idx="1596">
                  <c:v>2234.3999999999996</c:v>
                </c:pt>
                <c:pt idx="1597">
                  <c:v>2235.7999999999997</c:v>
                </c:pt>
                <c:pt idx="1598">
                  <c:v>2237.1999999999998</c:v>
                </c:pt>
                <c:pt idx="1599">
                  <c:v>2238.6</c:v>
                </c:pt>
                <c:pt idx="1600">
                  <c:v>2240</c:v>
                </c:pt>
                <c:pt idx="1601">
                  <c:v>2241.3999999999996</c:v>
                </c:pt>
                <c:pt idx="1602">
                  <c:v>2242.7999999999997</c:v>
                </c:pt>
                <c:pt idx="1603">
                  <c:v>2244.1999999999998</c:v>
                </c:pt>
                <c:pt idx="1604">
                  <c:v>2245.6</c:v>
                </c:pt>
                <c:pt idx="1605">
                  <c:v>2247</c:v>
                </c:pt>
                <c:pt idx="1606">
                  <c:v>2248.3999999999996</c:v>
                </c:pt>
                <c:pt idx="1607">
                  <c:v>2249.7999999999997</c:v>
                </c:pt>
                <c:pt idx="1608">
                  <c:v>2251.1999999999998</c:v>
                </c:pt>
                <c:pt idx="1609">
                  <c:v>2252.6</c:v>
                </c:pt>
                <c:pt idx="1610">
                  <c:v>2254</c:v>
                </c:pt>
                <c:pt idx="1611">
                  <c:v>2255.3999999999996</c:v>
                </c:pt>
                <c:pt idx="1612">
                  <c:v>2256.7999999999997</c:v>
                </c:pt>
                <c:pt idx="1613">
                  <c:v>2258.1999999999998</c:v>
                </c:pt>
                <c:pt idx="1614">
                  <c:v>2259.6</c:v>
                </c:pt>
                <c:pt idx="1615">
                  <c:v>2261</c:v>
                </c:pt>
                <c:pt idx="1616">
                  <c:v>2262.3999999999996</c:v>
                </c:pt>
                <c:pt idx="1617">
                  <c:v>2263.7999999999997</c:v>
                </c:pt>
                <c:pt idx="1618">
                  <c:v>2265.1999999999998</c:v>
                </c:pt>
                <c:pt idx="1619">
                  <c:v>2266.6</c:v>
                </c:pt>
                <c:pt idx="1620">
                  <c:v>2268</c:v>
                </c:pt>
                <c:pt idx="1621">
                  <c:v>2269.3999999999996</c:v>
                </c:pt>
                <c:pt idx="1622">
                  <c:v>2270.7999999999997</c:v>
                </c:pt>
                <c:pt idx="1623">
                  <c:v>2272.1999999999998</c:v>
                </c:pt>
                <c:pt idx="1624">
                  <c:v>2273.6</c:v>
                </c:pt>
                <c:pt idx="1625">
                  <c:v>2275</c:v>
                </c:pt>
                <c:pt idx="1626">
                  <c:v>2276.3999999999996</c:v>
                </c:pt>
                <c:pt idx="1627">
                  <c:v>2277.7999999999997</c:v>
                </c:pt>
                <c:pt idx="1628">
                  <c:v>2279.1999999999998</c:v>
                </c:pt>
                <c:pt idx="1629">
                  <c:v>2280.6</c:v>
                </c:pt>
                <c:pt idx="1630">
                  <c:v>2282</c:v>
                </c:pt>
                <c:pt idx="1631">
                  <c:v>2283.3999999999996</c:v>
                </c:pt>
                <c:pt idx="1632">
                  <c:v>2284.7999999999997</c:v>
                </c:pt>
                <c:pt idx="1633">
                  <c:v>2286.1999999999998</c:v>
                </c:pt>
                <c:pt idx="1634">
                  <c:v>2287.6</c:v>
                </c:pt>
                <c:pt idx="1635">
                  <c:v>2289</c:v>
                </c:pt>
                <c:pt idx="1636">
                  <c:v>2290.3999999999996</c:v>
                </c:pt>
                <c:pt idx="1637">
                  <c:v>2291.7999999999997</c:v>
                </c:pt>
                <c:pt idx="1638">
                  <c:v>2293.1999999999998</c:v>
                </c:pt>
                <c:pt idx="1639">
                  <c:v>2294.6</c:v>
                </c:pt>
                <c:pt idx="1640">
                  <c:v>2296</c:v>
                </c:pt>
                <c:pt idx="1641">
                  <c:v>2297.3999999999996</c:v>
                </c:pt>
                <c:pt idx="1642">
                  <c:v>2298.7999999999997</c:v>
                </c:pt>
                <c:pt idx="1643">
                  <c:v>2300.1999999999998</c:v>
                </c:pt>
                <c:pt idx="1644">
                  <c:v>2301.6</c:v>
                </c:pt>
                <c:pt idx="1645">
                  <c:v>2303</c:v>
                </c:pt>
                <c:pt idx="1646">
                  <c:v>2304.3999999999996</c:v>
                </c:pt>
                <c:pt idx="1647">
                  <c:v>2305.7999999999997</c:v>
                </c:pt>
                <c:pt idx="1648">
                  <c:v>2307.1999999999998</c:v>
                </c:pt>
                <c:pt idx="1649">
                  <c:v>2308.6</c:v>
                </c:pt>
                <c:pt idx="1650">
                  <c:v>2310</c:v>
                </c:pt>
                <c:pt idx="1651">
                  <c:v>2311.3999999999996</c:v>
                </c:pt>
                <c:pt idx="1652">
                  <c:v>2312.7999999999997</c:v>
                </c:pt>
                <c:pt idx="1653">
                  <c:v>2314.1999999999998</c:v>
                </c:pt>
                <c:pt idx="1654">
                  <c:v>2315.6</c:v>
                </c:pt>
                <c:pt idx="1655">
                  <c:v>2317</c:v>
                </c:pt>
                <c:pt idx="1656">
                  <c:v>2318.3999999999996</c:v>
                </c:pt>
                <c:pt idx="1657">
                  <c:v>2319.7999999999997</c:v>
                </c:pt>
                <c:pt idx="1658">
                  <c:v>2321.1999999999998</c:v>
                </c:pt>
                <c:pt idx="1659">
                  <c:v>2322.6</c:v>
                </c:pt>
                <c:pt idx="1660">
                  <c:v>2324</c:v>
                </c:pt>
                <c:pt idx="1661">
                  <c:v>2325.3999999999996</c:v>
                </c:pt>
                <c:pt idx="1662">
                  <c:v>2326.7999999999997</c:v>
                </c:pt>
                <c:pt idx="1663">
                  <c:v>2328.1999999999998</c:v>
                </c:pt>
                <c:pt idx="1664">
                  <c:v>2329.6</c:v>
                </c:pt>
                <c:pt idx="1665">
                  <c:v>2331</c:v>
                </c:pt>
                <c:pt idx="1666">
                  <c:v>2332.3999999999996</c:v>
                </c:pt>
                <c:pt idx="1667">
                  <c:v>2333.7999999999997</c:v>
                </c:pt>
                <c:pt idx="1668">
                  <c:v>2335.1999999999998</c:v>
                </c:pt>
                <c:pt idx="1669">
                  <c:v>2336.6</c:v>
                </c:pt>
                <c:pt idx="1670">
                  <c:v>2338</c:v>
                </c:pt>
                <c:pt idx="1671">
                  <c:v>2339.3999999999996</c:v>
                </c:pt>
                <c:pt idx="1672">
                  <c:v>2340.7999999999997</c:v>
                </c:pt>
                <c:pt idx="1673">
                  <c:v>2342.1999999999998</c:v>
                </c:pt>
                <c:pt idx="1674">
                  <c:v>2343.6</c:v>
                </c:pt>
                <c:pt idx="1675">
                  <c:v>2345</c:v>
                </c:pt>
                <c:pt idx="1676">
                  <c:v>2346.3999999999996</c:v>
                </c:pt>
                <c:pt idx="1677">
                  <c:v>2347.7999999999997</c:v>
                </c:pt>
                <c:pt idx="1678">
                  <c:v>2349.1999999999998</c:v>
                </c:pt>
                <c:pt idx="1679">
                  <c:v>2350.6</c:v>
                </c:pt>
                <c:pt idx="1680">
                  <c:v>2352</c:v>
                </c:pt>
                <c:pt idx="1681">
                  <c:v>2353.3999999999996</c:v>
                </c:pt>
                <c:pt idx="1682">
                  <c:v>2354.7999999999997</c:v>
                </c:pt>
                <c:pt idx="1683">
                  <c:v>2356.1999999999998</c:v>
                </c:pt>
                <c:pt idx="1684">
                  <c:v>2357.6</c:v>
                </c:pt>
                <c:pt idx="1685">
                  <c:v>2359</c:v>
                </c:pt>
                <c:pt idx="1686">
                  <c:v>2360.3999999999996</c:v>
                </c:pt>
                <c:pt idx="1687">
                  <c:v>2361.7999999999997</c:v>
                </c:pt>
                <c:pt idx="1688">
                  <c:v>2363.1999999999998</c:v>
                </c:pt>
                <c:pt idx="1689">
                  <c:v>2364.6</c:v>
                </c:pt>
                <c:pt idx="1690">
                  <c:v>2366</c:v>
                </c:pt>
                <c:pt idx="1691">
                  <c:v>2367.3999999999996</c:v>
                </c:pt>
                <c:pt idx="1692">
                  <c:v>2368.7999999999997</c:v>
                </c:pt>
                <c:pt idx="1693">
                  <c:v>2370.1999999999998</c:v>
                </c:pt>
                <c:pt idx="1694">
                  <c:v>2371.6</c:v>
                </c:pt>
                <c:pt idx="1695">
                  <c:v>2373</c:v>
                </c:pt>
                <c:pt idx="1696">
                  <c:v>2374.3999999999996</c:v>
                </c:pt>
                <c:pt idx="1697">
                  <c:v>2375.7999999999997</c:v>
                </c:pt>
                <c:pt idx="1698">
                  <c:v>2377.1999999999998</c:v>
                </c:pt>
                <c:pt idx="1699">
                  <c:v>2378.6</c:v>
                </c:pt>
                <c:pt idx="1700">
                  <c:v>2380</c:v>
                </c:pt>
                <c:pt idx="1701">
                  <c:v>2381.3999999999996</c:v>
                </c:pt>
                <c:pt idx="1702">
                  <c:v>2382.7999999999997</c:v>
                </c:pt>
                <c:pt idx="1703">
                  <c:v>2384.1999999999998</c:v>
                </c:pt>
                <c:pt idx="1704">
                  <c:v>2385.6</c:v>
                </c:pt>
                <c:pt idx="1705">
                  <c:v>2387</c:v>
                </c:pt>
                <c:pt idx="1706">
                  <c:v>2388.3999999999996</c:v>
                </c:pt>
                <c:pt idx="1707">
                  <c:v>2389.7999999999997</c:v>
                </c:pt>
                <c:pt idx="1708">
                  <c:v>2391.1999999999998</c:v>
                </c:pt>
                <c:pt idx="1709">
                  <c:v>2392.6</c:v>
                </c:pt>
                <c:pt idx="1710">
                  <c:v>2394</c:v>
                </c:pt>
                <c:pt idx="1711">
                  <c:v>2395.3999999999996</c:v>
                </c:pt>
                <c:pt idx="1712">
                  <c:v>2396.7999999999997</c:v>
                </c:pt>
                <c:pt idx="1713">
                  <c:v>2398.1999999999998</c:v>
                </c:pt>
                <c:pt idx="1714">
                  <c:v>2399.6</c:v>
                </c:pt>
                <c:pt idx="1715">
                  <c:v>2401</c:v>
                </c:pt>
                <c:pt idx="1716">
                  <c:v>2402.3999999999996</c:v>
                </c:pt>
                <c:pt idx="1717">
                  <c:v>2403.7999999999997</c:v>
                </c:pt>
                <c:pt idx="1718">
                  <c:v>2405.1999999999998</c:v>
                </c:pt>
                <c:pt idx="1719">
                  <c:v>2406.6</c:v>
                </c:pt>
                <c:pt idx="1720">
                  <c:v>2408</c:v>
                </c:pt>
                <c:pt idx="1721">
                  <c:v>2409.3999999999996</c:v>
                </c:pt>
                <c:pt idx="1722">
                  <c:v>2410.7999999999997</c:v>
                </c:pt>
                <c:pt idx="1723">
                  <c:v>2412.1999999999998</c:v>
                </c:pt>
                <c:pt idx="1724">
                  <c:v>2413.6</c:v>
                </c:pt>
                <c:pt idx="1725">
                  <c:v>2415</c:v>
                </c:pt>
                <c:pt idx="1726">
                  <c:v>2416.3999999999996</c:v>
                </c:pt>
                <c:pt idx="1727">
                  <c:v>2417.7999999999997</c:v>
                </c:pt>
                <c:pt idx="1728">
                  <c:v>2419.1999999999998</c:v>
                </c:pt>
                <c:pt idx="1729">
                  <c:v>2420.6</c:v>
                </c:pt>
                <c:pt idx="1730">
                  <c:v>2422</c:v>
                </c:pt>
                <c:pt idx="1731">
                  <c:v>2423.3999999999996</c:v>
                </c:pt>
                <c:pt idx="1732">
                  <c:v>2424.7999999999997</c:v>
                </c:pt>
                <c:pt idx="1733">
                  <c:v>2426.1999999999998</c:v>
                </c:pt>
                <c:pt idx="1734">
                  <c:v>2427.6</c:v>
                </c:pt>
                <c:pt idx="1735">
                  <c:v>2429</c:v>
                </c:pt>
                <c:pt idx="1736">
                  <c:v>2430.3999999999996</c:v>
                </c:pt>
                <c:pt idx="1737">
                  <c:v>2431.7999999999997</c:v>
                </c:pt>
                <c:pt idx="1738">
                  <c:v>2433.1999999999998</c:v>
                </c:pt>
                <c:pt idx="1739">
                  <c:v>2434.6</c:v>
                </c:pt>
                <c:pt idx="1740">
                  <c:v>2436</c:v>
                </c:pt>
                <c:pt idx="1741">
                  <c:v>2437.3999999999996</c:v>
                </c:pt>
                <c:pt idx="1742">
                  <c:v>2438.7999999999997</c:v>
                </c:pt>
                <c:pt idx="1743">
                  <c:v>2440.1999999999998</c:v>
                </c:pt>
                <c:pt idx="1744">
                  <c:v>2441.6</c:v>
                </c:pt>
                <c:pt idx="1745">
                  <c:v>2443</c:v>
                </c:pt>
                <c:pt idx="1746">
                  <c:v>2444.3999999999996</c:v>
                </c:pt>
                <c:pt idx="1747">
                  <c:v>2445.7999999999997</c:v>
                </c:pt>
                <c:pt idx="1748">
                  <c:v>2447.1999999999998</c:v>
                </c:pt>
                <c:pt idx="1749">
                  <c:v>2448.6</c:v>
                </c:pt>
                <c:pt idx="1750">
                  <c:v>2450</c:v>
                </c:pt>
                <c:pt idx="1751">
                  <c:v>2451.3999999999996</c:v>
                </c:pt>
                <c:pt idx="1752">
                  <c:v>2452.7999999999997</c:v>
                </c:pt>
                <c:pt idx="1753">
                  <c:v>2454.1999999999998</c:v>
                </c:pt>
                <c:pt idx="1754">
                  <c:v>2455.6</c:v>
                </c:pt>
                <c:pt idx="1755">
                  <c:v>2457</c:v>
                </c:pt>
                <c:pt idx="1756">
                  <c:v>2458.3999999999996</c:v>
                </c:pt>
                <c:pt idx="1757">
                  <c:v>2459.7999999999997</c:v>
                </c:pt>
                <c:pt idx="1758">
                  <c:v>2461.1999999999998</c:v>
                </c:pt>
                <c:pt idx="1759">
                  <c:v>2462.6</c:v>
                </c:pt>
                <c:pt idx="1760">
                  <c:v>2464</c:v>
                </c:pt>
                <c:pt idx="1761">
                  <c:v>2465.3999999999996</c:v>
                </c:pt>
                <c:pt idx="1762">
                  <c:v>2466.7999999999997</c:v>
                </c:pt>
                <c:pt idx="1763">
                  <c:v>2468.1999999999998</c:v>
                </c:pt>
                <c:pt idx="1764">
                  <c:v>2469.6</c:v>
                </c:pt>
                <c:pt idx="1765">
                  <c:v>2471</c:v>
                </c:pt>
                <c:pt idx="1766">
                  <c:v>2472.3999999999996</c:v>
                </c:pt>
                <c:pt idx="1767">
                  <c:v>2473.7999999999997</c:v>
                </c:pt>
                <c:pt idx="1768">
                  <c:v>2475.1999999999998</c:v>
                </c:pt>
                <c:pt idx="1769">
                  <c:v>2476.6</c:v>
                </c:pt>
                <c:pt idx="1770">
                  <c:v>2478</c:v>
                </c:pt>
                <c:pt idx="1771">
                  <c:v>2479.3999999999996</c:v>
                </c:pt>
                <c:pt idx="1772">
                  <c:v>2480.7999999999997</c:v>
                </c:pt>
                <c:pt idx="1773">
                  <c:v>2482.1999999999998</c:v>
                </c:pt>
                <c:pt idx="1774">
                  <c:v>2483.6</c:v>
                </c:pt>
                <c:pt idx="1775">
                  <c:v>2485</c:v>
                </c:pt>
                <c:pt idx="1776">
                  <c:v>2486.3999999999996</c:v>
                </c:pt>
                <c:pt idx="1777">
                  <c:v>2487.7999999999997</c:v>
                </c:pt>
                <c:pt idx="1778">
                  <c:v>2489.1999999999998</c:v>
                </c:pt>
                <c:pt idx="1779">
                  <c:v>2490.6</c:v>
                </c:pt>
                <c:pt idx="1780">
                  <c:v>2492</c:v>
                </c:pt>
                <c:pt idx="1781">
                  <c:v>2493.3999999999996</c:v>
                </c:pt>
                <c:pt idx="1782">
                  <c:v>2494.7999999999997</c:v>
                </c:pt>
                <c:pt idx="1783">
                  <c:v>2496.1999999999998</c:v>
                </c:pt>
                <c:pt idx="1784">
                  <c:v>2497.6</c:v>
                </c:pt>
                <c:pt idx="1785">
                  <c:v>2499</c:v>
                </c:pt>
                <c:pt idx="1786">
                  <c:v>2500.3999999999996</c:v>
                </c:pt>
                <c:pt idx="1787">
                  <c:v>2501.7999999999997</c:v>
                </c:pt>
                <c:pt idx="1788">
                  <c:v>2503.1999999999998</c:v>
                </c:pt>
                <c:pt idx="1789">
                  <c:v>2504.6</c:v>
                </c:pt>
                <c:pt idx="1790">
                  <c:v>2506</c:v>
                </c:pt>
                <c:pt idx="1791">
                  <c:v>2507.3999999999996</c:v>
                </c:pt>
                <c:pt idx="1792">
                  <c:v>2508.7999999999997</c:v>
                </c:pt>
                <c:pt idx="1793">
                  <c:v>2510.1999999999998</c:v>
                </c:pt>
                <c:pt idx="1794">
                  <c:v>2511.6</c:v>
                </c:pt>
                <c:pt idx="1795">
                  <c:v>2513</c:v>
                </c:pt>
                <c:pt idx="1796">
                  <c:v>2514.3999999999996</c:v>
                </c:pt>
                <c:pt idx="1797">
                  <c:v>2515.7999999999997</c:v>
                </c:pt>
                <c:pt idx="1798">
                  <c:v>2517.1999999999998</c:v>
                </c:pt>
                <c:pt idx="1799">
                  <c:v>2518.6</c:v>
                </c:pt>
                <c:pt idx="1800">
                  <c:v>2520</c:v>
                </c:pt>
                <c:pt idx="1801">
                  <c:v>2521.3999999999996</c:v>
                </c:pt>
                <c:pt idx="1802">
                  <c:v>2522.7999999999997</c:v>
                </c:pt>
                <c:pt idx="1803">
                  <c:v>2524.1999999999998</c:v>
                </c:pt>
                <c:pt idx="1804">
                  <c:v>2525.6</c:v>
                </c:pt>
                <c:pt idx="1805">
                  <c:v>2527</c:v>
                </c:pt>
                <c:pt idx="1806">
                  <c:v>2528.3999999999996</c:v>
                </c:pt>
                <c:pt idx="1807">
                  <c:v>2529.7999999999997</c:v>
                </c:pt>
                <c:pt idx="1808">
                  <c:v>2531.1999999999998</c:v>
                </c:pt>
                <c:pt idx="1809">
                  <c:v>2532.6</c:v>
                </c:pt>
                <c:pt idx="1810">
                  <c:v>2534</c:v>
                </c:pt>
                <c:pt idx="1811">
                  <c:v>2535.3999999999996</c:v>
                </c:pt>
                <c:pt idx="1812">
                  <c:v>2536.7999999999997</c:v>
                </c:pt>
                <c:pt idx="1813">
                  <c:v>2538.1999999999998</c:v>
                </c:pt>
                <c:pt idx="1814">
                  <c:v>2539.6</c:v>
                </c:pt>
                <c:pt idx="1815">
                  <c:v>2541</c:v>
                </c:pt>
                <c:pt idx="1816">
                  <c:v>2542.3999999999996</c:v>
                </c:pt>
                <c:pt idx="1817">
                  <c:v>2543.7999999999997</c:v>
                </c:pt>
                <c:pt idx="1818">
                  <c:v>2545.1999999999998</c:v>
                </c:pt>
                <c:pt idx="1819">
                  <c:v>2546.6</c:v>
                </c:pt>
                <c:pt idx="1820">
                  <c:v>2548</c:v>
                </c:pt>
                <c:pt idx="1821">
                  <c:v>2549.3999999999996</c:v>
                </c:pt>
                <c:pt idx="1822">
                  <c:v>2550.7999999999997</c:v>
                </c:pt>
                <c:pt idx="1823">
                  <c:v>2552.1999999999998</c:v>
                </c:pt>
                <c:pt idx="1824">
                  <c:v>2553.6</c:v>
                </c:pt>
                <c:pt idx="1825">
                  <c:v>2555</c:v>
                </c:pt>
                <c:pt idx="1826">
                  <c:v>2556.3999999999996</c:v>
                </c:pt>
                <c:pt idx="1827">
                  <c:v>2557.7999999999997</c:v>
                </c:pt>
                <c:pt idx="1828">
                  <c:v>2559.1999999999998</c:v>
                </c:pt>
                <c:pt idx="1829">
                  <c:v>2560.6</c:v>
                </c:pt>
                <c:pt idx="1830">
                  <c:v>2562</c:v>
                </c:pt>
                <c:pt idx="1831">
                  <c:v>2563.3999999999996</c:v>
                </c:pt>
                <c:pt idx="1832">
                  <c:v>2564.7999999999997</c:v>
                </c:pt>
                <c:pt idx="1833">
                  <c:v>2566.1999999999998</c:v>
                </c:pt>
                <c:pt idx="1834">
                  <c:v>2567.6</c:v>
                </c:pt>
                <c:pt idx="1835">
                  <c:v>2569</c:v>
                </c:pt>
                <c:pt idx="1836">
                  <c:v>2570.3999999999996</c:v>
                </c:pt>
                <c:pt idx="1837">
                  <c:v>2571.7999999999997</c:v>
                </c:pt>
                <c:pt idx="1838">
                  <c:v>2573.1999999999998</c:v>
                </c:pt>
                <c:pt idx="1839">
                  <c:v>2574.6</c:v>
                </c:pt>
                <c:pt idx="1840">
                  <c:v>2576</c:v>
                </c:pt>
                <c:pt idx="1841">
                  <c:v>2577.3999999999996</c:v>
                </c:pt>
                <c:pt idx="1842">
                  <c:v>2578.7999999999997</c:v>
                </c:pt>
                <c:pt idx="1843">
                  <c:v>2580.1999999999998</c:v>
                </c:pt>
                <c:pt idx="1844">
                  <c:v>2581.6</c:v>
                </c:pt>
                <c:pt idx="1845">
                  <c:v>2583</c:v>
                </c:pt>
                <c:pt idx="1846">
                  <c:v>2584.3999999999996</c:v>
                </c:pt>
                <c:pt idx="1847">
                  <c:v>2585.7999999999997</c:v>
                </c:pt>
                <c:pt idx="1848">
                  <c:v>2587.1999999999998</c:v>
                </c:pt>
                <c:pt idx="1849">
                  <c:v>2588.6</c:v>
                </c:pt>
                <c:pt idx="1850">
                  <c:v>2590</c:v>
                </c:pt>
                <c:pt idx="1851">
                  <c:v>2591.3999999999996</c:v>
                </c:pt>
                <c:pt idx="1852">
                  <c:v>2592.7999999999997</c:v>
                </c:pt>
                <c:pt idx="1853">
                  <c:v>2594.1999999999998</c:v>
                </c:pt>
                <c:pt idx="1854">
                  <c:v>2595.6</c:v>
                </c:pt>
                <c:pt idx="1855">
                  <c:v>2597</c:v>
                </c:pt>
                <c:pt idx="1856">
                  <c:v>2598.3999999999996</c:v>
                </c:pt>
                <c:pt idx="1857">
                  <c:v>2599.7999999999997</c:v>
                </c:pt>
                <c:pt idx="1858">
                  <c:v>2601.1999999999998</c:v>
                </c:pt>
                <c:pt idx="1859">
                  <c:v>2602.6</c:v>
                </c:pt>
                <c:pt idx="1860">
                  <c:v>2604</c:v>
                </c:pt>
                <c:pt idx="1861">
                  <c:v>2605.3999999999996</c:v>
                </c:pt>
                <c:pt idx="1862">
                  <c:v>2606.7999999999997</c:v>
                </c:pt>
                <c:pt idx="1863">
                  <c:v>2608.1999999999998</c:v>
                </c:pt>
                <c:pt idx="1864">
                  <c:v>2609.6</c:v>
                </c:pt>
                <c:pt idx="1865">
                  <c:v>2611</c:v>
                </c:pt>
                <c:pt idx="1866">
                  <c:v>2612.3999999999996</c:v>
                </c:pt>
                <c:pt idx="1867">
                  <c:v>2613.7999999999997</c:v>
                </c:pt>
                <c:pt idx="1868">
                  <c:v>2615.1999999999998</c:v>
                </c:pt>
                <c:pt idx="1869">
                  <c:v>2616.6</c:v>
                </c:pt>
                <c:pt idx="1870">
                  <c:v>2618</c:v>
                </c:pt>
                <c:pt idx="1871">
                  <c:v>2619.3999999999996</c:v>
                </c:pt>
                <c:pt idx="1872">
                  <c:v>2620.7999999999997</c:v>
                </c:pt>
                <c:pt idx="1873">
                  <c:v>2622.2</c:v>
                </c:pt>
                <c:pt idx="1874">
                  <c:v>2623.6</c:v>
                </c:pt>
                <c:pt idx="1875">
                  <c:v>2625</c:v>
                </c:pt>
                <c:pt idx="1876">
                  <c:v>2626.3999999999996</c:v>
                </c:pt>
                <c:pt idx="1877">
                  <c:v>2627.7999999999997</c:v>
                </c:pt>
                <c:pt idx="1878">
                  <c:v>2629.2</c:v>
                </c:pt>
                <c:pt idx="1879">
                  <c:v>2630.6</c:v>
                </c:pt>
                <c:pt idx="1880">
                  <c:v>2632</c:v>
                </c:pt>
                <c:pt idx="1881">
                  <c:v>2633.3999999999996</c:v>
                </c:pt>
                <c:pt idx="1882">
                  <c:v>2634.7999999999997</c:v>
                </c:pt>
                <c:pt idx="1883">
                  <c:v>2636.2</c:v>
                </c:pt>
                <c:pt idx="1884">
                  <c:v>2637.6</c:v>
                </c:pt>
                <c:pt idx="1885">
                  <c:v>2639</c:v>
                </c:pt>
                <c:pt idx="1886">
                  <c:v>2640.3999999999996</c:v>
                </c:pt>
                <c:pt idx="1887">
                  <c:v>2641.7999999999997</c:v>
                </c:pt>
                <c:pt idx="1888">
                  <c:v>2643.2</c:v>
                </c:pt>
                <c:pt idx="1889">
                  <c:v>2644.6</c:v>
                </c:pt>
                <c:pt idx="1890">
                  <c:v>2646</c:v>
                </c:pt>
                <c:pt idx="1891">
                  <c:v>2647.3999999999996</c:v>
                </c:pt>
                <c:pt idx="1892">
                  <c:v>2648.7999999999997</c:v>
                </c:pt>
                <c:pt idx="1893">
                  <c:v>2650.2</c:v>
                </c:pt>
                <c:pt idx="1894">
                  <c:v>2651.6</c:v>
                </c:pt>
                <c:pt idx="1895">
                  <c:v>2653</c:v>
                </c:pt>
                <c:pt idx="1896">
                  <c:v>2654.3999999999996</c:v>
                </c:pt>
                <c:pt idx="1897">
                  <c:v>2655.7999999999997</c:v>
                </c:pt>
                <c:pt idx="1898">
                  <c:v>2657.2</c:v>
                </c:pt>
                <c:pt idx="1899">
                  <c:v>2658.6</c:v>
                </c:pt>
                <c:pt idx="1900">
                  <c:v>2660</c:v>
                </c:pt>
                <c:pt idx="1901">
                  <c:v>2661.3999999999996</c:v>
                </c:pt>
                <c:pt idx="1902">
                  <c:v>2662.7999999999997</c:v>
                </c:pt>
                <c:pt idx="1903">
                  <c:v>2664.2</c:v>
                </c:pt>
                <c:pt idx="1904">
                  <c:v>2665.6</c:v>
                </c:pt>
                <c:pt idx="1905">
                  <c:v>2667</c:v>
                </c:pt>
                <c:pt idx="1906">
                  <c:v>2668.3999999999996</c:v>
                </c:pt>
                <c:pt idx="1907">
                  <c:v>2669.7999999999997</c:v>
                </c:pt>
                <c:pt idx="1908">
                  <c:v>2671.2</c:v>
                </c:pt>
                <c:pt idx="1909">
                  <c:v>2672.6</c:v>
                </c:pt>
                <c:pt idx="1910">
                  <c:v>2674</c:v>
                </c:pt>
                <c:pt idx="1911">
                  <c:v>2675.3999999999996</c:v>
                </c:pt>
                <c:pt idx="1912">
                  <c:v>2676.7999999999997</c:v>
                </c:pt>
                <c:pt idx="1913">
                  <c:v>2678.2</c:v>
                </c:pt>
                <c:pt idx="1914">
                  <c:v>2679.6</c:v>
                </c:pt>
                <c:pt idx="1915">
                  <c:v>2681</c:v>
                </c:pt>
                <c:pt idx="1916">
                  <c:v>2682.3999999999996</c:v>
                </c:pt>
                <c:pt idx="1917">
                  <c:v>2683.7999999999997</c:v>
                </c:pt>
                <c:pt idx="1918">
                  <c:v>2685.2</c:v>
                </c:pt>
                <c:pt idx="1919">
                  <c:v>2686.6</c:v>
                </c:pt>
                <c:pt idx="1920">
                  <c:v>2688</c:v>
                </c:pt>
                <c:pt idx="1921">
                  <c:v>2689.3999999999996</c:v>
                </c:pt>
                <c:pt idx="1922">
                  <c:v>2690.7999999999997</c:v>
                </c:pt>
                <c:pt idx="1923">
                  <c:v>2692.2</c:v>
                </c:pt>
                <c:pt idx="1924">
                  <c:v>2693.6</c:v>
                </c:pt>
                <c:pt idx="1925">
                  <c:v>2695</c:v>
                </c:pt>
                <c:pt idx="1926">
                  <c:v>2696.3999999999996</c:v>
                </c:pt>
                <c:pt idx="1927">
                  <c:v>2697.7999999999997</c:v>
                </c:pt>
                <c:pt idx="1928">
                  <c:v>2699.2</c:v>
                </c:pt>
                <c:pt idx="1929">
                  <c:v>2700.6</c:v>
                </c:pt>
                <c:pt idx="1930">
                  <c:v>2702</c:v>
                </c:pt>
                <c:pt idx="1931">
                  <c:v>2703.3999999999996</c:v>
                </c:pt>
                <c:pt idx="1932">
                  <c:v>2704.7999999999997</c:v>
                </c:pt>
                <c:pt idx="1933">
                  <c:v>2706.2</c:v>
                </c:pt>
                <c:pt idx="1934">
                  <c:v>2707.6</c:v>
                </c:pt>
                <c:pt idx="1935">
                  <c:v>2709</c:v>
                </c:pt>
                <c:pt idx="1936">
                  <c:v>2710.3999999999996</c:v>
                </c:pt>
                <c:pt idx="1937">
                  <c:v>2711.7999999999997</c:v>
                </c:pt>
                <c:pt idx="1938">
                  <c:v>2713.2</c:v>
                </c:pt>
                <c:pt idx="1939">
                  <c:v>2714.6</c:v>
                </c:pt>
                <c:pt idx="1940">
                  <c:v>2716</c:v>
                </c:pt>
                <c:pt idx="1941">
                  <c:v>2717.3999999999996</c:v>
                </c:pt>
                <c:pt idx="1942">
                  <c:v>2718.7999999999997</c:v>
                </c:pt>
                <c:pt idx="1943">
                  <c:v>2720.2</c:v>
                </c:pt>
                <c:pt idx="1944">
                  <c:v>2721.6</c:v>
                </c:pt>
                <c:pt idx="1945">
                  <c:v>2723</c:v>
                </c:pt>
                <c:pt idx="1946">
                  <c:v>2724.3999999999996</c:v>
                </c:pt>
                <c:pt idx="1947">
                  <c:v>2725.7999999999997</c:v>
                </c:pt>
                <c:pt idx="1948">
                  <c:v>2727.2</c:v>
                </c:pt>
                <c:pt idx="1949">
                  <c:v>2728.6</c:v>
                </c:pt>
                <c:pt idx="1950">
                  <c:v>2730</c:v>
                </c:pt>
                <c:pt idx="1951">
                  <c:v>2731.3999999999996</c:v>
                </c:pt>
                <c:pt idx="1952">
                  <c:v>2732.7999999999997</c:v>
                </c:pt>
                <c:pt idx="1953">
                  <c:v>2734.2</c:v>
                </c:pt>
                <c:pt idx="1954">
                  <c:v>2735.6</c:v>
                </c:pt>
                <c:pt idx="1955">
                  <c:v>2737</c:v>
                </c:pt>
                <c:pt idx="1956">
                  <c:v>2738.3999999999996</c:v>
                </c:pt>
                <c:pt idx="1957">
                  <c:v>2739.7999999999997</c:v>
                </c:pt>
                <c:pt idx="1958">
                  <c:v>2741.2</c:v>
                </c:pt>
                <c:pt idx="1959">
                  <c:v>2742.6</c:v>
                </c:pt>
                <c:pt idx="1960">
                  <c:v>2744</c:v>
                </c:pt>
                <c:pt idx="1961">
                  <c:v>2745.3999999999996</c:v>
                </c:pt>
                <c:pt idx="1962">
                  <c:v>2746.7999999999997</c:v>
                </c:pt>
                <c:pt idx="1963">
                  <c:v>2748.2</c:v>
                </c:pt>
                <c:pt idx="1964">
                  <c:v>2749.6</c:v>
                </c:pt>
                <c:pt idx="1965">
                  <c:v>2751</c:v>
                </c:pt>
                <c:pt idx="1966">
                  <c:v>2752.3999999999996</c:v>
                </c:pt>
                <c:pt idx="1967">
                  <c:v>2753.7999999999997</c:v>
                </c:pt>
                <c:pt idx="1968">
                  <c:v>2755.2</c:v>
                </c:pt>
                <c:pt idx="1969">
                  <c:v>2756.6</c:v>
                </c:pt>
                <c:pt idx="1970">
                  <c:v>2758</c:v>
                </c:pt>
                <c:pt idx="1971">
                  <c:v>2759.3999999999996</c:v>
                </c:pt>
                <c:pt idx="1972">
                  <c:v>2760.7999999999997</c:v>
                </c:pt>
                <c:pt idx="1973">
                  <c:v>2762.2</c:v>
                </c:pt>
                <c:pt idx="1974">
                  <c:v>2763.6</c:v>
                </c:pt>
                <c:pt idx="1975">
                  <c:v>2765</c:v>
                </c:pt>
                <c:pt idx="1976">
                  <c:v>2766.3999999999996</c:v>
                </c:pt>
                <c:pt idx="1977">
                  <c:v>2767.7999999999997</c:v>
                </c:pt>
                <c:pt idx="1978">
                  <c:v>2769.2</c:v>
                </c:pt>
                <c:pt idx="1979">
                  <c:v>2770.6</c:v>
                </c:pt>
                <c:pt idx="1980">
                  <c:v>2772</c:v>
                </c:pt>
                <c:pt idx="1981">
                  <c:v>2773.3999999999996</c:v>
                </c:pt>
                <c:pt idx="1982">
                  <c:v>2774.7999999999997</c:v>
                </c:pt>
                <c:pt idx="1983">
                  <c:v>2776.2</c:v>
                </c:pt>
                <c:pt idx="1984">
                  <c:v>2777.6</c:v>
                </c:pt>
                <c:pt idx="1985">
                  <c:v>2779</c:v>
                </c:pt>
                <c:pt idx="1986">
                  <c:v>2780.3999999999996</c:v>
                </c:pt>
                <c:pt idx="1987">
                  <c:v>2781.7999999999997</c:v>
                </c:pt>
                <c:pt idx="1988">
                  <c:v>2783.2</c:v>
                </c:pt>
                <c:pt idx="1989">
                  <c:v>2784.6</c:v>
                </c:pt>
                <c:pt idx="1990">
                  <c:v>2786</c:v>
                </c:pt>
                <c:pt idx="1991">
                  <c:v>2787.3999999999996</c:v>
                </c:pt>
                <c:pt idx="1992">
                  <c:v>2788.7999999999997</c:v>
                </c:pt>
                <c:pt idx="1993">
                  <c:v>2790.2</c:v>
                </c:pt>
                <c:pt idx="1994">
                  <c:v>2791.6</c:v>
                </c:pt>
                <c:pt idx="1995">
                  <c:v>2793</c:v>
                </c:pt>
                <c:pt idx="1996">
                  <c:v>2794.3999999999996</c:v>
                </c:pt>
                <c:pt idx="1997">
                  <c:v>2795.7999999999997</c:v>
                </c:pt>
                <c:pt idx="1998">
                  <c:v>2797.2</c:v>
                </c:pt>
                <c:pt idx="1999">
                  <c:v>2798.6</c:v>
                </c:pt>
              </c:numCache>
            </c:numRef>
          </c:xVal>
          <c:yVal>
            <c:numRef>
              <c:f>PlotDat4!$D$1:$D$2000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1.5807233962947757E-8</c:v>
                </c:pt>
                <c:pt idx="198">
                  <c:v>7.0009697696496163E-8</c:v>
                </c:pt>
                <c:pt idx="199">
                  <c:v>2.7818538673938451E-7</c:v>
                </c:pt>
                <c:pt idx="200">
                  <c:v>1.0334828722119468E-6</c:v>
                </c:pt>
                <c:pt idx="201">
                  <c:v>3.3904032957815594E-6</c:v>
                </c:pt>
                <c:pt idx="202">
                  <c:v>1.005856073118339E-5</c:v>
                </c:pt>
                <c:pt idx="203">
                  <c:v>2.7157750169264446E-5</c:v>
                </c:pt>
                <c:pt idx="204">
                  <c:v>6.6947748480405267E-5</c:v>
                </c:pt>
                <c:pt idx="205">
                  <c:v>1.5115009160643122E-4</c:v>
                </c:pt>
                <c:pt idx="206">
                  <c:v>3.1273492702437128E-4</c:v>
                </c:pt>
                <c:pt idx="207">
                  <c:v>5.9292169890924791E-4</c:v>
                </c:pt>
                <c:pt idx="208">
                  <c:v>1.02861256893643E-3</c:v>
                </c:pt>
                <c:pt idx="209">
                  <c:v>1.6307539095478615E-3</c:v>
                </c:pt>
                <c:pt idx="210">
                  <c:v>2.3639411151709757E-3</c:v>
                </c:pt>
                <c:pt idx="211">
                  <c:v>3.1452156048450658E-3</c:v>
                </c:pt>
                <c:pt idx="212">
                  <c:v>3.8699690828985947E-3</c:v>
                </c:pt>
                <c:pt idx="213">
                  <c:v>4.4505320900997472E-3</c:v>
                </c:pt>
                <c:pt idx="214">
                  <c:v>4.8426172764445274E-3</c:v>
                </c:pt>
                <c:pt idx="215">
                  <c:v>5.053586464313955E-3</c:v>
                </c:pt>
                <c:pt idx="216">
                  <c:v>5.1388051565032424E-3</c:v>
                </c:pt>
                <c:pt idx="217">
                  <c:v>5.1837110695756652E-3</c:v>
                </c:pt>
                <c:pt idx="218">
                  <c:v>5.2745936683823384E-3</c:v>
                </c:pt>
                <c:pt idx="219">
                  <c:v>5.4950842351482688E-3</c:v>
                </c:pt>
                <c:pt idx="220">
                  <c:v>5.9714275955519199E-3</c:v>
                </c:pt>
                <c:pt idx="221">
                  <c:v>6.905097601552045E-3</c:v>
                </c:pt>
                <c:pt idx="222">
                  <c:v>8.4942017493278028E-3</c:v>
                </c:pt>
                <c:pt idx="223">
                  <c:v>1.0755560741670942E-2</c:v>
                </c:pt>
                <c:pt idx="224">
                  <c:v>1.3402916968898003E-2</c:v>
                </c:pt>
                <c:pt idx="225">
                  <c:v>1.59239222075475E-2</c:v>
                </c:pt>
                <c:pt idx="226">
                  <c:v>1.7825208694107125E-2</c:v>
                </c:pt>
                <c:pt idx="227">
                  <c:v>1.8862584834365051E-2</c:v>
                </c:pt>
                <c:pt idx="228">
                  <c:v>1.909277070265419E-2</c:v>
                </c:pt>
                <c:pt idx="229">
                  <c:v>1.8738745181403726E-2</c:v>
                </c:pt>
                <c:pt idx="230">
                  <c:v>1.7995411062040209E-2</c:v>
                </c:pt>
                <c:pt idx="231">
                  <c:v>1.691818482938412E-2</c:v>
                </c:pt>
                <c:pt idx="232">
                  <c:v>1.5452042874222964E-2</c:v>
                </c:pt>
                <c:pt idx="233">
                  <c:v>1.3550432894968593E-2</c:v>
                </c:pt>
                <c:pt idx="234">
                  <c:v>1.1283731730628997E-2</c:v>
                </c:pt>
                <c:pt idx="235">
                  <c:v>8.866999325694673E-3</c:v>
                </c:pt>
                <c:pt idx="236">
                  <c:v>6.5965746331371504E-3</c:v>
                </c:pt>
                <c:pt idx="237">
                  <c:v>4.730612951184654E-3</c:v>
                </c:pt>
                <c:pt idx="238">
                  <c:v>3.3798377923659122E-3</c:v>
                </c:pt>
                <c:pt idx="239">
                  <c:v>2.4800294672747266E-3</c:v>
                </c:pt>
                <c:pt idx="240">
                  <c:v>1.8652858332790867E-3</c:v>
                </c:pt>
                <c:pt idx="241">
                  <c:v>1.3820372604321765E-3</c:v>
                </c:pt>
                <c:pt idx="242">
                  <c:v>9.5912041841340748E-4</c:v>
                </c:pt>
                <c:pt idx="243">
                  <c:v>5.9985737223696865E-4</c:v>
                </c:pt>
                <c:pt idx="244">
                  <c:v>3.3034726849599295E-4</c:v>
                </c:pt>
                <c:pt idx="245">
                  <c:v>1.582062971876888E-4</c:v>
                </c:pt>
                <c:pt idx="246">
                  <c:v>6.5440266095613992E-5</c:v>
                </c:pt>
                <c:pt idx="247">
                  <c:v>2.3279756891867777E-5</c:v>
                </c:pt>
                <c:pt idx="248">
                  <c:v>7.1214882936332708E-6</c:v>
                </c:pt>
                <c:pt idx="249">
                  <c:v>1.8686466061821532E-6</c:v>
                </c:pt>
                <c:pt idx="250">
                  <c:v>4.2033566673706083E-7</c:v>
                </c:pt>
                <c:pt idx="251">
                  <c:v>7.9108052608571057E-8</c:v>
                </c:pt>
                <c:pt idx="252">
                  <c:v>1.3081143221842686E-8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3.4189311742287343E-8</c:v>
                </c:pt>
                <c:pt idx="263">
                  <c:v>1.2644531721857077E-7</c:v>
                </c:pt>
                <c:pt idx="264">
                  <c:v>4.2711807145602932E-7</c:v>
                </c:pt>
                <c:pt idx="265">
                  <c:v>1.3177285273359597E-6</c:v>
                </c:pt>
                <c:pt idx="266">
                  <c:v>3.7131009232734986E-6</c:v>
                </c:pt>
                <c:pt idx="267">
                  <c:v>9.5560929147559263E-6</c:v>
                </c:pt>
                <c:pt idx="268">
                  <c:v>2.2462432156943355E-5</c:v>
                </c:pt>
                <c:pt idx="269">
                  <c:v>4.8224307241384316E-5</c:v>
                </c:pt>
                <c:pt idx="270">
                  <c:v>9.4560121427654569E-5</c:v>
                </c:pt>
                <c:pt idx="271">
                  <c:v>1.6934908301788118E-4</c:v>
                </c:pt>
                <c:pt idx="272">
                  <c:v>2.7700683300826105E-4</c:v>
                </c:pt>
                <c:pt idx="273">
                  <c:v>4.1383852666765277E-4</c:v>
                </c:pt>
                <c:pt idx="274">
                  <c:v>5.6468228175573371E-4</c:v>
                </c:pt>
                <c:pt idx="275">
                  <c:v>7.0373671129713344E-4</c:v>
                </c:pt>
                <c:pt idx="276">
                  <c:v>8.0103050969347795E-4</c:v>
                </c:pt>
                <c:pt idx="277">
                  <c:v>8.3276164239023823E-4</c:v>
                </c:pt>
                <c:pt idx="278">
                  <c:v>7.9072445897759608E-4</c:v>
                </c:pt>
                <c:pt idx="279">
                  <c:v>6.8574466413059087E-4</c:v>
                </c:pt>
                <c:pt idx="280">
                  <c:v>5.4316591080177132E-4</c:v>
                </c:pt>
                <c:pt idx="281">
                  <c:v>3.9294826808320126E-4</c:v>
                </c:pt>
                <c:pt idx="282">
                  <c:v>2.5963967492562574E-4</c:v>
                </c:pt>
                <c:pt idx="283">
                  <c:v>1.5668937165105843E-4</c:v>
                </c:pt>
                <c:pt idx="284">
                  <c:v>8.6365606211170282E-5</c:v>
                </c:pt>
                <c:pt idx="285">
                  <c:v>4.3478536482615567E-5</c:v>
                </c:pt>
                <c:pt idx="286">
                  <c:v>1.9991335735714582E-5</c:v>
                </c:pt>
                <c:pt idx="287">
                  <c:v>8.3954023215093645E-6</c:v>
                </c:pt>
                <c:pt idx="288">
                  <c:v>3.2201345444726273E-6</c:v>
                </c:pt>
                <c:pt idx="289">
                  <c:v>1.1280785131880686E-6</c:v>
                </c:pt>
                <c:pt idx="290">
                  <c:v>3.6094201706902002E-7</c:v>
                </c:pt>
                <c:pt idx="291">
                  <c:v>1.0547957209867909E-7</c:v>
                </c:pt>
                <c:pt idx="292">
                  <c:v>2.8153479824405506E-8</c:v>
                </c:pt>
                <c:pt idx="293">
                  <c:v>1.5546648554123171E-8</c:v>
                </c:pt>
                <c:pt idx="294">
                  <c:v>6.0554261703235414E-8</c:v>
                </c:pt>
                <c:pt idx="295">
                  <c:v>2.1541971666138483E-7</c:v>
                </c:pt>
                <c:pt idx="296">
                  <c:v>6.9993706443446686E-7</c:v>
                </c:pt>
                <c:pt idx="297">
                  <c:v>2.1065298876174237E-6</c:v>
                </c:pt>
                <c:pt idx="298">
                  <c:v>5.7192014296929808E-6</c:v>
                </c:pt>
                <c:pt idx="299">
                  <c:v>1.4191249756047321E-5</c:v>
                </c:pt>
                <c:pt idx="300">
                  <c:v>3.2189989963642738E-5</c:v>
                </c:pt>
                <c:pt idx="301">
                  <c:v>6.676983657192016E-5</c:v>
                </c:pt>
                <c:pt idx="302">
                  <c:v>1.2671079129318927E-4</c:v>
                </c:pt>
                <c:pt idx="303">
                  <c:v>2.2016171180459863E-4</c:v>
                </c:pt>
                <c:pt idx="304">
                  <c:v>3.5062980062992134E-4</c:v>
                </c:pt>
                <c:pt idx="305">
                  <c:v>5.1270547182244192E-4</c:v>
                </c:pt>
                <c:pt idx="306">
                  <c:v>6.9009903769050535E-4</c:v>
                </c:pt>
                <c:pt idx="307">
                  <c:v>8.5833336772582047E-4</c:v>
                </c:pt>
                <c:pt idx="308">
                  <c:v>9.9216643827281848E-4</c:v>
                </c:pt>
                <c:pt idx="309">
                  <c:v>1.0745882074816668E-3</c:v>
                </c:pt>
                <c:pt idx="310">
                  <c:v>1.1024857716148073E-3</c:v>
                </c:pt>
                <c:pt idx="311">
                  <c:v>1.085620807986966E-3</c:v>
                </c:pt>
                <c:pt idx="312">
                  <c:v>1.0396912904666053E-3</c:v>
                </c:pt>
                <c:pt idx="313">
                  <c:v>9.7794539641343986E-4</c:v>
                </c:pt>
                <c:pt idx="314">
                  <c:v>9.0630182273208904E-4</c:v>
                </c:pt>
                <c:pt idx="315">
                  <c:v>8.2406177849479929E-4</c:v>
                </c:pt>
                <c:pt idx="316">
                  <c:v>7.2850904270313889E-4</c:v>
                </c:pt>
                <c:pt idx="317">
                  <c:v>6.1974686492606546E-4</c:v>
                </c:pt>
                <c:pt idx="318">
                  <c:v>5.028049318018588E-4</c:v>
                </c:pt>
                <c:pt idx="319">
                  <c:v>3.8655307501863257E-4</c:v>
                </c:pt>
                <c:pt idx="320">
                  <c:v>2.8063044029003504E-4</c:v>
                </c:pt>
                <c:pt idx="321">
                  <c:v>1.9263904311114045E-4</c:v>
                </c:pt>
                <c:pt idx="322">
                  <c:v>1.2683863426730805E-4</c:v>
                </c:pt>
                <c:pt idx="323">
                  <c:v>8.4742193680235772E-5</c:v>
                </c:pt>
                <c:pt idx="324">
                  <c:v>6.6998207597075474E-5</c:v>
                </c:pt>
                <c:pt idx="325">
                  <c:v>7.5568433741977955E-5</c:v>
                </c:pt>
                <c:pt idx="326">
                  <c:v>1.151886169630674E-4</c:v>
                </c:pt>
                <c:pt idx="327">
                  <c:v>1.9315519619273654E-4</c:v>
                </c:pt>
                <c:pt idx="328">
                  <c:v>3.1704109873810813E-4</c:v>
                </c:pt>
                <c:pt idx="329">
                  <c:v>4.9028667597058586E-4</c:v>
                </c:pt>
                <c:pt idx="330">
                  <c:v>7.0714666876184004E-4</c:v>
                </c:pt>
                <c:pt idx="331">
                  <c:v>9.4901656683869914E-4</c:v>
                </c:pt>
                <c:pt idx="332">
                  <c:v>1.1848529679542876E-3</c:v>
                </c:pt>
                <c:pt idx="333">
                  <c:v>1.377088799808409E-3</c:v>
                </c:pt>
                <c:pt idx="334">
                  <c:v>1.4920702977491672E-3</c:v>
                </c:pt>
                <c:pt idx="335">
                  <c:v>1.5114247382986157E-3</c:v>
                </c:pt>
                <c:pt idx="336">
                  <c:v>1.439420134574404E-3</c:v>
                </c:pt>
                <c:pt idx="337">
                  <c:v>1.3027182782496913E-3</c:v>
                </c:pt>
                <c:pt idx="338">
                  <c:v>1.1419026947223113E-3</c:v>
                </c:pt>
                <c:pt idx="339">
                  <c:v>9.9793315220284375E-4</c:v>
                </c:pt>
                <c:pt idx="340">
                  <c:v>8.9882338554597436E-4</c:v>
                </c:pt>
                <c:pt idx="341">
                  <c:v>8.516579589356399E-4</c:v>
                </c:pt>
                <c:pt idx="342">
                  <c:v>8.4271921627284145E-4</c:v>
                </c:pt>
                <c:pt idx="343">
                  <c:v>8.4513961662542061E-4</c:v>
                </c:pt>
                <c:pt idx="344">
                  <c:v>8.3054651569361535E-4</c:v>
                </c:pt>
                <c:pt idx="345">
                  <c:v>7.7980970014900422E-4</c:v>
                </c:pt>
                <c:pt idx="346">
                  <c:v>6.8878767155897429E-4</c:v>
                </c:pt>
                <c:pt idx="347">
                  <c:v>5.6751036024368766E-4</c:v>
                </c:pt>
                <c:pt idx="348">
                  <c:v>4.3425393635233308E-4</c:v>
                </c:pt>
                <c:pt idx="349">
                  <c:v>3.0791366347626036E-4</c:v>
                </c:pt>
                <c:pt idx="350">
                  <c:v>2.0209052682994001E-4</c:v>
                </c:pt>
                <c:pt idx="351">
                  <c:v>1.2269740463893998E-4</c:v>
                </c:pt>
                <c:pt idx="352">
                  <c:v>6.8900859727865214E-5</c:v>
                </c:pt>
                <c:pt idx="353">
                  <c:v>3.5773521806084247E-5</c:v>
                </c:pt>
                <c:pt idx="354">
                  <c:v>1.7177630849739612E-5</c:v>
                </c:pt>
                <c:pt idx="355">
                  <c:v>7.6263396998541796E-6</c:v>
                </c:pt>
                <c:pt idx="356">
                  <c:v>3.1305478005911986E-6</c:v>
                </c:pt>
                <c:pt idx="357">
                  <c:v>1.2058767629134873E-6</c:v>
                </c:pt>
                <c:pt idx="358">
                  <c:v>4.6717769698333202E-7</c:v>
                </c:pt>
                <c:pt idx="359">
                  <c:v>2.7016008636941073E-7</c:v>
                </c:pt>
                <c:pt idx="360">
                  <c:v>3.8357409959468074E-7</c:v>
                </c:pt>
                <c:pt idx="361">
                  <c:v>8.3725418155968764E-7</c:v>
                </c:pt>
                <c:pt idx="362">
                  <c:v>1.8837809353730965E-6</c:v>
                </c:pt>
                <c:pt idx="363">
                  <c:v>4.0685264937422664E-6</c:v>
                </c:pt>
                <c:pt idx="364">
                  <c:v>8.3214494184421215E-6</c:v>
                </c:pt>
                <c:pt idx="365">
                  <c:v>1.6118175684202246E-5</c:v>
                </c:pt>
                <c:pt idx="366">
                  <c:v>2.9565679917459722E-5</c:v>
                </c:pt>
                <c:pt idx="367">
                  <c:v>5.1358807908490269E-5</c:v>
                </c:pt>
                <c:pt idx="368">
                  <c:v>8.4488398272424922E-5</c:v>
                </c:pt>
                <c:pt idx="369">
                  <c:v>1.3163771777973012E-4</c:v>
                </c:pt>
                <c:pt idx="370">
                  <c:v>1.9422216911757129E-4</c:v>
                </c:pt>
                <c:pt idx="371">
                  <c:v>2.7141123623228975E-4</c:v>
                </c:pt>
                <c:pt idx="372">
                  <c:v>3.5920774208455359E-4</c:v>
                </c:pt>
                <c:pt idx="373">
                  <c:v>4.5032787129024052E-4</c:v>
                </c:pt>
                <c:pt idx="374">
                  <c:v>5.3488720644574109E-4</c:v>
                </c:pt>
                <c:pt idx="375">
                  <c:v>6.0220809722917829E-4</c:v>
                </c:pt>
                <c:pt idx="376">
                  <c:v>6.4328627005621412E-4</c:v>
                </c:pt>
                <c:pt idx="377">
                  <c:v>6.5317997522137061E-4</c:v>
                </c:pt>
                <c:pt idx="378">
                  <c:v>6.3287721710575959E-4</c:v>
                </c:pt>
                <c:pt idx="379">
                  <c:v>5.8970310183936985E-4</c:v>
                </c:pt>
                <c:pt idx="380">
                  <c:v>5.3637854036162817E-4</c:v>
                </c:pt>
                <c:pt idx="381">
                  <c:v>4.8897480485031008E-4</c:v>
                </c:pt>
                <c:pt idx="382">
                  <c:v>4.6427576633324729E-4</c:v>
                </c:pt>
                <c:pt idx="383">
                  <c:v>4.7735300851872969E-4</c:v>
                </c:pt>
                <c:pt idx="384">
                  <c:v>5.3957080122031314E-4</c:v>
                </c:pt>
                <c:pt idx="385">
                  <c:v>6.5726168267626092E-4</c:v>
                </c:pt>
                <c:pt idx="386">
                  <c:v>8.3114140778683455E-4</c:v>
                </c:pt>
                <c:pt idx="387">
                  <c:v>1.0562251922684388E-3</c:v>
                </c:pt>
                <c:pt idx="388">
                  <c:v>1.3222942349509731E-3</c:v>
                </c:pt>
                <c:pt idx="389">
                  <c:v>1.6147433890316765E-3</c:v>
                </c:pt>
                <c:pt idx="390">
                  <c:v>1.915887739884461E-3</c:v>
                </c:pt>
                <c:pt idx="391">
                  <c:v>2.2064709833765897E-3</c:v>
                </c:pt>
                <c:pt idx="392">
                  <c:v>2.4672762504922615E-3</c:v>
                </c:pt>
                <c:pt idx="393">
                  <c:v>2.6808706810656463E-3</c:v>
                </c:pt>
                <c:pt idx="394">
                  <c:v>2.8332072938349506E-3</c:v>
                </c:pt>
                <c:pt idx="395">
                  <c:v>2.9150639138601281E-3</c:v>
                </c:pt>
                <c:pt idx="396">
                  <c:v>2.9232264678033895E-3</c:v>
                </c:pt>
                <c:pt idx="397">
                  <c:v>2.8611604444914308E-3</c:v>
                </c:pt>
                <c:pt idx="398">
                  <c:v>2.739072209588406E-3</c:v>
                </c:pt>
                <c:pt idx="399">
                  <c:v>2.5732694010321107E-3</c:v>
                </c:pt>
                <c:pt idx="400">
                  <c:v>2.3847324662351209E-3</c:v>
                </c:pt>
                <c:pt idx="401">
                  <c:v>2.1970527198543919E-3</c:v>
                </c:pt>
                <c:pt idx="402">
                  <c:v>2.0336177328067716E-3</c:v>
                </c:pt>
                <c:pt idx="403">
                  <c:v>1.9144268344963389E-3</c:v>
                </c:pt>
                <c:pt idx="404">
                  <c:v>1.8529120494502889E-3</c:v>
                </c:pt>
                <c:pt idx="405">
                  <c:v>1.853417238319562E-3</c:v>
                </c:pt>
                <c:pt idx="406">
                  <c:v>1.9100428093236173E-3</c:v>
                </c:pt>
                <c:pt idx="407">
                  <c:v>2.0073969312987073E-3</c:v>
                </c:pt>
                <c:pt idx="408">
                  <c:v>2.1232485652073795E-3</c:v>
                </c:pt>
                <c:pt idx="409">
                  <c:v>2.2328156726123998E-3</c:v>
                </c:pt>
                <c:pt idx="410">
                  <c:v>2.3135152187514856E-3</c:v>
                </c:pt>
                <c:pt idx="411">
                  <c:v>2.3491858029408828E-3</c:v>
                </c:pt>
                <c:pt idx="412">
                  <c:v>2.332776983172519E-3</c:v>
                </c:pt>
                <c:pt idx="413">
                  <c:v>2.2667752398746305E-3</c:v>
                </c:pt>
                <c:pt idx="414">
                  <c:v>2.16171456071053E-3</c:v>
                </c:pt>
                <c:pt idx="415">
                  <c:v>2.0328279227084058E-3</c:v>
                </c:pt>
                <c:pt idx="416">
                  <c:v>1.8963122446879943E-3</c:v>
                </c:pt>
                <c:pt idx="417">
                  <c:v>1.7657467635591592E-3</c:v>
                </c:pt>
                <c:pt idx="418">
                  <c:v>1.6496735521044626E-3</c:v>
                </c:pt>
                <c:pt idx="419">
                  <c:v>1.5509584121311817E-3</c:v>
                </c:pt>
                <c:pt idx="420">
                  <c:v>1.4677986106771419E-3</c:v>
                </c:pt>
                <c:pt idx="421">
                  <c:v>1.395941775912477E-3</c:v>
                </c:pt>
                <c:pt idx="422">
                  <c:v>1.3314745431061662E-3</c:v>
                </c:pt>
                <c:pt idx="423">
                  <c:v>1.273231780207093E-3</c:v>
                </c:pt>
                <c:pt idx="424">
                  <c:v>1.2241760723334298E-3</c:v>
                </c:pt>
                <c:pt idx="425">
                  <c:v>1.1913835873250908E-3</c:v>
                </c:pt>
                <c:pt idx="426">
                  <c:v>1.184566332038536E-3</c:v>
                </c:pt>
                <c:pt idx="427">
                  <c:v>1.2135790717735277E-3</c:v>
                </c:pt>
                <c:pt idx="428">
                  <c:v>1.2855081334989813E-3</c:v>
                </c:pt>
                <c:pt idx="429">
                  <c:v>1.4019777727749237E-3</c:v>
                </c:pt>
                <c:pt idx="430">
                  <c:v>1.5574847628661696E-3</c:v>
                </c:pt>
                <c:pt idx="431">
                  <c:v>1.7391441008381696E-3</c:v>
                </c:pt>
                <c:pt idx="432">
                  <c:v>1.9281016891818633E-3</c:v>
                </c:pt>
                <c:pt idx="433">
                  <c:v>2.1023837983352826E-3</c:v>
                </c:pt>
                <c:pt idx="434">
                  <c:v>2.2407394504311458E-3</c:v>
                </c:pt>
                <c:pt idx="435">
                  <c:v>2.3266256468221056E-3</c:v>
                </c:pt>
                <c:pt idx="436">
                  <c:v>2.3513246713516588E-3</c:v>
                </c:pt>
                <c:pt idx="437">
                  <c:v>2.3155733846963338E-3</c:v>
                </c:pt>
                <c:pt idx="438">
                  <c:v>2.229306170039135E-3</c:v>
                </c:pt>
                <c:pt idx="439">
                  <c:v>2.1095600329588118E-3</c:v>
                </c:pt>
                <c:pt idx="440">
                  <c:v>1.9771445006737994E-3</c:v>
                </c:pt>
                <c:pt idx="441">
                  <c:v>1.8529365215646069E-3</c:v>
                </c:pt>
                <c:pt idx="442">
                  <c:v>1.7543502041777231E-3</c:v>
                </c:pt>
                <c:pt idx="443">
                  <c:v>1.6929004766645952E-3</c:v>
                </c:pt>
                <c:pt idx="444">
                  <c:v>1.6728737929144746E-3</c:v>
                </c:pt>
                <c:pt idx="445">
                  <c:v>1.6912980089820548E-3</c:v>
                </c:pt>
                <c:pt idx="446">
                  <c:v>1.7390564568273096E-3</c:v>
                </c:pt>
                <c:pt idx="447">
                  <c:v>1.8027500965129804E-3</c:v>
                </c:pt>
                <c:pt idx="448">
                  <c:v>1.8672879290426282E-3</c:v>
                </c:pt>
                <c:pt idx="449">
                  <c:v>1.9185717350681242E-3</c:v>
                </c:pt>
                <c:pt idx="450">
                  <c:v>1.9461514715666962E-3</c:v>
                </c:pt>
                <c:pt idx="451">
                  <c:v>1.9452637727000103E-3</c:v>
                </c:pt>
                <c:pt idx="452">
                  <c:v>1.9178962424940297E-3</c:v>
                </c:pt>
                <c:pt idx="453">
                  <c:v>1.8725696100095892E-3</c:v>
                </c:pt>
                <c:pt idx="454">
                  <c:v>1.8226318951369996E-3</c:v>
                </c:pt>
                <c:pt idx="455">
                  <c:v>1.7835010786542225E-3</c:v>
                </c:pt>
                <c:pt idx="456">
                  <c:v>1.7691149507737484E-3</c:v>
                </c:pt>
                <c:pt idx="457">
                  <c:v>1.7885081544793632E-3</c:v>
                </c:pt>
                <c:pt idx="458">
                  <c:v>1.8433378843419749E-3</c:v>
                </c:pt>
                <c:pt idx="459">
                  <c:v>1.9268011727732865E-3</c:v>
                </c:pt>
                <c:pt idx="460">
                  <c:v>2.0247184949939013E-3</c:v>
                </c:pt>
                <c:pt idx="461">
                  <c:v>2.1181176408274203E-3</c:v>
                </c:pt>
                <c:pt idx="462">
                  <c:v>2.1871633915780844E-3</c:v>
                </c:pt>
                <c:pt idx="463">
                  <c:v>2.2152193355509746E-3</c:v>
                </c:pt>
                <c:pt idx="464">
                  <c:v>2.1922952291826871E-3</c:v>
                </c:pt>
                <c:pt idx="465">
                  <c:v>2.1168656678334924E-3</c:v>
                </c:pt>
                <c:pt idx="466">
                  <c:v>1.9959078461182201E-3</c:v>
                </c:pt>
                <c:pt idx="467">
                  <c:v>1.843125345670163E-3</c:v>
                </c:pt>
                <c:pt idx="468">
                  <c:v>1.6759682131957617E-3</c:v>
                </c:pt>
                <c:pt idx="469">
                  <c:v>1.5122115174728344E-3</c:v>
                </c:pt>
                <c:pt idx="470">
                  <c:v>1.3668686830249142E-3</c:v>
                </c:pt>
                <c:pt idx="471">
                  <c:v>1.2500209065703233E-3</c:v>
                </c:pt>
                <c:pt idx="472">
                  <c:v>1.1658430186145628E-3</c:v>
                </c:pt>
                <c:pt idx="473">
                  <c:v>1.1128097373079788E-3</c:v>
                </c:pt>
                <c:pt idx="474">
                  <c:v>1.0847906145680787E-3</c:v>
                </c:pt>
                <c:pt idx="475">
                  <c:v>1.0727521454609165E-3</c:v>
                </c:pt>
                <c:pt idx="476">
                  <c:v>1.066500906338293E-3</c:v>
                </c:pt>
                <c:pt idx="477">
                  <c:v>1.0564794081010639E-3</c:v>
                </c:pt>
                <c:pt idx="478">
                  <c:v>1.0349428157104238E-3</c:v>
                </c:pt>
                <c:pt idx="479">
                  <c:v>9.9692133530891432E-4</c:v>
                </c:pt>
                <c:pt idx="480">
                  <c:v>9.4058707190238552E-4</c:v>
                </c:pt>
                <c:pt idx="481">
                  <c:v>8.6722727677639492E-4</c:v>
                </c:pt>
                <c:pt idx="482">
                  <c:v>7.8085605212356904E-4</c:v>
                </c:pt>
                <c:pt idx="483">
                  <c:v>6.8754465918462215E-4</c:v>
                </c:pt>
                <c:pt idx="484">
                  <c:v>5.945603541084387E-4</c:v>
                </c:pt>
                <c:pt idx="485">
                  <c:v>5.0940531715252483E-4</c:v>
                </c:pt>
                <c:pt idx="486">
                  <c:v>4.3889887591036628E-4</c:v>
                </c:pt>
                <c:pt idx="487">
                  <c:v>3.8827917938149723E-4</c:v>
                </c:pt>
                <c:pt idx="488">
                  <c:v>3.6057855205313776E-4</c:v>
                </c:pt>
                <c:pt idx="489">
                  <c:v>3.5622940622615781E-4</c:v>
                </c:pt>
                <c:pt idx="490">
                  <c:v>3.7290333594136962E-4</c:v>
                </c:pt>
                <c:pt idx="491">
                  <c:v>4.0573735852831959E-4</c:v>
                </c:pt>
                <c:pt idx="492">
                  <c:v>4.4793682779531636E-4</c:v>
                </c:pt>
                <c:pt idx="493">
                  <c:v>4.9156470831916656E-4</c:v>
                </c:pt>
                <c:pt idx="494">
                  <c:v>5.2866529233813438E-4</c:v>
                </c:pt>
                <c:pt idx="495">
                  <c:v>5.5237599576683251E-4</c:v>
                </c:pt>
                <c:pt idx="496">
                  <c:v>5.5791085603695129E-4</c:v>
                </c:pt>
                <c:pt idx="497">
                  <c:v>5.4319995871921324E-4</c:v>
                </c:pt>
                <c:pt idx="498">
                  <c:v>5.0904730277131311E-4</c:v>
                </c:pt>
                <c:pt idx="499">
                  <c:v>4.5876923821746587E-4</c:v>
                </c:pt>
                <c:pt idx="500">
                  <c:v>3.9746171585128102E-4</c:v>
                </c:pt>
                <c:pt idx="501">
                  <c:v>3.3093506703932394E-4</c:v>
                </c:pt>
                <c:pt idx="502">
                  <c:v>2.6477826688480995E-4</c:v>
                </c:pt>
                <c:pt idx="503">
                  <c:v>2.0355630342383692E-4</c:v>
                </c:pt>
                <c:pt idx="504">
                  <c:v>1.5035160509594455E-4</c:v>
                </c:pt>
                <c:pt idx="505">
                  <c:v>1.0671048741200442E-4</c:v>
                </c:pt>
                <c:pt idx="506">
                  <c:v>7.2766981347165071E-5</c:v>
                </c:pt>
                <c:pt idx="507">
                  <c:v>4.7674904890816694E-5</c:v>
                </c:pt>
                <c:pt idx="508">
                  <c:v>3.0010520804850271E-5</c:v>
                </c:pt>
                <c:pt idx="509">
                  <c:v>1.8150368632250502E-5</c:v>
                </c:pt>
                <c:pt idx="510">
                  <c:v>1.0546918457975436E-5</c:v>
                </c:pt>
                <c:pt idx="511">
                  <c:v>5.8883544899417861E-6</c:v>
                </c:pt>
                <c:pt idx="512">
                  <c:v>3.158570153885815E-6</c:v>
                </c:pt>
                <c:pt idx="513">
                  <c:v>1.6448298018820231E-6</c:v>
                </c:pt>
                <c:pt idx="514">
                  <c:v>8.3753752588502755E-7</c:v>
                </c:pt>
                <c:pt idx="515">
                  <c:v>4.4071251267076093E-7</c:v>
                </c:pt>
                <c:pt idx="516">
                  <c:v>2.7731559073261832E-7</c:v>
                </c:pt>
                <c:pt idx="517">
                  <c:v>2.553455003164657E-7</c:v>
                </c:pt>
                <c:pt idx="518">
                  <c:v>3.3824826390335603E-7</c:v>
                </c:pt>
                <c:pt idx="519">
                  <c:v>5.271654392802615E-7</c:v>
                </c:pt>
                <c:pt idx="520">
                  <c:v>8.4726719370410484E-7</c:v>
                </c:pt>
                <c:pt idx="521">
                  <c:v>1.3695207003144768E-6</c:v>
                </c:pt>
                <c:pt idx="522">
                  <c:v>2.1707241571216289E-6</c:v>
                </c:pt>
                <c:pt idx="523">
                  <c:v>3.3738712530392509E-6</c:v>
                </c:pt>
                <c:pt idx="524">
                  <c:v>5.1420962385630808E-6</c:v>
                </c:pt>
                <c:pt idx="525">
                  <c:v>7.6849265920879625E-6</c:v>
                </c:pt>
                <c:pt idx="526">
                  <c:v>1.1262299550766033E-5</c:v>
                </c:pt>
                <c:pt idx="527">
                  <c:v>1.6184610552534823E-5</c:v>
                </c:pt>
                <c:pt idx="528">
                  <c:v>2.2806847614577147E-5</c:v>
                </c:pt>
                <c:pt idx="529">
                  <c:v>3.1514911817270109E-5</c:v>
                </c:pt>
                <c:pt idx="530">
                  <c:v>4.2702643408550246E-5</c:v>
                </c:pt>
                <c:pt idx="531">
                  <c:v>5.6738944388286097E-5</c:v>
                </c:pt>
                <c:pt idx="532">
                  <c:v>7.392572144523364E-5</c:v>
                </c:pt>
                <c:pt idx="533">
                  <c:v>9.4449077312477726E-5</c:v>
                </c:pt>
                <c:pt idx="534">
                  <c:v>1.1834490719352732E-4</c:v>
                </c:pt>
                <c:pt idx="535">
                  <c:v>1.4540189518574595E-4</c:v>
                </c:pt>
                <c:pt idx="536">
                  <c:v>1.7520402526929459E-4</c:v>
                </c:pt>
                <c:pt idx="537">
                  <c:v>2.0703452635355868E-4</c:v>
                </c:pt>
                <c:pt idx="538">
                  <c:v>2.3995183738725987E-4</c:v>
                </c:pt>
                <c:pt idx="539">
                  <c:v>2.7280158950339546E-4</c:v>
                </c:pt>
                <c:pt idx="540">
                  <c:v>3.0430195706427168E-4</c:v>
                </c:pt>
                <c:pt idx="541">
                  <c:v>3.3315372664853381E-4</c:v>
                </c:pt>
                <c:pt idx="542">
                  <c:v>3.5817512860402448E-4</c:v>
                </c:pt>
                <c:pt idx="543">
                  <c:v>3.784498248955767E-4</c:v>
                </c:pt>
                <c:pt idx="544">
                  <c:v>3.9347259720832328E-4</c:v>
                </c:pt>
                <c:pt idx="545">
                  <c:v>4.0327466482676158E-4</c:v>
                </c:pt>
                <c:pt idx="546">
                  <c:v>4.0850957693026717E-4</c:v>
                </c:pt>
                <c:pt idx="547">
                  <c:v>4.1049474944636496E-4</c:v>
                </c:pt>
                <c:pt idx="548">
                  <c:v>4.1112684949638859E-4</c:v>
                </c:pt>
                <c:pt idx="549">
                  <c:v>4.1280821781935963E-4</c:v>
                </c:pt>
                <c:pt idx="550">
                  <c:v>4.1820850773945377E-4</c:v>
                </c:pt>
                <c:pt idx="551">
                  <c:v>4.3000595084171386E-4</c:v>
                </c:pt>
                <c:pt idx="552">
                  <c:v>4.5050466065141352E-4</c:v>
                </c:pt>
                <c:pt idx="553">
                  <c:v>4.8134878073861128E-4</c:v>
                </c:pt>
                <c:pt idx="554">
                  <c:v>5.2316761672732237E-4</c:v>
                </c:pt>
                <c:pt idx="555">
                  <c:v>5.7534810779846974E-4</c:v>
                </c:pt>
                <c:pt idx="556">
                  <c:v>6.3593345479278653E-4</c:v>
                </c:pt>
                <c:pt idx="557">
                  <c:v>7.0171477429023109E-4</c:v>
                </c:pt>
                <c:pt idx="558">
                  <c:v>7.6843911328655233E-4</c:v>
                </c:pt>
                <c:pt idx="559">
                  <c:v>8.3132203177309642E-4</c:v>
                </c:pt>
                <c:pt idx="560">
                  <c:v>8.8558300356571197E-4</c:v>
                </c:pt>
                <c:pt idx="561">
                  <c:v>9.2708541009789316E-4</c:v>
                </c:pt>
                <c:pt idx="562">
                  <c:v>9.5292979515854766E-4</c:v>
                </c:pt>
                <c:pt idx="563">
                  <c:v>9.6191308182601645E-4</c:v>
                </c:pt>
                <c:pt idx="564">
                  <c:v>9.5477460357608519E-4</c:v>
                </c:pt>
                <c:pt idx="565">
                  <c:v>9.3418266373570006E-4</c:v>
                </c:pt>
                <c:pt idx="566">
                  <c:v>9.0445761306152841E-4</c:v>
                </c:pt>
                <c:pt idx="567">
                  <c:v>8.7107012045712121E-4</c:v>
                </c:pt>
                <c:pt idx="568">
                  <c:v>8.399874507676947E-4</c:v>
                </c:pt>
                <c:pt idx="569">
                  <c:v>8.1695969089541143E-4</c:v>
                </c:pt>
                <c:pt idx="570">
                  <c:v>8.0683964597449748E-4</c:v>
                </c:pt>
                <c:pt idx="571">
                  <c:v>8.1301666428553235E-4</c:v>
                </c:pt>
                <c:pt idx="572">
                  <c:v>8.3702139798878881E-4</c:v>
                </c:pt>
                <c:pt idx="573">
                  <c:v>8.7833221192320165E-4</c:v>
                </c:pt>
                <c:pt idx="574">
                  <c:v>9.3439036422950756E-4</c:v>
                </c:pt>
                <c:pt idx="575">
                  <c:v>1.0008132564090807E-3</c:v>
                </c:pt>
                <c:pt idx="576">
                  <c:v>1.0717828274781113E-3</c:v>
                </c:pt>
                <c:pt idx="577">
                  <c:v>1.1405769801730121E-3</c:v>
                </c:pt>
                <c:pt idx="578">
                  <c:v>1.200193611767799E-3</c:v>
                </c:pt>
                <c:pt idx="579">
                  <c:v>1.2440727281901158E-3</c:v>
                </c:pt>
                <c:pt idx="580">
                  <c:v>1.2666934489001804E-3</c:v>
                </c:pt>
                <c:pt idx="581">
                  <c:v>1.2642037744207914E-3</c:v>
                </c:pt>
                <c:pt idx="582">
                  <c:v>1.2348152603903141E-3</c:v>
                </c:pt>
                <c:pt idx="583">
                  <c:v>1.1789881388317059E-3</c:v>
                </c:pt>
                <c:pt idx="584">
                  <c:v>1.099355385006037E-3</c:v>
                </c:pt>
                <c:pt idx="585">
                  <c:v>1.0003898645023197E-3</c:v>
                </c:pt>
                <c:pt idx="586">
                  <c:v>8.8786103168114684E-4</c:v>
                </c:pt>
                <c:pt idx="587">
                  <c:v>7.6816364611535174E-4</c:v>
                </c:pt>
                <c:pt idx="588">
                  <c:v>6.476214463640266E-4</c:v>
                </c:pt>
                <c:pt idx="589">
                  <c:v>5.3186837294668093E-4</c:v>
                </c:pt>
                <c:pt idx="590">
                  <c:v>4.2538203799453902E-4</c:v>
                </c:pt>
                <c:pt idx="591">
                  <c:v>3.3126207330251697E-4</c:v>
                </c:pt>
                <c:pt idx="592">
                  <c:v>2.5112341562372203E-4</c:v>
                </c:pt>
                <c:pt idx="593">
                  <c:v>1.8531487152787028E-4</c:v>
                </c:pt>
                <c:pt idx="594">
                  <c:v>1.3310428442166338E-4</c:v>
                </c:pt>
                <c:pt idx="595">
                  <c:v>9.3051766432362089E-5</c:v>
                </c:pt>
                <c:pt idx="596">
                  <c:v>6.3316783754851317E-5</c:v>
                </c:pt>
                <c:pt idx="597">
                  <c:v>4.1937648649835255E-5</c:v>
                </c:pt>
                <c:pt idx="598">
                  <c:v>2.7041337377838131E-5</c:v>
                </c:pt>
                <c:pt idx="599">
                  <c:v>1.6976861591369174E-5</c:v>
                </c:pt>
                <c:pt idx="600">
                  <c:v>1.0379500847735283E-5</c:v>
                </c:pt>
                <c:pt idx="601">
                  <c:v>6.181419880753822E-6</c:v>
                </c:pt>
                <c:pt idx="602">
                  <c:v>3.5868527736185945E-6</c:v>
                </c:pt>
                <c:pt idx="603">
                  <c:v>2.0285726313147865E-6</c:v>
                </c:pt>
                <c:pt idx="604">
                  <c:v>1.1185976356390198E-6</c:v>
                </c:pt>
                <c:pt idx="605">
                  <c:v>6.0163522190341745E-7</c:v>
                </c:pt>
                <c:pt idx="606">
                  <c:v>3.1575591010208865E-7</c:v>
                </c:pt>
                <c:pt idx="607">
                  <c:v>1.6177897424128715E-7</c:v>
                </c:pt>
                <c:pt idx="608">
                  <c:v>8.0955417938371094E-8</c:v>
                </c:pt>
                <c:pt idx="609">
                  <c:v>3.9584712466074646E-8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1.0877267371577614E-8</c:v>
                </c:pt>
                <c:pt idx="642">
                  <c:v>2.1160998918067098E-8</c:v>
                </c:pt>
                <c:pt idx="643">
                  <c:v>4.028290263679025E-8</c:v>
                </c:pt>
                <c:pt idx="644">
                  <c:v>7.5036674566621956E-8</c:v>
                </c:pt>
                <c:pt idx="645">
                  <c:v>1.3677119199924483E-7</c:v>
                </c:pt>
                <c:pt idx="646">
                  <c:v>2.4394050330855692E-7</c:v>
                </c:pt>
                <c:pt idx="647">
                  <c:v>4.4083625487756117E-7</c:v>
                </c:pt>
                <c:pt idx="648">
                  <c:v>7.5430664227509457E-7</c:v>
                </c:pt>
                <c:pt idx="649">
                  <c:v>1.2632763365747266E-6</c:v>
                </c:pt>
                <c:pt idx="650">
                  <c:v>2.0708206955892409E-6</c:v>
                </c:pt>
                <c:pt idx="651">
                  <c:v>3.333132499635105E-6</c:v>
                </c:pt>
                <c:pt idx="652">
                  <c:v>5.23216314285025E-6</c:v>
                </c:pt>
                <c:pt idx="653">
                  <c:v>8.0412613090681215E-6</c:v>
                </c:pt>
                <c:pt idx="654">
                  <c:v>1.2100105242779133E-5</c:v>
                </c:pt>
                <c:pt idx="655">
                  <c:v>1.7827619779144643E-5</c:v>
                </c:pt>
                <c:pt idx="656">
                  <c:v>2.5719487292908446E-5</c:v>
                </c:pt>
                <c:pt idx="657">
                  <c:v>3.6350458744229435E-5</c:v>
                </c:pt>
                <c:pt idx="658">
                  <c:v>5.0300444273857682E-5</c:v>
                </c:pt>
                <c:pt idx="659">
                  <c:v>6.8177572851888871E-5</c:v>
                </c:pt>
                <c:pt idx="660">
                  <c:v>9.0528377018773715E-5</c:v>
                </c:pt>
                <c:pt idx="661">
                  <c:v>1.1778220665941645E-4</c:v>
                </c:pt>
                <c:pt idx="662">
                  <c:v>1.5018245969913754E-4</c:v>
                </c:pt>
                <c:pt idx="663">
                  <c:v>1.8772108649032891E-4</c:v>
                </c:pt>
                <c:pt idx="664">
                  <c:v>2.3008626515834423E-4</c:v>
                </c:pt>
                <c:pt idx="665">
                  <c:v>2.7663335744193172E-4</c:v>
                </c:pt>
                <c:pt idx="666">
                  <c:v>3.2638761883709905E-4</c:v>
                </c:pt>
                <c:pt idx="667">
                  <c:v>3.7808359301249011E-4</c:v>
                </c:pt>
                <c:pt idx="668">
                  <c:v>4.3025699368440202E-4</c:v>
                </c:pt>
                <c:pt idx="669">
                  <c:v>4.8130209021572987E-4</c:v>
                </c:pt>
                <c:pt idx="670">
                  <c:v>5.2966122799163345E-4</c:v>
                </c:pt>
                <c:pt idx="671">
                  <c:v>5.7393470620850607E-4</c:v>
                </c:pt>
                <c:pt idx="672">
                  <c:v>6.1295447356394563E-4</c:v>
                </c:pt>
                <c:pt idx="673">
                  <c:v>6.4594451364592383E-4</c:v>
                </c:pt>
                <c:pt idx="674">
                  <c:v>6.7254120324743421E-4</c:v>
                </c:pt>
                <c:pt idx="675">
                  <c:v>6.9277329504125146E-4</c:v>
                </c:pt>
                <c:pt idx="676">
                  <c:v>7.0707826725760145E-4</c:v>
                </c:pt>
                <c:pt idx="677">
                  <c:v>7.1620164781441829E-4</c:v>
                </c:pt>
                <c:pt idx="678">
                  <c:v>7.2111284241839426E-4</c:v>
                </c:pt>
                <c:pt idx="679">
                  <c:v>7.2290526227515237E-4</c:v>
                </c:pt>
                <c:pt idx="680">
                  <c:v>7.2271661977271512E-4</c:v>
                </c:pt>
                <c:pt idx="681">
                  <c:v>7.2159948481262913E-4</c:v>
                </c:pt>
                <c:pt idx="682">
                  <c:v>7.2052403260197532E-4</c:v>
                </c:pt>
                <c:pt idx="683">
                  <c:v>7.2030232581909905E-4</c:v>
                </c:pt>
                <c:pt idx="684">
                  <c:v>7.2157556900256502E-4</c:v>
                </c:pt>
                <c:pt idx="685">
                  <c:v>7.2480604378090949E-4</c:v>
                </c:pt>
                <c:pt idx="686">
                  <c:v>7.3027622342509925E-4</c:v>
                </c:pt>
                <c:pt idx="687">
                  <c:v>7.3809062323922493E-4</c:v>
                </c:pt>
                <c:pt idx="688">
                  <c:v>7.4817837794938702E-4</c:v>
                </c:pt>
                <c:pt idx="689">
                  <c:v>7.6029742732342627E-4</c:v>
                </c:pt>
                <c:pt idx="690">
                  <c:v>7.7404372015913272E-4</c:v>
                </c:pt>
                <c:pt idx="691">
                  <c:v>7.8887027619219184E-4</c:v>
                </c:pt>
                <c:pt idx="692">
                  <c:v>8.0412075992799691E-4</c:v>
                </c:pt>
                <c:pt idx="693">
                  <c:v>8.1908024425807625E-4</c:v>
                </c:pt>
                <c:pt idx="694">
                  <c:v>8.3304231034232214E-4</c:v>
                </c:pt>
                <c:pt idx="695">
                  <c:v>8.4538719268582526E-4</c:v>
                </c:pt>
                <c:pt idx="696">
                  <c:v>8.5566131174290782E-4</c:v>
                </c:pt>
                <c:pt idx="697">
                  <c:v>8.6364536709096517E-4</c:v>
                </c:pt>
                <c:pt idx="698">
                  <c:v>8.6939721711130143E-4</c:v>
                </c:pt>
                <c:pt idx="699">
                  <c:v>8.732576978128521E-4</c:v>
                </c:pt>
                <c:pt idx="700">
                  <c:v>8.7581239055370733E-4</c:v>
                </c:pt>
                <c:pt idx="701">
                  <c:v>8.7780949732344947E-4</c:v>
                </c:pt>
                <c:pt idx="702">
                  <c:v>8.8005694363529853E-4</c:v>
                </c:pt>
                <c:pt idx="703">
                  <c:v>8.8323365657340847E-4</c:v>
                </c:pt>
                <c:pt idx="704">
                  <c:v>8.878161360881486E-4</c:v>
                </c:pt>
                <c:pt idx="705">
                  <c:v>8.9395515458921663E-4</c:v>
                </c:pt>
                <c:pt idx="706">
                  <c:v>9.0136650356485248E-4</c:v>
                </c:pt>
                <c:pt idx="707">
                  <c:v>9.0936314448016378E-4</c:v>
                </c:pt>
                <c:pt idx="708">
                  <c:v>9.1689632302902708E-4</c:v>
                </c:pt>
                <c:pt idx="709">
                  <c:v>9.2266671025185629E-4</c:v>
                </c:pt>
                <c:pt idx="710">
                  <c:v>9.2527718629549158E-4</c:v>
                </c:pt>
                <c:pt idx="711">
                  <c:v>9.23405259703549E-4</c:v>
                </c:pt>
                <c:pt idx="712">
                  <c:v>9.159701653584742E-4</c:v>
                </c:pt>
                <c:pt idx="713">
                  <c:v>9.0227100542707812E-4</c:v>
                </c:pt>
                <c:pt idx="714">
                  <c:v>8.8207746978033528E-4</c:v>
                </c:pt>
                <c:pt idx="715">
                  <c:v>8.5566257527194584E-4</c:v>
                </c:pt>
                <c:pt idx="716">
                  <c:v>8.237701878524424E-4</c:v>
                </c:pt>
                <c:pt idx="717">
                  <c:v>7.8756174087105091E-4</c:v>
                </c:pt>
                <c:pt idx="718">
                  <c:v>7.4845485365413139E-4</c:v>
                </c:pt>
                <c:pt idx="719">
                  <c:v>7.0801954307261883E-4</c:v>
                </c:pt>
                <c:pt idx="720">
                  <c:v>6.6782777945856991E-4</c:v>
                </c:pt>
                <c:pt idx="721">
                  <c:v>6.2932835834608161E-4</c:v>
                </c:pt>
                <c:pt idx="722">
                  <c:v>5.9374881524571312E-4</c:v>
                </c:pt>
                <c:pt idx="723">
                  <c:v>5.6203142319268917E-4</c:v>
                </c:pt>
                <c:pt idx="724">
                  <c:v>5.3480480887234036E-4</c:v>
                </c:pt>
                <c:pt idx="725">
                  <c:v>5.1238796970175596E-4</c:v>
                </c:pt>
                <c:pt idx="726">
                  <c:v>4.9481430471247758E-4</c:v>
                </c:pt>
                <c:pt idx="727">
                  <c:v>4.8190448687152515E-4</c:v>
                </c:pt>
                <c:pt idx="728">
                  <c:v>4.7327826942372226E-4</c:v>
                </c:pt>
                <c:pt idx="729">
                  <c:v>4.6844532394622966E-4</c:v>
                </c:pt>
                <c:pt idx="730">
                  <c:v>4.6683726784446509E-4</c:v>
                </c:pt>
                <c:pt idx="731">
                  <c:v>4.6789063262657823E-4</c:v>
                </c:pt>
                <c:pt idx="732">
                  <c:v>4.7100938382882841E-4</c:v>
                </c:pt>
                <c:pt idx="733">
                  <c:v>4.7564078964289897E-4</c:v>
                </c:pt>
                <c:pt idx="734">
                  <c:v>4.8126997852258999E-4</c:v>
                </c:pt>
                <c:pt idx="735">
                  <c:v>4.8742448867520769E-4</c:v>
                </c:pt>
                <c:pt idx="736">
                  <c:v>4.9367367640274569E-4</c:v>
                </c:pt>
                <c:pt idx="737">
                  <c:v>4.9962528514401513E-4</c:v>
                </c:pt>
                <c:pt idx="738">
                  <c:v>5.0492113315986256E-4</c:v>
                </c:pt>
                <c:pt idx="739">
                  <c:v>5.0923340231581998E-4</c:v>
                </c:pt>
                <c:pt idx="740">
                  <c:v>5.1226249444495404E-4</c:v>
                </c:pt>
                <c:pt idx="741">
                  <c:v>5.1373693071343112E-4</c:v>
                </c:pt>
                <c:pt idx="742">
                  <c:v>5.1341534420710534E-4</c:v>
                </c:pt>
                <c:pt idx="743">
                  <c:v>5.1109027791938788E-4</c:v>
                </c:pt>
                <c:pt idx="744">
                  <c:v>5.06593256957766E-4</c:v>
                </c:pt>
                <c:pt idx="745">
                  <c:v>4.9980045394464794E-4</c:v>
                </c:pt>
                <c:pt idx="746">
                  <c:v>4.9063308377372199E-4</c:v>
                </c:pt>
                <c:pt idx="747">
                  <c:v>4.7908503089859268E-4</c:v>
                </c:pt>
                <c:pt idx="748">
                  <c:v>4.65186510100874E-4</c:v>
                </c:pt>
                <c:pt idx="749">
                  <c:v>4.490361279480302E-4</c:v>
                </c:pt>
                <c:pt idx="750">
                  <c:v>4.3078994597481026E-4</c:v>
                </c:pt>
                <c:pt idx="751">
                  <c:v>4.1065781114024875E-4</c:v>
                </c:pt>
                <c:pt idx="752">
                  <c:v>3.8889015605028698E-4</c:v>
                </c:pt>
                <c:pt idx="753">
                  <c:v>3.6581428666725656E-4</c:v>
                </c:pt>
                <c:pt idx="754">
                  <c:v>3.4172431117603829E-4</c:v>
                </c:pt>
                <c:pt idx="755">
                  <c:v>3.1697445365244908E-4</c:v>
                </c:pt>
                <c:pt idx="756">
                  <c:v>2.9191588867734223E-4</c:v>
                </c:pt>
                <c:pt idx="757">
                  <c:v>2.6689426963552251E-4</c:v>
                </c:pt>
                <c:pt idx="758">
                  <c:v>2.4223881069706954E-4</c:v>
                </c:pt>
                <c:pt idx="759">
                  <c:v>2.1825265582923209E-4</c:v>
                </c:pt>
                <c:pt idx="760">
                  <c:v>1.9520498797340584E-4</c:v>
                </c:pt>
                <c:pt idx="761">
                  <c:v>1.7332519374431063E-4</c:v>
                </c:pt>
                <c:pt idx="762">
                  <c:v>1.5279924887921453E-4</c:v>
                </c:pt>
                <c:pt idx="763">
                  <c:v>1.3376834008574465E-4</c:v>
                </c:pt>
                <c:pt idx="764">
                  <c:v>1.1632960155336236E-4</c:v>
                </c:pt>
                <c:pt idx="765">
                  <c:v>1.0053872858812171E-4</c:v>
                </c:pt>
                <c:pt idx="766">
                  <c:v>8.6414143052937568E-5</c:v>
                </c:pt>
                <c:pt idx="767">
                  <c:v>7.3942328786053712E-5</c:v>
                </c:pt>
                <c:pt idx="768">
                  <c:v>6.3083930052756034E-5</c:v>
                </c:pt>
                <c:pt idx="769">
                  <c:v>5.3780209781452826E-5</c:v>
                </c:pt>
                <c:pt idx="770">
                  <c:v>4.5959492213480896E-5</c:v>
                </c:pt>
                <c:pt idx="771">
                  <c:v>3.9543260743951343E-5</c:v>
                </c:pt>
                <c:pt idx="772">
                  <c:v>3.4451639753742406E-5</c:v>
                </c:pt>
                <c:pt idx="773">
                  <c:v>3.0608052975132137E-5</c:v>
                </c:pt>
                <c:pt idx="774">
                  <c:v>2.7942915059735119E-5</c:v>
                </c:pt>
                <c:pt idx="775">
                  <c:v>2.6396273399616744E-5</c:v>
                </c:pt>
                <c:pt idx="776">
                  <c:v>2.5919371154228933E-5</c:v>
                </c:pt>
                <c:pt idx="777">
                  <c:v>2.6475148500875442E-5</c:v>
                </c:pt>
                <c:pt idx="778">
                  <c:v>2.803773720301963E-5</c:v>
                </c:pt>
                <c:pt idx="779">
                  <c:v>3.0591034439028471E-5</c:v>
                </c:pt>
                <c:pt idx="780">
                  <c:v>3.4126466766909586E-5</c:v>
                </c:pt>
                <c:pt idx="781">
                  <c:v>3.8640075611956084E-5</c:v>
                </c:pt>
                <c:pt idx="782">
                  <c:v>4.4129073089077132E-5</c:v>
                </c:pt>
                <c:pt idx="783">
                  <c:v>5.0588032217426525E-5</c:v>
                </c:pt>
                <c:pt idx="784">
                  <c:v>5.8004888957968593E-5</c:v>
                </c:pt>
                <c:pt idx="785">
                  <c:v>6.6356944644080934E-5</c:v>
                </c:pt>
                <c:pt idx="786">
                  <c:v>7.560706529701394E-5</c:v>
                </c:pt>
                <c:pt idx="787">
                  <c:v>8.5700277554840422E-5</c:v>
                </c:pt>
                <c:pt idx="788">
                  <c:v>9.656095776511766E-5</c:v>
                </c:pt>
                <c:pt idx="789">
                  <c:v>1.0809079947453733E-4</c:v>
                </c:pt>
                <c:pt idx="790">
                  <c:v>1.2016772366715013E-4</c:v>
                </c:pt>
                <c:pt idx="791">
                  <c:v>1.3264586480488116E-4</c:v>
                </c:pt>
                <c:pt idx="792">
                  <c:v>1.4534736818553099E-4</c:v>
                </c:pt>
                <c:pt idx="793">
                  <c:v>1.5810488028360553E-4</c:v>
                </c:pt>
                <c:pt idx="794">
                  <c:v>1.7070008513682421E-4</c:v>
                </c:pt>
                <c:pt idx="795">
                  <c:v>1.8290714936252132E-4</c:v>
                </c:pt>
                <c:pt idx="796">
                  <c:v>1.9452217190655855E-4</c:v>
                </c:pt>
                <c:pt idx="797">
                  <c:v>2.0530858009789389E-4</c:v>
                </c:pt>
                <c:pt idx="798">
                  <c:v>2.1504944411958096E-4</c:v>
                </c:pt>
                <c:pt idx="799">
                  <c:v>2.2354148803322373E-4</c:v>
                </c:pt>
                <c:pt idx="800">
                  <c:v>2.306020228104985E-4</c:v>
                </c:pt>
                <c:pt idx="801">
                  <c:v>2.3607538842231656E-4</c:v>
                </c:pt>
                <c:pt idx="802">
                  <c:v>2.3983858548144805E-4</c:v>
                </c:pt>
                <c:pt idx="803">
                  <c:v>2.4180580946007652E-4</c:v>
                </c:pt>
                <c:pt idx="804">
                  <c:v>2.4193165171587728E-4</c:v>
                </c:pt>
                <c:pt idx="805">
                  <c:v>2.402127984375185E-4</c:v>
                </c:pt>
                <c:pt idx="806">
                  <c:v>2.3668813687346521E-4</c:v>
                </c:pt>
                <c:pt idx="807">
                  <c:v>2.3143726261291414E-4</c:v>
                </c:pt>
                <c:pt idx="808">
                  <c:v>2.2456811541774618E-4</c:v>
                </c:pt>
                <c:pt idx="809">
                  <c:v>2.1625206515068387E-4</c:v>
                </c:pt>
                <c:pt idx="810">
                  <c:v>2.0665568907808355E-4</c:v>
                </c:pt>
                <c:pt idx="811">
                  <c:v>1.9597893825936874E-4</c:v>
                </c:pt>
                <c:pt idx="812">
                  <c:v>1.8443628601663226E-4</c:v>
                </c:pt>
                <c:pt idx="813">
                  <c:v>1.7224961858765725E-4</c:v>
                </c:pt>
                <c:pt idx="814">
                  <c:v>1.5964124366679242E-4</c:v>
                </c:pt>
                <c:pt idx="815">
                  <c:v>1.4682731899990113E-4</c:v>
                </c:pt>
                <c:pt idx="816">
                  <c:v>1.3401196280041718E-4</c:v>
                </c:pt>
                <c:pt idx="817">
                  <c:v>1.2138225467731244E-4</c:v>
                </c:pt>
                <c:pt idx="818">
                  <c:v>1.0910427437703236E-4</c:v>
                </c:pt>
                <c:pt idx="819">
                  <c:v>9.7320260592246725E-5</c:v>
                </c:pt>
                <c:pt idx="820">
                  <c:v>8.6146907927143784E-5</c:v>
                </c:pt>
                <c:pt idx="821">
                  <c:v>7.5674760919470005E-5</c:v>
                </c:pt>
                <c:pt idx="822">
                  <c:v>6.5968613151106835E-5</c:v>
                </c:pt>
                <c:pt idx="823">
                  <c:v>5.7068779345537483E-5</c:v>
                </c:pt>
                <c:pt idx="824">
                  <c:v>4.8993080340425247E-5</c:v>
                </c:pt>
                <c:pt idx="825">
                  <c:v>4.173936530417691E-5</c:v>
                </c:pt>
                <c:pt idx="826">
                  <c:v>3.5288391973994602E-5</c:v>
                </c:pt>
                <c:pt idx="827">
                  <c:v>2.9606892696674293E-5</c:v>
                </c:pt>
                <c:pt idx="828">
                  <c:v>2.4650669752247565E-5</c:v>
                </c:pt>
                <c:pt idx="829">
                  <c:v>2.0367585592429284E-5</c:v>
                </c:pt>
                <c:pt idx="830">
                  <c:v>1.6700339868054611E-5</c:v>
                </c:pt>
                <c:pt idx="831">
                  <c:v>1.358895316773653E-5</c:v>
                </c:pt>
                <c:pt idx="832">
                  <c:v>1.0972905200135967E-5</c:v>
                </c:pt>
                <c:pt idx="833">
                  <c:v>8.7929010370943743E-6</c:v>
                </c:pt>
                <c:pt idx="834">
                  <c:v>6.992261731141054E-6</c:v>
                </c:pt>
                <c:pt idx="835">
                  <c:v>5.5179543100513226E-6</c:v>
                </c:pt>
                <c:pt idx="836">
                  <c:v>4.3212904399266043E-6</c:v>
                </c:pt>
                <c:pt idx="837">
                  <c:v>3.3583329183491803E-6</c:v>
                </c:pt>
                <c:pt idx="838">
                  <c:v>2.5900548953331897E-6</c:v>
                </c:pt>
                <c:pt idx="839">
                  <c:v>1.9822988282273894E-6</c:v>
                </c:pt>
                <c:pt idx="840">
                  <c:v>1.5055813016890347E-6</c:v>
                </c:pt>
                <c:pt idx="841">
                  <c:v>1.1347866907392136E-6</c:v>
                </c:pt>
                <c:pt idx="842">
                  <c:v>8.4878791510803198E-7</c:v>
                </c:pt>
                <c:pt idx="843">
                  <c:v>6.3002687334456376E-7</c:v>
                </c:pt>
                <c:pt idx="844">
                  <c:v>4.6408111306031454E-7</c:v>
                </c:pt>
                <c:pt idx="845">
                  <c:v>3.3923733802292377E-7</c:v>
                </c:pt>
                <c:pt idx="846">
                  <c:v>2.4608680746943176E-7</c:v>
                </c:pt>
                <c:pt idx="847">
                  <c:v>1.7715277122639008E-7</c:v>
                </c:pt>
                <c:pt idx="848">
                  <c:v>1.2655593059936901E-7</c:v>
                </c:pt>
                <c:pt idx="849">
                  <c:v>8.9720562090947568E-8</c:v>
                </c:pt>
                <c:pt idx="850">
                  <c:v>6.3121368017150761E-8</c:v>
                </c:pt>
                <c:pt idx="851">
                  <c:v>4.406925944179728E-8</c:v>
                </c:pt>
                <c:pt idx="852">
                  <c:v>3.0533039193908211E-8</c:v>
                </c:pt>
                <c:pt idx="853">
                  <c:v>2.0993229365651631E-8</c:v>
                </c:pt>
                <c:pt idx="854">
                  <c:v>1.4323969882992517E-8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1.0756813990177522E-8</c:v>
                </c:pt>
                <c:pt idx="949">
                  <c:v>1.7406456288632879E-8</c:v>
                </c:pt>
                <c:pt idx="950">
                  <c:v>2.7841990492359701E-8</c:v>
                </c:pt>
                <c:pt idx="951">
                  <c:v>4.4020341739950704E-8</c:v>
                </c:pt>
                <c:pt idx="952">
                  <c:v>6.8797039610484518E-8</c:v>
                </c:pt>
                <c:pt idx="953">
                  <c:v>1.0627945125737587E-7</c:v>
                </c:pt>
                <c:pt idx="954">
                  <c:v>1.6229011503757941E-7</c:v>
                </c:pt>
                <c:pt idx="955">
                  <c:v>2.4496161958023423E-7</c:v>
                </c:pt>
                <c:pt idx="956">
                  <c:v>3.6548304393600522E-7</c:v>
                </c:pt>
                <c:pt idx="957">
                  <c:v>5.3901348909868205E-7</c:v>
                </c:pt>
                <c:pt idx="958">
                  <c:v>7.8576964242269077E-7</c:v>
                </c:pt>
                <c:pt idx="959">
                  <c:v>1.1322806108227419E-6</c:v>
                </c:pt>
                <c:pt idx="960">
                  <c:v>1.6127836305450917E-6</c:v>
                </c:pt>
                <c:pt idx="961">
                  <c:v>2.2707083394913257E-6</c:v>
                </c:pt>
                <c:pt idx="962">
                  <c:v>3.1601654095565617E-6</c:v>
                </c:pt>
                <c:pt idx="963">
                  <c:v>4.3473187783332482E-6</c:v>
                </c:pt>
                <c:pt idx="964">
                  <c:v>5.9114819939136981E-6</c:v>
                </c:pt>
                <c:pt idx="965">
                  <c:v>7.9457421402137504E-6</c:v>
                </c:pt>
                <c:pt idx="966">
                  <c:v>1.055688461443144E-5</c:v>
                </c:pt>
                <c:pt idx="967">
                  <c:v>1.3864374935655036E-5</c:v>
                </c:pt>
                <c:pt idx="968">
                  <c:v>1.7998156598177896E-5</c:v>
                </c:pt>
                <c:pt idx="969">
                  <c:v>2.3095053349117216E-5</c:v>
                </c:pt>
                <c:pt idx="970">
                  <c:v>2.9293625515494557E-5</c:v>
                </c:pt>
                <c:pt idx="971">
                  <c:v>3.672742603260934E-5</c:v>
                </c:pt>
                <c:pt idx="972">
                  <c:v>4.5516731895530282E-5</c:v>
                </c:pt>
                <c:pt idx="973">
                  <c:v>5.5758985498206428E-5</c:v>
                </c:pt>
                <c:pt idx="974">
                  <c:v>6.7518357168351752E-5</c:v>
                </c:pt>
                <c:pt idx="975">
                  <c:v>8.0815019452331257E-5</c:v>
                </c:pt>
                <c:pt idx="976">
                  <c:v>9.5614885407609192E-5</c:v>
                </c:pt>
                <c:pt idx="977">
                  <c:v>1.1182068487453612E-4</c:v>
                </c:pt>
                <c:pt idx="978">
                  <c:v>1.2926531201534286E-4</c:v>
                </c:pt>
                <c:pt idx="979">
                  <c:v>1.4770835504976341E-4</c:v>
                </c:pt>
                <c:pt idx="980">
                  <c:v>1.6683660221135195E-4</c:v>
                </c:pt>
                <c:pt idx="981">
                  <c:v>1.8626910298500432E-4</c:v>
                </c:pt>
                <c:pt idx="982">
                  <c:v>2.0556705861895068E-4</c:v>
                </c:pt>
                <c:pt idx="983">
                  <c:v>2.2424844092997699E-4</c:v>
                </c:pt>
                <c:pt idx="984">
                  <c:v>2.4180682508121595E-4</c:v>
                </c:pt>
                <c:pt idx="985">
                  <c:v>2.5773351052689946E-4</c:v>
                </c:pt>
                <c:pt idx="986">
                  <c:v>2.7154163932274436E-4</c:v>
                </c:pt>
                <c:pt idx="987">
                  <c:v>2.827907461547479E-4</c:v>
                </c:pt>
                <c:pt idx="988">
                  <c:v>2.9111002663203791E-4</c:v>
                </c:pt>
                <c:pt idx="989">
                  <c:v>2.9621861437717094E-4</c:v>
                </c:pt>
                <c:pt idx="990">
                  <c:v>2.979413217907816E-4</c:v>
                </c:pt>
                <c:pt idx="991">
                  <c:v>2.9621861437717148E-4</c:v>
                </c:pt>
                <c:pt idx="992">
                  <c:v>2.9111002663203905E-4</c:v>
                </c:pt>
                <c:pt idx="993">
                  <c:v>2.8279074615474953E-4</c:v>
                </c:pt>
                <c:pt idx="994">
                  <c:v>2.7154163932274642E-4</c:v>
                </c:pt>
                <c:pt idx="995">
                  <c:v>2.5773351052689946E-4</c:v>
                </c:pt>
                <c:pt idx="996">
                  <c:v>2.4180682508121866E-4</c:v>
                </c:pt>
                <c:pt idx="997">
                  <c:v>2.2424844092997992E-4</c:v>
                </c:pt>
                <c:pt idx="998">
                  <c:v>2.0556705861895377E-4</c:v>
                </c:pt>
                <c:pt idx="999">
                  <c:v>1.8626910298500749E-4</c:v>
                </c:pt>
                <c:pt idx="1000">
                  <c:v>1.6683660221135195E-4</c:v>
                </c:pt>
                <c:pt idx="1001">
                  <c:v>1.4770835504976645E-4</c:v>
                </c:pt>
                <c:pt idx="1002">
                  <c:v>1.2926531201534579E-4</c:v>
                </c:pt>
                <c:pt idx="1003">
                  <c:v>1.1182068487453887E-4</c:v>
                </c:pt>
                <c:pt idx="1004">
                  <c:v>9.5614885407611699E-5</c:v>
                </c:pt>
                <c:pt idx="1005">
                  <c:v>8.0815019452331257E-5</c:v>
                </c:pt>
                <c:pt idx="1006">
                  <c:v>6.7518357168353785E-5</c:v>
                </c:pt>
                <c:pt idx="1007">
                  <c:v>5.5758985498208183E-5</c:v>
                </c:pt>
                <c:pt idx="1008">
                  <c:v>4.551673189553182E-5</c:v>
                </c:pt>
                <c:pt idx="1009">
                  <c:v>3.6727426032610654E-5</c:v>
                </c:pt>
                <c:pt idx="1010">
                  <c:v>2.9293625515494557E-5</c:v>
                </c:pt>
                <c:pt idx="1011">
                  <c:v>2.3095053349118138E-5</c:v>
                </c:pt>
                <c:pt idx="1012">
                  <c:v>1.7998156598178634E-5</c:v>
                </c:pt>
                <c:pt idx="1013">
                  <c:v>1.3864374935655644E-5</c:v>
                </c:pt>
                <c:pt idx="1014">
                  <c:v>1.0556884614431915E-5</c:v>
                </c:pt>
                <c:pt idx="1015">
                  <c:v>7.9457421402137504E-6</c:v>
                </c:pt>
                <c:pt idx="1016">
                  <c:v>5.9114819939139844E-6</c:v>
                </c:pt>
                <c:pt idx="1017">
                  <c:v>4.3473187783334726E-6</c:v>
                </c:pt>
                <c:pt idx="1018">
                  <c:v>3.1601654095567273E-6</c:v>
                </c:pt>
                <c:pt idx="1019">
                  <c:v>2.2707083394914506E-6</c:v>
                </c:pt>
                <c:pt idx="1020">
                  <c:v>1.6127836305450917E-6</c:v>
                </c:pt>
                <c:pt idx="1021">
                  <c:v>1.1322806108228073E-6</c:v>
                </c:pt>
                <c:pt idx="1022">
                  <c:v>7.8576964242273747E-7</c:v>
                </c:pt>
                <c:pt idx="1023">
                  <c:v>5.3901348909871561E-7</c:v>
                </c:pt>
                <c:pt idx="1024">
                  <c:v>3.6548304393602831E-7</c:v>
                </c:pt>
                <c:pt idx="1025">
                  <c:v>2.4496161958023423E-7</c:v>
                </c:pt>
                <c:pt idx="1026">
                  <c:v>1.622901150375905E-7</c:v>
                </c:pt>
                <c:pt idx="1027">
                  <c:v>1.0627945125738325E-7</c:v>
                </c:pt>
                <c:pt idx="1028">
                  <c:v>6.8797039610489295E-8</c:v>
                </c:pt>
                <c:pt idx="1029">
                  <c:v>4.4020341739953993E-8</c:v>
                </c:pt>
                <c:pt idx="1030">
                  <c:v>2.7841990492359701E-8</c:v>
                </c:pt>
                <c:pt idx="1031">
                  <c:v>1.7406456288634239E-8</c:v>
                </c:pt>
                <c:pt idx="1032">
                  <c:v>1.075681399017838E-8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1.1304632085401411E-8</c:v>
                </c:pt>
                <c:pt idx="1204">
                  <c:v>1.6081502583676529E-8</c:v>
                </c:pt>
                <c:pt idx="1205">
                  <c:v>2.2730936691604734E-8</c:v>
                </c:pt>
                <c:pt idx="1206">
                  <c:v>3.1924827204468609E-8</c:v>
                </c:pt>
                <c:pt idx="1207">
                  <c:v>4.4551291001894326E-8</c:v>
                </c:pt>
                <c:pt idx="1208">
                  <c:v>6.1774970545535414E-8</c:v>
                </c:pt>
                <c:pt idx="1209">
                  <c:v>8.5110926039329973E-8</c:v>
                </c:pt>
                <c:pt idx="1210">
                  <c:v>1.1651413088339674E-7</c:v>
                </c:pt>
                <c:pt idx="1211">
                  <c:v>1.5848654555780224E-7</c:v>
                </c:pt>
                <c:pt idx="1212">
                  <c:v>2.1420357470378125E-7</c:v>
                </c:pt>
                <c:pt idx="1213">
                  <c:v>2.8766136989259216E-7</c:v>
                </c:pt>
                <c:pt idx="1214">
                  <c:v>3.83845885511329E-7</c:v>
                </c:pt>
                <c:pt idx="1215">
                  <c:v>5.0892378729380937E-7</c:v>
                </c:pt>
                <c:pt idx="1216">
                  <c:v>6.7045421660989783E-7</c:v>
                </c:pt>
                <c:pt idx="1217">
                  <c:v>8.7761900184778699E-7</c:v>
                </c:pt>
                <c:pt idx="1218">
                  <c:v>1.1414671682768101E-6</c:v>
                </c:pt>
                <c:pt idx="1219">
                  <c:v>1.4751675366612092E-6</c:v>
                </c:pt>
                <c:pt idx="1220">
                  <c:v>1.8942608513302759E-6</c:v>
                </c:pt>
                <c:pt idx="1221">
                  <c:v>2.4169003044597296E-6</c:v>
                </c:pt>
                <c:pt idx="1222">
                  <c:v>3.0640666249892219E-6</c:v>
                </c:pt>
                <c:pt idx="1223">
                  <c:v>3.8597412167912186E-6</c:v>
                </c:pt>
                <c:pt idx="1224">
                  <c:v>4.8310183396322141E-6</c:v>
                </c:pt>
                <c:pt idx="1225">
                  <c:v>6.0081352428020875E-6</c:v>
                </c:pt>
                <c:pt idx="1226">
                  <c:v>7.4243977294396738E-6</c:v>
                </c:pt>
                <c:pt idx="1227">
                  <c:v>9.1159781124409457E-6</c:v>
                </c:pt>
                <c:pt idx="1228">
                  <c:v>1.1121563186106585E-5</c:v>
                </c:pt>
                <c:pt idx="1229">
                  <c:v>1.3481831929836437E-5</c:v>
                </c:pt>
                <c:pt idx="1230">
                  <c:v>1.6238746388818447E-5</c:v>
                </c:pt>
                <c:pt idx="1231">
                  <c:v>1.9434644682864578E-5</c:v>
                </c:pt>
                <c:pt idx="1232">
                  <c:v>2.3111132426416671E-5</c:v>
                </c:pt>
                <c:pt idx="1233">
                  <c:v>2.7307777931226745E-5</c:v>
                </c:pt>
                <c:pt idx="1234">
                  <c:v>3.2060627202148197E-5</c:v>
                </c:pt>
                <c:pt idx="1235">
                  <c:v>3.7400566569878762E-5</c:v>
                </c:pt>
                <c:pt idx="1236">
                  <c:v>4.3351573324185373E-5</c:v>
                </c:pt>
                <c:pt idx="1237">
                  <c:v>4.9928907265684421E-5</c:v>
                </c:pt>
                <c:pt idx="1238">
                  <c:v>5.7137307912420284E-5</c:v>
                </c:pt>
                <c:pt idx="1239">
                  <c:v>6.4969272325073876E-5</c:v>
                </c:pt>
                <c:pt idx="1240">
                  <c:v>7.3403496264596002E-5</c:v>
                </c:pt>
                <c:pt idx="1241">
                  <c:v>8.2403565810289074E-5</c:v>
                </c:pt>
                <c:pt idx="1242">
                  <c:v>9.1916986883518325E-5</c:v>
                </c:pt>
                <c:pt idx="1243">
                  <c:v>1.0187463574955172E-4</c:v>
                </c:pt>
                <c:pt idx="1244">
                  <c:v>1.1219070415044746E-4</c:v>
                </c:pt>
                <c:pt idx="1245">
                  <c:v>1.227631981916705E-4</c:v>
                </c:pt>
                <c:pt idx="1246">
                  <c:v>1.3347503073599863E-4</c:v>
                </c:pt>
                <c:pt idx="1247">
                  <c:v>1.4419572347611876E-4</c:v>
                </c:pt>
                <c:pt idx="1248">
                  <c:v>1.5478370803667351E-4</c:v>
                </c:pt>
                <c:pt idx="1249">
                  <c:v>1.6508918668499593E-4</c:v>
                </c:pt>
                <c:pt idx="1250">
                  <c:v>1.7495748404458347E-4</c:v>
                </c:pt>
                <c:pt idx="1251">
                  <c:v>1.842327933049852E-4</c:v>
                </c:pt>
                <c:pt idx="1252">
                  <c:v>1.9276219555512545E-4</c:v>
                </c:pt>
                <c:pt idx="1253">
                  <c:v>2.0039981071243753E-4</c:v>
                </c:pt>
                <c:pt idx="1254">
                  <c:v>2.0701092455870353E-4</c:v>
                </c:pt>
                <c:pt idx="1255">
                  <c:v>2.124759297907538E-4</c:v>
                </c:pt>
                <c:pt idx="1256">
                  <c:v>2.166939204997491E-4</c:v>
                </c:pt>
                <c:pt idx="1257">
                  <c:v>2.1958578936527812E-4</c:v>
                </c:pt>
                <c:pt idx="1258">
                  <c:v>2.210966948193474E-4</c:v>
                </c:pt>
                <c:pt idx="1259">
                  <c:v>2.2119779069999139E-4</c:v>
                </c:pt>
                <c:pt idx="1260">
                  <c:v>2.1988714218539477E-4</c:v>
                </c:pt>
                <c:pt idx="1261">
                  <c:v>2.1718978737858026E-4</c:v>
                </c:pt>
                <c:pt idx="1262">
                  <c:v>2.1315694180417571E-4</c:v>
                </c:pt>
                <c:pt idx="1263">
                  <c:v>2.0786438112650401E-4</c:v>
                </c:pt>
                <c:pt idx="1264">
                  <c:v>2.0141007343517438E-4</c:v>
                </c:pt>
                <c:pt idx="1265">
                  <c:v>1.9391116444327332E-4</c:v>
                </c:pt>
                <c:pt idx="1266">
                  <c:v>1.8550044515544379E-4</c:v>
                </c:pt>
                <c:pt idx="1267">
                  <c:v>1.763224506352863E-4</c:v>
                </c:pt>
                <c:pt idx="1268">
                  <c:v>1.6652934955982407E-4</c:v>
                </c:pt>
                <c:pt idx="1269">
                  <c:v>1.5627678694576282E-4</c:v>
                </c:pt>
                <c:pt idx="1270">
                  <c:v>1.4571983695290766E-4</c:v>
                </c:pt>
                <c:pt idx="1271">
                  <c:v>1.3500920969710835E-4</c:v>
                </c:pt>
                <c:pt idx="1272">
                  <c:v>1.2428783665068401E-4</c:v>
                </c:pt>
                <c:pt idx="1273">
                  <c:v>1.1368793491532828E-4</c:v>
                </c:pt>
                <c:pt idx="1274">
                  <c:v>1.0332862307857331E-4</c:v>
                </c:pt>
                <c:pt idx="1275">
                  <c:v>9.3314132256988084E-5</c:v>
                </c:pt>
                <c:pt idx="1276">
                  <c:v>8.3732626999585461E-5</c:v>
                </c:pt>
                <c:pt idx="1277">
                  <c:v>7.4655623540153127E-5</c:v>
                </c:pt>
                <c:pt idx="1278">
                  <c:v>6.6137968774994843E-5</c:v>
                </c:pt>
                <c:pt idx="1279">
                  <c:v>5.8218323324810614E-5</c:v>
                </c:pt>
                <c:pt idx="1280">
                  <c:v>5.0920076793284148E-5</c:v>
                </c:pt>
                <c:pt idx="1281">
                  <c:v>4.4252613181595196E-5</c:v>
                </c:pt>
                <c:pt idx="1282">
                  <c:v>3.8212839340037278E-5</c:v>
                </c:pt>
                <c:pt idx="1283">
                  <c:v>3.2786889016626063E-5</c:v>
                </c:pt>
                <c:pt idx="1284">
                  <c:v>2.7951918934881348E-5</c:v>
                </c:pt>
                <c:pt idx="1285">
                  <c:v>2.367792065753948E-5</c:v>
                </c:pt>
                <c:pt idx="1286">
                  <c:v>1.9929481920854888E-5</c:v>
                </c:pt>
                <c:pt idx="1287">
                  <c:v>1.6667442768809137E-5</c:v>
                </c:pt>
                <c:pt idx="1288">
                  <c:v>1.3850404315492359E-5</c:v>
                </c:pt>
                <c:pt idx="1289">
                  <c:v>1.1436060531578841E-5</c:v>
                </c:pt>
                <c:pt idx="1290">
                  <c:v>9.3823354169014604E-6</c:v>
                </c:pt>
                <c:pt idx="1291">
                  <c:v>7.6483187560393167E-6</c:v>
                </c:pt>
                <c:pt idx="1292">
                  <c:v>6.1950029798516322E-6</c:v>
                </c:pt>
                <c:pt idx="1293">
                  <c:v>4.9858312459316637E-6</c:v>
                </c:pt>
                <c:pt idx="1294">
                  <c:v>3.9870726175078636E-6</c:v>
                </c:pt>
                <c:pt idx="1295">
                  <c:v>3.1680441961557005E-6</c:v>
                </c:pt>
                <c:pt idx="1296">
                  <c:v>2.5012023781613846E-6</c:v>
                </c:pt>
                <c:pt idx="1297">
                  <c:v>1.9621262572567455E-6</c:v>
                </c:pt>
                <c:pt idx="1298">
                  <c:v>1.5294158318266714E-6</c:v>
                </c:pt>
                <c:pt idx="1299">
                  <c:v>1.1845263571635301E-6</c:v>
                </c:pt>
                <c:pt idx="1300">
                  <c:v>9.1155817726000819E-7</c:v>
                </c:pt>
                <c:pt idx="1301">
                  <c:v>6.9701892382504671E-7</c:v>
                </c:pt>
                <c:pt idx="1302">
                  <c:v>5.2957230212578872E-7</c:v>
                </c:pt>
                <c:pt idx="1303">
                  <c:v>3.9978497757118084E-7</c:v>
                </c:pt>
                <c:pt idx="1304">
                  <c:v>2.9988047822595472E-7</c:v>
                </c:pt>
                <c:pt idx="1305">
                  <c:v>2.2350664210780031E-7</c:v>
                </c:pt>
                <c:pt idx="1306">
                  <c:v>1.6552103311865002E-7</c:v>
                </c:pt>
                <c:pt idx="1307">
                  <c:v>1.2179696266908227E-7</c:v>
                </c:pt>
                <c:pt idx="1308">
                  <c:v>8.9051295780511737E-8</c:v>
                </c:pt>
                <c:pt idx="1309">
                  <c:v>6.469408035907591E-8</c:v>
                </c:pt>
                <c:pt idx="1310">
                  <c:v>4.6699191248278901E-8</c:v>
                </c:pt>
                <c:pt idx="1311">
                  <c:v>3.3494591879234958E-8</c:v>
                </c:pt>
                <c:pt idx="1312">
                  <c:v>2.3870446178972987E-8</c:v>
                </c:pt>
                <c:pt idx="1313">
                  <c:v>1.6903120926256949E-8</c:v>
                </c:pt>
                <c:pt idx="1314">
                  <c:v>1.1893064533785219E-8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1.1124378835413558E-8</c:v>
                </c:pt>
                <c:pt idx="1320">
                  <c:v>1.8750535739991092E-8</c:v>
                </c:pt>
                <c:pt idx="1321">
                  <c:v>3.117743347405906E-8</c:v>
                </c:pt>
                <c:pt idx="1322">
                  <c:v>5.1139421521814386E-8</c:v>
                </c:pt>
                <c:pt idx="1323">
                  <c:v>8.2748481045336782E-8</c:v>
                </c:pt>
                <c:pt idx="1324">
                  <c:v>1.3208485368816941E-7</c:v>
                </c:pt>
                <c:pt idx="1325">
                  <c:v>2.0798632343179601E-7</c:v>
                </c:pt>
                <c:pt idx="1326">
                  <c:v>3.2307645289196153E-7</c:v>
                </c:pt>
                <c:pt idx="1327">
                  <c:v>4.9506771293930333E-7</c:v>
                </c:pt>
                <c:pt idx="1328">
                  <c:v>7.4836362645450368E-7</c:v>
                </c:pt>
                <c:pt idx="1329">
                  <c:v>1.1159622596012316E-6</c:v>
                </c:pt>
                <c:pt idx="1330">
                  <c:v>1.6416293718578585E-6</c:v>
                </c:pt>
                <c:pt idx="1331">
                  <c:v>2.382261815781651E-6</c:v>
                </c:pt>
                <c:pt idx="1332">
                  <c:v>3.4103003928451419E-6</c:v>
                </c:pt>
                <c:pt idx="1333">
                  <c:v>4.8159786172066404E-6</c:v>
                </c:pt>
                <c:pt idx="1334">
                  <c:v>6.7091149747613795E-6</c:v>
                </c:pt>
                <c:pt idx="1335">
                  <c:v>9.2200799831444631E-6</c:v>
                </c:pt>
                <c:pt idx="1336">
                  <c:v>1.2499507806435875E-5</c:v>
                </c:pt>
                <c:pt idx="1337">
                  <c:v>1.6716290324449317E-5</c:v>
                </c:pt>
                <c:pt idx="1338">
                  <c:v>2.205340575171047E-5</c:v>
                </c:pt>
                <c:pt idx="1339">
                  <c:v>2.8701209595091983E-5</c:v>
                </c:pt>
                <c:pt idx="1340">
                  <c:v>3.6847964481517358E-5</c:v>
                </c:pt>
                <c:pt idx="1341">
                  <c:v>4.6667611453061637E-5</c:v>
                </c:pt>
                <c:pt idx="1342">
                  <c:v>5.8305082506042192E-5</c:v>
                </c:pt>
                <c:pt idx="1343">
                  <c:v>7.1859803401390775E-5</c:v>
                </c:pt>
                <c:pt idx="1344">
                  <c:v>8.7368404479560395E-5</c:v>
                </c:pt>
                <c:pt idx="1345">
                  <c:v>1.0478800068466446E-4</c:v>
                </c:pt>
                <c:pt idx="1346">
                  <c:v>1.239816675693135E-4</c:v>
                </c:pt>
                <c:pt idx="1347">
                  <c:v>1.4470787365784994E-4</c:v>
                </c:pt>
                <c:pt idx="1348">
                  <c:v>1.6661558421215476E-4</c:v>
                </c:pt>
                <c:pt idx="1349">
                  <c:v>1.8924649641717848E-4</c:v>
                </c:pt>
                <c:pt idx="1350">
                  <c:v>2.1204539501070853E-4</c:v>
                </c:pt>
                <c:pt idx="1351">
                  <c:v>2.3437895424973987E-4</c:v>
                </c:pt>
                <c:pt idx="1352">
                  <c:v>2.5556251219054462E-4</c:v>
                </c:pt>
                <c:pt idx="1353">
                  <c:v>2.7489348970867651E-4</c:v>
                </c:pt>
                <c:pt idx="1354">
                  <c:v>2.916893214009926E-4</c:v>
                </c:pt>
                <c:pt idx="1355">
                  <c:v>3.053271157371346E-4</c:v>
                </c:pt>
                <c:pt idx="1356">
                  <c:v>3.1528186423690268E-4</c:v>
                </c:pt>
                <c:pt idx="1357">
                  <c:v>3.2115994435307285E-4</c:v>
                </c:pt>
                <c:pt idx="1358">
                  <c:v>3.2272493925227126E-4</c:v>
                </c:pt>
                <c:pt idx="1359">
                  <c:v>3.1991341439316422E-4</c:v>
                </c:pt>
                <c:pt idx="1360">
                  <c:v>3.1283918358705775E-4</c:v>
                </c:pt>
                <c:pt idx="1361">
                  <c:v>3.0178566468714148E-4</c:v>
                </c:pt>
                <c:pt idx="1362">
                  <c:v>2.8719761363091208E-4</c:v>
                </c:pt>
                <c:pt idx="1363">
                  <c:v>2.696187172837689E-4</c:v>
                </c:pt>
                <c:pt idx="1364">
                  <c:v>2.4970112523976096E-4</c:v>
                </c:pt>
                <c:pt idx="1365">
                  <c:v>2.2814084190204937E-4</c:v>
                </c:pt>
                <c:pt idx="1366">
                  <c:v>2.056448160132401E-4</c:v>
                </c:pt>
                <c:pt idx="1367">
                  <c:v>1.8289502779783549E-4</c:v>
                </c:pt>
                <c:pt idx="1368">
                  <c:v>1.6051813875780365E-4</c:v>
                </c:pt>
                <c:pt idx="1369">
                  <c:v>1.3906269820995423E-4</c:v>
                </c:pt>
                <c:pt idx="1370">
                  <c:v>1.1898505925915836E-4</c:v>
                </c:pt>
                <c:pt idx="1371">
                  <c:v>1.0064427884436868E-4</c:v>
                </c:pt>
                <c:pt idx="1372">
                  <c:v>8.4305453097879921E-5</c:v>
                </c:pt>
                <c:pt idx="1373">
                  <c:v>7.0150241082496127E-5</c:v>
                </c:pt>
                <c:pt idx="1374">
                  <c:v>5.8292801091784783E-5</c:v>
                </c:pt>
                <c:pt idx="1375">
                  <c:v>4.879902173819589E-5</c:v>
                </c:pt>
                <c:pt idx="1376">
                  <c:v>4.1706771239781942E-5</c:v>
                </c:pt>
                <c:pt idx="1377">
                  <c:v>3.7044895815161979E-5</c:v>
                </c:pt>
                <c:pt idx="1378">
                  <c:v>3.4848851264003504E-5</c:v>
                </c:pt>
                <c:pt idx="1379">
                  <c:v>3.5171133863678361E-5</c:v>
                </c:pt>
                <c:pt idx="1380">
                  <c:v>3.808507871816063E-5</c:v>
                </c:pt>
                <c:pt idx="1381">
                  <c:v>4.3681113641956852E-5</c:v>
                </c:pt>
                <c:pt idx="1382">
                  <c:v>5.2055193585902702E-5</c:v>
                </c:pt>
                <c:pt idx="1383">
                  <c:v>6.3289885074169455E-5</c:v>
                </c:pt>
                <c:pt idx="1384">
                  <c:v>7.7429393541962886E-5</c:v>
                </c:pt>
                <c:pt idx="1385">
                  <c:v>9.4450672582357191E-5</c:v>
                </c:pt>
                <c:pt idx="1386">
                  <c:v>1.1423353595561005E-4</c:v>
                </c:pt>
                <c:pt idx="1387">
                  <c:v>1.3653329817744057E-4</c:v>
                </c:pt>
                <c:pt idx="1388">
                  <c:v>1.6095977356531349E-4</c:v>
                </c:pt>
                <c:pt idx="1389">
                  <c:v>1.8696635353866606E-4</c:v>
                </c:pt>
                <c:pt idx="1390">
                  <c:v>2.138522818640291E-4</c:v>
                </c:pt>
                <c:pt idx="1391">
                  <c:v>2.4078014438565909E-4</c:v>
                </c:pt>
                <c:pt idx="1392">
                  <c:v>2.6680905134980962E-4</c:v>
                </c:pt>
                <c:pt idx="1393">
                  <c:v>2.9094216977641768E-4</c:v>
                </c:pt>
                <c:pt idx="1394">
                  <c:v>3.1218538620695117E-4</c:v>
                </c:pt>
                <c:pt idx="1395">
                  <c:v>3.2961221512371909E-4</c:v>
                </c:pt>
                <c:pt idx="1396">
                  <c:v>3.4242888355542553E-4</c:v>
                </c:pt>
                <c:pt idx="1397">
                  <c:v>3.5002347785323916E-4</c:v>
                </c:pt>
                <c:pt idx="1398">
                  <c:v>3.5205427560850962E-4</c:v>
                </c:pt>
                <c:pt idx="1399">
                  <c:v>3.4840727733762104E-4</c:v>
                </c:pt>
                <c:pt idx="1400">
                  <c:v>3.3925789229454547E-4</c:v>
                </c:pt>
                <c:pt idx="1401">
                  <c:v>3.2504077793804229E-4</c:v>
                </c:pt>
                <c:pt idx="1402">
                  <c:v>3.0641560924340994E-4</c:v>
                </c:pt>
                <c:pt idx="1403">
                  <c:v>2.842163571303541E-4</c:v>
                </c:pt>
                <c:pt idx="1404">
                  <c:v>2.5938950448482897E-4</c:v>
                </c:pt>
                <c:pt idx="1405">
                  <c:v>2.3292756014054342E-4</c:v>
                </c:pt>
                <c:pt idx="1406">
                  <c:v>2.0580432765918328E-4</c:v>
                </c:pt>
                <c:pt idx="1407">
                  <c:v>1.7891768713122378E-4</c:v>
                </c:pt>
                <c:pt idx="1408">
                  <c:v>1.5304431263762482E-4</c:v>
                </c:pt>
                <c:pt idx="1409">
                  <c:v>1.2880901588490265E-4</c:v>
                </c:pt>
                <c:pt idx="1410">
                  <c:v>1.0666955330613728E-4</c:v>
                </c:pt>
                <c:pt idx="1411">
                  <c:v>8.6916021344275095E-5</c:v>
                </c:pt>
                <c:pt idx="1412">
                  <c:v>6.9682599983039421E-5</c:v>
                </c:pt>
                <c:pt idx="1413">
                  <c:v>5.4968514759270805E-5</c:v>
                </c:pt>
                <c:pt idx="1414">
                  <c:v>4.2664710760111841E-5</c:v>
                </c:pt>
                <c:pt idx="1415">
                  <c:v>3.2582826522554568E-5</c:v>
                </c:pt>
                <c:pt idx="1416">
                  <c:v>2.4483519844714556E-5</c:v>
                </c:pt>
                <c:pt idx="1417">
                  <c:v>1.8101897386118097E-5</c:v>
                </c:pt>
                <c:pt idx="1418">
                  <c:v>1.3168596505785105E-5</c:v>
                </c:pt>
                <c:pt idx="1419">
                  <c:v>9.4258392764521388E-6</c:v>
                </c:pt>
                <c:pt idx="1420">
                  <c:v>6.6384351456138496E-6</c:v>
                </c:pt>
                <c:pt idx="1421">
                  <c:v>4.600198272889267E-6</c:v>
                </c:pt>
                <c:pt idx="1422">
                  <c:v>3.1365522865240979E-6</c:v>
                </c:pt>
                <c:pt idx="1423">
                  <c:v>2.104232189551982E-6</c:v>
                </c:pt>
                <c:pt idx="1424">
                  <c:v>1.388992611149317E-6</c:v>
                </c:pt>
                <c:pt idx="1425">
                  <c:v>9.021346382349954E-7</c:v>
                </c:pt>
                <c:pt idx="1426">
                  <c:v>5.7651143816688666E-7</c:v>
                </c:pt>
                <c:pt idx="1427">
                  <c:v>3.62501364370845E-7</c:v>
                </c:pt>
                <c:pt idx="1428">
                  <c:v>2.2427275083978926E-7</c:v>
                </c:pt>
                <c:pt idx="1429">
                  <c:v>1.3652384833610383E-7</c:v>
                </c:pt>
                <c:pt idx="1430">
                  <c:v>8.1772199708375791E-8</c:v>
                </c:pt>
                <c:pt idx="1431">
                  <c:v>4.8191227306388282E-8</c:v>
                </c:pt>
                <c:pt idx="1432">
                  <c:v>2.7944441887816985E-8</c:v>
                </c:pt>
                <c:pt idx="1433">
                  <c:v>1.5943660603845322E-8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1.2498137820952961E-8</c:v>
                </c:pt>
                <c:pt idx="1438">
                  <c:v>1.8145067468923464E-8</c:v>
                </c:pt>
                <c:pt idx="1439">
                  <c:v>2.6154430268353893E-8</c:v>
                </c:pt>
                <c:pt idx="1440">
                  <c:v>3.7428751397295054E-8</c:v>
                </c:pt>
                <c:pt idx="1441">
                  <c:v>5.3178834368471425E-8</c:v>
                </c:pt>
                <c:pt idx="1442">
                  <c:v>7.5014580817054174E-8</c:v>
                </c:pt>
                <c:pt idx="1443">
                  <c:v>1.0505723309176359E-7</c:v>
                </c:pt>
                <c:pt idx="1444">
                  <c:v>1.460762559708474E-7</c:v>
                </c:pt>
                <c:pt idx="1445">
                  <c:v>2.016539337522766E-7</c:v>
                </c:pt>
                <c:pt idx="1446">
                  <c:v>2.7638035255574832E-7</c:v>
                </c:pt>
                <c:pt idx="1447">
                  <c:v>3.7608068858067986E-7</c:v>
                </c:pt>
                <c:pt idx="1448">
                  <c:v>5.080755535281099E-7</c:v>
                </c:pt>
                <c:pt idx="1449">
                  <c:v>6.8147348587270177E-7</c:v>
                </c:pt>
                <c:pt idx="1450">
                  <c:v>9.0749246253315236E-7</c:v>
                </c:pt>
                <c:pt idx="1451">
                  <c:v>1.1998045055870295E-6</c:v>
                </c:pt>
                <c:pt idx="1452">
                  <c:v>1.5748940753473068E-6</c:v>
                </c:pt>
                <c:pt idx="1453">
                  <c:v>2.0524170258740548E-6</c:v>
                </c:pt>
                <c:pt idx="1454">
                  <c:v>2.6555425647078901E-6</c:v>
                </c:pt>
                <c:pt idx="1455">
                  <c:v>3.4112560898073047E-6</c:v>
                </c:pt>
                <c:pt idx="1456">
                  <c:v>4.3505962361258647E-6</c:v>
                </c:pt>
                <c:pt idx="1457">
                  <c:v>5.5087952940166914E-6</c:v>
                </c:pt>
                <c:pt idx="1458">
                  <c:v>6.9252887766649229E-6</c:v>
                </c:pt>
                <c:pt idx="1459">
                  <c:v>8.6435577864314554E-6</c:v>
                </c:pt>
                <c:pt idx="1460">
                  <c:v>1.0710767464785712E-5</c:v>
                </c:pt>
                <c:pt idx="1461">
                  <c:v>1.3177166708107616E-5</c:v>
                </c:pt>
                <c:pt idx="1462">
                  <c:v>1.6095218943776833E-5</c:v>
                </c:pt>
                <c:pt idx="1463">
                  <c:v>1.9518441438145602E-5</c:v>
                </c:pt>
                <c:pt idx="1464">
                  <c:v>2.349994154319937E-5</c:v>
                </c:pt>
                <c:pt idx="1465">
                  <c:v>2.8090652462715875E-5</c:v>
                </c:pt>
                <c:pt idx="1466">
                  <c:v>3.3337288252191785E-5</c:v>
                </c:pt>
                <c:pt idx="1467">
                  <c:v>3.9280057286063151E-5</c:v>
                </c:pt>
                <c:pt idx="1468">
                  <c:v>4.5950194449124844E-5</c:v>
                </c:pt>
                <c:pt idx="1469">
                  <c:v>5.3367393658557479E-5</c:v>
                </c:pt>
                <c:pt idx="1470">
                  <c:v>6.153724256692735E-5</c:v>
                </c:pt>
                <c:pt idx="1471">
                  <c:v>7.044877882282779E-5</c:v>
                </c:pt>
                <c:pt idx="1472">
                  <c:v>8.0072300387235365E-5</c:v>
                </c:pt>
                <c:pt idx="1473">
                  <c:v>9.0357569486751026E-5</c:v>
                </c:pt>
                <c:pt idx="1474">
                  <c:v>1.0123254939727469E-4</c:v>
                </c:pt>
                <c:pt idx="1475">
                  <c:v>1.1260280431390232E-4</c:v>
                </c:pt>
                <c:pt idx="1476">
                  <c:v>1.2435167449016083E-4</c:v>
                </c:pt>
                <c:pt idx="1477">
                  <c:v>1.3634131165135224E-4</c:v>
                </c:pt>
                <c:pt idx="1478">
                  <c:v>1.4841462412296087E-4</c:v>
                </c:pt>
                <c:pt idx="1479">
                  <c:v>1.6039813860344287E-4</c:v>
                </c:pt>
                <c:pt idx="1480">
                  <c:v>1.7210573817077221E-4</c:v>
                </c:pt>
                <c:pt idx="1481">
                  <c:v>1.8334318664305787E-4</c:v>
                </c:pt>
                <c:pt idx="1482">
                  <c:v>1.9391330093273176E-4</c:v>
                </c:pt>
                <c:pt idx="1483">
                  <c:v>2.0362158885878212E-4</c:v>
                </c:pt>
                <c:pt idx="1484">
                  <c:v>2.1228213327812893E-4</c:v>
                </c:pt>
                <c:pt idx="1485">
                  <c:v>2.197234773108805E-4</c:v>
                </c:pt>
                <c:pt idx="1486">
                  <c:v>2.2579425222900187E-4</c:v>
                </c:pt>
                <c:pt idx="1487">
                  <c:v>2.3036829081253093E-4</c:v>
                </c:pt>
                <c:pt idx="1488">
                  <c:v>2.3334898523549264E-4</c:v>
                </c:pt>
                <c:pt idx="1489">
                  <c:v>2.3467267934319623E-4</c:v>
                </c:pt>
                <c:pt idx="1490">
                  <c:v>2.3431092897326447E-4</c:v>
                </c:pt>
                <c:pt idx="1491">
                  <c:v>2.3227151822508021E-4</c:v>
                </c:pt>
                <c:pt idx="1492">
                  <c:v>2.2859818096509672E-4</c:v>
                </c:pt>
                <c:pt idx="1493">
                  <c:v>2.2336904148403356E-4</c:v>
                </c:pt>
                <c:pt idx="1494">
                  <c:v>2.1669385195869425E-4</c:v>
                </c:pt>
                <c:pt idx="1495">
                  <c:v>2.0871016314779199E-4</c:v>
                </c:pt>
                <c:pt idx="1496">
                  <c:v>1.99578614886129E-4</c:v>
                </c:pt>
                <c:pt idx="1497">
                  <c:v>1.8947757142023607E-4</c:v>
                </c:pt>
                <c:pt idx="1498">
                  <c:v>1.7859735132462237E-4</c:v>
                </c:pt>
                <c:pt idx="1499">
                  <c:v>1.6713431155302068E-4</c:v>
                </c:pt>
                <c:pt idx="1500">
                  <c:v>1.552850400936927E-4</c:v>
                </c:pt>
                <c:pt idx="1501">
                  <c:v>1.4324089272987325E-4</c:v>
                </c:pt>
                <c:pt idx="1502">
                  <c:v>1.3118307848361793E-4</c:v>
                </c:pt>
                <c:pt idx="1503">
                  <c:v>1.1927845808748347E-4</c:v>
                </c:pt>
                <c:pt idx="1504">
                  <c:v>1.0767617339913152E-4</c:v>
                </c:pt>
                <c:pt idx="1505">
                  <c:v>9.6505176369449331E-5</c:v>
                </c:pt>
                <c:pt idx="1506">
                  <c:v>8.5872677256600092E-5</c:v>
                </c:pt>
                <c:pt idx="1507">
                  <c:v>7.5863486207815683E-5</c:v>
                </c:pt>
                <c:pt idx="1508">
                  <c:v>6.6540182575455063E-5</c:v>
                </c:pt>
                <c:pt idx="1509">
                  <c:v>5.7944014229516064E-5</c:v>
                </c:pt>
                <c:pt idx="1510">
                  <c:v>5.0096405806111915E-5</c:v>
                </c:pt>
                <c:pt idx="1511">
                  <c:v>4.3000940708370015E-5</c:v>
                </c:pt>
                <c:pt idx="1512">
                  <c:v>3.6645676506180541E-5</c:v>
                </c:pt>
                <c:pt idx="1513">
                  <c:v>3.1005656351590529E-5</c:v>
                </c:pt>
                <c:pt idx="1514">
                  <c:v>2.6045488888190038E-5</c:v>
                </c:pt>
                <c:pt idx="1515">
                  <c:v>2.172188434836875E-5</c:v>
                </c:pt>
                <c:pt idx="1516">
                  <c:v>1.798605342835855E-5</c:v>
                </c:pt>
                <c:pt idx="1517">
                  <c:v>1.478589643761961E-5</c:v>
                </c:pt>
                <c:pt idx="1518">
                  <c:v>1.2067931590745599E-5</c:v>
                </c:pt>
                <c:pt idx="1519">
                  <c:v>9.7789318164124914E-6</c:v>
                </c:pt>
                <c:pt idx="1520">
                  <c:v>7.8672580445995103E-6</c:v>
                </c:pt>
                <c:pt idx="1521">
                  <c:v>6.2838928509678599E-6</c:v>
                </c:pt>
                <c:pt idx="1522">
                  <c:v>4.9831911412927294E-6</c:v>
                </c:pt>
                <c:pt idx="1523">
                  <c:v>3.9233740865315799E-6</c:v>
                </c:pt>
                <c:pt idx="1524">
                  <c:v>3.0667988485927796E-6</c:v>
                </c:pt>
                <c:pt idx="1525">
                  <c:v>2.3800400355403767E-6</c:v>
                </c:pt>
                <c:pt idx="1526">
                  <c:v>1.8338196935045787E-6</c:v>
                </c:pt>
                <c:pt idx="1527">
                  <c:v>1.4028214597013216E-6</c:v>
                </c:pt>
                <c:pt idx="1528">
                  <c:v>1.065421774039847E-6</c:v>
                </c:pt>
                <c:pt idx="1529">
                  <c:v>8.0336727030647502E-7</c:v>
                </c:pt>
                <c:pt idx="1530">
                  <c:v>6.014230921566204E-7</c:v>
                </c:pt>
                <c:pt idx="1531">
                  <c:v>4.4701228917725824E-7</c:v>
                </c:pt>
                <c:pt idx="1532">
                  <c:v>3.2986195246436136E-7</c:v>
                </c:pt>
                <c:pt idx="1533">
                  <c:v>2.4166757624723644E-7</c:v>
                </c:pt>
                <c:pt idx="1534">
                  <c:v>1.757834348331943E-7</c:v>
                </c:pt>
                <c:pt idx="1535">
                  <c:v>1.2694362770727103E-7</c:v>
                </c:pt>
                <c:pt idx="1536">
                  <c:v>9.1015898890740919E-8</c:v>
                </c:pt>
                <c:pt idx="1537">
                  <c:v>6.478836480163592E-8</c:v>
                </c:pt>
                <c:pt idx="1538">
                  <c:v>4.5787841831722329E-8</c:v>
                </c:pt>
                <c:pt idx="1539">
                  <c:v>3.2127484870924546E-8</c:v>
                </c:pt>
                <c:pt idx="1540">
                  <c:v>2.2380855349266843E-8</c:v>
                </c:pt>
                <c:pt idx="1541">
                  <c:v>1.5479254179055222E-8</c:v>
                </c:pt>
                <c:pt idx="1542">
                  <c:v>1.0629107069230216E-8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1.8335361727719202E-8</c:v>
                </c:pt>
                <c:pt idx="1723">
                  <c:v>3.977372546690891E-8</c:v>
                </c:pt>
                <c:pt idx="1724">
                  <c:v>8.367636249452632E-8</c:v>
                </c:pt>
                <c:pt idx="1725">
                  <c:v>1.7072968736890609E-7</c:v>
                </c:pt>
                <c:pt idx="1726">
                  <c:v>3.3784308095008924E-7</c:v>
                </c:pt>
                <c:pt idx="1727">
                  <c:v>6.4836676404714505E-7</c:v>
                </c:pt>
                <c:pt idx="1728">
                  <c:v>1.206774685044757E-6</c:v>
                </c:pt>
                <c:pt idx="1729">
                  <c:v>2.1783686068215013E-6</c:v>
                </c:pt>
                <c:pt idx="1730">
                  <c:v>3.8136100154708824E-6</c:v>
                </c:pt>
                <c:pt idx="1731">
                  <c:v>6.4750171171404177E-6</c:v>
                </c:pt>
                <c:pt idx="1732">
                  <c:v>1.0662162412874955E-5</c:v>
                </c:pt>
                <c:pt idx="1733">
                  <c:v>1.7027441545078666E-5</c:v>
                </c:pt>
                <c:pt idx="1734">
                  <c:v>2.6372617373240324E-5</c:v>
                </c:pt>
                <c:pt idx="1735">
                  <c:v>3.9614739204968108E-5</c:v>
                </c:pt>
                <c:pt idx="1736">
                  <c:v>5.7711199366676553E-5</c:v>
                </c:pt>
                <c:pt idx="1737">
                  <c:v>8.1538577446398333E-5</c:v>
                </c:pt>
                <c:pt idx="1738">
                  <c:v>1.1172899494811855E-4</c:v>
                </c:pt>
                <c:pt idx="1739">
                  <c:v>1.4848014582497575E-4</c:v>
                </c:pt>
                <c:pt idx="1740">
                  <c:v>1.9136856936802625E-4</c:v>
                </c:pt>
                <c:pt idx="1741">
                  <c:v>2.3920627407810721E-4</c:v>
                </c:pt>
                <c:pt idx="1742">
                  <c:v>2.8998414560429855E-4</c:v>
                </c:pt>
                <c:pt idx="1743">
                  <c:v>3.4093820748991337E-4</c:v>
                </c:pt>
                <c:pt idx="1744">
                  <c:v>3.8875574874635058E-4</c:v>
                </c:pt>
                <c:pt idx="1745">
                  <c:v>4.2991015764838711E-4</c:v>
                </c:pt>
                <c:pt idx="1746">
                  <c:v>4.6108216128217953E-4</c:v>
                </c:pt>
                <c:pt idx="1747">
                  <c:v>4.7959943791043322E-4</c:v>
                </c:pt>
                <c:pt idx="1748">
                  <c:v>4.8381434632450515E-4</c:v>
                </c:pt>
                <c:pt idx="1749">
                  <c:v>4.73345824399823E-4</c:v>
                </c:pt>
                <c:pt idx="1750">
                  <c:v>4.4913623083549237E-4</c:v>
                </c:pt>
                <c:pt idx="1751">
                  <c:v>4.1331137815618033E-4</c:v>
                </c:pt>
                <c:pt idx="1752">
                  <c:v>3.6887257203327612E-4</c:v>
                </c:pt>
                <c:pt idx="1753">
                  <c:v>3.1928248733359318E-4</c:v>
                </c:pt>
                <c:pt idx="1754">
                  <c:v>2.6802392560083859E-4</c:v>
                </c:pt>
                <c:pt idx="1755">
                  <c:v>2.1820854875406471E-4</c:v>
                </c:pt>
                <c:pt idx="1756">
                  <c:v>1.7229381585430166E-4</c:v>
                </c:pt>
                <c:pt idx="1757">
                  <c:v>1.3193722630222272E-4</c:v>
                </c:pt>
                <c:pt idx="1758">
                  <c:v>9.7986160680855482E-5</c:v>
                </c:pt>
                <c:pt idx="1759">
                  <c:v>7.0576783947991169E-5</c:v>
                </c:pt>
                <c:pt idx="1760">
                  <c:v>4.9301339504495129E-5</c:v>
                </c:pt>
                <c:pt idx="1761">
                  <c:v>3.3400679736113613E-5</c:v>
                </c:pt>
                <c:pt idx="1762">
                  <c:v>2.1945810400274262E-5</c:v>
                </c:pt>
                <c:pt idx="1763">
                  <c:v>1.3984523462283165E-5</c:v>
                </c:pt>
                <c:pt idx="1764">
                  <c:v>8.6425808798535558E-6</c:v>
                </c:pt>
                <c:pt idx="1765">
                  <c:v>5.1801097906663794E-6</c:v>
                </c:pt>
                <c:pt idx="1766">
                  <c:v>3.0111626033786145E-6</c:v>
                </c:pt>
                <c:pt idx="1767">
                  <c:v>1.6975758302163064E-6</c:v>
                </c:pt>
                <c:pt idx="1768">
                  <c:v>9.2816222612072225E-7</c:v>
                </c:pt>
                <c:pt idx="1769">
                  <c:v>4.9217361493888936E-7</c:v>
                </c:pt>
                <c:pt idx="1770">
                  <c:v>2.5311186119873801E-7</c:v>
                </c:pt>
                <c:pt idx="1771">
                  <c:v>1.2624273603433067E-7</c:v>
                </c:pt>
                <c:pt idx="1772">
                  <c:v>6.1066078387827499E-8</c:v>
                </c:pt>
                <c:pt idx="1773">
                  <c:v>2.864793976598859E-8</c:v>
                </c:pt>
                <c:pt idx="1774">
                  <c:v>1.3034263318501333E-8</c:v>
                </c:pt>
                <c:pt idx="1775">
                  <c:v>0</c:v>
                </c:pt>
                <c:pt idx="1776">
                  <c:v>0</c:v>
                </c:pt>
                <c:pt idx="1777">
                  <c:v>1.5099221303923583E-8</c:v>
                </c:pt>
                <c:pt idx="1778">
                  <c:v>2.7251794269415758E-8</c:v>
                </c:pt>
                <c:pt idx="1779">
                  <c:v>4.8318657822533569E-8</c:v>
                </c:pt>
                <c:pt idx="1780">
                  <c:v>8.4161570635549835E-8</c:v>
                </c:pt>
                <c:pt idx="1781">
                  <c:v>1.4400978785086511E-7</c:v>
                </c:pt>
                <c:pt idx="1782">
                  <c:v>2.4207469796808882E-7</c:v>
                </c:pt>
                <c:pt idx="1783">
                  <c:v>3.9974772050848357E-7</c:v>
                </c:pt>
                <c:pt idx="1784">
                  <c:v>6.4848778850857889E-7</c:v>
                </c:pt>
                <c:pt idx="1785">
                  <c:v>1.0334674867302021E-6</c:v>
                </c:pt>
                <c:pt idx="1786">
                  <c:v>1.617972154268422E-6</c:v>
                </c:pt>
                <c:pt idx="1787">
                  <c:v>2.4884245490222666E-6</c:v>
                </c:pt>
                <c:pt idx="1788">
                  <c:v>3.7597340055432355E-6</c:v>
                </c:pt>
                <c:pt idx="1789">
                  <c:v>5.5804468097167786E-6</c:v>
                </c:pt>
                <c:pt idx="1790">
                  <c:v>8.1369197861896799E-6</c:v>
                </c:pt>
                <c:pt idx="1791">
                  <c:v>1.1655483816476422E-5</c:v>
                </c:pt>
                <c:pt idx="1792">
                  <c:v>1.6401357154158903E-5</c:v>
                </c:pt>
                <c:pt idx="1793">
                  <c:v>2.2672973229408422E-5</c:v>
                </c:pt>
                <c:pt idx="1794">
                  <c:v>3.0790473942219266E-5</c:v>
                </c:pt>
                <c:pt idx="1795">
                  <c:v>4.1077450561620023E-5</c:v>
                </c:pt>
                <c:pt idx="1796">
                  <c:v>5.3835629873852534E-5</c:v>
                </c:pt>
                <c:pt idx="1797">
                  <c:v>6.9313100309008094E-5</c:v>
                </c:pt>
                <c:pt idx="1798">
                  <c:v>8.7667790331682056E-5</c:v>
                </c:pt>
                <c:pt idx="1799">
                  <c:v>1.0892912245775654E-4</c:v>
                </c:pt>
                <c:pt idx="1800">
                  <c:v>1.3296188356458927E-4</c:v>
                </c:pt>
                <c:pt idx="1801">
                  <c:v>1.5943714973092334E-4</c:v>
                </c:pt>
                <c:pt idx="1802">
                  <c:v>1.8781535441003981E-4</c:v>
                </c:pt>
                <c:pt idx="1803">
                  <c:v>2.1734611194775921E-4</c:v>
                </c:pt>
                <c:pt idx="1804">
                  <c:v>2.4708812072945569E-4</c:v>
                </c:pt>
                <c:pt idx="1805">
                  <c:v>2.7595042432322051E-4</c:v>
                </c:pt>
                <c:pt idx="1806">
                  <c:v>3.027537110810969E-4</c:v>
                </c:pt>
                <c:pt idx="1807">
                  <c:v>3.2630752834523482E-4</c:v>
                </c:pt>
                <c:pt idx="1808">
                  <c:v>3.4549671400660025E-4</c:v>
                </c:pt>
                <c:pt idx="1809">
                  <c:v>3.5936845948527426E-4</c:v>
                </c:pt>
                <c:pt idx="1810">
                  <c:v>3.6721059553768132E-4</c:v>
                </c:pt>
                <c:pt idx="1811">
                  <c:v>3.6861216099797335E-4</c:v>
                </c:pt>
                <c:pt idx="1812">
                  <c:v>3.6349908621589286E-4</c:v>
                </c:pt>
                <c:pt idx="1813">
                  <c:v>3.521406787776532E-4</c:v>
                </c:pt>
                <c:pt idx="1814">
                  <c:v>3.3512612109401653E-4</c:v>
                </c:pt>
                <c:pt idx="1815">
                  <c:v>3.1331383456566713E-4</c:v>
                </c:pt>
                <c:pt idx="1816">
                  <c:v>2.8775976693846023E-4</c:v>
                </c:pt>
                <c:pt idx="1817">
                  <c:v>2.5963293540809341E-4</c:v>
                </c:pt>
                <c:pt idx="1818">
                  <c:v>2.3012759730328837E-4</c:v>
                </c:pt>
                <c:pt idx="1819">
                  <c:v>2.0038113490238485E-4</c:v>
                </c:pt>
                <c:pt idx="1820">
                  <c:v>1.7141530236495619E-4</c:v>
                </c:pt>
                <c:pt idx="1821">
                  <c:v>1.4405215035353717E-4</c:v>
                </c:pt>
                <c:pt idx="1822">
                  <c:v>1.1893005604480247E-4</c:v>
                </c:pt>
                <c:pt idx="1823">
                  <c:v>9.6468879186463065E-5</c:v>
                </c:pt>
                <c:pt idx="1824">
                  <c:v>7.6886592436053742E-5</c:v>
                </c:pt>
                <c:pt idx="1825">
                  <c:v>6.0224104951423025E-5</c:v>
                </c:pt>
                <c:pt idx="1826">
                  <c:v>4.6379436928198962E-5</c:v>
                </c:pt>
                <c:pt idx="1827">
                  <c:v>3.5146241775524066E-5</c:v>
                </c:pt>
                <c:pt idx="1828">
                  <c:v>2.6252260955335637E-5</c:v>
                </c:pt>
                <c:pt idx="1829">
                  <c:v>1.9394301555948379E-5</c:v>
                </c:pt>
                <c:pt idx="1830">
                  <c:v>1.4279001476107105E-5</c:v>
                </c:pt>
                <c:pt idx="1831">
                  <c:v>1.0608241991692637E-5</c:v>
                </c:pt>
                <c:pt idx="1832">
                  <c:v>8.1434758233257393E-6</c:v>
                </c:pt>
                <c:pt idx="1833">
                  <c:v>6.6873004475678441E-6</c:v>
                </c:pt>
                <c:pt idx="1834">
                  <c:v>6.0949672347749212E-6</c:v>
                </c:pt>
                <c:pt idx="1835">
                  <c:v>6.2758836692640467E-6</c:v>
                </c:pt>
                <c:pt idx="1836">
                  <c:v>7.1927215664075019E-6</c:v>
                </c:pt>
                <c:pt idx="1837">
                  <c:v>8.859150405353473E-6</c:v>
                </c:pt>
                <c:pt idx="1838">
                  <c:v>1.1336928291366447E-5</c:v>
                </c:pt>
                <c:pt idx="1839">
                  <c:v>1.4732770566300454E-5</c:v>
                </c:pt>
                <c:pt idx="1840">
                  <c:v>1.9195117434836725E-5</c:v>
                </c:pt>
                <c:pt idx="1841">
                  <c:v>2.4910661356780328E-5</c:v>
                </c:pt>
                <c:pt idx="1842">
                  <c:v>3.2100284471634014E-5</c:v>
                </c:pt>
                <c:pt idx="1843">
                  <c:v>4.1028733566078955E-5</c:v>
                </c:pt>
                <c:pt idx="1844">
                  <c:v>5.1953266538985153E-5</c:v>
                </c:pt>
                <c:pt idx="1845">
                  <c:v>6.5172380910924824E-5</c:v>
                </c:pt>
                <c:pt idx="1846">
                  <c:v>8.0977061945955995E-5</c:v>
                </c:pt>
                <c:pt idx="1847">
                  <c:v>9.9671158811152463E-5</c:v>
                </c:pt>
                <c:pt idx="1848">
                  <c:v>1.2151261939278492E-4</c:v>
                </c:pt>
                <c:pt idx="1849">
                  <c:v>1.467311946355186E-4</c:v>
                </c:pt>
                <c:pt idx="1850">
                  <c:v>1.7550063315386813E-4</c:v>
                </c:pt>
                <c:pt idx="1851">
                  <c:v>2.0792202896214107E-4</c:v>
                </c:pt>
                <c:pt idx="1852">
                  <c:v>2.4400916948229059E-4</c:v>
                </c:pt>
                <c:pt idx="1853">
                  <c:v>2.8367737912442481E-4</c:v>
                </c:pt>
                <c:pt idx="1854">
                  <c:v>3.2673697002414125E-4</c:v>
                </c:pt>
                <c:pt idx="1855">
                  <c:v>3.7289165321578179E-4</c:v>
                </c:pt>
                <c:pt idx="1856">
                  <c:v>4.2174120012605283E-4</c:v>
                </c:pt>
                <c:pt idx="1857">
                  <c:v>4.7278647421606848E-4</c:v>
                </c:pt>
                <c:pt idx="1858">
                  <c:v>5.2543399802611396E-4</c:v>
                </c:pt>
                <c:pt idx="1859">
                  <c:v>5.7899687523936083E-4</c:v>
                </c:pt>
                <c:pt idx="1860">
                  <c:v>6.3268951281230225E-4</c:v>
                </c:pt>
                <c:pt idx="1861">
                  <c:v>6.8561537842365817E-4</c:v>
                </c:pt>
                <c:pt idx="1862">
                  <c:v>7.3674987377631094E-4</c:v>
                </c:pt>
                <c:pt idx="1863">
                  <c:v>7.8492381028011263E-4</c:v>
                </c:pt>
                <c:pt idx="1864">
                  <c:v>8.2881608478862763E-4</c:v>
                </c:pt>
                <c:pt idx="1865">
                  <c:v>8.6696591021468653E-4</c:v>
                </c:pt>
                <c:pt idx="1866">
                  <c:v>8.978143756961963E-4</c:v>
                </c:pt>
                <c:pt idx="1867">
                  <c:v>9.1978162425450187E-4</c:v>
                </c:pt>
                <c:pt idx="1868">
                  <c:v>9.3137968038075594E-4</c:v>
                </c:pt>
                <c:pt idx="1869">
                  <c:v>9.313529132450978E-4</c:v>
                </c:pt>
                <c:pt idx="1870">
                  <c:v>9.1884550732238815E-4</c:v>
                </c:pt>
                <c:pt idx="1871">
                  <c:v>8.9349386776621151E-4</c:v>
                </c:pt>
                <c:pt idx="1872">
                  <c:v>8.5559588729292404E-4</c:v>
                </c:pt>
                <c:pt idx="1873">
                  <c:v>8.0612376108700099E-4</c:v>
                </c:pt>
                <c:pt idx="1874">
                  <c:v>7.4671059872453071E-4</c:v>
                </c:pt>
                <c:pt idx="1875">
                  <c:v>6.7955490328002106E-4</c:v>
                </c:pt>
                <c:pt idx="1876">
                  <c:v>6.0726079548624077E-4</c:v>
                </c:pt>
                <c:pt idx="1877">
                  <c:v>5.3263480336008682E-4</c:v>
                </c:pt>
                <c:pt idx="1878">
                  <c:v>4.5846727969869769E-4</c:v>
                </c:pt>
                <c:pt idx="1879">
                  <c:v>3.8732834881357843E-4</c:v>
                </c:pt>
                <c:pt idx="1880">
                  <c:v>3.2140449434527269E-4</c:v>
                </c:pt>
                <c:pt idx="1881">
                  <c:v>2.6239354625909317E-4</c:v>
                </c:pt>
                <c:pt idx="1882">
                  <c:v>2.1146491262834927E-4</c:v>
                </c:pt>
                <c:pt idx="1883">
                  <c:v>1.6928081175035241E-4</c:v>
                </c:pt>
                <c:pt idx="1884">
                  <c:v>1.3606514991704825E-4</c:v>
                </c:pt>
                <c:pt idx="1885">
                  <c:v>1.1170103113422629E-4</c:v>
                </c:pt>
                <c:pt idx="1886">
                  <c:v>9.5836243046372357E-5</c:v>
                </c:pt>
                <c:pt idx="1887">
                  <c:v>8.7978137573284799E-5</c:v>
                </c:pt>
                <c:pt idx="1888">
                  <c:v>8.7564182290030839E-5</c:v>
                </c:pt>
                <c:pt idx="1889">
                  <c:v>9.4000856547099817E-5</c:v>
                </c:pt>
                <c:pt idx="1890">
                  <c:v>1.066702561095051E-4</c:v>
                </c:pt>
                <c:pt idx="1891">
                  <c:v>1.2490971071685075E-4</c:v>
                </c:pt>
                <c:pt idx="1892">
                  <c:v>1.4797417698902358E-4</c:v>
                </c:pt>
                <c:pt idx="1893">
                  <c:v>1.7499372515812004E-4</c:v>
                </c:pt>
                <c:pt idx="1894">
                  <c:v>2.0493894350940949E-4</c:v>
                </c:pt>
                <c:pt idx="1895">
                  <c:v>2.3660561088044294E-4</c:v>
                </c:pt>
                <c:pt idx="1896">
                  <c:v>2.6862679526081385E-4</c:v>
                </c:pt>
                <c:pt idx="1897">
                  <c:v>2.9951606136546501E-4</c:v>
                </c:pt>
                <c:pt idx="1898">
                  <c:v>3.2774031206695428E-4</c:v>
                </c:pt>
                <c:pt idx="1899">
                  <c:v>3.5181567665218009E-4</c:v>
                </c:pt>
                <c:pt idx="1900">
                  <c:v>3.7041557453985544E-4</c:v>
                </c:pt>
                <c:pt idx="1901">
                  <c:v>3.8247734381556574E-4</c:v>
                </c:pt>
                <c:pt idx="1902">
                  <c:v>3.872760074643876E-4</c:v>
                </c:pt>
                <c:pt idx="1903">
                  <c:v>3.8456363067498347E-4</c:v>
                </c:pt>
                <c:pt idx="1904">
                  <c:v>3.7446248253676884E-4</c:v>
                </c:pt>
                <c:pt idx="1905">
                  <c:v>3.5754485573184466E-4</c:v>
                </c:pt>
                <c:pt idx="1906">
                  <c:v>3.3477572326886618E-4</c:v>
                </c:pt>
                <c:pt idx="1907">
                  <c:v>3.0737264069246884E-4</c:v>
                </c:pt>
                <c:pt idx="1908">
                  <c:v>2.7673512598752576E-4</c:v>
                </c:pt>
                <c:pt idx="1909">
                  <c:v>2.4431559821699243E-4</c:v>
                </c:pt>
                <c:pt idx="1910">
                  <c:v>2.1150757740993171E-4</c:v>
                </c:pt>
                <c:pt idx="1911">
                  <c:v>1.7955127555822339E-4</c:v>
                </c:pt>
                <c:pt idx="1912">
                  <c:v>1.4946478673339203E-4</c:v>
                </c:pt>
                <c:pt idx="1913">
                  <c:v>1.220048532697859E-4</c:v>
                </c:pt>
                <c:pt idx="1914">
                  <c:v>9.7656949755545519E-5</c:v>
                </c:pt>
                <c:pt idx="1915">
                  <c:v>7.6650859981342777E-5</c:v>
                </c:pt>
                <c:pt idx="1916">
                  <c:v>5.899547964841206E-5</c:v>
                </c:pt>
                <c:pt idx="1917">
                  <c:v>4.4525445059262147E-5</c:v>
                </c:pt>
                <c:pt idx="1918">
                  <c:v>3.2952292210014065E-5</c:v>
                </c:pt>
                <c:pt idx="1919">
                  <c:v>2.3913922598745803E-5</c:v>
                </c:pt>
                <c:pt idx="1920">
                  <c:v>1.7017816502949396E-5</c:v>
                </c:pt>
                <c:pt idx="1921">
                  <c:v>1.1875302518543326E-5</c:v>
                </c:pt>
                <c:pt idx="1922">
                  <c:v>8.1259352139064076E-6</c:v>
                </c:pt>
                <c:pt idx="1923">
                  <c:v>5.4524269683315999E-6</c:v>
                </c:pt>
                <c:pt idx="1924">
                  <c:v>3.587518812024558E-6</c:v>
                </c:pt>
                <c:pt idx="1925">
                  <c:v>2.3146554085070552E-6</c:v>
                </c:pt>
                <c:pt idx="1926">
                  <c:v>1.4644222921129704E-6</c:v>
                </c:pt>
                <c:pt idx="1927">
                  <c:v>9.0851927492945603E-7</c:v>
                </c:pt>
                <c:pt idx="1928">
                  <c:v>5.5270041175328538E-7</c:v>
                </c:pt>
                <c:pt idx="1929">
                  <c:v>3.297108650291956E-7</c:v>
                </c:pt>
                <c:pt idx="1930">
                  <c:v>1.928699454182426E-7</c:v>
                </c:pt>
                <c:pt idx="1931">
                  <c:v>1.1063274407591859E-7</c:v>
                </c:pt>
                <c:pt idx="1932">
                  <c:v>6.2228687287117392E-8</c:v>
                </c:pt>
                <c:pt idx="1933">
                  <c:v>3.4323014430668152E-8</c:v>
                </c:pt>
                <c:pt idx="1934">
                  <c:v>1.8563849306322853E-8</c:v>
                </c:pt>
                <c:pt idx="1935">
                  <c:v>9.8455158101226133E-9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155-4029-BFA3-DEB15E731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1900144"/>
        <c:axId val="1011891408"/>
      </c:scatterChart>
      <c:valAx>
        <c:axId val="761641936"/>
        <c:scaling>
          <c:orientation val="minMax"/>
          <c:max val="3300"/>
          <c:min val="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11899728"/>
        <c:crosses val="autoZero"/>
        <c:crossBetween val="midCat"/>
        <c:majorUnit val="500"/>
      </c:valAx>
      <c:valAx>
        <c:axId val="1011899728"/>
        <c:scaling>
          <c:orientation val="minMax"/>
          <c:max val="22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 panose="020B0604020202020204" pitchFamily="34" charset="0"/>
                  </a:defRPr>
                </a:pPr>
                <a:r>
                  <a:rPr lang="en-US" sz="1600">
                    <a:latin typeface="Arial" panose="020B0604020202020204" pitchFamily="34" charset="0"/>
                  </a:rPr>
                  <a:t>Number</a:t>
                </a:r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761641936"/>
        <c:crossesAt val="0"/>
        <c:crossBetween val="midCat"/>
        <c:majorUnit val="5"/>
        <c:minorUnit val="1"/>
      </c:valAx>
      <c:valAx>
        <c:axId val="1011891408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 panose="020B0604020202020204" pitchFamily="34" charset="0"/>
                  </a:defRPr>
                </a:pPr>
                <a:r>
                  <a:rPr lang="en-US" sz="1600">
                    <a:latin typeface="Arial" panose="020B0604020202020204" pitchFamily="34" charset="0"/>
                  </a:rPr>
                  <a:t>Relative probability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011900144"/>
        <c:crosses val="max"/>
        <c:crossBetween val="midCat"/>
      </c:valAx>
      <c:valAx>
        <c:axId val="10119001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11891408"/>
        <c:crosses val="autoZero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5038066619557"/>
          <c:y val="7.8706336694362458E-2"/>
          <c:w val="0.73308273063735141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PlotDat5!$G$1:$G$2</c:f>
              <c:numCache>
                <c:formatCode>General</c:formatCode>
                <c:ptCount val="2"/>
                <c:pt idx="0">
                  <c:v>0</c:v>
                </c:pt>
                <c:pt idx="1">
                  <c:v>2198.9</c:v>
                </c:pt>
              </c:numCache>
            </c:numRef>
          </c:xVal>
          <c:yVal>
            <c:numRef>
              <c:f>PlotDat5!$H$1:$H$2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44-4CF7-893D-05876341AE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7436432"/>
        <c:axId val="1022802592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PlotDat5!$C$1:$C$2000</c:f>
              <c:numCache>
                <c:formatCode>General</c:formatCode>
                <c:ptCount val="2000"/>
                <c:pt idx="0">
                  <c:v>0</c:v>
                </c:pt>
                <c:pt idx="1">
                  <c:v>1.1000000000000001</c:v>
                </c:pt>
                <c:pt idx="2">
                  <c:v>2.2000000000000002</c:v>
                </c:pt>
                <c:pt idx="3">
                  <c:v>3.3000000000000003</c:v>
                </c:pt>
                <c:pt idx="4">
                  <c:v>4.4000000000000004</c:v>
                </c:pt>
                <c:pt idx="5">
                  <c:v>5.5</c:v>
                </c:pt>
                <c:pt idx="6">
                  <c:v>6.6000000000000005</c:v>
                </c:pt>
                <c:pt idx="7">
                  <c:v>7.7000000000000011</c:v>
                </c:pt>
                <c:pt idx="8">
                  <c:v>8.8000000000000007</c:v>
                </c:pt>
                <c:pt idx="9">
                  <c:v>9.9</c:v>
                </c:pt>
                <c:pt idx="10">
                  <c:v>11</c:v>
                </c:pt>
                <c:pt idx="11">
                  <c:v>12.100000000000001</c:v>
                </c:pt>
                <c:pt idx="12">
                  <c:v>13.200000000000001</c:v>
                </c:pt>
                <c:pt idx="13">
                  <c:v>14.3</c:v>
                </c:pt>
                <c:pt idx="14">
                  <c:v>15.400000000000002</c:v>
                </c:pt>
                <c:pt idx="15">
                  <c:v>16.5</c:v>
                </c:pt>
                <c:pt idx="16">
                  <c:v>17.600000000000001</c:v>
                </c:pt>
                <c:pt idx="17">
                  <c:v>18.700000000000003</c:v>
                </c:pt>
                <c:pt idx="18">
                  <c:v>19.8</c:v>
                </c:pt>
                <c:pt idx="19">
                  <c:v>20.900000000000002</c:v>
                </c:pt>
                <c:pt idx="20">
                  <c:v>22</c:v>
                </c:pt>
                <c:pt idx="21">
                  <c:v>23.1</c:v>
                </c:pt>
                <c:pt idx="22">
                  <c:v>24.200000000000003</c:v>
                </c:pt>
                <c:pt idx="23">
                  <c:v>25.3</c:v>
                </c:pt>
                <c:pt idx="24">
                  <c:v>26.400000000000002</c:v>
                </c:pt>
                <c:pt idx="25">
                  <c:v>27.500000000000004</c:v>
                </c:pt>
                <c:pt idx="26">
                  <c:v>28.6</c:v>
                </c:pt>
                <c:pt idx="27">
                  <c:v>29.700000000000003</c:v>
                </c:pt>
                <c:pt idx="28">
                  <c:v>30.800000000000004</c:v>
                </c:pt>
                <c:pt idx="29">
                  <c:v>31.900000000000002</c:v>
                </c:pt>
                <c:pt idx="30">
                  <c:v>33</c:v>
                </c:pt>
                <c:pt idx="31">
                  <c:v>34.1</c:v>
                </c:pt>
                <c:pt idx="32">
                  <c:v>35.200000000000003</c:v>
                </c:pt>
                <c:pt idx="33">
                  <c:v>36.300000000000004</c:v>
                </c:pt>
                <c:pt idx="34">
                  <c:v>37.400000000000006</c:v>
                </c:pt>
                <c:pt idx="35">
                  <c:v>38.5</c:v>
                </c:pt>
                <c:pt idx="36">
                  <c:v>39.6</c:v>
                </c:pt>
                <c:pt idx="37">
                  <c:v>40.700000000000003</c:v>
                </c:pt>
                <c:pt idx="38">
                  <c:v>41.800000000000004</c:v>
                </c:pt>
                <c:pt idx="39">
                  <c:v>42.900000000000006</c:v>
                </c:pt>
                <c:pt idx="40">
                  <c:v>44</c:v>
                </c:pt>
                <c:pt idx="41">
                  <c:v>45.1</c:v>
                </c:pt>
                <c:pt idx="42">
                  <c:v>46.2</c:v>
                </c:pt>
                <c:pt idx="43">
                  <c:v>47.300000000000004</c:v>
                </c:pt>
                <c:pt idx="44">
                  <c:v>48.400000000000006</c:v>
                </c:pt>
                <c:pt idx="45">
                  <c:v>49.500000000000007</c:v>
                </c:pt>
                <c:pt idx="46">
                  <c:v>50.6</c:v>
                </c:pt>
                <c:pt idx="47">
                  <c:v>51.7</c:v>
                </c:pt>
                <c:pt idx="48">
                  <c:v>52.800000000000004</c:v>
                </c:pt>
                <c:pt idx="49">
                  <c:v>53.900000000000006</c:v>
                </c:pt>
                <c:pt idx="50">
                  <c:v>55.000000000000007</c:v>
                </c:pt>
                <c:pt idx="51">
                  <c:v>56.1</c:v>
                </c:pt>
                <c:pt idx="52">
                  <c:v>57.2</c:v>
                </c:pt>
                <c:pt idx="53">
                  <c:v>58.300000000000004</c:v>
                </c:pt>
                <c:pt idx="54">
                  <c:v>59.400000000000006</c:v>
                </c:pt>
                <c:pt idx="55">
                  <c:v>60.500000000000007</c:v>
                </c:pt>
                <c:pt idx="56">
                  <c:v>61.600000000000009</c:v>
                </c:pt>
                <c:pt idx="57">
                  <c:v>62.7</c:v>
                </c:pt>
                <c:pt idx="58">
                  <c:v>63.800000000000004</c:v>
                </c:pt>
                <c:pt idx="59">
                  <c:v>64.900000000000006</c:v>
                </c:pt>
                <c:pt idx="60">
                  <c:v>66</c:v>
                </c:pt>
                <c:pt idx="61">
                  <c:v>67.100000000000009</c:v>
                </c:pt>
                <c:pt idx="62">
                  <c:v>68.2</c:v>
                </c:pt>
                <c:pt idx="63">
                  <c:v>69.300000000000011</c:v>
                </c:pt>
                <c:pt idx="64">
                  <c:v>70.400000000000006</c:v>
                </c:pt>
                <c:pt idx="65">
                  <c:v>71.5</c:v>
                </c:pt>
                <c:pt idx="66">
                  <c:v>72.600000000000009</c:v>
                </c:pt>
                <c:pt idx="67">
                  <c:v>73.7</c:v>
                </c:pt>
                <c:pt idx="68">
                  <c:v>74.800000000000011</c:v>
                </c:pt>
                <c:pt idx="69">
                  <c:v>75.900000000000006</c:v>
                </c:pt>
                <c:pt idx="70">
                  <c:v>77</c:v>
                </c:pt>
                <c:pt idx="71">
                  <c:v>78.100000000000009</c:v>
                </c:pt>
                <c:pt idx="72">
                  <c:v>79.2</c:v>
                </c:pt>
                <c:pt idx="73">
                  <c:v>80.300000000000011</c:v>
                </c:pt>
                <c:pt idx="74">
                  <c:v>81.400000000000006</c:v>
                </c:pt>
                <c:pt idx="75">
                  <c:v>82.5</c:v>
                </c:pt>
                <c:pt idx="76">
                  <c:v>83.600000000000009</c:v>
                </c:pt>
                <c:pt idx="77">
                  <c:v>84.7</c:v>
                </c:pt>
                <c:pt idx="78">
                  <c:v>85.800000000000011</c:v>
                </c:pt>
                <c:pt idx="79">
                  <c:v>86.9</c:v>
                </c:pt>
                <c:pt idx="80">
                  <c:v>88</c:v>
                </c:pt>
                <c:pt idx="81">
                  <c:v>89.100000000000009</c:v>
                </c:pt>
                <c:pt idx="82">
                  <c:v>90.2</c:v>
                </c:pt>
                <c:pt idx="83">
                  <c:v>91.300000000000011</c:v>
                </c:pt>
                <c:pt idx="84">
                  <c:v>92.4</c:v>
                </c:pt>
                <c:pt idx="85">
                  <c:v>93.500000000000014</c:v>
                </c:pt>
                <c:pt idx="86">
                  <c:v>94.600000000000009</c:v>
                </c:pt>
                <c:pt idx="87">
                  <c:v>95.7</c:v>
                </c:pt>
                <c:pt idx="88">
                  <c:v>96.800000000000011</c:v>
                </c:pt>
                <c:pt idx="89">
                  <c:v>97.9</c:v>
                </c:pt>
                <c:pt idx="90">
                  <c:v>99.000000000000014</c:v>
                </c:pt>
                <c:pt idx="91">
                  <c:v>100.10000000000001</c:v>
                </c:pt>
                <c:pt idx="92">
                  <c:v>101.2</c:v>
                </c:pt>
                <c:pt idx="93">
                  <c:v>102.30000000000001</c:v>
                </c:pt>
                <c:pt idx="94">
                  <c:v>103.4</c:v>
                </c:pt>
                <c:pt idx="95">
                  <c:v>104.50000000000001</c:v>
                </c:pt>
                <c:pt idx="96">
                  <c:v>105.60000000000001</c:v>
                </c:pt>
                <c:pt idx="97">
                  <c:v>106.7</c:v>
                </c:pt>
                <c:pt idx="98">
                  <c:v>107.80000000000001</c:v>
                </c:pt>
                <c:pt idx="99">
                  <c:v>108.9</c:v>
                </c:pt>
                <c:pt idx="100">
                  <c:v>110.00000000000001</c:v>
                </c:pt>
                <c:pt idx="101">
                  <c:v>111.10000000000001</c:v>
                </c:pt>
                <c:pt idx="102">
                  <c:v>112.2</c:v>
                </c:pt>
                <c:pt idx="103">
                  <c:v>113.30000000000001</c:v>
                </c:pt>
                <c:pt idx="104">
                  <c:v>114.4</c:v>
                </c:pt>
                <c:pt idx="105">
                  <c:v>115.50000000000001</c:v>
                </c:pt>
                <c:pt idx="106">
                  <c:v>116.60000000000001</c:v>
                </c:pt>
                <c:pt idx="107">
                  <c:v>117.7</c:v>
                </c:pt>
                <c:pt idx="108">
                  <c:v>118.80000000000001</c:v>
                </c:pt>
                <c:pt idx="109">
                  <c:v>119.9</c:v>
                </c:pt>
                <c:pt idx="110">
                  <c:v>121.00000000000001</c:v>
                </c:pt>
                <c:pt idx="111">
                  <c:v>122.10000000000001</c:v>
                </c:pt>
                <c:pt idx="112">
                  <c:v>123.20000000000002</c:v>
                </c:pt>
                <c:pt idx="113">
                  <c:v>124.30000000000001</c:v>
                </c:pt>
                <c:pt idx="114">
                  <c:v>125.4</c:v>
                </c:pt>
                <c:pt idx="115">
                  <c:v>126.50000000000001</c:v>
                </c:pt>
                <c:pt idx="116">
                  <c:v>127.60000000000001</c:v>
                </c:pt>
                <c:pt idx="117">
                  <c:v>128.70000000000002</c:v>
                </c:pt>
                <c:pt idx="118">
                  <c:v>129.80000000000001</c:v>
                </c:pt>
                <c:pt idx="119">
                  <c:v>130.9</c:v>
                </c:pt>
                <c:pt idx="120">
                  <c:v>132</c:v>
                </c:pt>
                <c:pt idx="121">
                  <c:v>133.10000000000002</c:v>
                </c:pt>
                <c:pt idx="122">
                  <c:v>134.20000000000002</c:v>
                </c:pt>
                <c:pt idx="123">
                  <c:v>135.30000000000001</c:v>
                </c:pt>
                <c:pt idx="124">
                  <c:v>136.4</c:v>
                </c:pt>
                <c:pt idx="125">
                  <c:v>137.5</c:v>
                </c:pt>
                <c:pt idx="126">
                  <c:v>138.60000000000002</c:v>
                </c:pt>
                <c:pt idx="127">
                  <c:v>139.70000000000002</c:v>
                </c:pt>
                <c:pt idx="128">
                  <c:v>140.80000000000001</c:v>
                </c:pt>
                <c:pt idx="129">
                  <c:v>141.9</c:v>
                </c:pt>
                <c:pt idx="130">
                  <c:v>143</c:v>
                </c:pt>
                <c:pt idx="131">
                  <c:v>144.10000000000002</c:v>
                </c:pt>
                <c:pt idx="132">
                  <c:v>145.20000000000002</c:v>
                </c:pt>
                <c:pt idx="133">
                  <c:v>146.30000000000001</c:v>
                </c:pt>
                <c:pt idx="134">
                  <c:v>147.4</c:v>
                </c:pt>
                <c:pt idx="135">
                  <c:v>148.5</c:v>
                </c:pt>
                <c:pt idx="136">
                  <c:v>149.60000000000002</c:v>
                </c:pt>
                <c:pt idx="137">
                  <c:v>150.70000000000002</c:v>
                </c:pt>
                <c:pt idx="138">
                  <c:v>151.80000000000001</c:v>
                </c:pt>
                <c:pt idx="139">
                  <c:v>152.9</c:v>
                </c:pt>
                <c:pt idx="140">
                  <c:v>154</c:v>
                </c:pt>
                <c:pt idx="141">
                  <c:v>155.10000000000002</c:v>
                </c:pt>
                <c:pt idx="142">
                  <c:v>156.20000000000002</c:v>
                </c:pt>
                <c:pt idx="143">
                  <c:v>157.30000000000001</c:v>
                </c:pt>
                <c:pt idx="144">
                  <c:v>158.4</c:v>
                </c:pt>
                <c:pt idx="145">
                  <c:v>159.5</c:v>
                </c:pt>
                <c:pt idx="146">
                  <c:v>160.60000000000002</c:v>
                </c:pt>
                <c:pt idx="147">
                  <c:v>161.70000000000002</c:v>
                </c:pt>
                <c:pt idx="148">
                  <c:v>162.80000000000001</c:v>
                </c:pt>
                <c:pt idx="149">
                  <c:v>163.9</c:v>
                </c:pt>
                <c:pt idx="150">
                  <c:v>165</c:v>
                </c:pt>
                <c:pt idx="151">
                  <c:v>166.10000000000002</c:v>
                </c:pt>
                <c:pt idx="152">
                  <c:v>167.20000000000002</c:v>
                </c:pt>
                <c:pt idx="153">
                  <c:v>168.3</c:v>
                </c:pt>
                <c:pt idx="154">
                  <c:v>169.4</c:v>
                </c:pt>
                <c:pt idx="155">
                  <c:v>170.5</c:v>
                </c:pt>
                <c:pt idx="156">
                  <c:v>171.60000000000002</c:v>
                </c:pt>
                <c:pt idx="157">
                  <c:v>172.70000000000002</c:v>
                </c:pt>
                <c:pt idx="158">
                  <c:v>173.8</c:v>
                </c:pt>
                <c:pt idx="159">
                  <c:v>174.9</c:v>
                </c:pt>
                <c:pt idx="160">
                  <c:v>176</c:v>
                </c:pt>
                <c:pt idx="161">
                  <c:v>177.10000000000002</c:v>
                </c:pt>
                <c:pt idx="162">
                  <c:v>178.20000000000002</c:v>
                </c:pt>
                <c:pt idx="163">
                  <c:v>179.3</c:v>
                </c:pt>
                <c:pt idx="164">
                  <c:v>180.4</c:v>
                </c:pt>
                <c:pt idx="165">
                  <c:v>181.50000000000003</c:v>
                </c:pt>
                <c:pt idx="166">
                  <c:v>182.60000000000002</c:v>
                </c:pt>
                <c:pt idx="167">
                  <c:v>183.70000000000002</c:v>
                </c:pt>
                <c:pt idx="168">
                  <c:v>184.8</c:v>
                </c:pt>
                <c:pt idx="169">
                  <c:v>185.9</c:v>
                </c:pt>
                <c:pt idx="170">
                  <c:v>187.00000000000003</c:v>
                </c:pt>
                <c:pt idx="171">
                  <c:v>188.10000000000002</c:v>
                </c:pt>
                <c:pt idx="172">
                  <c:v>189.20000000000002</c:v>
                </c:pt>
                <c:pt idx="173">
                  <c:v>190.3</c:v>
                </c:pt>
                <c:pt idx="174">
                  <c:v>191.4</c:v>
                </c:pt>
                <c:pt idx="175">
                  <c:v>192.50000000000003</c:v>
                </c:pt>
                <c:pt idx="176">
                  <c:v>193.60000000000002</c:v>
                </c:pt>
                <c:pt idx="177">
                  <c:v>194.70000000000002</c:v>
                </c:pt>
                <c:pt idx="178">
                  <c:v>195.8</c:v>
                </c:pt>
                <c:pt idx="179">
                  <c:v>196.9</c:v>
                </c:pt>
                <c:pt idx="180">
                  <c:v>198.00000000000003</c:v>
                </c:pt>
                <c:pt idx="181">
                  <c:v>199.10000000000002</c:v>
                </c:pt>
                <c:pt idx="182">
                  <c:v>200.20000000000002</c:v>
                </c:pt>
                <c:pt idx="183">
                  <c:v>201.3</c:v>
                </c:pt>
                <c:pt idx="184">
                  <c:v>202.4</c:v>
                </c:pt>
                <c:pt idx="185">
                  <c:v>203.50000000000003</c:v>
                </c:pt>
                <c:pt idx="186">
                  <c:v>204.60000000000002</c:v>
                </c:pt>
                <c:pt idx="187">
                  <c:v>205.70000000000002</c:v>
                </c:pt>
                <c:pt idx="188">
                  <c:v>206.8</c:v>
                </c:pt>
                <c:pt idx="189">
                  <c:v>207.9</c:v>
                </c:pt>
                <c:pt idx="190">
                  <c:v>209.00000000000003</c:v>
                </c:pt>
                <c:pt idx="191">
                  <c:v>210.10000000000002</c:v>
                </c:pt>
                <c:pt idx="192">
                  <c:v>211.20000000000002</c:v>
                </c:pt>
                <c:pt idx="193">
                  <c:v>212.3</c:v>
                </c:pt>
                <c:pt idx="194">
                  <c:v>213.4</c:v>
                </c:pt>
                <c:pt idx="195">
                  <c:v>214.50000000000003</c:v>
                </c:pt>
                <c:pt idx="196">
                  <c:v>215.60000000000002</c:v>
                </c:pt>
                <c:pt idx="197">
                  <c:v>216.70000000000002</c:v>
                </c:pt>
                <c:pt idx="198">
                  <c:v>217.8</c:v>
                </c:pt>
                <c:pt idx="199">
                  <c:v>218.9</c:v>
                </c:pt>
                <c:pt idx="200">
                  <c:v>220.00000000000003</c:v>
                </c:pt>
                <c:pt idx="201">
                  <c:v>221.10000000000002</c:v>
                </c:pt>
                <c:pt idx="202">
                  <c:v>222.20000000000002</c:v>
                </c:pt>
                <c:pt idx="203">
                  <c:v>223.3</c:v>
                </c:pt>
                <c:pt idx="204">
                  <c:v>224.4</c:v>
                </c:pt>
                <c:pt idx="205">
                  <c:v>225.50000000000003</c:v>
                </c:pt>
                <c:pt idx="206">
                  <c:v>226.60000000000002</c:v>
                </c:pt>
                <c:pt idx="207">
                  <c:v>227.70000000000002</c:v>
                </c:pt>
                <c:pt idx="208">
                  <c:v>228.8</c:v>
                </c:pt>
                <c:pt idx="209">
                  <c:v>229.9</c:v>
                </c:pt>
                <c:pt idx="210">
                  <c:v>231.00000000000003</c:v>
                </c:pt>
                <c:pt idx="211">
                  <c:v>232.10000000000002</c:v>
                </c:pt>
                <c:pt idx="212">
                  <c:v>233.20000000000002</c:v>
                </c:pt>
                <c:pt idx="213">
                  <c:v>234.3</c:v>
                </c:pt>
                <c:pt idx="214">
                  <c:v>235.4</c:v>
                </c:pt>
                <c:pt idx="215">
                  <c:v>236.50000000000003</c:v>
                </c:pt>
                <c:pt idx="216">
                  <c:v>237.60000000000002</c:v>
                </c:pt>
                <c:pt idx="217">
                  <c:v>238.70000000000002</c:v>
                </c:pt>
                <c:pt idx="218">
                  <c:v>239.8</c:v>
                </c:pt>
                <c:pt idx="219">
                  <c:v>240.9</c:v>
                </c:pt>
                <c:pt idx="220">
                  <c:v>242.00000000000003</c:v>
                </c:pt>
                <c:pt idx="221">
                  <c:v>243.10000000000002</c:v>
                </c:pt>
                <c:pt idx="222">
                  <c:v>244.20000000000002</c:v>
                </c:pt>
                <c:pt idx="223">
                  <c:v>245.3</c:v>
                </c:pt>
                <c:pt idx="224">
                  <c:v>246.40000000000003</c:v>
                </c:pt>
                <c:pt idx="225">
                  <c:v>247.50000000000003</c:v>
                </c:pt>
                <c:pt idx="226">
                  <c:v>248.60000000000002</c:v>
                </c:pt>
                <c:pt idx="227">
                  <c:v>249.70000000000002</c:v>
                </c:pt>
                <c:pt idx="228">
                  <c:v>250.8</c:v>
                </c:pt>
                <c:pt idx="229">
                  <c:v>251.90000000000003</c:v>
                </c:pt>
                <c:pt idx="230">
                  <c:v>253.00000000000003</c:v>
                </c:pt>
                <c:pt idx="231">
                  <c:v>254.10000000000002</c:v>
                </c:pt>
                <c:pt idx="232">
                  <c:v>255.20000000000002</c:v>
                </c:pt>
                <c:pt idx="233">
                  <c:v>256.3</c:v>
                </c:pt>
                <c:pt idx="234">
                  <c:v>257.40000000000003</c:v>
                </c:pt>
                <c:pt idx="235">
                  <c:v>258.5</c:v>
                </c:pt>
                <c:pt idx="236">
                  <c:v>259.60000000000002</c:v>
                </c:pt>
                <c:pt idx="237">
                  <c:v>260.70000000000005</c:v>
                </c:pt>
                <c:pt idx="238">
                  <c:v>261.8</c:v>
                </c:pt>
                <c:pt idx="239">
                  <c:v>262.90000000000003</c:v>
                </c:pt>
                <c:pt idx="240">
                  <c:v>264</c:v>
                </c:pt>
                <c:pt idx="241">
                  <c:v>265.10000000000002</c:v>
                </c:pt>
                <c:pt idx="242">
                  <c:v>266.20000000000005</c:v>
                </c:pt>
                <c:pt idx="243">
                  <c:v>267.3</c:v>
                </c:pt>
                <c:pt idx="244">
                  <c:v>268.40000000000003</c:v>
                </c:pt>
                <c:pt idx="245">
                  <c:v>269.5</c:v>
                </c:pt>
                <c:pt idx="246">
                  <c:v>270.60000000000002</c:v>
                </c:pt>
                <c:pt idx="247">
                  <c:v>271.70000000000005</c:v>
                </c:pt>
                <c:pt idx="248">
                  <c:v>272.8</c:v>
                </c:pt>
                <c:pt idx="249">
                  <c:v>273.90000000000003</c:v>
                </c:pt>
                <c:pt idx="250">
                  <c:v>275</c:v>
                </c:pt>
                <c:pt idx="251">
                  <c:v>276.10000000000002</c:v>
                </c:pt>
                <c:pt idx="252">
                  <c:v>277.20000000000005</c:v>
                </c:pt>
                <c:pt idx="253">
                  <c:v>278.3</c:v>
                </c:pt>
                <c:pt idx="254">
                  <c:v>279.40000000000003</c:v>
                </c:pt>
                <c:pt idx="255">
                  <c:v>280.5</c:v>
                </c:pt>
                <c:pt idx="256">
                  <c:v>281.60000000000002</c:v>
                </c:pt>
                <c:pt idx="257">
                  <c:v>282.70000000000005</c:v>
                </c:pt>
                <c:pt idx="258">
                  <c:v>283.8</c:v>
                </c:pt>
                <c:pt idx="259">
                  <c:v>284.90000000000003</c:v>
                </c:pt>
                <c:pt idx="260">
                  <c:v>286</c:v>
                </c:pt>
                <c:pt idx="261">
                  <c:v>287.10000000000002</c:v>
                </c:pt>
                <c:pt idx="262">
                  <c:v>288.20000000000005</c:v>
                </c:pt>
                <c:pt idx="263">
                  <c:v>289.3</c:v>
                </c:pt>
                <c:pt idx="264">
                  <c:v>290.40000000000003</c:v>
                </c:pt>
                <c:pt idx="265">
                  <c:v>291.5</c:v>
                </c:pt>
                <c:pt idx="266">
                  <c:v>292.60000000000002</c:v>
                </c:pt>
                <c:pt idx="267">
                  <c:v>293.70000000000005</c:v>
                </c:pt>
                <c:pt idx="268">
                  <c:v>294.8</c:v>
                </c:pt>
                <c:pt idx="269">
                  <c:v>295.90000000000003</c:v>
                </c:pt>
                <c:pt idx="270">
                  <c:v>297</c:v>
                </c:pt>
                <c:pt idx="271">
                  <c:v>298.10000000000002</c:v>
                </c:pt>
                <c:pt idx="272">
                  <c:v>299.20000000000005</c:v>
                </c:pt>
                <c:pt idx="273">
                  <c:v>300.3</c:v>
                </c:pt>
                <c:pt idx="274">
                  <c:v>301.40000000000003</c:v>
                </c:pt>
                <c:pt idx="275">
                  <c:v>302.5</c:v>
                </c:pt>
                <c:pt idx="276">
                  <c:v>303.60000000000002</c:v>
                </c:pt>
                <c:pt idx="277">
                  <c:v>304.70000000000005</c:v>
                </c:pt>
                <c:pt idx="278">
                  <c:v>305.8</c:v>
                </c:pt>
                <c:pt idx="279">
                  <c:v>306.90000000000003</c:v>
                </c:pt>
                <c:pt idx="280">
                  <c:v>308</c:v>
                </c:pt>
                <c:pt idx="281">
                  <c:v>309.10000000000002</c:v>
                </c:pt>
                <c:pt idx="282">
                  <c:v>310.20000000000005</c:v>
                </c:pt>
                <c:pt idx="283">
                  <c:v>311.3</c:v>
                </c:pt>
                <c:pt idx="284">
                  <c:v>312.40000000000003</c:v>
                </c:pt>
                <c:pt idx="285">
                  <c:v>313.5</c:v>
                </c:pt>
                <c:pt idx="286">
                  <c:v>314.60000000000002</c:v>
                </c:pt>
                <c:pt idx="287">
                  <c:v>315.70000000000005</c:v>
                </c:pt>
                <c:pt idx="288">
                  <c:v>316.8</c:v>
                </c:pt>
                <c:pt idx="289">
                  <c:v>317.90000000000003</c:v>
                </c:pt>
                <c:pt idx="290">
                  <c:v>319</c:v>
                </c:pt>
                <c:pt idx="291">
                  <c:v>320.10000000000002</c:v>
                </c:pt>
                <c:pt idx="292">
                  <c:v>321.20000000000005</c:v>
                </c:pt>
                <c:pt idx="293">
                  <c:v>322.3</c:v>
                </c:pt>
                <c:pt idx="294">
                  <c:v>323.40000000000003</c:v>
                </c:pt>
                <c:pt idx="295">
                  <c:v>324.5</c:v>
                </c:pt>
                <c:pt idx="296">
                  <c:v>325.60000000000002</c:v>
                </c:pt>
                <c:pt idx="297">
                  <c:v>326.70000000000005</c:v>
                </c:pt>
                <c:pt idx="298">
                  <c:v>327.8</c:v>
                </c:pt>
                <c:pt idx="299">
                  <c:v>328.90000000000003</c:v>
                </c:pt>
                <c:pt idx="300">
                  <c:v>330</c:v>
                </c:pt>
                <c:pt idx="301">
                  <c:v>331.1</c:v>
                </c:pt>
                <c:pt idx="302">
                  <c:v>332.20000000000005</c:v>
                </c:pt>
                <c:pt idx="303">
                  <c:v>333.3</c:v>
                </c:pt>
                <c:pt idx="304">
                  <c:v>334.40000000000003</c:v>
                </c:pt>
                <c:pt idx="305">
                  <c:v>335.5</c:v>
                </c:pt>
                <c:pt idx="306">
                  <c:v>336.6</c:v>
                </c:pt>
                <c:pt idx="307">
                  <c:v>337.70000000000005</c:v>
                </c:pt>
                <c:pt idx="308">
                  <c:v>338.8</c:v>
                </c:pt>
                <c:pt idx="309">
                  <c:v>339.90000000000003</c:v>
                </c:pt>
                <c:pt idx="310">
                  <c:v>341</c:v>
                </c:pt>
                <c:pt idx="311">
                  <c:v>342.1</c:v>
                </c:pt>
                <c:pt idx="312">
                  <c:v>343.20000000000005</c:v>
                </c:pt>
                <c:pt idx="313">
                  <c:v>344.3</c:v>
                </c:pt>
                <c:pt idx="314">
                  <c:v>345.40000000000003</c:v>
                </c:pt>
                <c:pt idx="315">
                  <c:v>346.5</c:v>
                </c:pt>
                <c:pt idx="316">
                  <c:v>347.6</c:v>
                </c:pt>
                <c:pt idx="317">
                  <c:v>348.70000000000005</c:v>
                </c:pt>
                <c:pt idx="318">
                  <c:v>349.8</c:v>
                </c:pt>
                <c:pt idx="319">
                  <c:v>350.90000000000003</c:v>
                </c:pt>
                <c:pt idx="320">
                  <c:v>352</c:v>
                </c:pt>
                <c:pt idx="321">
                  <c:v>353.1</c:v>
                </c:pt>
                <c:pt idx="322">
                  <c:v>354.20000000000005</c:v>
                </c:pt>
                <c:pt idx="323">
                  <c:v>355.3</c:v>
                </c:pt>
                <c:pt idx="324">
                  <c:v>356.40000000000003</c:v>
                </c:pt>
                <c:pt idx="325">
                  <c:v>357.50000000000006</c:v>
                </c:pt>
                <c:pt idx="326">
                  <c:v>358.6</c:v>
                </c:pt>
                <c:pt idx="327">
                  <c:v>359.70000000000005</c:v>
                </c:pt>
                <c:pt idx="328">
                  <c:v>360.8</c:v>
                </c:pt>
                <c:pt idx="329">
                  <c:v>361.90000000000003</c:v>
                </c:pt>
                <c:pt idx="330">
                  <c:v>363.00000000000006</c:v>
                </c:pt>
                <c:pt idx="331">
                  <c:v>364.1</c:v>
                </c:pt>
                <c:pt idx="332">
                  <c:v>365.20000000000005</c:v>
                </c:pt>
                <c:pt idx="333">
                  <c:v>366.3</c:v>
                </c:pt>
                <c:pt idx="334">
                  <c:v>367.40000000000003</c:v>
                </c:pt>
                <c:pt idx="335">
                  <c:v>368.50000000000006</c:v>
                </c:pt>
                <c:pt idx="336">
                  <c:v>369.6</c:v>
                </c:pt>
                <c:pt idx="337">
                  <c:v>370.70000000000005</c:v>
                </c:pt>
                <c:pt idx="338">
                  <c:v>371.8</c:v>
                </c:pt>
                <c:pt idx="339">
                  <c:v>372.90000000000003</c:v>
                </c:pt>
                <c:pt idx="340">
                  <c:v>374.00000000000006</c:v>
                </c:pt>
                <c:pt idx="341">
                  <c:v>375.1</c:v>
                </c:pt>
                <c:pt idx="342">
                  <c:v>376.20000000000005</c:v>
                </c:pt>
                <c:pt idx="343">
                  <c:v>377.3</c:v>
                </c:pt>
                <c:pt idx="344">
                  <c:v>378.40000000000003</c:v>
                </c:pt>
                <c:pt idx="345">
                  <c:v>379.50000000000006</c:v>
                </c:pt>
                <c:pt idx="346">
                  <c:v>380.6</c:v>
                </c:pt>
                <c:pt idx="347">
                  <c:v>381.70000000000005</c:v>
                </c:pt>
                <c:pt idx="348">
                  <c:v>382.8</c:v>
                </c:pt>
                <c:pt idx="349">
                  <c:v>383.90000000000003</c:v>
                </c:pt>
                <c:pt idx="350">
                  <c:v>385.00000000000006</c:v>
                </c:pt>
                <c:pt idx="351">
                  <c:v>386.1</c:v>
                </c:pt>
                <c:pt idx="352">
                  <c:v>387.20000000000005</c:v>
                </c:pt>
                <c:pt idx="353">
                  <c:v>388.3</c:v>
                </c:pt>
                <c:pt idx="354">
                  <c:v>389.40000000000003</c:v>
                </c:pt>
                <c:pt idx="355">
                  <c:v>390.50000000000006</c:v>
                </c:pt>
                <c:pt idx="356">
                  <c:v>391.6</c:v>
                </c:pt>
                <c:pt idx="357">
                  <c:v>392.70000000000005</c:v>
                </c:pt>
                <c:pt idx="358">
                  <c:v>393.8</c:v>
                </c:pt>
                <c:pt idx="359">
                  <c:v>394.90000000000003</c:v>
                </c:pt>
                <c:pt idx="360">
                  <c:v>396.00000000000006</c:v>
                </c:pt>
                <c:pt idx="361">
                  <c:v>397.1</c:v>
                </c:pt>
                <c:pt idx="362">
                  <c:v>398.20000000000005</c:v>
                </c:pt>
                <c:pt idx="363">
                  <c:v>399.3</c:v>
                </c:pt>
                <c:pt idx="364">
                  <c:v>400.40000000000003</c:v>
                </c:pt>
                <c:pt idx="365">
                  <c:v>401.50000000000006</c:v>
                </c:pt>
                <c:pt idx="366">
                  <c:v>402.6</c:v>
                </c:pt>
                <c:pt idx="367">
                  <c:v>403.70000000000005</c:v>
                </c:pt>
                <c:pt idx="368">
                  <c:v>404.8</c:v>
                </c:pt>
                <c:pt idx="369">
                  <c:v>405.90000000000003</c:v>
                </c:pt>
                <c:pt idx="370">
                  <c:v>407.00000000000006</c:v>
                </c:pt>
                <c:pt idx="371">
                  <c:v>408.1</c:v>
                </c:pt>
                <c:pt idx="372">
                  <c:v>409.20000000000005</c:v>
                </c:pt>
                <c:pt idx="373">
                  <c:v>410.3</c:v>
                </c:pt>
                <c:pt idx="374">
                  <c:v>411.40000000000003</c:v>
                </c:pt>
                <c:pt idx="375">
                  <c:v>412.50000000000006</c:v>
                </c:pt>
                <c:pt idx="376">
                  <c:v>413.6</c:v>
                </c:pt>
                <c:pt idx="377">
                  <c:v>414.70000000000005</c:v>
                </c:pt>
                <c:pt idx="378">
                  <c:v>415.8</c:v>
                </c:pt>
                <c:pt idx="379">
                  <c:v>416.90000000000003</c:v>
                </c:pt>
                <c:pt idx="380">
                  <c:v>418.00000000000006</c:v>
                </c:pt>
                <c:pt idx="381">
                  <c:v>419.1</c:v>
                </c:pt>
                <c:pt idx="382">
                  <c:v>420.20000000000005</c:v>
                </c:pt>
                <c:pt idx="383">
                  <c:v>421.3</c:v>
                </c:pt>
                <c:pt idx="384">
                  <c:v>422.40000000000003</c:v>
                </c:pt>
                <c:pt idx="385">
                  <c:v>423.50000000000006</c:v>
                </c:pt>
                <c:pt idx="386">
                  <c:v>424.6</c:v>
                </c:pt>
                <c:pt idx="387">
                  <c:v>425.70000000000005</c:v>
                </c:pt>
                <c:pt idx="388">
                  <c:v>426.8</c:v>
                </c:pt>
                <c:pt idx="389">
                  <c:v>427.90000000000003</c:v>
                </c:pt>
                <c:pt idx="390">
                  <c:v>429.00000000000006</c:v>
                </c:pt>
                <c:pt idx="391">
                  <c:v>430.1</c:v>
                </c:pt>
                <c:pt idx="392">
                  <c:v>431.20000000000005</c:v>
                </c:pt>
                <c:pt idx="393">
                  <c:v>432.3</c:v>
                </c:pt>
                <c:pt idx="394">
                  <c:v>433.40000000000003</c:v>
                </c:pt>
                <c:pt idx="395">
                  <c:v>434.50000000000006</c:v>
                </c:pt>
                <c:pt idx="396">
                  <c:v>435.6</c:v>
                </c:pt>
                <c:pt idx="397">
                  <c:v>436.70000000000005</c:v>
                </c:pt>
                <c:pt idx="398">
                  <c:v>437.8</c:v>
                </c:pt>
                <c:pt idx="399">
                  <c:v>438.90000000000003</c:v>
                </c:pt>
                <c:pt idx="400">
                  <c:v>440.00000000000006</c:v>
                </c:pt>
                <c:pt idx="401">
                  <c:v>441.1</c:v>
                </c:pt>
                <c:pt idx="402">
                  <c:v>442.20000000000005</c:v>
                </c:pt>
                <c:pt idx="403">
                  <c:v>443.3</c:v>
                </c:pt>
                <c:pt idx="404">
                  <c:v>444.40000000000003</c:v>
                </c:pt>
                <c:pt idx="405">
                  <c:v>445.50000000000006</c:v>
                </c:pt>
                <c:pt idx="406">
                  <c:v>446.6</c:v>
                </c:pt>
                <c:pt idx="407">
                  <c:v>447.70000000000005</c:v>
                </c:pt>
                <c:pt idx="408">
                  <c:v>448.8</c:v>
                </c:pt>
                <c:pt idx="409">
                  <c:v>449.90000000000003</c:v>
                </c:pt>
                <c:pt idx="410">
                  <c:v>451.00000000000006</c:v>
                </c:pt>
                <c:pt idx="411">
                  <c:v>452.1</c:v>
                </c:pt>
                <c:pt idx="412">
                  <c:v>453.20000000000005</c:v>
                </c:pt>
                <c:pt idx="413">
                  <c:v>454.3</c:v>
                </c:pt>
                <c:pt idx="414">
                  <c:v>455.40000000000003</c:v>
                </c:pt>
                <c:pt idx="415">
                  <c:v>456.50000000000006</c:v>
                </c:pt>
                <c:pt idx="416">
                  <c:v>457.6</c:v>
                </c:pt>
                <c:pt idx="417">
                  <c:v>458.70000000000005</c:v>
                </c:pt>
                <c:pt idx="418">
                  <c:v>459.8</c:v>
                </c:pt>
                <c:pt idx="419">
                  <c:v>460.90000000000003</c:v>
                </c:pt>
                <c:pt idx="420">
                  <c:v>462.00000000000006</c:v>
                </c:pt>
                <c:pt idx="421">
                  <c:v>463.1</c:v>
                </c:pt>
                <c:pt idx="422">
                  <c:v>464.20000000000005</c:v>
                </c:pt>
                <c:pt idx="423">
                  <c:v>465.3</c:v>
                </c:pt>
                <c:pt idx="424">
                  <c:v>466.40000000000003</c:v>
                </c:pt>
                <c:pt idx="425">
                  <c:v>467.50000000000006</c:v>
                </c:pt>
                <c:pt idx="426">
                  <c:v>468.6</c:v>
                </c:pt>
                <c:pt idx="427">
                  <c:v>469.70000000000005</c:v>
                </c:pt>
                <c:pt idx="428">
                  <c:v>470.8</c:v>
                </c:pt>
                <c:pt idx="429">
                  <c:v>471.90000000000003</c:v>
                </c:pt>
                <c:pt idx="430">
                  <c:v>473.00000000000006</c:v>
                </c:pt>
                <c:pt idx="431">
                  <c:v>474.1</c:v>
                </c:pt>
                <c:pt idx="432">
                  <c:v>475.20000000000005</c:v>
                </c:pt>
                <c:pt idx="433">
                  <c:v>476.3</c:v>
                </c:pt>
                <c:pt idx="434">
                  <c:v>477.40000000000003</c:v>
                </c:pt>
                <c:pt idx="435">
                  <c:v>478.50000000000006</c:v>
                </c:pt>
                <c:pt idx="436">
                  <c:v>479.6</c:v>
                </c:pt>
                <c:pt idx="437">
                  <c:v>480.70000000000005</c:v>
                </c:pt>
                <c:pt idx="438">
                  <c:v>481.8</c:v>
                </c:pt>
                <c:pt idx="439">
                  <c:v>482.90000000000003</c:v>
                </c:pt>
                <c:pt idx="440">
                  <c:v>484.00000000000006</c:v>
                </c:pt>
                <c:pt idx="441">
                  <c:v>485.1</c:v>
                </c:pt>
                <c:pt idx="442">
                  <c:v>486.20000000000005</c:v>
                </c:pt>
                <c:pt idx="443">
                  <c:v>487.3</c:v>
                </c:pt>
                <c:pt idx="444">
                  <c:v>488.40000000000003</c:v>
                </c:pt>
                <c:pt idx="445">
                  <c:v>489.50000000000006</c:v>
                </c:pt>
                <c:pt idx="446">
                  <c:v>490.6</c:v>
                </c:pt>
                <c:pt idx="447">
                  <c:v>491.70000000000005</c:v>
                </c:pt>
                <c:pt idx="448">
                  <c:v>492.80000000000007</c:v>
                </c:pt>
                <c:pt idx="449">
                  <c:v>493.90000000000003</c:v>
                </c:pt>
                <c:pt idx="450">
                  <c:v>495.00000000000006</c:v>
                </c:pt>
                <c:pt idx="451">
                  <c:v>496.1</c:v>
                </c:pt>
                <c:pt idx="452">
                  <c:v>497.20000000000005</c:v>
                </c:pt>
                <c:pt idx="453">
                  <c:v>498.30000000000007</c:v>
                </c:pt>
                <c:pt idx="454">
                  <c:v>499.40000000000003</c:v>
                </c:pt>
                <c:pt idx="455">
                  <c:v>500.50000000000006</c:v>
                </c:pt>
                <c:pt idx="456">
                  <c:v>501.6</c:v>
                </c:pt>
                <c:pt idx="457">
                  <c:v>502.70000000000005</c:v>
                </c:pt>
                <c:pt idx="458">
                  <c:v>503.80000000000007</c:v>
                </c:pt>
                <c:pt idx="459">
                  <c:v>504.90000000000003</c:v>
                </c:pt>
                <c:pt idx="460">
                  <c:v>506.00000000000006</c:v>
                </c:pt>
                <c:pt idx="461">
                  <c:v>507.1</c:v>
                </c:pt>
                <c:pt idx="462">
                  <c:v>508.20000000000005</c:v>
                </c:pt>
                <c:pt idx="463">
                  <c:v>509.30000000000007</c:v>
                </c:pt>
                <c:pt idx="464">
                  <c:v>510.40000000000003</c:v>
                </c:pt>
                <c:pt idx="465">
                  <c:v>511.50000000000006</c:v>
                </c:pt>
                <c:pt idx="466">
                  <c:v>512.6</c:v>
                </c:pt>
                <c:pt idx="467">
                  <c:v>513.70000000000005</c:v>
                </c:pt>
                <c:pt idx="468">
                  <c:v>514.80000000000007</c:v>
                </c:pt>
                <c:pt idx="469">
                  <c:v>515.90000000000009</c:v>
                </c:pt>
                <c:pt idx="470">
                  <c:v>517</c:v>
                </c:pt>
                <c:pt idx="471">
                  <c:v>518.1</c:v>
                </c:pt>
                <c:pt idx="472">
                  <c:v>519.20000000000005</c:v>
                </c:pt>
                <c:pt idx="473">
                  <c:v>520.30000000000007</c:v>
                </c:pt>
                <c:pt idx="474">
                  <c:v>521.40000000000009</c:v>
                </c:pt>
                <c:pt idx="475">
                  <c:v>522.5</c:v>
                </c:pt>
                <c:pt idx="476">
                  <c:v>523.6</c:v>
                </c:pt>
                <c:pt idx="477">
                  <c:v>524.70000000000005</c:v>
                </c:pt>
                <c:pt idx="478">
                  <c:v>525.80000000000007</c:v>
                </c:pt>
                <c:pt idx="479">
                  <c:v>526.90000000000009</c:v>
                </c:pt>
                <c:pt idx="480">
                  <c:v>528</c:v>
                </c:pt>
                <c:pt idx="481">
                  <c:v>529.1</c:v>
                </c:pt>
                <c:pt idx="482">
                  <c:v>530.20000000000005</c:v>
                </c:pt>
                <c:pt idx="483">
                  <c:v>531.30000000000007</c:v>
                </c:pt>
                <c:pt idx="484">
                  <c:v>532.40000000000009</c:v>
                </c:pt>
                <c:pt idx="485">
                  <c:v>533.5</c:v>
                </c:pt>
                <c:pt idx="486">
                  <c:v>534.6</c:v>
                </c:pt>
                <c:pt idx="487">
                  <c:v>535.70000000000005</c:v>
                </c:pt>
                <c:pt idx="488">
                  <c:v>536.80000000000007</c:v>
                </c:pt>
                <c:pt idx="489">
                  <c:v>537.90000000000009</c:v>
                </c:pt>
                <c:pt idx="490">
                  <c:v>539</c:v>
                </c:pt>
                <c:pt idx="491">
                  <c:v>540.1</c:v>
                </c:pt>
                <c:pt idx="492">
                  <c:v>541.20000000000005</c:v>
                </c:pt>
                <c:pt idx="493">
                  <c:v>542.30000000000007</c:v>
                </c:pt>
                <c:pt idx="494">
                  <c:v>543.40000000000009</c:v>
                </c:pt>
                <c:pt idx="495">
                  <c:v>544.5</c:v>
                </c:pt>
                <c:pt idx="496">
                  <c:v>545.6</c:v>
                </c:pt>
                <c:pt idx="497">
                  <c:v>546.70000000000005</c:v>
                </c:pt>
                <c:pt idx="498">
                  <c:v>547.80000000000007</c:v>
                </c:pt>
                <c:pt idx="499">
                  <c:v>548.90000000000009</c:v>
                </c:pt>
                <c:pt idx="500">
                  <c:v>550</c:v>
                </c:pt>
                <c:pt idx="501">
                  <c:v>551.1</c:v>
                </c:pt>
                <c:pt idx="502">
                  <c:v>552.20000000000005</c:v>
                </c:pt>
                <c:pt idx="503">
                  <c:v>553.30000000000007</c:v>
                </c:pt>
                <c:pt idx="504">
                  <c:v>554.40000000000009</c:v>
                </c:pt>
                <c:pt idx="505">
                  <c:v>555.5</c:v>
                </c:pt>
                <c:pt idx="506">
                  <c:v>556.6</c:v>
                </c:pt>
                <c:pt idx="507">
                  <c:v>557.70000000000005</c:v>
                </c:pt>
                <c:pt idx="508">
                  <c:v>558.80000000000007</c:v>
                </c:pt>
                <c:pt idx="509">
                  <c:v>559.90000000000009</c:v>
                </c:pt>
                <c:pt idx="510">
                  <c:v>561</c:v>
                </c:pt>
                <c:pt idx="511">
                  <c:v>562.1</c:v>
                </c:pt>
                <c:pt idx="512">
                  <c:v>563.20000000000005</c:v>
                </c:pt>
                <c:pt idx="513">
                  <c:v>564.30000000000007</c:v>
                </c:pt>
                <c:pt idx="514">
                  <c:v>565.40000000000009</c:v>
                </c:pt>
                <c:pt idx="515">
                  <c:v>566.5</c:v>
                </c:pt>
                <c:pt idx="516">
                  <c:v>567.6</c:v>
                </c:pt>
                <c:pt idx="517">
                  <c:v>568.70000000000005</c:v>
                </c:pt>
                <c:pt idx="518">
                  <c:v>569.80000000000007</c:v>
                </c:pt>
                <c:pt idx="519">
                  <c:v>570.90000000000009</c:v>
                </c:pt>
                <c:pt idx="520">
                  <c:v>572</c:v>
                </c:pt>
                <c:pt idx="521">
                  <c:v>573.1</c:v>
                </c:pt>
                <c:pt idx="522">
                  <c:v>574.20000000000005</c:v>
                </c:pt>
                <c:pt idx="523">
                  <c:v>575.30000000000007</c:v>
                </c:pt>
                <c:pt idx="524">
                  <c:v>576.40000000000009</c:v>
                </c:pt>
                <c:pt idx="525">
                  <c:v>577.5</c:v>
                </c:pt>
                <c:pt idx="526">
                  <c:v>578.6</c:v>
                </c:pt>
                <c:pt idx="527">
                  <c:v>579.70000000000005</c:v>
                </c:pt>
                <c:pt idx="528">
                  <c:v>580.80000000000007</c:v>
                </c:pt>
                <c:pt idx="529">
                  <c:v>581.90000000000009</c:v>
                </c:pt>
                <c:pt idx="530">
                  <c:v>583</c:v>
                </c:pt>
                <c:pt idx="531">
                  <c:v>584.1</c:v>
                </c:pt>
                <c:pt idx="532">
                  <c:v>585.20000000000005</c:v>
                </c:pt>
                <c:pt idx="533">
                  <c:v>586.30000000000007</c:v>
                </c:pt>
                <c:pt idx="534">
                  <c:v>587.40000000000009</c:v>
                </c:pt>
                <c:pt idx="535">
                  <c:v>588.5</c:v>
                </c:pt>
                <c:pt idx="536">
                  <c:v>589.6</c:v>
                </c:pt>
                <c:pt idx="537">
                  <c:v>590.70000000000005</c:v>
                </c:pt>
                <c:pt idx="538">
                  <c:v>591.80000000000007</c:v>
                </c:pt>
                <c:pt idx="539">
                  <c:v>592.90000000000009</c:v>
                </c:pt>
                <c:pt idx="540">
                  <c:v>594</c:v>
                </c:pt>
                <c:pt idx="541">
                  <c:v>595.1</c:v>
                </c:pt>
                <c:pt idx="542">
                  <c:v>596.20000000000005</c:v>
                </c:pt>
                <c:pt idx="543">
                  <c:v>597.30000000000007</c:v>
                </c:pt>
                <c:pt idx="544">
                  <c:v>598.40000000000009</c:v>
                </c:pt>
                <c:pt idx="545">
                  <c:v>599.5</c:v>
                </c:pt>
                <c:pt idx="546">
                  <c:v>600.6</c:v>
                </c:pt>
                <c:pt idx="547">
                  <c:v>601.70000000000005</c:v>
                </c:pt>
                <c:pt idx="548">
                  <c:v>602.80000000000007</c:v>
                </c:pt>
                <c:pt idx="549">
                  <c:v>603.90000000000009</c:v>
                </c:pt>
                <c:pt idx="550">
                  <c:v>605</c:v>
                </c:pt>
                <c:pt idx="551">
                  <c:v>606.1</c:v>
                </c:pt>
                <c:pt idx="552">
                  <c:v>607.20000000000005</c:v>
                </c:pt>
                <c:pt idx="553">
                  <c:v>608.30000000000007</c:v>
                </c:pt>
                <c:pt idx="554">
                  <c:v>609.40000000000009</c:v>
                </c:pt>
                <c:pt idx="555">
                  <c:v>610.5</c:v>
                </c:pt>
                <c:pt idx="556">
                  <c:v>611.6</c:v>
                </c:pt>
                <c:pt idx="557">
                  <c:v>612.70000000000005</c:v>
                </c:pt>
                <c:pt idx="558">
                  <c:v>613.80000000000007</c:v>
                </c:pt>
                <c:pt idx="559">
                  <c:v>614.90000000000009</c:v>
                </c:pt>
                <c:pt idx="560">
                  <c:v>616</c:v>
                </c:pt>
                <c:pt idx="561">
                  <c:v>617.1</c:v>
                </c:pt>
                <c:pt idx="562">
                  <c:v>618.20000000000005</c:v>
                </c:pt>
                <c:pt idx="563">
                  <c:v>619.30000000000007</c:v>
                </c:pt>
                <c:pt idx="564">
                  <c:v>620.40000000000009</c:v>
                </c:pt>
                <c:pt idx="565">
                  <c:v>621.5</c:v>
                </c:pt>
                <c:pt idx="566">
                  <c:v>622.6</c:v>
                </c:pt>
                <c:pt idx="567">
                  <c:v>623.70000000000005</c:v>
                </c:pt>
                <c:pt idx="568">
                  <c:v>624.80000000000007</c:v>
                </c:pt>
                <c:pt idx="569">
                  <c:v>625.90000000000009</c:v>
                </c:pt>
                <c:pt idx="570">
                  <c:v>627</c:v>
                </c:pt>
                <c:pt idx="571">
                  <c:v>628.1</c:v>
                </c:pt>
                <c:pt idx="572">
                  <c:v>629.20000000000005</c:v>
                </c:pt>
                <c:pt idx="573">
                  <c:v>630.30000000000007</c:v>
                </c:pt>
                <c:pt idx="574">
                  <c:v>631.40000000000009</c:v>
                </c:pt>
                <c:pt idx="575">
                  <c:v>632.5</c:v>
                </c:pt>
                <c:pt idx="576">
                  <c:v>633.6</c:v>
                </c:pt>
                <c:pt idx="577">
                  <c:v>634.70000000000005</c:v>
                </c:pt>
                <c:pt idx="578">
                  <c:v>635.80000000000007</c:v>
                </c:pt>
                <c:pt idx="579">
                  <c:v>636.90000000000009</c:v>
                </c:pt>
                <c:pt idx="580">
                  <c:v>638</c:v>
                </c:pt>
                <c:pt idx="581">
                  <c:v>639.1</c:v>
                </c:pt>
                <c:pt idx="582">
                  <c:v>640.20000000000005</c:v>
                </c:pt>
                <c:pt idx="583">
                  <c:v>641.30000000000007</c:v>
                </c:pt>
                <c:pt idx="584">
                  <c:v>642.40000000000009</c:v>
                </c:pt>
                <c:pt idx="585">
                  <c:v>643.5</c:v>
                </c:pt>
                <c:pt idx="586">
                  <c:v>644.6</c:v>
                </c:pt>
                <c:pt idx="587">
                  <c:v>645.70000000000005</c:v>
                </c:pt>
                <c:pt idx="588">
                  <c:v>646.80000000000007</c:v>
                </c:pt>
                <c:pt idx="589">
                  <c:v>647.90000000000009</c:v>
                </c:pt>
                <c:pt idx="590">
                  <c:v>649</c:v>
                </c:pt>
                <c:pt idx="591">
                  <c:v>650.1</c:v>
                </c:pt>
                <c:pt idx="592">
                  <c:v>651.20000000000005</c:v>
                </c:pt>
                <c:pt idx="593">
                  <c:v>652.30000000000007</c:v>
                </c:pt>
                <c:pt idx="594">
                  <c:v>653.40000000000009</c:v>
                </c:pt>
                <c:pt idx="595">
                  <c:v>654.5</c:v>
                </c:pt>
                <c:pt idx="596">
                  <c:v>655.6</c:v>
                </c:pt>
                <c:pt idx="597">
                  <c:v>656.7</c:v>
                </c:pt>
                <c:pt idx="598">
                  <c:v>657.80000000000007</c:v>
                </c:pt>
                <c:pt idx="599">
                  <c:v>658.90000000000009</c:v>
                </c:pt>
                <c:pt idx="600">
                  <c:v>660</c:v>
                </c:pt>
                <c:pt idx="601">
                  <c:v>661.1</c:v>
                </c:pt>
                <c:pt idx="602">
                  <c:v>662.2</c:v>
                </c:pt>
                <c:pt idx="603">
                  <c:v>663.30000000000007</c:v>
                </c:pt>
                <c:pt idx="604">
                  <c:v>664.40000000000009</c:v>
                </c:pt>
                <c:pt idx="605">
                  <c:v>665.5</c:v>
                </c:pt>
                <c:pt idx="606">
                  <c:v>666.6</c:v>
                </c:pt>
                <c:pt idx="607">
                  <c:v>667.7</c:v>
                </c:pt>
                <c:pt idx="608">
                  <c:v>668.80000000000007</c:v>
                </c:pt>
                <c:pt idx="609">
                  <c:v>669.90000000000009</c:v>
                </c:pt>
                <c:pt idx="610">
                  <c:v>671</c:v>
                </c:pt>
                <c:pt idx="611">
                  <c:v>672.1</c:v>
                </c:pt>
                <c:pt idx="612">
                  <c:v>673.2</c:v>
                </c:pt>
                <c:pt idx="613">
                  <c:v>674.30000000000007</c:v>
                </c:pt>
                <c:pt idx="614">
                  <c:v>675.40000000000009</c:v>
                </c:pt>
                <c:pt idx="615">
                  <c:v>676.5</c:v>
                </c:pt>
                <c:pt idx="616">
                  <c:v>677.6</c:v>
                </c:pt>
                <c:pt idx="617">
                  <c:v>678.7</c:v>
                </c:pt>
                <c:pt idx="618">
                  <c:v>679.80000000000007</c:v>
                </c:pt>
                <c:pt idx="619">
                  <c:v>680.90000000000009</c:v>
                </c:pt>
                <c:pt idx="620">
                  <c:v>682</c:v>
                </c:pt>
                <c:pt idx="621">
                  <c:v>683.1</c:v>
                </c:pt>
                <c:pt idx="622">
                  <c:v>684.2</c:v>
                </c:pt>
                <c:pt idx="623">
                  <c:v>685.30000000000007</c:v>
                </c:pt>
                <c:pt idx="624">
                  <c:v>686.40000000000009</c:v>
                </c:pt>
                <c:pt idx="625">
                  <c:v>687.5</c:v>
                </c:pt>
                <c:pt idx="626">
                  <c:v>688.6</c:v>
                </c:pt>
                <c:pt idx="627">
                  <c:v>689.7</c:v>
                </c:pt>
                <c:pt idx="628">
                  <c:v>690.80000000000007</c:v>
                </c:pt>
                <c:pt idx="629">
                  <c:v>691.90000000000009</c:v>
                </c:pt>
                <c:pt idx="630">
                  <c:v>693</c:v>
                </c:pt>
                <c:pt idx="631">
                  <c:v>694.1</c:v>
                </c:pt>
                <c:pt idx="632">
                  <c:v>695.2</c:v>
                </c:pt>
                <c:pt idx="633">
                  <c:v>696.30000000000007</c:v>
                </c:pt>
                <c:pt idx="634">
                  <c:v>697.40000000000009</c:v>
                </c:pt>
                <c:pt idx="635">
                  <c:v>698.5</c:v>
                </c:pt>
                <c:pt idx="636">
                  <c:v>699.6</c:v>
                </c:pt>
                <c:pt idx="637">
                  <c:v>700.7</c:v>
                </c:pt>
                <c:pt idx="638">
                  <c:v>701.80000000000007</c:v>
                </c:pt>
                <c:pt idx="639">
                  <c:v>702.90000000000009</c:v>
                </c:pt>
                <c:pt idx="640">
                  <c:v>704</c:v>
                </c:pt>
                <c:pt idx="641">
                  <c:v>705.1</c:v>
                </c:pt>
                <c:pt idx="642">
                  <c:v>706.2</c:v>
                </c:pt>
                <c:pt idx="643">
                  <c:v>707.30000000000007</c:v>
                </c:pt>
                <c:pt idx="644">
                  <c:v>708.40000000000009</c:v>
                </c:pt>
                <c:pt idx="645">
                  <c:v>709.50000000000011</c:v>
                </c:pt>
                <c:pt idx="646">
                  <c:v>710.6</c:v>
                </c:pt>
                <c:pt idx="647">
                  <c:v>711.7</c:v>
                </c:pt>
                <c:pt idx="648">
                  <c:v>712.80000000000007</c:v>
                </c:pt>
                <c:pt idx="649">
                  <c:v>713.90000000000009</c:v>
                </c:pt>
                <c:pt idx="650">
                  <c:v>715.00000000000011</c:v>
                </c:pt>
                <c:pt idx="651">
                  <c:v>716.1</c:v>
                </c:pt>
                <c:pt idx="652">
                  <c:v>717.2</c:v>
                </c:pt>
                <c:pt idx="653">
                  <c:v>718.30000000000007</c:v>
                </c:pt>
                <c:pt idx="654">
                  <c:v>719.40000000000009</c:v>
                </c:pt>
                <c:pt idx="655">
                  <c:v>720.50000000000011</c:v>
                </c:pt>
                <c:pt idx="656">
                  <c:v>721.6</c:v>
                </c:pt>
                <c:pt idx="657">
                  <c:v>722.7</c:v>
                </c:pt>
                <c:pt idx="658">
                  <c:v>723.80000000000007</c:v>
                </c:pt>
                <c:pt idx="659">
                  <c:v>724.90000000000009</c:v>
                </c:pt>
                <c:pt idx="660">
                  <c:v>726.00000000000011</c:v>
                </c:pt>
                <c:pt idx="661">
                  <c:v>727.1</c:v>
                </c:pt>
                <c:pt idx="662">
                  <c:v>728.2</c:v>
                </c:pt>
                <c:pt idx="663">
                  <c:v>729.30000000000007</c:v>
                </c:pt>
                <c:pt idx="664">
                  <c:v>730.40000000000009</c:v>
                </c:pt>
                <c:pt idx="665">
                  <c:v>731.50000000000011</c:v>
                </c:pt>
                <c:pt idx="666">
                  <c:v>732.6</c:v>
                </c:pt>
                <c:pt idx="667">
                  <c:v>733.7</c:v>
                </c:pt>
                <c:pt idx="668">
                  <c:v>734.80000000000007</c:v>
                </c:pt>
                <c:pt idx="669">
                  <c:v>735.90000000000009</c:v>
                </c:pt>
                <c:pt idx="670">
                  <c:v>737.00000000000011</c:v>
                </c:pt>
                <c:pt idx="671">
                  <c:v>738.1</c:v>
                </c:pt>
                <c:pt idx="672">
                  <c:v>739.2</c:v>
                </c:pt>
                <c:pt idx="673">
                  <c:v>740.30000000000007</c:v>
                </c:pt>
                <c:pt idx="674">
                  <c:v>741.40000000000009</c:v>
                </c:pt>
                <c:pt idx="675">
                  <c:v>742.50000000000011</c:v>
                </c:pt>
                <c:pt idx="676">
                  <c:v>743.6</c:v>
                </c:pt>
                <c:pt idx="677">
                  <c:v>744.7</c:v>
                </c:pt>
                <c:pt idx="678">
                  <c:v>745.80000000000007</c:v>
                </c:pt>
                <c:pt idx="679">
                  <c:v>746.90000000000009</c:v>
                </c:pt>
                <c:pt idx="680">
                  <c:v>748.00000000000011</c:v>
                </c:pt>
                <c:pt idx="681">
                  <c:v>749.1</c:v>
                </c:pt>
                <c:pt idx="682">
                  <c:v>750.2</c:v>
                </c:pt>
                <c:pt idx="683">
                  <c:v>751.30000000000007</c:v>
                </c:pt>
                <c:pt idx="684">
                  <c:v>752.40000000000009</c:v>
                </c:pt>
                <c:pt idx="685">
                  <c:v>753.50000000000011</c:v>
                </c:pt>
                <c:pt idx="686">
                  <c:v>754.6</c:v>
                </c:pt>
                <c:pt idx="687">
                  <c:v>755.7</c:v>
                </c:pt>
                <c:pt idx="688">
                  <c:v>756.80000000000007</c:v>
                </c:pt>
                <c:pt idx="689">
                  <c:v>757.90000000000009</c:v>
                </c:pt>
                <c:pt idx="690">
                  <c:v>759.00000000000011</c:v>
                </c:pt>
                <c:pt idx="691">
                  <c:v>760.1</c:v>
                </c:pt>
                <c:pt idx="692">
                  <c:v>761.2</c:v>
                </c:pt>
                <c:pt idx="693">
                  <c:v>762.30000000000007</c:v>
                </c:pt>
                <c:pt idx="694">
                  <c:v>763.40000000000009</c:v>
                </c:pt>
                <c:pt idx="695">
                  <c:v>764.50000000000011</c:v>
                </c:pt>
                <c:pt idx="696">
                  <c:v>765.6</c:v>
                </c:pt>
                <c:pt idx="697">
                  <c:v>766.7</c:v>
                </c:pt>
                <c:pt idx="698">
                  <c:v>767.80000000000007</c:v>
                </c:pt>
                <c:pt idx="699">
                  <c:v>768.90000000000009</c:v>
                </c:pt>
                <c:pt idx="700">
                  <c:v>770.00000000000011</c:v>
                </c:pt>
                <c:pt idx="701">
                  <c:v>771.1</c:v>
                </c:pt>
                <c:pt idx="702">
                  <c:v>772.2</c:v>
                </c:pt>
                <c:pt idx="703">
                  <c:v>773.30000000000007</c:v>
                </c:pt>
                <c:pt idx="704">
                  <c:v>774.40000000000009</c:v>
                </c:pt>
                <c:pt idx="705">
                  <c:v>775.50000000000011</c:v>
                </c:pt>
                <c:pt idx="706">
                  <c:v>776.6</c:v>
                </c:pt>
                <c:pt idx="707">
                  <c:v>777.7</c:v>
                </c:pt>
                <c:pt idx="708">
                  <c:v>778.80000000000007</c:v>
                </c:pt>
                <c:pt idx="709">
                  <c:v>779.90000000000009</c:v>
                </c:pt>
                <c:pt idx="710">
                  <c:v>781.00000000000011</c:v>
                </c:pt>
                <c:pt idx="711">
                  <c:v>782.1</c:v>
                </c:pt>
                <c:pt idx="712">
                  <c:v>783.2</c:v>
                </c:pt>
                <c:pt idx="713">
                  <c:v>784.30000000000007</c:v>
                </c:pt>
                <c:pt idx="714">
                  <c:v>785.40000000000009</c:v>
                </c:pt>
                <c:pt idx="715">
                  <c:v>786.50000000000011</c:v>
                </c:pt>
                <c:pt idx="716">
                  <c:v>787.6</c:v>
                </c:pt>
                <c:pt idx="717">
                  <c:v>788.7</c:v>
                </c:pt>
                <c:pt idx="718">
                  <c:v>789.80000000000007</c:v>
                </c:pt>
                <c:pt idx="719">
                  <c:v>790.90000000000009</c:v>
                </c:pt>
                <c:pt idx="720">
                  <c:v>792.00000000000011</c:v>
                </c:pt>
                <c:pt idx="721">
                  <c:v>793.1</c:v>
                </c:pt>
                <c:pt idx="722">
                  <c:v>794.2</c:v>
                </c:pt>
                <c:pt idx="723">
                  <c:v>795.30000000000007</c:v>
                </c:pt>
                <c:pt idx="724">
                  <c:v>796.40000000000009</c:v>
                </c:pt>
                <c:pt idx="725">
                  <c:v>797.50000000000011</c:v>
                </c:pt>
                <c:pt idx="726">
                  <c:v>798.6</c:v>
                </c:pt>
                <c:pt idx="727">
                  <c:v>799.7</c:v>
                </c:pt>
                <c:pt idx="728">
                  <c:v>800.80000000000007</c:v>
                </c:pt>
                <c:pt idx="729">
                  <c:v>801.90000000000009</c:v>
                </c:pt>
                <c:pt idx="730">
                  <c:v>803.00000000000011</c:v>
                </c:pt>
                <c:pt idx="731">
                  <c:v>804.1</c:v>
                </c:pt>
                <c:pt idx="732">
                  <c:v>805.2</c:v>
                </c:pt>
                <c:pt idx="733">
                  <c:v>806.30000000000007</c:v>
                </c:pt>
                <c:pt idx="734">
                  <c:v>807.40000000000009</c:v>
                </c:pt>
                <c:pt idx="735">
                  <c:v>808.50000000000011</c:v>
                </c:pt>
                <c:pt idx="736">
                  <c:v>809.6</c:v>
                </c:pt>
                <c:pt idx="737">
                  <c:v>810.7</c:v>
                </c:pt>
                <c:pt idx="738">
                  <c:v>811.80000000000007</c:v>
                </c:pt>
                <c:pt idx="739">
                  <c:v>812.90000000000009</c:v>
                </c:pt>
                <c:pt idx="740">
                  <c:v>814.00000000000011</c:v>
                </c:pt>
                <c:pt idx="741">
                  <c:v>815.1</c:v>
                </c:pt>
                <c:pt idx="742">
                  <c:v>816.2</c:v>
                </c:pt>
                <c:pt idx="743">
                  <c:v>817.30000000000007</c:v>
                </c:pt>
                <c:pt idx="744">
                  <c:v>818.40000000000009</c:v>
                </c:pt>
                <c:pt idx="745">
                  <c:v>819.50000000000011</c:v>
                </c:pt>
                <c:pt idx="746">
                  <c:v>820.6</c:v>
                </c:pt>
                <c:pt idx="747">
                  <c:v>821.7</c:v>
                </c:pt>
                <c:pt idx="748">
                  <c:v>822.80000000000007</c:v>
                </c:pt>
                <c:pt idx="749">
                  <c:v>823.90000000000009</c:v>
                </c:pt>
                <c:pt idx="750">
                  <c:v>825.00000000000011</c:v>
                </c:pt>
                <c:pt idx="751">
                  <c:v>826.1</c:v>
                </c:pt>
                <c:pt idx="752">
                  <c:v>827.2</c:v>
                </c:pt>
                <c:pt idx="753">
                  <c:v>828.30000000000007</c:v>
                </c:pt>
                <c:pt idx="754">
                  <c:v>829.40000000000009</c:v>
                </c:pt>
                <c:pt idx="755">
                  <c:v>830.50000000000011</c:v>
                </c:pt>
                <c:pt idx="756">
                  <c:v>831.6</c:v>
                </c:pt>
                <c:pt idx="757">
                  <c:v>832.7</c:v>
                </c:pt>
                <c:pt idx="758">
                  <c:v>833.80000000000007</c:v>
                </c:pt>
                <c:pt idx="759">
                  <c:v>834.90000000000009</c:v>
                </c:pt>
                <c:pt idx="760">
                  <c:v>836.00000000000011</c:v>
                </c:pt>
                <c:pt idx="761">
                  <c:v>837.1</c:v>
                </c:pt>
                <c:pt idx="762">
                  <c:v>838.2</c:v>
                </c:pt>
                <c:pt idx="763">
                  <c:v>839.30000000000007</c:v>
                </c:pt>
                <c:pt idx="764">
                  <c:v>840.40000000000009</c:v>
                </c:pt>
                <c:pt idx="765">
                  <c:v>841.50000000000011</c:v>
                </c:pt>
                <c:pt idx="766">
                  <c:v>842.6</c:v>
                </c:pt>
                <c:pt idx="767">
                  <c:v>843.7</c:v>
                </c:pt>
                <c:pt idx="768">
                  <c:v>844.80000000000007</c:v>
                </c:pt>
                <c:pt idx="769">
                  <c:v>845.90000000000009</c:v>
                </c:pt>
                <c:pt idx="770">
                  <c:v>847.00000000000011</c:v>
                </c:pt>
                <c:pt idx="771">
                  <c:v>848.1</c:v>
                </c:pt>
                <c:pt idx="772">
                  <c:v>849.2</c:v>
                </c:pt>
                <c:pt idx="773">
                  <c:v>850.30000000000007</c:v>
                </c:pt>
                <c:pt idx="774">
                  <c:v>851.40000000000009</c:v>
                </c:pt>
                <c:pt idx="775">
                  <c:v>852.50000000000011</c:v>
                </c:pt>
                <c:pt idx="776">
                  <c:v>853.6</c:v>
                </c:pt>
                <c:pt idx="777">
                  <c:v>854.7</c:v>
                </c:pt>
                <c:pt idx="778">
                  <c:v>855.80000000000007</c:v>
                </c:pt>
                <c:pt idx="779">
                  <c:v>856.90000000000009</c:v>
                </c:pt>
                <c:pt idx="780">
                  <c:v>858.00000000000011</c:v>
                </c:pt>
                <c:pt idx="781">
                  <c:v>859.1</c:v>
                </c:pt>
                <c:pt idx="782">
                  <c:v>860.2</c:v>
                </c:pt>
                <c:pt idx="783">
                  <c:v>861.30000000000007</c:v>
                </c:pt>
                <c:pt idx="784">
                  <c:v>862.40000000000009</c:v>
                </c:pt>
                <c:pt idx="785">
                  <c:v>863.50000000000011</c:v>
                </c:pt>
                <c:pt idx="786">
                  <c:v>864.6</c:v>
                </c:pt>
                <c:pt idx="787">
                  <c:v>865.7</c:v>
                </c:pt>
                <c:pt idx="788">
                  <c:v>866.80000000000007</c:v>
                </c:pt>
                <c:pt idx="789">
                  <c:v>867.90000000000009</c:v>
                </c:pt>
                <c:pt idx="790">
                  <c:v>869.00000000000011</c:v>
                </c:pt>
                <c:pt idx="791">
                  <c:v>870.1</c:v>
                </c:pt>
                <c:pt idx="792">
                  <c:v>871.2</c:v>
                </c:pt>
                <c:pt idx="793">
                  <c:v>872.30000000000007</c:v>
                </c:pt>
                <c:pt idx="794">
                  <c:v>873.40000000000009</c:v>
                </c:pt>
                <c:pt idx="795">
                  <c:v>874.50000000000011</c:v>
                </c:pt>
                <c:pt idx="796">
                  <c:v>875.6</c:v>
                </c:pt>
                <c:pt idx="797">
                  <c:v>876.7</c:v>
                </c:pt>
                <c:pt idx="798">
                  <c:v>877.80000000000007</c:v>
                </c:pt>
                <c:pt idx="799">
                  <c:v>878.90000000000009</c:v>
                </c:pt>
                <c:pt idx="800">
                  <c:v>880.00000000000011</c:v>
                </c:pt>
                <c:pt idx="801">
                  <c:v>881.1</c:v>
                </c:pt>
                <c:pt idx="802">
                  <c:v>882.2</c:v>
                </c:pt>
                <c:pt idx="803">
                  <c:v>883.30000000000007</c:v>
                </c:pt>
                <c:pt idx="804">
                  <c:v>884.40000000000009</c:v>
                </c:pt>
                <c:pt idx="805">
                  <c:v>885.50000000000011</c:v>
                </c:pt>
                <c:pt idx="806">
                  <c:v>886.6</c:v>
                </c:pt>
                <c:pt idx="807">
                  <c:v>887.7</c:v>
                </c:pt>
                <c:pt idx="808">
                  <c:v>888.80000000000007</c:v>
                </c:pt>
                <c:pt idx="809">
                  <c:v>889.90000000000009</c:v>
                </c:pt>
                <c:pt idx="810">
                  <c:v>891.00000000000011</c:v>
                </c:pt>
                <c:pt idx="811">
                  <c:v>892.1</c:v>
                </c:pt>
                <c:pt idx="812">
                  <c:v>893.2</c:v>
                </c:pt>
                <c:pt idx="813">
                  <c:v>894.30000000000007</c:v>
                </c:pt>
                <c:pt idx="814">
                  <c:v>895.40000000000009</c:v>
                </c:pt>
                <c:pt idx="815">
                  <c:v>896.50000000000011</c:v>
                </c:pt>
                <c:pt idx="816">
                  <c:v>897.6</c:v>
                </c:pt>
                <c:pt idx="817">
                  <c:v>898.7</c:v>
                </c:pt>
                <c:pt idx="818">
                  <c:v>899.80000000000007</c:v>
                </c:pt>
                <c:pt idx="819">
                  <c:v>900.90000000000009</c:v>
                </c:pt>
                <c:pt idx="820">
                  <c:v>902.00000000000011</c:v>
                </c:pt>
                <c:pt idx="821">
                  <c:v>903.1</c:v>
                </c:pt>
                <c:pt idx="822">
                  <c:v>904.2</c:v>
                </c:pt>
                <c:pt idx="823">
                  <c:v>905.30000000000007</c:v>
                </c:pt>
                <c:pt idx="824">
                  <c:v>906.40000000000009</c:v>
                </c:pt>
                <c:pt idx="825">
                  <c:v>907.50000000000011</c:v>
                </c:pt>
                <c:pt idx="826">
                  <c:v>908.6</c:v>
                </c:pt>
                <c:pt idx="827">
                  <c:v>909.7</c:v>
                </c:pt>
                <c:pt idx="828">
                  <c:v>910.80000000000007</c:v>
                </c:pt>
                <c:pt idx="829">
                  <c:v>911.90000000000009</c:v>
                </c:pt>
                <c:pt idx="830">
                  <c:v>913.00000000000011</c:v>
                </c:pt>
                <c:pt idx="831">
                  <c:v>914.1</c:v>
                </c:pt>
                <c:pt idx="832">
                  <c:v>915.2</c:v>
                </c:pt>
                <c:pt idx="833">
                  <c:v>916.30000000000007</c:v>
                </c:pt>
                <c:pt idx="834">
                  <c:v>917.40000000000009</c:v>
                </c:pt>
                <c:pt idx="835">
                  <c:v>918.50000000000011</c:v>
                </c:pt>
                <c:pt idx="836">
                  <c:v>919.6</c:v>
                </c:pt>
                <c:pt idx="837">
                  <c:v>920.7</c:v>
                </c:pt>
                <c:pt idx="838">
                  <c:v>921.80000000000007</c:v>
                </c:pt>
                <c:pt idx="839">
                  <c:v>922.90000000000009</c:v>
                </c:pt>
                <c:pt idx="840">
                  <c:v>924.00000000000011</c:v>
                </c:pt>
                <c:pt idx="841">
                  <c:v>925.1</c:v>
                </c:pt>
                <c:pt idx="842">
                  <c:v>926.2</c:v>
                </c:pt>
                <c:pt idx="843">
                  <c:v>927.30000000000007</c:v>
                </c:pt>
                <c:pt idx="844">
                  <c:v>928.40000000000009</c:v>
                </c:pt>
                <c:pt idx="845">
                  <c:v>929.50000000000011</c:v>
                </c:pt>
                <c:pt idx="846">
                  <c:v>930.6</c:v>
                </c:pt>
                <c:pt idx="847">
                  <c:v>931.7</c:v>
                </c:pt>
                <c:pt idx="848">
                  <c:v>932.80000000000007</c:v>
                </c:pt>
                <c:pt idx="849">
                  <c:v>933.90000000000009</c:v>
                </c:pt>
                <c:pt idx="850">
                  <c:v>935.00000000000011</c:v>
                </c:pt>
                <c:pt idx="851">
                  <c:v>936.1</c:v>
                </c:pt>
                <c:pt idx="852">
                  <c:v>937.2</c:v>
                </c:pt>
                <c:pt idx="853">
                  <c:v>938.30000000000007</c:v>
                </c:pt>
                <c:pt idx="854">
                  <c:v>939.40000000000009</c:v>
                </c:pt>
                <c:pt idx="855">
                  <c:v>940.50000000000011</c:v>
                </c:pt>
                <c:pt idx="856">
                  <c:v>941.6</c:v>
                </c:pt>
                <c:pt idx="857">
                  <c:v>942.7</c:v>
                </c:pt>
                <c:pt idx="858">
                  <c:v>943.80000000000007</c:v>
                </c:pt>
                <c:pt idx="859">
                  <c:v>944.90000000000009</c:v>
                </c:pt>
                <c:pt idx="860">
                  <c:v>946.00000000000011</c:v>
                </c:pt>
                <c:pt idx="861">
                  <c:v>947.1</c:v>
                </c:pt>
                <c:pt idx="862">
                  <c:v>948.2</c:v>
                </c:pt>
                <c:pt idx="863">
                  <c:v>949.30000000000007</c:v>
                </c:pt>
                <c:pt idx="864">
                  <c:v>950.40000000000009</c:v>
                </c:pt>
                <c:pt idx="865">
                  <c:v>951.50000000000011</c:v>
                </c:pt>
                <c:pt idx="866">
                  <c:v>952.6</c:v>
                </c:pt>
                <c:pt idx="867">
                  <c:v>953.7</c:v>
                </c:pt>
                <c:pt idx="868">
                  <c:v>954.80000000000007</c:v>
                </c:pt>
                <c:pt idx="869">
                  <c:v>955.90000000000009</c:v>
                </c:pt>
                <c:pt idx="870">
                  <c:v>957.00000000000011</c:v>
                </c:pt>
                <c:pt idx="871">
                  <c:v>958.1</c:v>
                </c:pt>
                <c:pt idx="872">
                  <c:v>959.2</c:v>
                </c:pt>
                <c:pt idx="873">
                  <c:v>960.30000000000007</c:v>
                </c:pt>
                <c:pt idx="874">
                  <c:v>961.40000000000009</c:v>
                </c:pt>
                <c:pt idx="875">
                  <c:v>962.50000000000011</c:v>
                </c:pt>
                <c:pt idx="876">
                  <c:v>963.6</c:v>
                </c:pt>
                <c:pt idx="877">
                  <c:v>964.7</c:v>
                </c:pt>
                <c:pt idx="878">
                  <c:v>965.80000000000007</c:v>
                </c:pt>
                <c:pt idx="879">
                  <c:v>966.90000000000009</c:v>
                </c:pt>
                <c:pt idx="880">
                  <c:v>968.00000000000011</c:v>
                </c:pt>
                <c:pt idx="881">
                  <c:v>969.1</c:v>
                </c:pt>
                <c:pt idx="882">
                  <c:v>970.2</c:v>
                </c:pt>
                <c:pt idx="883">
                  <c:v>971.30000000000007</c:v>
                </c:pt>
                <c:pt idx="884">
                  <c:v>972.40000000000009</c:v>
                </c:pt>
                <c:pt idx="885">
                  <c:v>973.50000000000011</c:v>
                </c:pt>
                <c:pt idx="886">
                  <c:v>974.6</c:v>
                </c:pt>
                <c:pt idx="887">
                  <c:v>975.7</c:v>
                </c:pt>
                <c:pt idx="888">
                  <c:v>976.80000000000007</c:v>
                </c:pt>
                <c:pt idx="889">
                  <c:v>977.90000000000009</c:v>
                </c:pt>
                <c:pt idx="890">
                  <c:v>979.00000000000011</c:v>
                </c:pt>
                <c:pt idx="891">
                  <c:v>980.1</c:v>
                </c:pt>
                <c:pt idx="892">
                  <c:v>981.2</c:v>
                </c:pt>
                <c:pt idx="893">
                  <c:v>982.30000000000007</c:v>
                </c:pt>
                <c:pt idx="894">
                  <c:v>983.40000000000009</c:v>
                </c:pt>
                <c:pt idx="895">
                  <c:v>984.50000000000011</c:v>
                </c:pt>
                <c:pt idx="896">
                  <c:v>985.60000000000014</c:v>
                </c:pt>
                <c:pt idx="897">
                  <c:v>986.7</c:v>
                </c:pt>
                <c:pt idx="898">
                  <c:v>987.80000000000007</c:v>
                </c:pt>
                <c:pt idx="899">
                  <c:v>988.90000000000009</c:v>
                </c:pt>
                <c:pt idx="900">
                  <c:v>990.00000000000011</c:v>
                </c:pt>
                <c:pt idx="901">
                  <c:v>991.10000000000014</c:v>
                </c:pt>
                <c:pt idx="902">
                  <c:v>992.2</c:v>
                </c:pt>
                <c:pt idx="903">
                  <c:v>993.30000000000007</c:v>
                </c:pt>
                <c:pt idx="904">
                  <c:v>994.40000000000009</c:v>
                </c:pt>
                <c:pt idx="905">
                  <c:v>995.50000000000011</c:v>
                </c:pt>
                <c:pt idx="906">
                  <c:v>996.60000000000014</c:v>
                </c:pt>
                <c:pt idx="907">
                  <c:v>997.7</c:v>
                </c:pt>
                <c:pt idx="908">
                  <c:v>998.80000000000007</c:v>
                </c:pt>
                <c:pt idx="909">
                  <c:v>999.90000000000009</c:v>
                </c:pt>
                <c:pt idx="910">
                  <c:v>1001.0000000000001</c:v>
                </c:pt>
                <c:pt idx="911">
                  <c:v>1002.1000000000001</c:v>
                </c:pt>
                <c:pt idx="912">
                  <c:v>1003.2</c:v>
                </c:pt>
                <c:pt idx="913">
                  <c:v>1004.3000000000001</c:v>
                </c:pt>
                <c:pt idx="914">
                  <c:v>1005.4000000000001</c:v>
                </c:pt>
                <c:pt idx="915">
                  <c:v>1006.5000000000001</c:v>
                </c:pt>
                <c:pt idx="916">
                  <c:v>1007.6000000000001</c:v>
                </c:pt>
                <c:pt idx="917">
                  <c:v>1008.7</c:v>
                </c:pt>
                <c:pt idx="918">
                  <c:v>1009.8000000000001</c:v>
                </c:pt>
                <c:pt idx="919">
                  <c:v>1010.9000000000001</c:v>
                </c:pt>
                <c:pt idx="920">
                  <c:v>1012.0000000000001</c:v>
                </c:pt>
                <c:pt idx="921">
                  <c:v>1013.1000000000001</c:v>
                </c:pt>
                <c:pt idx="922">
                  <c:v>1014.2</c:v>
                </c:pt>
                <c:pt idx="923">
                  <c:v>1015.3000000000001</c:v>
                </c:pt>
                <c:pt idx="924">
                  <c:v>1016.4000000000001</c:v>
                </c:pt>
                <c:pt idx="925">
                  <c:v>1017.5000000000001</c:v>
                </c:pt>
                <c:pt idx="926">
                  <c:v>1018.6000000000001</c:v>
                </c:pt>
                <c:pt idx="927">
                  <c:v>1019.7</c:v>
                </c:pt>
                <c:pt idx="928">
                  <c:v>1020.8000000000001</c:v>
                </c:pt>
                <c:pt idx="929">
                  <c:v>1021.9000000000001</c:v>
                </c:pt>
                <c:pt idx="930">
                  <c:v>1023.0000000000001</c:v>
                </c:pt>
                <c:pt idx="931">
                  <c:v>1024.1000000000001</c:v>
                </c:pt>
                <c:pt idx="932">
                  <c:v>1025.2</c:v>
                </c:pt>
                <c:pt idx="933">
                  <c:v>1026.3000000000002</c:v>
                </c:pt>
                <c:pt idx="934">
                  <c:v>1027.4000000000001</c:v>
                </c:pt>
                <c:pt idx="935">
                  <c:v>1028.5</c:v>
                </c:pt>
                <c:pt idx="936">
                  <c:v>1029.6000000000001</c:v>
                </c:pt>
                <c:pt idx="937">
                  <c:v>1030.7</c:v>
                </c:pt>
                <c:pt idx="938">
                  <c:v>1031.8000000000002</c:v>
                </c:pt>
                <c:pt idx="939">
                  <c:v>1032.9000000000001</c:v>
                </c:pt>
                <c:pt idx="940">
                  <c:v>1034</c:v>
                </c:pt>
                <c:pt idx="941">
                  <c:v>1035.1000000000001</c:v>
                </c:pt>
                <c:pt idx="942">
                  <c:v>1036.2</c:v>
                </c:pt>
                <c:pt idx="943">
                  <c:v>1037.3000000000002</c:v>
                </c:pt>
                <c:pt idx="944">
                  <c:v>1038.4000000000001</c:v>
                </c:pt>
                <c:pt idx="945">
                  <c:v>1039.5</c:v>
                </c:pt>
                <c:pt idx="946">
                  <c:v>1040.6000000000001</c:v>
                </c:pt>
                <c:pt idx="947">
                  <c:v>1041.7</c:v>
                </c:pt>
                <c:pt idx="948">
                  <c:v>1042.8000000000002</c:v>
                </c:pt>
                <c:pt idx="949">
                  <c:v>1043.9000000000001</c:v>
                </c:pt>
                <c:pt idx="950">
                  <c:v>1045</c:v>
                </c:pt>
                <c:pt idx="951">
                  <c:v>1046.1000000000001</c:v>
                </c:pt>
                <c:pt idx="952">
                  <c:v>1047.2</c:v>
                </c:pt>
                <c:pt idx="953">
                  <c:v>1048.3000000000002</c:v>
                </c:pt>
                <c:pt idx="954">
                  <c:v>1049.4000000000001</c:v>
                </c:pt>
                <c:pt idx="955">
                  <c:v>1050.5</c:v>
                </c:pt>
                <c:pt idx="956">
                  <c:v>1051.6000000000001</c:v>
                </c:pt>
                <c:pt idx="957">
                  <c:v>1052.7</c:v>
                </c:pt>
                <c:pt idx="958">
                  <c:v>1053.8000000000002</c:v>
                </c:pt>
                <c:pt idx="959">
                  <c:v>1054.9000000000001</c:v>
                </c:pt>
                <c:pt idx="960">
                  <c:v>1056</c:v>
                </c:pt>
                <c:pt idx="961">
                  <c:v>1057.1000000000001</c:v>
                </c:pt>
                <c:pt idx="962">
                  <c:v>1058.2</c:v>
                </c:pt>
                <c:pt idx="963">
                  <c:v>1059.3000000000002</c:v>
                </c:pt>
                <c:pt idx="964">
                  <c:v>1060.4000000000001</c:v>
                </c:pt>
                <c:pt idx="965">
                  <c:v>1061.5</c:v>
                </c:pt>
                <c:pt idx="966">
                  <c:v>1062.6000000000001</c:v>
                </c:pt>
                <c:pt idx="967">
                  <c:v>1063.7</c:v>
                </c:pt>
                <c:pt idx="968">
                  <c:v>1064.8000000000002</c:v>
                </c:pt>
                <c:pt idx="969">
                  <c:v>1065.9000000000001</c:v>
                </c:pt>
                <c:pt idx="970">
                  <c:v>1067</c:v>
                </c:pt>
                <c:pt idx="971">
                  <c:v>1068.1000000000001</c:v>
                </c:pt>
                <c:pt idx="972">
                  <c:v>1069.2</c:v>
                </c:pt>
                <c:pt idx="973">
                  <c:v>1070.3000000000002</c:v>
                </c:pt>
                <c:pt idx="974">
                  <c:v>1071.4000000000001</c:v>
                </c:pt>
                <c:pt idx="975">
                  <c:v>1072.5</c:v>
                </c:pt>
                <c:pt idx="976">
                  <c:v>1073.6000000000001</c:v>
                </c:pt>
                <c:pt idx="977">
                  <c:v>1074.7</c:v>
                </c:pt>
                <c:pt idx="978">
                  <c:v>1075.8000000000002</c:v>
                </c:pt>
                <c:pt idx="979">
                  <c:v>1076.9000000000001</c:v>
                </c:pt>
                <c:pt idx="980">
                  <c:v>1078</c:v>
                </c:pt>
                <c:pt idx="981">
                  <c:v>1079.1000000000001</c:v>
                </c:pt>
                <c:pt idx="982">
                  <c:v>1080.2</c:v>
                </c:pt>
                <c:pt idx="983">
                  <c:v>1081.3000000000002</c:v>
                </c:pt>
                <c:pt idx="984">
                  <c:v>1082.4000000000001</c:v>
                </c:pt>
                <c:pt idx="985">
                  <c:v>1083.5</c:v>
                </c:pt>
                <c:pt idx="986">
                  <c:v>1084.6000000000001</c:v>
                </c:pt>
                <c:pt idx="987">
                  <c:v>1085.7</c:v>
                </c:pt>
                <c:pt idx="988">
                  <c:v>1086.8000000000002</c:v>
                </c:pt>
                <c:pt idx="989">
                  <c:v>1087.9000000000001</c:v>
                </c:pt>
                <c:pt idx="990">
                  <c:v>1089</c:v>
                </c:pt>
                <c:pt idx="991">
                  <c:v>1090.1000000000001</c:v>
                </c:pt>
                <c:pt idx="992">
                  <c:v>1091.2</c:v>
                </c:pt>
                <c:pt idx="993">
                  <c:v>1092.3000000000002</c:v>
                </c:pt>
                <c:pt idx="994">
                  <c:v>1093.4000000000001</c:v>
                </c:pt>
                <c:pt idx="995">
                  <c:v>1094.5</c:v>
                </c:pt>
                <c:pt idx="996">
                  <c:v>1095.6000000000001</c:v>
                </c:pt>
                <c:pt idx="997">
                  <c:v>1096.7</c:v>
                </c:pt>
                <c:pt idx="998">
                  <c:v>1097.8000000000002</c:v>
                </c:pt>
                <c:pt idx="999">
                  <c:v>1098.9000000000001</c:v>
                </c:pt>
                <c:pt idx="1000">
                  <c:v>1100</c:v>
                </c:pt>
                <c:pt idx="1001">
                  <c:v>1101.1000000000001</c:v>
                </c:pt>
                <c:pt idx="1002">
                  <c:v>1102.2</c:v>
                </c:pt>
                <c:pt idx="1003">
                  <c:v>1103.3000000000002</c:v>
                </c:pt>
                <c:pt idx="1004">
                  <c:v>1104.4000000000001</c:v>
                </c:pt>
                <c:pt idx="1005">
                  <c:v>1105.5</c:v>
                </c:pt>
                <c:pt idx="1006">
                  <c:v>1106.6000000000001</c:v>
                </c:pt>
                <c:pt idx="1007">
                  <c:v>1107.7</c:v>
                </c:pt>
                <c:pt idx="1008">
                  <c:v>1108.8000000000002</c:v>
                </c:pt>
                <c:pt idx="1009">
                  <c:v>1109.9000000000001</c:v>
                </c:pt>
                <c:pt idx="1010">
                  <c:v>1111</c:v>
                </c:pt>
                <c:pt idx="1011">
                  <c:v>1112.1000000000001</c:v>
                </c:pt>
                <c:pt idx="1012">
                  <c:v>1113.2</c:v>
                </c:pt>
                <c:pt idx="1013">
                  <c:v>1114.3000000000002</c:v>
                </c:pt>
                <c:pt idx="1014">
                  <c:v>1115.4000000000001</c:v>
                </c:pt>
                <c:pt idx="1015">
                  <c:v>1116.5</c:v>
                </c:pt>
                <c:pt idx="1016">
                  <c:v>1117.6000000000001</c:v>
                </c:pt>
                <c:pt idx="1017">
                  <c:v>1118.7</c:v>
                </c:pt>
                <c:pt idx="1018">
                  <c:v>1119.8000000000002</c:v>
                </c:pt>
                <c:pt idx="1019">
                  <c:v>1120.9000000000001</c:v>
                </c:pt>
                <c:pt idx="1020">
                  <c:v>1122</c:v>
                </c:pt>
                <c:pt idx="1021">
                  <c:v>1123.1000000000001</c:v>
                </c:pt>
                <c:pt idx="1022">
                  <c:v>1124.2</c:v>
                </c:pt>
                <c:pt idx="1023">
                  <c:v>1125.3000000000002</c:v>
                </c:pt>
                <c:pt idx="1024">
                  <c:v>1126.4000000000001</c:v>
                </c:pt>
                <c:pt idx="1025">
                  <c:v>1127.5</c:v>
                </c:pt>
                <c:pt idx="1026">
                  <c:v>1128.6000000000001</c:v>
                </c:pt>
                <c:pt idx="1027">
                  <c:v>1129.7</c:v>
                </c:pt>
                <c:pt idx="1028">
                  <c:v>1130.8000000000002</c:v>
                </c:pt>
                <c:pt idx="1029">
                  <c:v>1131.9000000000001</c:v>
                </c:pt>
                <c:pt idx="1030">
                  <c:v>1133</c:v>
                </c:pt>
                <c:pt idx="1031">
                  <c:v>1134.1000000000001</c:v>
                </c:pt>
                <c:pt idx="1032">
                  <c:v>1135.2</c:v>
                </c:pt>
                <c:pt idx="1033">
                  <c:v>1136.3000000000002</c:v>
                </c:pt>
                <c:pt idx="1034">
                  <c:v>1137.4000000000001</c:v>
                </c:pt>
                <c:pt idx="1035">
                  <c:v>1138.5</c:v>
                </c:pt>
                <c:pt idx="1036">
                  <c:v>1139.6000000000001</c:v>
                </c:pt>
                <c:pt idx="1037">
                  <c:v>1140.7</c:v>
                </c:pt>
                <c:pt idx="1038">
                  <c:v>1141.8000000000002</c:v>
                </c:pt>
                <c:pt idx="1039">
                  <c:v>1142.9000000000001</c:v>
                </c:pt>
                <c:pt idx="1040">
                  <c:v>1144</c:v>
                </c:pt>
                <c:pt idx="1041">
                  <c:v>1145.1000000000001</c:v>
                </c:pt>
                <c:pt idx="1042">
                  <c:v>1146.2</c:v>
                </c:pt>
                <c:pt idx="1043">
                  <c:v>1147.3000000000002</c:v>
                </c:pt>
                <c:pt idx="1044">
                  <c:v>1148.4000000000001</c:v>
                </c:pt>
                <c:pt idx="1045">
                  <c:v>1149.5</c:v>
                </c:pt>
                <c:pt idx="1046">
                  <c:v>1150.6000000000001</c:v>
                </c:pt>
                <c:pt idx="1047">
                  <c:v>1151.7</c:v>
                </c:pt>
                <c:pt idx="1048">
                  <c:v>1152.8000000000002</c:v>
                </c:pt>
                <c:pt idx="1049">
                  <c:v>1153.9000000000001</c:v>
                </c:pt>
                <c:pt idx="1050">
                  <c:v>1155</c:v>
                </c:pt>
                <c:pt idx="1051">
                  <c:v>1156.1000000000001</c:v>
                </c:pt>
                <c:pt idx="1052">
                  <c:v>1157.2</c:v>
                </c:pt>
                <c:pt idx="1053">
                  <c:v>1158.3000000000002</c:v>
                </c:pt>
                <c:pt idx="1054">
                  <c:v>1159.4000000000001</c:v>
                </c:pt>
                <c:pt idx="1055">
                  <c:v>1160.5</c:v>
                </c:pt>
                <c:pt idx="1056">
                  <c:v>1161.6000000000001</c:v>
                </c:pt>
                <c:pt idx="1057">
                  <c:v>1162.7</c:v>
                </c:pt>
                <c:pt idx="1058">
                  <c:v>1163.8000000000002</c:v>
                </c:pt>
                <c:pt idx="1059">
                  <c:v>1164.9000000000001</c:v>
                </c:pt>
                <c:pt idx="1060">
                  <c:v>1166</c:v>
                </c:pt>
                <c:pt idx="1061">
                  <c:v>1167.1000000000001</c:v>
                </c:pt>
                <c:pt idx="1062">
                  <c:v>1168.2</c:v>
                </c:pt>
                <c:pt idx="1063">
                  <c:v>1169.3000000000002</c:v>
                </c:pt>
                <c:pt idx="1064">
                  <c:v>1170.4000000000001</c:v>
                </c:pt>
                <c:pt idx="1065">
                  <c:v>1171.5</c:v>
                </c:pt>
                <c:pt idx="1066">
                  <c:v>1172.6000000000001</c:v>
                </c:pt>
                <c:pt idx="1067">
                  <c:v>1173.7</c:v>
                </c:pt>
                <c:pt idx="1068">
                  <c:v>1174.8000000000002</c:v>
                </c:pt>
                <c:pt idx="1069">
                  <c:v>1175.9000000000001</c:v>
                </c:pt>
                <c:pt idx="1070">
                  <c:v>1177</c:v>
                </c:pt>
                <c:pt idx="1071">
                  <c:v>1178.1000000000001</c:v>
                </c:pt>
                <c:pt idx="1072">
                  <c:v>1179.2</c:v>
                </c:pt>
                <c:pt idx="1073">
                  <c:v>1180.3000000000002</c:v>
                </c:pt>
                <c:pt idx="1074">
                  <c:v>1181.4000000000001</c:v>
                </c:pt>
                <c:pt idx="1075">
                  <c:v>1182.5</c:v>
                </c:pt>
                <c:pt idx="1076">
                  <c:v>1183.6000000000001</c:v>
                </c:pt>
                <c:pt idx="1077">
                  <c:v>1184.7</c:v>
                </c:pt>
                <c:pt idx="1078">
                  <c:v>1185.8000000000002</c:v>
                </c:pt>
                <c:pt idx="1079">
                  <c:v>1186.9000000000001</c:v>
                </c:pt>
                <c:pt idx="1080">
                  <c:v>1188</c:v>
                </c:pt>
                <c:pt idx="1081">
                  <c:v>1189.1000000000001</c:v>
                </c:pt>
                <c:pt idx="1082">
                  <c:v>1190.2</c:v>
                </c:pt>
                <c:pt idx="1083">
                  <c:v>1191.3000000000002</c:v>
                </c:pt>
                <c:pt idx="1084">
                  <c:v>1192.4000000000001</c:v>
                </c:pt>
                <c:pt idx="1085">
                  <c:v>1193.5</c:v>
                </c:pt>
                <c:pt idx="1086">
                  <c:v>1194.6000000000001</c:v>
                </c:pt>
                <c:pt idx="1087">
                  <c:v>1195.7</c:v>
                </c:pt>
                <c:pt idx="1088">
                  <c:v>1196.8000000000002</c:v>
                </c:pt>
                <c:pt idx="1089">
                  <c:v>1197.9000000000001</c:v>
                </c:pt>
                <c:pt idx="1090">
                  <c:v>1199</c:v>
                </c:pt>
                <c:pt idx="1091">
                  <c:v>1200.1000000000001</c:v>
                </c:pt>
                <c:pt idx="1092">
                  <c:v>1201.2</c:v>
                </c:pt>
                <c:pt idx="1093">
                  <c:v>1202.3000000000002</c:v>
                </c:pt>
                <c:pt idx="1094">
                  <c:v>1203.4000000000001</c:v>
                </c:pt>
                <c:pt idx="1095">
                  <c:v>1204.5</c:v>
                </c:pt>
                <c:pt idx="1096">
                  <c:v>1205.6000000000001</c:v>
                </c:pt>
                <c:pt idx="1097">
                  <c:v>1206.7</c:v>
                </c:pt>
                <c:pt idx="1098">
                  <c:v>1207.8000000000002</c:v>
                </c:pt>
                <c:pt idx="1099">
                  <c:v>1208.9000000000001</c:v>
                </c:pt>
                <c:pt idx="1100">
                  <c:v>1210</c:v>
                </c:pt>
                <c:pt idx="1101">
                  <c:v>1211.1000000000001</c:v>
                </c:pt>
                <c:pt idx="1102">
                  <c:v>1212.2</c:v>
                </c:pt>
                <c:pt idx="1103">
                  <c:v>1213.3000000000002</c:v>
                </c:pt>
                <c:pt idx="1104">
                  <c:v>1214.4000000000001</c:v>
                </c:pt>
                <c:pt idx="1105">
                  <c:v>1215.5</c:v>
                </c:pt>
                <c:pt idx="1106">
                  <c:v>1216.6000000000001</c:v>
                </c:pt>
                <c:pt idx="1107">
                  <c:v>1217.7</c:v>
                </c:pt>
                <c:pt idx="1108">
                  <c:v>1218.8000000000002</c:v>
                </c:pt>
                <c:pt idx="1109">
                  <c:v>1219.9000000000001</c:v>
                </c:pt>
                <c:pt idx="1110">
                  <c:v>1221</c:v>
                </c:pt>
                <c:pt idx="1111">
                  <c:v>1222.1000000000001</c:v>
                </c:pt>
                <c:pt idx="1112">
                  <c:v>1223.2</c:v>
                </c:pt>
                <c:pt idx="1113">
                  <c:v>1224.3000000000002</c:v>
                </c:pt>
                <c:pt idx="1114">
                  <c:v>1225.4000000000001</c:v>
                </c:pt>
                <c:pt idx="1115">
                  <c:v>1226.5</c:v>
                </c:pt>
                <c:pt idx="1116">
                  <c:v>1227.6000000000001</c:v>
                </c:pt>
                <c:pt idx="1117">
                  <c:v>1228.7</c:v>
                </c:pt>
                <c:pt idx="1118">
                  <c:v>1229.8000000000002</c:v>
                </c:pt>
                <c:pt idx="1119">
                  <c:v>1230.9000000000001</c:v>
                </c:pt>
                <c:pt idx="1120">
                  <c:v>1232</c:v>
                </c:pt>
                <c:pt idx="1121">
                  <c:v>1233.1000000000001</c:v>
                </c:pt>
                <c:pt idx="1122">
                  <c:v>1234.2</c:v>
                </c:pt>
                <c:pt idx="1123">
                  <c:v>1235.3000000000002</c:v>
                </c:pt>
                <c:pt idx="1124">
                  <c:v>1236.4000000000001</c:v>
                </c:pt>
                <c:pt idx="1125">
                  <c:v>1237.5</c:v>
                </c:pt>
                <c:pt idx="1126">
                  <c:v>1238.6000000000001</c:v>
                </c:pt>
                <c:pt idx="1127">
                  <c:v>1239.7</c:v>
                </c:pt>
                <c:pt idx="1128">
                  <c:v>1240.8000000000002</c:v>
                </c:pt>
                <c:pt idx="1129">
                  <c:v>1241.9000000000001</c:v>
                </c:pt>
                <c:pt idx="1130">
                  <c:v>1243</c:v>
                </c:pt>
                <c:pt idx="1131">
                  <c:v>1244.1000000000001</c:v>
                </c:pt>
                <c:pt idx="1132">
                  <c:v>1245.2</c:v>
                </c:pt>
                <c:pt idx="1133">
                  <c:v>1246.3000000000002</c:v>
                </c:pt>
                <c:pt idx="1134">
                  <c:v>1247.4000000000001</c:v>
                </c:pt>
                <c:pt idx="1135">
                  <c:v>1248.5</c:v>
                </c:pt>
                <c:pt idx="1136">
                  <c:v>1249.6000000000001</c:v>
                </c:pt>
                <c:pt idx="1137">
                  <c:v>1250.7</c:v>
                </c:pt>
                <c:pt idx="1138">
                  <c:v>1251.8000000000002</c:v>
                </c:pt>
                <c:pt idx="1139">
                  <c:v>1252.9000000000001</c:v>
                </c:pt>
                <c:pt idx="1140">
                  <c:v>1254</c:v>
                </c:pt>
                <c:pt idx="1141">
                  <c:v>1255.1000000000001</c:v>
                </c:pt>
                <c:pt idx="1142">
                  <c:v>1256.2</c:v>
                </c:pt>
                <c:pt idx="1143">
                  <c:v>1257.3000000000002</c:v>
                </c:pt>
                <c:pt idx="1144">
                  <c:v>1258.4000000000001</c:v>
                </c:pt>
                <c:pt idx="1145">
                  <c:v>1259.5</c:v>
                </c:pt>
                <c:pt idx="1146">
                  <c:v>1260.6000000000001</c:v>
                </c:pt>
                <c:pt idx="1147">
                  <c:v>1261.7</c:v>
                </c:pt>
                <c:pt idx="1148">
                  <c:v>1262.8000000000002</c:v>
                </c:pt>
                <c:pt idx="1149">
                  <c:v>1263.9000000000001</c:v>
                </c:pt>
                <c:pt idx="1150">
                  <c:v>1265</c:v>
                </c:pt>
                <c:pt idx="1151">
                  <c:v>1266.1000000000001</c:v>
                </c:pt>
                <c:pt idx="1152">
                  <c:v>1267.2</c:v>
                </c:pt>
                <c:pt idx="1153">
                  <c:v>1268.3000000000002</c:v>
                </c:pt>
                <c:pt idx="1154">
                  <c:v>1269.4000000000001</c:v>
                </c:pt>
                <c:pt idx="1155">
                  <c:v>1270.5</c:v>
                </c:pt>
                <c:pt idx="1156">
                  <c:v>1271.6000000000001</c:v>
                </c:pt>
                <c:pt idx="1157">
                  <c:v>1272.7</c:v>
                </c:pt>
                <c:pt idx="1158">
                  <c:v>1273.8000000000002</c:v>
                </c:pt>
                <c:pt idx="1159">
                  <c:v>1274.9000000000001</c:v>
                </c:pt>
                <c:pt idx="1160">
                  <c:v>1276</c:v>
                </c:pt>
                <c:pt idx="1161">
                  <c:v>1277.1000000000001</c:v>
                </c:pt>
                <c:pt idx="1162">
                  <c:v>1278.2</c:v>
                </c:pt>
                <c:pt idx="1163">
                  <c:v>1279.3000000000002</c:v>
                </c:pt>
                <c:pt idx="1164">
                  <c:v>1280.4000000000001</c:v>
                </c:pt>
                <c:pt idx="1165">
                  <c:v>1281.5</c:v>
                </c:pt>
                <c:pt idx="1166">
                  <c:v>1282.6000000000001</c:v>
                </c:pt>
                <c:pt idx="1167">
                  <c:v>1283.7</c:v>
                </c:pt>
                <c:pt idx="1168">
                  <c:v>1284.8000000000002</c:v>
                </c:pt>
                <c:pt idx="1169">
                  <c:v>1285.9000000000001</c:v>
                </c:pt>
                <c:pt idx="1170">
                  <c:v>1287</c:v>
                </c:pt>
                <c:pt idx="1171">
                  <c:v>1288.1000000000001</c:v>
                </c:pt>
                <c:pt idx="1172">
                  <c:v>1289.2</c:v>
                </c:pt>
                <c:pt idx="1173">
                  <c:v>1290.3000000000002</c:v>
                </c:pt>
                <c:pt idx="1174">
                  <c:v>1291.4000000000001</c:v>
                </c:pt>
                <c:pt idx="1175">
                  <c:v>1292.5</c:v>
                </c:pt>
                <c:pt idx="1176">
                  <c:v>1293.6000000000001</c:v>
                </c:pt>
                <c:pt idx="1177">
                  <c:v>1294.7</c:v>
                </c:pt>
                <c:pt idx="1178">
                  <c:v>1295.8000000000002</c:v>
                </c:pt>
                <c:pt idx="1179">
                  <c:v>1296.9000000000001</c:v>
                </c:pt>
                <c:pt idx="1180">
                  <c:v>1298</c:v>
                </c:pt>
                <c:pt idx="1181">
                  <c:v>1299.1000000000001</c:v>
                </c:pt>
                <c:pt idx="1182">
                  <c:v>1300.2</c:v>
                </c:pt>
                <c:pt idx="1183">
                  <c:v>1301.3000000000002</c:v>
                </c:pt>
                <c:pt idx="1184">
                  <c:v>1302.4000000000001</c:v>
                </c:pt>
                <c:pt idx="1185">
                  <c:v>1303.5</c:v>
                </c:pt>
                <c:pt idx="1186">
                  <c:v>1304.6000000000001</c:v>
                </c:pt>
                <c:pt idx="1187">
                  <c:v>1305.7</c:v>
                </c:pt>
                <c:pt idx="1188">
                  <c:v>1306.8000000000002</c:v>
                </c:pt>
                <c:pt idx="1189">
                  <c:v>1307.9000000000001</c:v>
                </c:pt>
                <c:pt idx="1190">
                  <c:v>1309</c:v>
                </c:pt>
                <c:pt idx="1191">
                  <c:v>1310.1000000000001</c:v>
                </c:pt>
                <c:pt idx="1192">
                  <c:v>1311.2</c:v>
                </c:pt>
                <c:pt idx="1193">
                  <c:v>1312.3000000000002</c:v>
                </c:pt>
                <c:pt idx="1194">
                  <c:v>1313.4</c:v>
                </c:pt>
                <c:pt idx="1195">
                  <c:v>1314.5</c:v>
                </c:pt>
                <c:pt idx="1196">
                  <c:v>1315.6000000000001</c:v>
                </c:pt>
                <c:pt idx="1197">
                  <c:v>1316.7</c:v>
                </c:pt>
                <c:pt idx="1198">
                  <c:v>1317.8000000000002</c:v>
                </c:pt>
                <c:pt idx="1199">
                  <c:v>1318.9</c:v>
                </c:pt>
                <c:pt idx="1200">
                  <c:v>1320</c:v>
                </c:pt>
                <c:pt idx="1201">
                  <c:v>1321.1000000000001</c:v>
                </c:pt>
                <c:pt idx="1202">
                  <c:v>1322.2</c:v>
                </c:pt>
                <c:pt idx="1203">
                  <c:v>1323.3000000000002</c:v>
                </c:pt>
                <c:pt idx="1204">
                  <c:v>1324.4</c:v>
                </c:pt>
                <c:pt idx="1205">
                  <c:v>1325.5</c:v>
                </c:pt>
                <c:pt idx="1206">
                  <c:v>1326.6000000000001</c:v>
                </c:pt>
                <c:pt idx="1207">
                  <c:v>1327.7</c:v>
                </c:pt>
                <c:pt idx="1208">
                  <c:v>1328.8000000000002</c:v>
                </c:pt>
                <c:pt idx="1209">
                  <c:v>1329.9</c:v>
                </c:pt>
                <c:pt idx="1210">
                  <c:v>1331</c:v>
                </c:pt>
                <c:pt idx="1211">
                  <c:v>1332.1000000000001</c:v>
                </c:pt>
                <c:pt idx="1212">
                  <c:v>1333.2</c:v>
                </c:pt>
                <c:pt idx="1213">
                  <c:v>1334.3000000000002</c:v>
                </c:pt>
                <c:pt idx="1214">
                  <c:v>1335.4</c:v>
                </c:pt>
                <c:pt idx="1215">
                  <c:v>1336.5</c:v>
                </c:pt>
                <c:pt idx="1216">
                  <c:v>1337.6000000000001</c:v>
                </c:pt>
                <c:pt idx="1217">
                  <c:v>1338.7</c:v>
                </c:pt>
                <c:pt idx="1218">
                  <c:v>1339.8000000000002</c:v>
                </c:pt>
                <c:pt idx="1219">
                  <c:v>1340.9</c:v>
                </c:pt>
                <c:pt idx="1220">
                  <c:v>1342</c:v>
                </c:pt>
                <c:pt idx="1221">
                  <c:v>1343.1000000000001</c:v>
                </c:pt>
                <c:pt idx="1222">
                  <c:v>1344.2</c:v>
                </c:pt>
                <c:pt idx="1223">
                  <c:v>1345.3000000000002</c:v>
                </c:pt>
                <c:pt idx="1224">
                  <c:v>1346.4</c:v>
                </c:pt>
                <c:pt idx="1225">
                  <c:v>1347.5</c:v>
                </c:pt>
                <c:pt idx="1226">
                  <c:v>1348.6000000000001</c:v>
                </c:pt>
                <c:pt idx="1227">
                  <c:v>1349.7</c:v>
                </c:pt>
                <c:pt idx="1228">
                  <c:v>1350.8000000000002</c:v>
                </c:pt>
                <c:pt idx="1229">
                  <c:v>1351.9</c:v>
                </c:pt>
                <c:pt idx="1230">
                  <c:v>1353</c:v>
                </c:pt>
                <c:pt idx="1231">
                  <c:v>1354.1000000000001</c:v>
                </c:pt>
                <c:pt idx="1232">
                  <c:v>1355.2</c:v>
                </c:pt>
                <c:pt idx="1233">
                  <c:v>1356.3000000000002</c:v>
                </c:pt>
                <c:pt idx="1234">
                  <c:v>1357.4</c:v>
                </c:pt>
                <c:pt idx="1235">
                  <c:v>1358.5</c:v>
                </c:pt>
                <c:pt idx="1236">
                  <c:v>1359.6000000000001</c:v>
                </c:pt>
                <c:pt idx="1237">
                  <c:v>1360.7</c:v>
                </c:pt>
                <c:pt idx="1238">
                  <c:v>1361.8000000000002</c:v>
                </c:pt>
                <c:pt idx="1239">
                  <c:v>1362.9</c:v>
                </c:pt>
                <c:pt idx="1240">
                  <c:v>1364</c:v>
                </c:pt>
                <c:pt idx="1241">
                  <c:v>1365.1000000000001</c:v>
                </c:pt>
                <c:pt idx="1242">
                  <c:v>1366.2</c:v>
                </c:pt>
                <c:pt idx="1243">
                  <c:v>1367.3000000000002</c:v>
                </c:pt>
                <c:pt idx="1244">
                  <c:v>1368.4</c:v>
                </c:pt>
                <c:pt idx="1245">
                  <c:v>1369.5</c:v>
                </c:pt>
                <c:pt idx="1246">
                  <c:v>1370.6000000000001</c:v>
                </c:pt>
                <c:pt idx="1247">
                  <c:v>1371.7</c:v>
                </c:pt>
                <c:pt idx="1248">
                  <c:v>1372.8000000000002</c:v>
                </c:pt>
                <c:pt idx="1249">
                  <c:v>1373.9</c:v>
                </c:pt>
                <c:pt idx="1250">
                  <c:v>1375</c:v>
                </c:pt>
                <c:pt idx="1251">
                  <c:v>1376.1000000000001</c:v>
                </c:pt>
                <c:pt idx="1252">
                  <c:v>1377.2</c:v>
                </c:pt>
                <c:pt idx="1253">
                  <c:v>1378.3000000000002</c:v>
                </c:pt>
                <c:pt idx="1254">
                  <c:v>1379.4</c:v>
                </c:pt>
                <c:pt idx="1255">
                  <c:v>1380.5</c:v>
                </c:pt>
                <c:pt idx="1256">
                  <c:v>1381.6000000000001</c:v>
                </c:pt>
                <c:pt idx="1257">
                  <c:v>1382.7</c:v>
                </c:pt>
                <c:pt idx="1258">
                  <c:v>1383.8000000000002</c:v>
                </c:pt>
                <c:pt idx="1259">
                  <c:v>1384.9</c:v>
                </c:pt>
                <c:pt idx="1260">
                  <c:v>1386</c:v>
                </c:pt>
                <c:pt idx="1261">
                  <c:v>1387.1000000000001</c:v>
                </c:pt>
                <c:pt idx="1262">
                  <c:v>1388.2</c:v>
                </c:pt>
                <c:pt idx="1263">
                  <c:v>1389.3000000000002</c:v>
                </c:pt>
                <c:pt idx="1264">
                  <c:v>1390.4</c:v>
                </c:pt>
                <c:pt idx="1265">
                  <c:v>1391.5</c:v>
                </c:pt>
                <c:pt idx="1266">
                  <c:v>1392.6000000000001</c:v>
                </c:pt>
                <c:pt idx="1267">
                  <c:v>1393.7</c:v>
                </c:pt>
                <c:pt idx="1268">
                  <c:v>1394.8000000000002</c:v>
                </c:pt>
                <c:pt idx="1269">
                  <c:v>1395.9</c:v>
                </c:pt>
                <c:pt idx="1270">
                  <c:v>1397</c:v>
                </c:pt>
                <c:pt idx="1271">
                  <c:v>1398.1000000000001</c:v>
                </c:pt>
                <c:pt idx="1272">
                  <c:v>1399.2</c:v>
                </c:pt>
                <c:pt idx="1273">
                  <c:v>1400.3000000000002</c:v>
                </c:pt>
                <c:pt idx="1274">
                  <c:v>1401.4</c:v>
                </c:pt>
                <c:pt idx="1275">
                  <c:v>1402.5</c:v>
                </c:pt>
                <c:pt idx="1276">
                  <c:v>1403.6000000000001</c:v>
                </c:pt>
                <c:pt idx="1277">
                  <c:v>1404.7</c:v>
                </c:pt>
                <c:pt idx="1278">
                  <c:v>1405.8000000000002</c:v>
                </c:pt>
                <c:pt idx="1279">
                  <c:v>1406.9</c:v>
                </c:pt>
                <c:pt idx="1280">
                  <c:v>1408</c:v>
                </c:pt>
                <c:pt idx="1281">
                  <c:v>1409.1000000000001</c:v>
                </c:pt>
                <c:pt idx="1282">
                  <c:v>1410.2</c:v>
                </c:pt>
                <c:pt idx="1283">
                  <c:v>1411.3000000000002</c:v>
                </c:pt>
                <c:pt idx="1284">
                  <c:v>1412.4</c:v>
                </c:pt>
                <c:pt idx="1285">
                  <c:v>1413.5000000000002</c:v>
                </c:pt>
                <c:pt idx="1286">
                  <c:v>1414.6000000000001</c:v>
                </c:pt>
                <c:pt idx="1287">
                  <c:v>1415.7</c:v>
                </c:pt>
                <c:pt idx="1288">
                  <c:v>1416.8000000000002</c:v>
                </c:pt>
                <c:pt idx="1289">
                  <c:v>1417.9</c:v>
                </c:pt>
                <c:pt idx="1290">
                  <c:v>1419.0000000000002</c:v>
                </c:pt>
                <c:pt idx="1291">
                  <c:v>1420.1000000000001</c:v>
                </c:pt>
                <c:pt idx="1292">
                  <c:v>1421.2</c:v>
                </c:pt>
                <c:pt idx="1293">
                  <c:v>1422.3000000000002</c:v>
                </c:pt>
                <c:pt idx="1294">
                  <c:v>1423.4</c:v>
                </c:pt>
                <c:pt idx="1295">
                  <c:v>1424.5000000000002</c:v>
                </c:pt>
                <c:pt idx="1296">
                  <c:v>1425.6000000000001</c:v>
                </c:pt>
                <c:pt idx="1297">
                  <c:v>1426.7</c:v>
                </c:pt>
                <c:pt idx="1298">
                  <c:v>1427.8000000000002</c:v>
                </c:pt>
                <c:pt idx="1299">
                  <c:v>1428.9</c:v>
                </c:pt>
                <c:pt idx="1300">
                  <c:v>1430.0000000000002</c:v>
                </c:pt>
                <c:pt idx="1301">
                  <c:v>1431.1000000000001</c:v>
                </c:pt>
                <c:pt idx="1302">
                  <c:v>1432.2</c:v>
                </c:pt>
                <c:pt idx="1303">
                  <c:v>1433.3000000000002</c:v>
                </c:pt>
                <c:pt idx="1304">
                  <c:v>1434.4</c:v>
                </c:pt>
                <c:pt idx="1305">
                  <c:v>1435.5000000000002</c:v>
                </c:pt>
                <c:pt idx="1306">
                  <c:v>1436.6000000000001</c:v>
                </c:pt>
                <c:pt idx="1307">
                  <c:v>1437.7</c:v>
                </c:pt>
                <c:pt idx="1308">
                  <c:v>1438.8000000000002</c:v>
                </c:pt>
                <c:pt idx="1309">
                  <c:v>1439.9</c:v>
                </c:pt>
                <c:pt idx="1310">
                  <c:v>1441.0000000000002</c:v>
                </c:pt>
                <c:pt idx="1311">
                  <c:v>1442.1000000000001</c:v>
                </c:pt>
                <c:pt idx="1312">
                  <c:v>1443.2</c:v>
                </c:pt>
                <c:pt idx="1313">
                  <c:v>1444.3000000000002</c:v>
                </c:pt>
                <c:pt idx="1314">
                  <c:v>1445.4</c:v>
                </c:pt>
                <c:pt idx="1315">
                  <c:v>1446.5000000000002</c:v>
                </c:pt>
                <c:pt idx="1316">
                  <c:v>1447.6000000000001</c:v>
                </c:pt>
                <c:pt idx="1317">
                  <c:v>1448.7</c:v>
                </c:pt>
                <c:pt idx="1318">
                  <c:v>1449.8000000000002</c:v>
                </c:pt>
                <c:pt idx="1319">
                  <c:v>1450.9</c:v>
                </c:pt>
                <c:pt idx="1320">
                  <c:v>1452.0000000000002</c:v>
                </c:pt>
                <c:pt idx="1321">
                  <c:v>1453.1000000000001</c:v>
                </c:pt>
                <c:pt idx="1322">
                  <c:v>1454.2</c:v>
                </c:pt>
                <c:pt idx="1323">
                  <c:v>1455.3000000000002</c:v>
                </c:pt>
                <c:pt idx="1324">
                  <c:v>1456.4</c:v>
                </c:pt>
                <c:pt idx="1325">
                  <c:v>1457.5000000000002</c:v>
                </c:pt>
                <c:pt idx="1326">
                  <c:v>1458.6000000000001</c:v>
                </c:pt>
                <c:pt idx="1327">
                  <c:v>1459.7</c:v>
                </c:pt>
                <c:pt idx="1328">
                  <c:v>1460.8000000000002</c:v>
                </c:pt>
                <c:pt idx="1329">
                  <c:v>1461.9</c:v>
                </c:pt>
                <c:pt idx="1330">
                  <c:v>1463.0000000000002</c:v>
                </c:pt>
                <c:pt idx="1331">
                  <c:v>1464.1000000000001</c:v>
                </c:pt>
                <c:pt idx="1332">
                  <c:v>1465.2</c:v>
                </c:pt>
                <c:pt idx="1333">
                  <c:v>1466.3000000000002</c:v>
                </c:pt>
                <c:pt idx="1334">
                  <c:v>1467.4</c:v>
                </c:pt>
                <c:pt idx="1335">
                  <c:v>1468.5000000000002</c:v>
                </c:pt>
                <c:pt idx="1336">
                  <c:v>1469.6000000000001</c:v>
                </c:pt>
                <c:pt idx="1337">
                  <c:v>1470.7</c:v>
                </c:pt>
                <c:pt idx="1338">
                  <c:v>1471.8000000000002</c:v>
                </c:pt>
                <c:pt idx="1339">
                  <c:v>1472.9</c:v>
                </c:pt>
                <c:pt idx="1340">
                  <c:v>1474.0000000000002</c:v>
                </c:pt>
                <c:pt idx="1341">
                  <c:v>1475.1000000000001</c:v>
                </c:pt>
                <c:pt idx="1342">
                  <c:v>1476.2</c:v>
                </c:pt>
                <c:pt idx="1343">
                  <c:v>1477.3000000000002</c:v>
                </c:pt>
                <c:pt idx="1344">
                  <c:v>1478.4</c:v>
                </c:pt>
                <c:pt idx="1345">
                  <c:v>1479.5000000000002</c:v>
                </c:pt>
                <c:pt idx="1346">
                  <c:v>1480.6000000000001</c:v>
                </c:pt>
                <c:pt idx="1347">
                  <c:v>1481.7</c:v>
                </c:pt>
                <c:pt idx="1348">
                  <c:v>1482.8000000000002</c:v>
                </c:pt>
                <c:pt idx="1349">
                  <c:v>1483.9</c:v>
                </c:pt>
                <c:pt idx="1350">
                  <c:v>1485.0000000000002</c:v>
                </c:pt>
                <c:pt idx="1351">
                  <c:v>1486.1000000000001</c:v>
                </c:pt>
                <c:pt idx="1352">
                  <c:v>1487.2</c:v>
                </c:pt>
                <c:pt idx="1353">
                  <c:v>1488.3000000000002</c:v>
                </c:pt>
                <c:pt idx="1354">
                  <c:v>1489.4</c:v>
                </c:pt>
                <c:pt idx="1355">
                  <c:v>1490.5000000000002</c:v>
                </c:pt>
                <c:pt idx="1356">
                  <c:v>1491.6000000000001</c:v>
                </c:pt>
                <c:pt idx="1357">
                  <c:v>1492.7</c:v>
                </c:pt>
                <c:pt idx="1358">
                  <c:v>1493.8000000000002</c:v>
                </c:pt>
                <c:pt idx="1359">
                  <c:v>1494.9</c:v>
                </c:pt>
                <c:pt idx="1360">
                  <c:v>1496.0000000000002</c:v>
                </c:pt>
                <c:pt idx="1361">
                  <c:v>1497.1000000000001</c:v>
                </c:pt>
                <c:pt idx="1362">
                  <c:v>1498.2</c:v>
                </c:pt>
                <c:pt idx="1363">
                  <c:v>1499.3000000000002</c:v>
                </c:pt>
                <c:pt idx="1364">
                  <c:v>1500.4</c:v>
                </c:pt>
                <c:pt idx="1365">
                  <c:v>1501.5000000000002</c:v>
                </c:pt>
                <c:pt idx="1366">
                  <c:v>1502.6000000000001</c:v>
                </c:pt>
                <c:pt idx="1367">
                  <c:v>1503.7</c:v>
                </c:pt>
                <c:pt idx="1368">
                  <c:v>1504.8000000000002</c:v>
                </c:pt>
                <c:pt idx="1369">
                  <c:v>1505.9</c:v>
                </c:pt>
                <c:pt idx="1370">
                  <c:v>1507.0000000000002</c:v>
                </c:pt>
                <c:pt idx="1371">
                  <c:v>1508.1000000000001</c:v>
                </c:pt>
                <c:pt idx="1372">
                  <c:v>1509.2</c:v>
                </c:pt>
                <c:pt idx="1373">
                  <c:v>1510.3000000000002</c:v>
                </c:pt>
                <c:pt idx="1374">
                  <c:v>1511.4</c:v>
                </c:pt>
                <c:pt idx="1375">
                  <c:v>1512.5000000000002</c:v>
                </c:pt>
                <c:pt idx="1376">
                  <c:v>1513.6000000000001</c:v>
                </c:pt>
                <c:pt idx="1377">
                  <c:v>1514.7</c:v>
                </c:pt>
                <c:pt idx="1378">
                  <c:v>1515.8000000000002</c:v>
                </c:pt>
                <c:pt idx="1379">
                  <c:v>1516.9</c:v>
                </c:pt>
                <c:pt idx="1380">
                  <c:v>1518.0000000000002</c:v>
                </c:pt>
                <c:pt idx="1381">
                  <c:v>1519.1000000000001</c:v>
                </c:pt>
                <c:pt idx="1382">
                  <c:v>1520.2</c:v>
                </c:pt>
                <c:pt idx="1383">
                  <c:v>1521.3000000000002</c:v>
                </c:pt>
                <c:pt idx="1384">
                  <c:v>1522.4</c:v>
                </c:pt>
                <c:pt idx="1385">
                  <c:v>1523.5000000000002</c:v>
                </c:pt>
                <c:pt idx="1386">
                  <c:v>1524.6000000000001</c:v>
                </c:pt>
                <c:pt idx="1387">
                  <c:v>1525.7</c:v>
                </c:pt>
                <c:pt idx="1388">
                  <c:v>1526.8000000000002</c:v>
                </c:pt>
                <c:pt idx="1389">
                  <c:v>1527.9</c:v>
                </c:pt>
                <c:pt idx="1390">
                  <c:v>1529.0000000000002</c:v>
                </c:pt>
                <c:pt idx="1391">
                  <c:v>1530.1000000000001</c:v>
                </c:pt>
                <c:pt idx="1392">
                  <c:v>1531.2</c:v>
                </c:pt>
                <c:pt idx="1393">
                  <c:v>1532.3000000000002</c:v>
                </c:pt>
                <c:pt idx="1394">
                  <c:v>1533.4</c:v>
                </c:pt>
                <c:pt idx="1395">
                  <c:v>1534.5000000000002</c:v>
                </c:pt>
                <c:pt idx="1396">
                  <c:v>1535.6000000000001</c:v>
                </c:pt>
                <c:pt idx="1397">
                  <c:v>1536.7</c:v>
                </c:pt>
                <c:pt idx="1398">
                  <c:v>1537.8000000000002</c:v>
                </c:pt>
                <c:pt idx="1399">
                  <c:v>1538.9</c:v>
                </c:pt>
                <c:pt idx="1400">
                  <c:v>1540.0000000000002</c:v>
                </c:pt>
                <c:pt idx="1401">
                  <c:v>1541.1000000000001</c:v>
                </c:pt>
                <c:pt idx="1402">
                  <c:v>1542.2</c:v>
                </c:pt>
                <c:pt idx="1403">
                  <c:v>1543.3000000000002</c:v>
                </c:pt>
                <c:pt idx="1404">
                  <c:v>1544.4</c:v>
                </c:pt>
                <c:pt idx="1405">
                  <c:v>1545.5000000000002</c:v>
                </c:pt>
                <c:pt idx="1406">
                  <c:v>1546.6000000000001</c:v>
                </c:pt>
                <c:pt idx="1407">
                  <c:v>1547.7</c:v>
                </c:pt>
                <c:pt idx="1408">
                  <c:v>1548.8000000000002</c:v>
                </c:pt>
                <c:pt idx="1409">
                  <c:v>1549.9</c:v>
                </c:pt>
                <c:pt idx="1410">
                  <c:v>1551.0000000000002</c:v>
                </c:pt>
                <c:pt idx="1411">
                  <c:v>1552.1000000000001</c:v>
                </c:pt>
                <c:pt idx="1412">
                  <c:v>1553.2</c:v>
                </c:pt>
                <c:pt idx="1413">
                  <c:v>1554.3000000000002</c:v>
                </c:pt>
                <c:pt idx="1414">
                  <c:v>1555.4</c:v>
                </c:pt>
                <c:pt idx="1415">
                  <c:v>1556.5000000000002</c:v>
                </c:pt>
                <c:pt idx="1416">
                  <c:v>1557.6000000000001</c:v>
                </c:pt>
                <c:pt idx="1417">
                  <c:v>1558.7</c:v>
                </c:pt>
                <c:pt idx="1418">
                  <c:v>1559.8000000000002</c:v>
                </c:pt>
                <c:pt idx="1419">
                  <c:v>1560.9</c:v>
                </c:pt>
                <c:pt idx="1420">
                  <c:v>1562.0000000000002</c:v>
                </c:pt>
                <c:pt idx="1421">
                  <c:v>1563.1000000000001</c:v>
                </c:pt>
                <c:pt idx="1422">
                  <c:v>1564.2</c:v>
                </c:pt>
                <c:pt idx="1423">
                  <c:v>1565.3000000000002</c:v>
                </c:pt>
                <c:pt idx="1424">
                  <c:v>1566.4</c:v>
                </c:pt>
                <c:pt idx="1425">
                  <c:v>1567.5000000000002</c:v>
                </c:pt>
                <c:pt idx="1426">
                  <c:v>1568.6000000000001</c:v>
                </c:pt>
                <c:pt idx="1427">
                  <c:v>1569.7</c:v>
                </c:pt>
                <c:pt idx="1428">
                  <c:v>1570.8000000000002</c:v>
                </c:pt>
                <c:pt idx="1429">
                  <c:v>1571.9</c:v>
                </c:pt>
                <c:pt idx="1430">
                  <c:v>1573.0000000000002</c:v>
                </c:pt>
                <c:pt idx="1431">
                  <c:v>1574.1000000000001</c:v>
                </c:pt>
                <c:pt idx="1432">
                  <c:v>1575.2</c:v>
                </c:pt>
                <c:pt idx="1433">
                  <c:v>1576.3000000000002</c:v>
                </c:pt>
                <c:pt idx="1434">
                  <c:v>1577.4</c:v>
                </c:pt>
                <c:pt idx="1435">
                  <c:v>1578.5000000000002</c:v>
                </c:pt>
                <c:pt idx="1436">
                  <c:v>1579.6000000000001</c:v>
                </c:pt>
                <c:pt idx="1437">
                  <c:v>1580.7</c:v>
                </c:pt>
                <c:pt idx="1438">
                  <c:v>1581.8000000000002</c:v>
                </c:pt>
                <c:pt idx="1439">
                  <c:v>1582.9</c:v>
                </c:pt>
                <c:pt idx="1440">
                  <c:v>1584.0000000000002</c:v>
                </c:pt>
                <c:pt idx="1441">
                  <c:v>1585.1000000000001</c:v>
                </c:pt>
                <c:pt idx="1442">
                  <c:v>1586.2</c:v>
                </c:pt>
                <c:pt idx="1443">
                  <c:v>1587.3000000000002</c:v>
                </c:pt>
                <c:pt idx="1444">
                  <c:v>1588.4</c:v>
                </c:pt>
                <c:pt idx="1445">
                  <c:v>1589.5000000000002</c:v>
                </c:pt>
                <c:pt idx="1446">
                  <c:v>1590.6000000000001</c:v>
                </c:pt>
                <c:pt idx="1447">
                  <c:v>1591.7</c:v>
                </c:pt>
                <c:pt idx="1448">
                  <c:v>1592.8000000000002</c:v>
                </c:pt>
                <c:pt idx="1449">
                  <c:v>1593.9</c:v>
                </c:pt>
                <c:pt idx="1450">
                  <c:v>1595.0000000000002</c:v>
                </c:pt>
                <c:pt idx="1451">
                  <c:v>1596.1000000000001</c:v>
                </c:pt>
                <c:pt idx="1452">
                  <c:v>1597.2</c:v>
                </c:pt>
                <c:pt idx="1453">
                  <c:v>1598.3000000000002</c:v>
                </c:pt>
                <c:pt idx="1454">
                  <c:v>1599.4</c:v>
                </c:pt>
                <c:pt idx="1455">
                  <c:v>1600.5000000000002</c:v>
                </c:pt>
                <c:pt idx="1456">
                  <c:v>1601.6000000000001</c:v>
                </c:pt>
                <c:pt idx="1457">
                  <c:v>1602.7</c:v>
                </c:pt>
                <c:pt idx="1458">
                  <c:v>1603.8000000000002</c:v>
                </c:pt>
                <c:pt idx="1459">
                  <c:v>1604.9</c:v>
                </c:pt>
                <c:pt idx="1460">
                  <c:v>1606.0000000000002</c:v>
                </c:pt>
                <c:pt idx="1461">
                  <c:v>1607.1000000000001</c:v>
                </c:pt>
                <c:pt idx="1462">
                  <c:v>1608.2</c:v>
                </c:pt>
                <c:pt idx="1463">
                  <c:v>1609.3000000000002</c:v>
                </c:pt>
                <c:pt idx="1464">
                  <c:v>1610.4</c:v>
                </c:pt>
                <c:pt idx="1465">
                  <c:v>1611.5000000000002</c:v>
                </c:pt>
                <c:pt idx="1466">
                  <c:v>1612.6000000000001</c:v>
                </c:pt>
                <c:pt idx="1467">
                  <c:v>1613.7</c:v>
                </c:pt>
                <c:pt idx="1468">
                  <c:v>1614.8000000000002</c:v>
                </c:pt>
                <c:pt idx="1469">
                  <c:v>1615.9</c:v>
                </c:pt>
                <c:pt idx="1470">
                  <c:v>1617.0000000000002</c:v>
                </c:pt>
                <c:pt idx="1471">
                  <c:v>1618.1000000000001</c:v>
                </c:pt>
                <c:pt idx="1472">
                  <c:v>1619.2</c:v>
                </c:pt>
                <c:pt idx="1473">
                  <c:v>1620.3000000000002</c:v>
                </c:pt>
                <c:pt idx="1474">
                  <c:v>1621.4</c:v>
                </c:pt>
                <c:pt idx="1475">
                  <c:v>1622.5000000000002</c:v>
                </c:pt>
                <c:pt idx="1476">
                  <c:v>1623.6000000000001</c:v>
                </c:pt>
                <c:pt idx="1477">
                  <c:v>1624.7</c:v>
                </c:pt>
                <c:pt idx="1478">
                  <c:v>1625.8000000000002</c:v>
                </c:pt>
                <c:pt idx="1479">
                  <c:v>1626.9</c:v>
                </c:pt>
                <c:pt idx="1480">
                  <c:v>1628.0000000000002</c:v>
                </c:pt>
                <c:pt idx="1481">
                  <c:v>1629.1000000000001</c:v>
                </c:pt>
                <c:pt idx="1482">
                  <c:v>1630.2</c:v>
                </c:pt>
                <c:pt idx="1483">
                  <c:v>1631.3000000000002</c:v>
                </c:pt>
                <c:pt idx="1484">
                  <c:v>1632.4</c:v>
                </c:pt>
                <c:pt idx="1485">
                  <c:v>1633.5000000000002</c:v>
                </c:pt>
                <c:pt idx="1486">
                  <c:v>1634.6000000000001</c:v>
                </c:pt>
                <c:pt idx="1487">
                  <c:v>1635.7</c:v>
                </c:pt>
                <c:pt idx="1488">
                  <c:v>1636.8000000000002</c:v>
                </c:pt>
                <c:pt idx="1489">
                  <c:v>1637.9</c:v>
                </c:pt>
                <c:pt idx="1490">
                  <c:v>1639.0000000000002</c:v>
                </c:pt>
                <c:pt idx="1491">
                  <c:v>1640.1000000000001</c:v>
                </c:pt>
                <c:pt idx="1492">
                  <c:v>1641.2</c:v>
                </c:pt>
                <c:pt idx="1493">
                  <c:v>1642.3000000000002</c:v>
                </c:pt>
                <c:pt idx="1494">
                  <c:v>1643.4</c:v>
                </c:pt>
                <c:pt idx="1495">
                  <c:v>1644.5000000000002</c:v>
                </c:pt>
                <c:pt idx="1496">
                  <c:v>1645.6000000000001</c:v>
                </c:pt>
                <c:pt idx="1497">
                  <c:v>1646.7</c:v>
                </c:pt>
                <c:pt idx="1498">
                  <c:v>1647.8000000000002</c:v>
                </c:pt>
                <c:pt idx="1499">
                  <c:v>1648.9</c:v>
                </c:pt>
                <c:pt idx="1500">
                  <c:v>1650.0000000000002</c:v>
                </c:pt>
                <c:pt idx="1501">
                  <c:v>1651.1000000000001</c:v>
                </c:pt>
                <c:pt idx="1502">
                  <c:v>1652.2</c:v>
                </c:pt>
                <c:pt idx="1503">
                  <c:v>1653.3000000000002</c:v>
                </c:pt>
                <c:pt idx="1504">
                  <c:v>1654.4</c:v>
                </c:pt>
                <c:pt idx="1505">
                  <c:v>1655.5000000000002</c:v>
                </c:pt>
                <c:pt idx="1506">
                  <c:v>1656.6000000000001</c:v>
                </c:pt>
                <c:pt idx="1507">
                  <c:v>1657.7</c:v>
                </c:pt>
                <c:pt idx="1508">
                  <c:v>1658.8000000000002</c:v>
                </c:pt>
                <c:pt idx="1509">
                  <c:v>1659.9</c:v>
                </c:pt>
                <c:pt idx="1510">
                  <c:v>1661.0000000000002</c:v>
                </c:pt>
                <c:pt idx="1511">
                  <c:v>1662.1000000000001</c:v>
                </c:pt>
                <c:pt idx="1512">
                  <c:v>1663.2</c:v>
                </c:pt>
                <c:pt idx="1513">
                  <c:v>1664.3000000000002</c:v>
                </c:pt>
                <c:pt idx="1514">
                  <c:v>1665.4</c:v>
                </c:pt>
                <c:pt idx="1515">
                  <c:v>1666.5000000000002</c:v>
                </c:pt>
                <c:pt idx="1516">
                  <c:v>1667.6000000000001</c:v>
                </c:pt>
                <c:pt idx="1517">
                  <c:v>1668.7</c:v>
                </c:pt>
                <c:pt idx="1518">
                  <c:v>1669.8000000000002</c:v>
                </c:pt>
                <c:pt idx="1519">
                  <c:v>1670.9</c:v>
                </c:pt>
                <c:pt idx="1520">
                  <c:v>1672.0000000000002</c:v>
                </c:pt>
                <c:pt idx="1521">
                  <c:v>1673.1000000000001</c:v>
                </c:pt>
                <c:pt idx="1522">
                  <c:v>1674.2</c:v>
                </c:pt>
                <c:pt idx="1523">
                  <c:v>1675.3000000000002</c:v>
                </c:pt>
                <c:pt idx="1524">
                  <c:v>1676.4</c:v>
                </c:pt>
                <c:pt idx="1525">
                  <c:v>1677.5000000000002</c:v>
                </c:pt>
                <c:pt idx="1526">
                  <c:v>1678.6000000000001</c:v>
                </c:pt>
                <c:pt idx="1527">
                  <c:v>1679.7</c:v>
                </c:pt>
                <c:pt idx="1528">
                  <c:v>1680.8000000000002</c:v>
                </c:pt>
                <c:pt idx="1529">
                  <c:v>1681.9</c:v>
                </c:pt>
                <c:pt idx="1530">
                  <c:v>1683.0000000000002</c:v>
                </c:pt>
                <c:pt idx="1531">
                  <c:v>1684.1000000000001</c:v>
                </c:pt>
                <c:pt idx="1532">
                  <c:v>1685.2</c:v>
                </c:pt>
                <c:pt idx="1533">
                  <c:v>1686.3000000000002</c:v>
                </c:pt>
                <c:pt idx="1534">
                  <c:v>1687.4</c:v>
                </c:pt>
                <c:pt idx="1535">
                  <c:v>1688.5000000000002</c:v>
                </c:pt>
                <c:pt idx="1536">
                  <c:v>1689.6000000000001</c:v>
                </c:pt>
                <c:pt idx="1537">
                  <c:v>1690.7</c:v>
                </c:pt>
                <c:pt idx="1538">
                  <c:v>1691.8000000000002</c:v>
                </c:pt>
                <c:pt idx="1539">
                  <c:v>1692.9</c:v>
                </c:pt>
                <c:pt idx="1540">
                  <c:v>1694.0000000000002</c:v>
                </c:pt>
                <c:pt idx="1541">
                  <c:v>1695.1000000000001</c:v>
                </c:pt>
                <c:pt idx="1542">
                  <c:v>1696.2</c:v>
                </c:pt>
                <c:pt idx="1543">
                  <c:v>1697.3000000000002</c:v>
                </c:pt>
                <c:pt idx="1544">
                  <c:v>1698.4</c:v>
                </c:pt>
                <c:pt idx="1545">
                  <c:v>1699.5000000000002</c:v>
                </c:pt>
                <c:pt idx="1546">
                  <c:v>1700.6000000000001</c:v>
                </c:pt>
                <c:pt idx="1547">
                  <c:v>1701.7</c:v>
                </c:pt>
                <c:pt idx="1548">
                  <c:v>1702.8000000000002</c:v>
                </c:pt>
                <c:pt idx="1549">
                  <c:v>1703.9</c:v>
                </c:pt>
                <c:pt idx="1550">
                  <c:v>1705.0000000000002</c:v>
                </c:pt>
                <c:pt idx="1551">
                  <c:v>1706.1000000000001</c:v>
                </c:pt>
                <c:pt idx="1552">
                  <c:v>1707.2</c:v>
                </c:pt>
                <c:pt idx="1553">
                  <c:v>1708.3000000000002</c:v>
                </c:pt>
                <c:pt idx="1554">
                  <c:v>1709.4</c:v>
                </c:pt>
                <c:pt idx="1555">
                  <c:v>1710.5000000000002</c:v>
                </c:pt>
                <c:pt idx="1556">
                  <c:v>1711.6000000000001</c:v>
                </c:pt>
                <c:pt idx="1557">
                  <c:v>1712.7</c:v>
                </c:pt>
                <c:pt idx="1558">
                  <c:v>1713.8000000000002</c:v>
                </c:pt>
                <c:pt idx="1559">
                  <c:v>1714.9</c:v>
                </c:pt>
                <c:pt idx="1560">
                  <c:v>1716.0000000000002</c:v>
                </c:pt>
                <c:pt idx="1561">
                  <c:v>1717.1000000000001</c:v>
                </c:pt>
                <c:pt idx="1562">
                  <c:v>1718.2</c:v>
                </c:pt>
                <c:pt idx="1563">
                  <c:v>1719.3000000000002</c:v>
                </c:pt>
                <c:pt idx="1564">
                  <c:v>1720.4</c:v>
                </c:pt>
                <c:pt idx="1565">
                  <c:v>1721.5000000000002</c:v>
                </c:pt>
                <c:pt idx="1566">
                  <c:v>1722.6000000000001</c:v>
                </c:pt>
                <c:pt idx="1567">
                  <c:v>1723.7</c:v>
                </c:pt>
                <c:pt idx="1568">
                  <c:v>1724.8000000000002</c:v>
                </c:pt>
                <c:pt idx="1569">
                  <c:v>1725.9</c:v>
                </c:pt>
                <c:pt idx="1570">
                  <c:v>1727.0000000000002</c:v>
                </c:pt>
                <c:pt idx="1571">
                  <c:v>1728.1000000000001</c:v>
                </c:pt>
                <c:pt idx="1572">
                  <c:v>1729.2</c:v>
                </c:pt>
                <c:pt idx="1573">
                  <c:v>1730.3000000000002</c:v>
                </c:pt>
                <c:pt idx="1574">
                  <c:v>1731.4</c:v>
                </c:pt>
                <c:pt idx="1575">
                  <c:v>1732.5000000000002</c:v>
                </c:pt>
                <c:pt idx="1576">
                  <c:v>1733.6000000000001</c:v>
                </c:pt>
                <c:pt idx="1577">
                  <c:v>1734.7</c:v>
                </c:pt>
                <c:pt idx="1578">
                  <c:v>1735.8000000000002</c:v>
                </c:pt>
                <c:pt idx="1579">
                  <c:v>1736.9</c:v>
                </c:pt>
                <c:pt idx="1580">
                  <c:v>1738.0000000000002</c:v>
                </c:pt>
                <c:pt idx="1581">
                  <c:v>1739.1000000000001</c:v>
                </c:pt>
                <c:pt idx="1582">
                  <c:v>1740.2</c:v>
                </c:pt>
                <c:pt idx="1583">
                  <c:v>1741.3000000000002</c:v>
                </c:pt>
                <c:pt idx="1584">
                  <c:v>1742.4</c:v>
                </c:pt>
                <c:pt idx="1585">
                  <c:v>1743.5000000000002</c:v>
                </c:pt>
                <c:pt idx="1586">
                  <c:v>1744.6000000000001</c:v>
                </c:pt>
                <c:pt idx="1587">
                  <c:v>1745.7</c:v>
                </c:pt>
                <c:pt idx="1588">
                  <c:v>1746.8000000000002</c:v>
                </c:pt>
                <c:pt idx="1589">
                  <c:v>1747.9</c:v>
                </c:pt>
                <c:pt idx="1590">
                  <c:v>1749.0000000000002</c:v>
                </c:pt>
                <c:pt idx="1591">
                  <c:v>1750.1000000000001</c:v>
                </c:pt>
                <c:pt idx="1592">
                  <c:v>1751.2</c:v>
                </c:pt>
                <c:pt idx="1593">
                  <c:v>1752.3000000000002</c:v>
                </c:pt>
                <c:pt idx="1594">
                  <c:v>1753.4</c:v>
                </c:pt>
                <c:pt idx="1595">
                  <c:v>1754.5000000000002</c:v>
                </c:pt>
                <c:pt idx="1596">
                  <c:v>1755.6000000000001</c:v>
                </c:pt>
                <c:pt idx="1597">
                  <c:v>1756.7</c:v>
                </c:pt>
                <c:pt idx="1598">
                  <c:v>1757.8000000000002</c:v>
                </c:pt>
                <c:pt idx="1599">
                  <c:v>1758.9</c:v>
                </c:pt>
                <c:pt idx="1600">
                  <c:v>1760.0000000000002</c:v>
                </c:pt>
                <c:pt idx="1601">
                  <c:v>1761.1000000000001</c:v>
                </c:pt>
                <c:pt idx="1602">
                  <c:v>1762.2</c:v>
                </c:pt>
                <c:pt idx="1603">
                  <c:v>1763.3000000000002</c:v>
                </c:pt>
                <c:pt idx="1604">
                  <c:v>1764.4</c:v>
                </c:pt>
                <c:pt idx="1605">
                  <c:v>1765.5000000000002</c:v>
                </c:pt>
                <c:pt idx="1606">
                  <c:v>1766.6000000000001</c:v>
                </c:pt>
                <c:pt idx="1607">
                  <c:v>1767.7</c:v>
                </c:pt>
                <c:pt idx="1608">
                  <c:v>1768.8000000000002</c:v>
                </c:pt>
                <c:pt idx="1609">
                  <c:v>1769.9</c:v>
                </c:pt>
                <c:pt idx="1610">
                  <c:v>1771.0000000000002</c:v>
                </c:pt>
                <c:pt idx="1611">
                  <c:v>1772.1000000000001</c:v>
                </c:pt>
                <c:pt idx="1612">
                  <c:v>1773.2</c:v>
                </c:pt>
                <c:pt idx="1613">
                  <c:v>1774.3000000000002</c:v>
                </c:pt>
                <c:pt idx="1614">
                  <c:v>1775.4</c:v>
                </c:pt>
                <c:pt idx="1615">
                  <c:v>1776.5000000000002</c:v>
                </c:pt>
                <c:pt idx="1616">
                  <c:v>1777.6000000000001</c:v>
                </c:pt>
                <c:pt idx="1617">
                  <c:v>1778.7</c:v>
                </c:pt>
                <c:pt idx="1618">
                  <c:v>1779.8000000000002</c:v>
                </c:pt>
                <c:pt idx="1619">
                  <c:v>1780.9</c:v>
                </c:pt>
                <c:pt idx="1620">
                  <c:v>1782.0000000000002</c:v>
                </c:pt>
                <c:pt idx="1621">
                  <c:v>1783.1000000000001</c:v>
                </c:pt>
                <c:pt idx="1622">
                  <c:v>1784.2</c:v>
                </c:pt>
                <c:pt idx="1623">
                  <c:v>1785.3000000000002</c:v>
                </c:pt>
                <c:pt idx="1624">
                  <c:v>1786.4</c:v>
                </c:pt>
                <c:pt idx="1625">
                  <c:v>1787.5000000000002</c:v>
                </c:pt>
                <c:pt idx="1626">
                  <c:v>1788.6000000000001</c:v>
                </c:pt>
                <c:pt idx="1627">
                  <c:v>1789.7</c:v>
                </c:pt>
                <c:pt idx="1628">
                  <c:v>1790.8000000000002</c:v>
                </c:pt>
                <c:pt idx="1629">
                  <c:v>1791.9</c:v>
                </c:pt>
                <c:pt idx="1630">
                  <c:v>1793.0000000000002</c:v>
                </c:pt>
                <c:pt idx="1631">
                  <c:v>1794.1000000000001</c:v>
                </c:pt>
                <c:pt idx="1632">
                  <c:v>1795.2</c:v>
                </c:pt>
                <c:pt idx="1633">
                  <c:v>1796.3000000000002</c:v>
                </c:pt>
                <c:pt idx="1634">
                  <c:v>1797.4</c:v>
                </c:pt>
                <c:pt idx="1635">
                  <c:v>1798.5000000000002</c:v>
                </c:pt>
                <c:pt idx="1636">
                  <c:v>1799.6000000000001</c:v>
                </c:pt>
                <c:pt idx="1637">
                  <c:v>1800.7</c:v>
                </c:pt>
                <c:pt idx="1638">
                  <c:v>1801.8000000000002</c:v>
                </c:pt>
                <c:pt idx="1639">
                  <c:v>1802.9</c:v>
                </c:pt>
                <c:pt idx="1640">
                  <c:v>1804.0000000000002</c:v>
                </c:pt>
                <c:pt idx="1641">
                  <c:v>1805.1000000000001</c:v>
                </c:pt>
                <c:pt idx="1642">
                  <c:v>1806.2</c:v>
                </c:pt>
                <c:pt idx="1643">
                  <c:v>1807.3000000000002</c:v>
                </c:pt>
                <c:pt idx="1644">
                  <c:v>1808.4</c:v>
                </c:pt>
                <c:pt idx="1645">
                  <c:v>1809.5000000000002</c:v>
                </c:pt>
                <c:pt idx="1646">
                  <c:v>1810.6000000000001</c:v>
                </c:pt>
                <c:pt idx="1647">
                  <c:v>1811.7</c:v>
                </c:pt>
                <c:pt idx="1648">
                  <c:v>1812.8000000000002</c:v>
                </c:pt>
                <c:pt idx="1649">
                  <c:v>1813.9</c:v>
                </c:pt>
                <c:pt idx="1650">
                  <c:v>1815.0000000000002</c:v>
                </c:pt>
                <c:pt idx="1651">
                  <c:v>1816.1000000000001</c:v>
                </c:pt>
                <c:pt idx="1652">
                  <c:v>1817.2</c:v>
                </c:pt>
                <c:pt idx="1653">
                  <c:v>1818.3000000000002</c:v>
                </c:pt>
                <c:pt idx="1654">
                  <c:v>1819.4</c:v>
                </c:pt>
                <c:pt idx="1655">
                  <c:v>1820.5000000000002</c:v>
                </c:pt>
                <c:pt idx="1656">
                  <c:v>1821.6000000000001</c:v>
                </c:pt>
                <c:pt idx="1657">
                  <c:v>1822.7</c:v>
                </c:pt>
                <c:pt idx="1658">
                  <c:v>1823.8000000000002</c:v>
                </c:pt>
                <c:pt idx="1659">
                  <c:v>1824.9</c:v>
                </c:pt>
                <c:pt idx="1660">
                  <c:v>1826.0000000000002</c:v>
                </c:pt>
                <c:pt idx="1661">
                  <c:v>1827.1000000000001</c:v>
                </c:pt>
                <c:pt idx="1662">
                  <c:v>1828.2</c:v>
                </c:pt>
                <c:pt idx="1663">
                  <c:v>1829.3000000000002</c:v>
                </c:pt>
                <c:pt idx="1664">
                  <c:v>1830.4</c:v>
                </c:pt>
                <c:pt idx="1665">
                  <c:v>1831.5000000000002</c:v>
                </c:pt>
                <c:pt idx="1666">
                  <c:v>1832.6000000000001</c:v>
                </c:pt>
                <c:pt idx="1667">
                  <c:v>1833.7</c:v>
                </c:pt>
                <c:pt idx="1668">
                  <c:v>1834.8000000000002</c:v>
                </c:pt>
                <c:pt idx="1669">
                  <c:v>1835.9</c:v>
                </c:pt>
                <c:pt idx="1670">
                  <c:v>1837.0000000000002</c:v>
                </c:pt>
                <c:pt idx="1671">
                  <c:v>1838.1000000000001</c:v>
                </c:pt>
                <c:pt idx="1672">
                  <c:v>1839.2</c:v>
                </c:pt>
                <c:pt idx="1673">
                  <c:v>1840.3000000000002</c:v>
                </c:pt>
                <c:pt idx="1674">
                  <c:v>1841.4</c:v>
                </c:pt>
                <c:pt idx="1675">
                  <c:v>1842.5000000000002</c:v>
                </c:pt>
                <c:pt idx="1676">
                  <c:v>1843.6000000000001</c:v>
                </c:pt>
                <c:pt idx="1677">
                  <c:v>1844.7</c:v>
                </c:pt>
                <c:pt idx="1678">
                  <c:v>1845.8000000000002</c:v>
                </c:pt>
                <c:pt idx="1679">
                  <c:v>1846.9</c:v>
                </c:pt>
                <c:pt idx="1680">
                  <c:v>1848.0000000000002</c:v>
                </c:pt>
                <c:pt idx="1681">
                  <c:v>1849.1000000000001</c:v>
                </c:pt>
                <c:pt idx="1682">
                  <c:v>1850.2</c:v>
                </c:pt>
                <c:pt idx="1683">
                  <c:v>1851.3000000000002</c:v>
                </c:pt>
                <c:pt idx="1684">
                  <c:v>1852.4</c:v>
                </c:pt>
                <c:pt idx="1685">
                  <c:v>1853.5000000000002</c:v>
                </c:pt>
                <c:pt idx="1686">
                  <c:v>1854.6000000000001</c:v>
                </c:pt>
                <c:pt idx="1687">
                  <c:v>1855.7</c:v>
                </c:pt>
                <c:pt idx="1688">
                  <c:v>1856.8000000000002</c:v>
                </c:pt>
                <c:pt idx="1689">
                  <c:v>1857.9</c:v>
                </c:pt>
                <c:pt idx="1690">
                  <c:v>1859.0000000000002</c:v>
                </c:pt>
                <c:pt idx="1691">
                  <c:v>1860.1000000000001</c:v>
                </c:pt>
                <c:pt idx="1692">
                  <c:v>1861.2</c:v>
                </c:pt>
                <c:pt idx="1693">
                  <c:v>1862.3000000000002</c:v>
                </c:pt>
                <c:pt idx="1694">
                  <c:v>1863.4</c:v>
                </c:pt>
                <c:pt idx="1695">
                  <c:v>1864.5000000000002</c:v>
                </c:pt>
                <c:pt idx="1696">
                  <c:v>1865.6000000000001</c:v>
                </c:pt>
                <c:pt idx="1697">
                  <c:v>1866.7</c:v>
                </c:pt>
                <c:pt idx="1698">
                  <c:v>1867.8000000000002</c:v>
                </c:pt>
                <c:pt idx="1699">
                  <c:v>1868.9</c:v>
                </c:pt>
                <c:pt idx="1700">
                  <c:v>1870.0000000000002</c:v>
                </c:pt>
                <c:pt idx="1701">
                  <c:v>1871.1000000000001</c:v>
                </c:pt>
                <c:pt idx="1702">
                  <c:v>1872.2</c:v>
                </c:pt>
                <c:pt idx="1703">
                  <c:v>1873.3000000000002</c:v>
                </c:pt>
                <c:pt idx="1704">
                  <c:v>1874.4</c:v>
                </c:pt>
                <c:pt idx="1705">
                  <c:v>1875.5000000000002</c:v>
                </c:pt>
                <c:pt idx="1706">
                  <c:v>1876.6000000000001</c:v>
                </c:pt>
                <c:pt idx="1707">
                  <c:v>1877.7</c:v>
                </c:pt>
                <c:pt idx="1708">
                  <c:v>1878.8000000000002</c:v>
                </c:pt>
                <c:pt idx="1709">
                  <c:v>1879.9</c:v>
                </c:pt>
                <c:pt idx="1710">
                  <c:v>1881.0000000000002</c:v>
                </c:pt>
                <c:pt idx="1711">
                  <c:v>1882.1000000000001</c:v>
                </c:pt>
                <c:pt idx="1712">
                  <c:v>1883.2</c:v>
                </c:pt>
                <c:pt idx="1713">
                  <c:v>1884.3000000000002</c:v>
                </c:pt>
                <c:pt idx="1714">
                  <c:v>1885.4</c:v>
                </c:pt>
                <c:pt idx="1715">
                  <c:v>1886.5000000000002</c:v>
                </c:pt>
                <c:pt idx="1716">
                  <c:v>1887.6000000000001</c:v>
                </c:pt>
                <c:pt idx="1717">
                  <c:v>1888.7</c:v>
                </c:pt>
                <c:pt idx="1718">
                  <c:v>1889.8000000000002</c:v>
                </c:pt>
                <c:pt idx="1719">
                  <c:v>1890.9</c:v>
                </c:pt>
                <c:pt idx="1720">
                  <c:v>1892.0000000000002</c:v>
                </c:pt>
                <c:pt idx="1721">
                  <c:v>1893.1000000000001</c:v>
                </c:pt>
                <c:pt idx="1722">
                  <c:v>1894.2</c:v>
                </c:pt>
                <c:pt idx="1723">
                  <c:v>1895.3000000000002</c:v>
                </c:pt>
                <c:pt idx="1724">
                  <c:v>1896.4</c:v>
                </c:pt>
                <c:pt idx="1725">
                  <c:v>1897.5000000000002</c:v>
                </c:pt>
                <c:pt idx="1726">
                  <c:v>1898.6000000000001</c:v>
                </c:pt>
                <c:pt idx="1727">
                  <c:v>1899.7</c:v>
                </c:pt>
                <c:pt idx="1728">
                  <c:v>1900.8000000000002</c:v>
                </c:pt>
                <c:pt idx="1729">
                  <c:v>1901.9</c:v>
                </c:pt>
                <c:pt idx="1730">
                  <c:v>1903.0000000000002</c:v>
                </c:pt>
                <c:pt idx="1731">
                  <c:v>1904.1000000000001</c:v>
                </c:pt>
                <c:pt idx="1732">
                  <c:v>1905.2</c:v>
                </c:pt>
                <c:pt idx="1733">
                  <c:v>1906.3000000000002</c:v>
                </c:pt>
                <c:pt idx="1734">
                  <c:v>1907.4</c:v>
                </c:pt>
                <c:pt idx="1735">
                  <c:v>1908.5000000000002</c:v>
                </c:pt>
                <c:pt idx="1736">
                  <c:v>1909.6000000000001</c:v>
                </c:pt>
                <c:pt idx="1737">
                  <c:v>1910.7</c:v>
                </c:pt>
                <c:pt idx="1738">
                  <c:v>1911.8000000000002</c:v>
                </c:pt>
                <c:pt idx="1739">
                  <c:v>1912.9</c:v>
                </c:pt>
                <c:pt idx="1740">
                  <c:v>1914.0000000000002</c:v>
                </c:pt>
                <c:pt idx="1741">
                  <c:v>1915.1000000000001</c:v>
                </c:pt>
                <c:pt idx="1742">
                  <c:v>1916.2</c:v>
                </c:pt>
                <c:pt idx="1743">
                  <c:v>1917.3000000000002</c:v>
                </c:pt>
                <c:pt idx="1744">
                  <c:v>1918.4</c:v>
                </c:pt>
                <c:pt idx="1745">
                  <c:v>1919.5000000000002</c:v>
                </c:pt>
                <c:pt idx="1746">
                  <c:v>1920.6000000000001</c:v>
                </c:pt>
                <c:pt idx="1747">
                  <c:v>1921.7</c:v>
                </c:pt>
                <c:pt idx="1748">
                  <c:v>1922.8000000000002</c:v>
                </c:pt>
                <c:pt idx="1749">
                  <c:v>1923.9</c:v>
                </c:pt>
                <c:pt idx="1750">
                  <c:v>1925.0000000000002</c:v>
                </c:pt>
                <c:pt idx="1751">
                  <c:v>1926.1000000000001</c:v>
                </c:pt>
                <c:pt idx="1752">
                  <c:v>1927.2</c:v>
                </c:pt>
                <c:pt idx="1753">
                  <c:v>1928.3000000000002</c:v>
                </c:pt>
                <c:pt idx="1754">
                  <c:v>1929.4</c:v>
                </c:pt>
                <c:pt idx="1755">
                  <c:v>1930.5000000000002</c:v>
                </c:pt>
                <c:pt idx="1756">
                  <c:v>1931.6000000000001</c:v>
                </c:pt>
                <c:pt idx="1757">
                  <c:v>1932.7</c:v>
                </c:pt>
                <c:pt idx="1758">
                  <c:v>1933.8000000000002</c:v>
                </c:pt>
                <c:pt idx="1759">
                  <c:v>1934.9</c:v>
                </c:pt>
                <c:pt idx="1760">
                  <c:v>1936.0000000000002</c:v>
                </c:pt>
                <c:pt idx="1761">
                  <c:v>1937.1000000000001</c:v>
                </c:pt>
                <c:pt idx="1762">
                  <c:v>1938.2</c:v>
                </c:pt>
                <c:pt idx="1763">
                  <c:v>1939.3000000000002</c:v>
                </c:pt>
                <c:pt idx="1764">
                  <c:v>1940.4</c:v>
                </c:pt>
                <c:pt idx="1765">
                  <c:v>1941.5000000000002</c:v>
                </c:pt>
                <c:pt idx="1766">
                  <c:v>1942.6000000000001</c:v>
                </c:pt>
                <c:pt idx="1767">
                  <c:v>1943.7</c:v>
                </c:pt>
                <c:pt idx="1768">
                  <c:v>1944.8000000000002</c:v>
                </c:pt>
                <c:pt idx="1769">
                  <c:v>1945.9</c:v>
                </c:pt>
                <c:pt idx="1770">
                  <c:v>1947.0000000000002</c:v>
                </c:pt>
                <c:pt idx="1771">
                  <c:v>1948.1000000000001</c:v>
                </c:pt>
                <c:pt idx="1772">
                  <c:v>1949.2</c:v>
                </c:pt>
                <c:pt idx="1773">
                  <c:v>1950.3000000000002</c:v>
                </c:pt>
                <c:pt idx="1774">
                  <c:v>1951.4</c:v>
                </c:pt>
                <c:pt idx="1775">
                  <c:v>1952.5000000000002</c:v>
                </c:pt>
                <c:pt idx="1776">
                  <c:v>1953.6000000000001</c:v>
                </c:pt>
                <c:pt idx="1777">
                  <c:v>1954.7</c:v>
                </c:pt>
                <c:pt idx="1778">
                  <c:v>1955.8000000000002</c:v>
                </c:pt>
                <c:pt idx="1779">
                  <c:v>1956.9</c:v>
                </c:pt>
                <c:pt idx="1780">
                  <c:v>1958.0000000000002</c:v>
                </c:pt>
                <c:pt idx="1781">
                  <c:v>1959.1000000000001</c:v>
                </c:pt>
                <c:pt idx="1782">
                  <c:v>1960.2</c:v>
                </c:pt>
                <c:pt idx="1783">
                  <c:v>1961.3000000000002</c:v>
                </c:pt>
                <c:pt idx="1784">
                  <c:v>1962.4</c:v>
                </c:pt>
                <c:pt idx="1785">
                  <c:v>1963.5000000000002</c:v>
                </c:pt>
                <c:pt idx="1786">
                  <c:v>1964.6000000000001</c:v>
                </c:pt>
                <c:pt idx="1787">
                  <c:v>1965.7</c:v>
                </c:pt>
                <c:pt idx="1788">
                  <c:v>1966.8000000000002</c:v>
                </c:pt>
                <c:pt idx="1789">
                  <c:v>1967.9</c:v>
                </c:pt>
                <c:pt idx="1790">
                  <c:v>1969.0000000000002</c:v>
                </c:pt>
                <c:pt idx="1791">
                  <c:v>1970.1000000000001</c:v>
                </c:pt>
                <c:pt idx="1792">
                  <c:v>1971.2000000000003</c:v>
                </c:pt>
                <c:pt idx="1793">
                  <c:v>1972.3000000000002</c:v>
                </c:pt>
                <c:pt idx="1794">
                  <c:v>1973.4</c:v>
                </c:pt>
                <c:pt idx="1795">
                  <c:v>1974.5000000000002</c:v>
                </c:pt>
                <c:pt idx="1796">
                  <c:v>1975.6000000000001</c:v>
                </c:pt>
                <c:pt idx="1797">
                  <c:v>1976.7000000000003</c:v>
                </c:pt>
                <c:pt idx="1798">
                  <c:v>1977.8000000000002</c:v>
                </c:pt>
                <c:pt idx="1799">
                  <c:v>1978.9</c:v>
                </c:pt>
                <c:pt idx="1800">
                  <c:v>1980.0000000000002</c:v>
                </c:pt>
                <c:pt idx="1801">
                  <c:v>1981.1000000000001</c:v>
                </c:pt>
                <c:pt idx="1802">
                  <c:v>1982.2000000000003</c:v>
                </c:pt>
                <c:pt idx="1803">
                  <c:v>1983.3000000000002</c:v>
                </c:pt>
                <c:pt idx="1804">
                  <c:v>1984.4</c:v>
                </c:pt>
                <c:pt idx="1805">
                  <c:v>1985.5000000000002</c:v>
                </c:pt>
                <c:pt idx="1806">
                  <c:v>1986.6000000000001</c:v>
                </c:pt>
                <c:pt idx="1807">
                  <c:v>1987.7000000000003</c:v>
                </c:pt>
                <c:pt idx="1808">
                  <c:v>1988.8000000000002</c:v>
                </c:pt>
                <c:pt idx="1809">
                  <c:v>1989.9</c:v>
                </c:pt>
                <c:pt idx="1810">
                  <c:v>1991.0000000000002</c:v>
                </c:pt>
                <c:pt idx="1811">
                  <c:v>1992.1000000000001</c:v>
                </c:pt>
                <c:pt idx="1812">
                  <c:v>1993.2000000000003</c:v>
                </c:pt>
                <c:pt idx="1813">
                  <c:v>1994.3000000000002</c:v>
                </c:pt>
                <c:pt idx="1814">
                  <c:v>1995.4</c:v>
                </c:pt>
                <c:pt idx="1815">
                  <c:v>1996.5000000000002</c:v>
                </c:pt>
                <c:pt idx="1816">
                  <c:v>1997.6000000000001</c:v>
                </c:pt>
                <c:pt idx="1817">
                  <c:v>1998.7000000000003</c:v>
                </c:pt>
                <c:pt idx="1818">
                  <c:v>1999.8000000000002</c:v>
                </c:pt>
                <c:pt idx="1819">
                  <c:v>2000.9</c:v>
                </c:pt>
                <c:pt idx="1820">
                  <c:v>2002.0000000000002</c:v>
                </c:pt>
                <c:pt idx="1821">
                  <c:v>2003.1000000000001</c:v>
                </c:pt>
                <c:pt idx="1822">
                  <c:v>2004.2000000000003</c:v>
                </c:pt>
                <c:pt idx="1823">
                  <c:v>2005.3000000000002</c:v>
                </c:pt>
                <c:pt idx="1824">
                  <c:v>2006.4</c:v>
                </c:pt>
                <c:pt idx="1825">
                  <c:v>2007.5000000000002</c:v>
                </c:pt>
                <c:pt idx="1826">
                  <c:v>2008.6000000000001</c:v>
                </c:pt>
                <c:pt idx="1827">
                  <c:v>2009.7000000000003</c:v>
                </c:pt>
                <c:pt idx="1828">
                  <c:v>2010.8000000000002</c:v>
                </c:pt>
                <c:pt idx="1829">
                  <c:v>2011.9</c:v>
                </c:pt>
                <c:pt idx="1830">
                  <c:v>2013.0000000000002</c:v>
                </c:pt>
                <c:pt idx="1831">
                  <c:v>2014.1000000000001</c:v>
                </c:pt>
                <c:pt idx="1832">
                  <c:v>2015.2000000000003</c:v>
                </c:pt>
                <c:pt idx="1833">
                  <c:v>2016.3000000000002</c:v>
                </c:pt>
                <c:pt idx="1834">
                  <c:v>2017.4</c:v>
                </c:pt>
                <c:pt idx="1835">
                  <c:v>2018.5000000000002</c:v>
                </c:pt>
                <c:pt idx="1836">
                  <c:v>2019.6000000000001</c:v>
                </c:pt>
                <c:pt idx="1837">
                  <c:v>2020.7000000000003</c:v>
                </c:pt>
                <c:pt idx="1838">
                  <c:v>2021.8000000000002</c:v>
                </c:pt>
                <c:pt idx="1839">
                  <c:v>2022.9</c:v>
                </c:pt>
                <c:pt idx="1840">
                  <c:v>2024.0000000000002</c:v>
                </c:pt>
                <c:pt idx="1841">
                  <c:v>2025.1000000000001</c:v>
                </c:pt>
                <c:pt idx="1842">
                  <c:v>2026.2000000000003</c:v>
                </c:pt>
                <c:pt idx="1843">
                  <c:v>2027.3000000000002</c:v>
                </c:pt>
                <c:pt idx="1844">
                  <c:v>2028.4</c:v>
                </c:pt>
                <c:pt idx="1845">
                  <c:v>2029.5000000000002</c:v>
                </c:pt>
                <c:pt idx="1846">
                  <c:v>2030.6000000000001</c:v>
                </c:pt>
                <c:pt idx="1847">
                  <c:v>2031.7000000000003</c:v>
                </c:pt>
                <c:pt idx="1848">
                  <c:v>2032.8000000000002</c:v>
                </c:pt>
                <c:pt idx="1849">
                  <c:v>2033.9</c:v>
                </c:pt>
                <c:pt idx="1850">
                  <c:v>2035.0000000000002</c:v>
                </c:pt>
                <c:pt idx="1851">
                  <c:v>2036.1000000000001</c:v>
                </c:pt>
                <c:pt idx="1852">
                  <c:v>2037.2000000000003</c:v>
                </c:pt>
                <c:pt idx="1853">
                  <c:v>2038.3000000000002</c:v>
                </c:pt>
                <c:pt idx="1854">
                  <c:v>2039.4</c:v>
                </c:pt>
                <c:pt idx="1855">
                  <c:v>2040.5000000000002</c:v>
                </c:pt>
                <c:pt idx="1856">
                  <c:v>2041.6000000000001</c:v>
                </c:pt>
                <c:pt idx="1857">
                  <c:v>2042.7000000000003</c:v>
                </c:pt>
                <c:pt idx="1858">
                  <c:v>2043.8000000000002</c:v>
                </c:pt>
                <c:pt idx="1859">
                  <c:v>2044.9</c:v>
                </c:pt>
                <c:pt idx="1860">
                  <c:v>2046.0000000000002</c:v>
                </c:pt>
                <c:pt idx="1861">
                  <c:v>2047.1000000000001</c:v>
                </c:pt>
                <c:pt idx="1862">
                  <c:v>2048.2000000000003</c:v>
                </c:pt>
                <c:pt idx="1863">
                  <c:v>2049.3000000000002</c:v>
                </c:pt>
                <c:pt idx="1864">
                  <c:v>2050.4</c:v>
                </c:pt>
                <c:pt idx="1865">
                  <c:v>2051.5</c:v>
                </c:pt>
                <c:pt idx="1866">
                  <c:v>2052.6000000000004</c:v>
                </c:pt>
                <c:pt idx="1867">
                  <c:v>2053.7000000000003</c:v>
                </c:pt>
                <c:pt idx="1868">
                  <c:v>2054.8000000000002</c:v>
                </c:pt>
                <c:pt idx="1869">
                  <c:v>2055.9</c:v>
                </c:pt>
                <c:pt idx="1870">
                  <c:v>2057</c:v>
                </c:pt>
                <c:pt idx="1871">
                  <c:v>2058.1000000000004</c:v>
                </c:pt>
                <c:pt idx="1872">
                  <c:v>2059.2000000000003</c:v>
                </c:pt>
                <c:pt idx="1873">
                  <c:v>2060.3000000000002</c:v>
                </c:pt>
                <c:pt idx="1874">
                  <c:v>2061.4</c:v>
                </c:pt>
                <c:pt idx="1875">
                  <c:v>2062.5</c:v>
                </c:pt>
                <c:pt idx="1876">
                  <c:v>2063.6000000000004</c:v>
                </c:pt>
                <c:pt idx="1877">
                  <c:v>2064.7000000000003</c:v>
                </c:pt>
                <c:pt idx="1878">
                  <c:v>2065.8000000000002</c:v>
                </c:pt>
                <c:pt idx="1879">
                  <c:v>2066.9</c:v>
                </c:pt>
                <c:pt idx="1880">
                  <c:v>2068</c:v>
                </c:pt>
                <c:pt idx="1881">
                  <c:v>2069.1000000000004</c:v>
                </c:pt>
                <c:pt idx="1882">
                  <c:v>2070.2000000000003</c:v>
                </c:pt>
                <c:pt idx="1883">
                  <c:v>2071.3000000000002</c:v>
                </c:pt>
                <c:pt idx="1884">
                  <c:v>2072.4</c:v>
                </c:pt>
                <c:pt idx="1885">
                  <c:v>2073.5</c:v>
                </c:pt>
                <c:pt idx="1886">
                  <c:v>2074.6000000000004</c:v>
                </c:pt>
                <c:pt idx="1887">
                  <c:v>2075.7000000000003</c:v>
                </c:pt>
                <c:pt idx="1888">
                  <c:v>2076.8000000000002</c:v>
                </c:pt>
                <c:pt idx="1889">
                  <c:v>2077.9</c:v>
                </c:pt>
                <c:pt idx="1890">
                  <c:v>2079</c:v>
                </c:pt>
                <c:pt idx="1891">
                  <c:v>2080.1000000000004</c:v>
                </c:pt>
                <c:pt idx="1892">
                  <c:v>2081.2000000000003</c:v>
                </c:pt>
                <c:pt idx="1893">
                  <c:v>2082.3000000000002</c:v>
                </c:pt>
                <c:pt idx="1894">
                  <c:v>2083.4</c:v>
                </c:pt>
                <c:pt idx="1895">
                  <c:v>2084.5</c:v>
                </c:pt>
                <c:pt idx="1896">
                  <c:v>2085.6000000000004</c:v>
                </c:pt>
                <c:pt idx="1897">
                  <c:v>2086.7000000000003</c:v>
                </c:pt>
                <c:pt idx="1898">
                  <c:v>2087.8000000000002</c:v>
                </c:pt>
                <c:pt idx="1899">
                  <c:v>2088.9</c:v>
                </c:pt>
                <c:pt idx="1900">
                  <c:v>2090</c:v>
                </c:pt>
                <c:pt idx="1901">
                  <c:v>2091.1000000000004</c:v>
                </c:pt>
                <c:pt idx="1902">
                  <c:v>2092.2000000000003</c:v>
                </c:pt>
                <c:pt idx="1903">
                  <c:v>2093.3000000000002</c:v>
                </c:pt>
                <c:pt idx="1904">
                  <c:v>2094.4</c:v>
                </c:pt>
                <c:pt idx="1905">
                  <c:v>2095.5</c:v>
                </c:pt>
                <c:pt idx="1906">
                  <c:v>2096.6000000000004</c:v>
                </c:pt>
                <c:pt idx="1907">
                  <c:v>2097.7000000000003</c:v>
                </c:pt>
                <c:pt idx="1908">
                  <c:v>2098.8000000000002</c:v>
                </c:pt>
                <c:pt idx="1909">
                  <c:v>2099.9</c:v>
                </c:pt>
                <c:pt idx="1910">
                  <c:v>2101</c:v>
                </c:pt>
                <c:pt idx="1911">
                  <c:v>2102.1000000000004</c:v>
                </c:pt>
                <c:pt idx="1912">
                  <c:v>2103.2000000000003</c:v>
                </c:pt>
                <c:pt idx="1913">
                  <c:v>2104.3000000000002</c:v>
                </c:pt>
                <c:pt idx="1914">
                  <c:v>2105.4</c:v>
                </c:pt>
                <c:pt idx="1915">
                  <c:v>2106.5</c:v>
                </c:pt>
                <c:pt idx="1916">
                  <c:v>2107.6000000000004</c:v>
                </c:pt>
                <c:pt idx="1917">
                  <c:v>2108.7000000000003</c:v>
                </c:pt>
                <c:pt idx="1918">
                  <c:v>2109.8000000000002</c:v>
                </c:pt>
                <c:pt idx="1919">
                  <c:v>2110.9</c:v>
                </c:pt>
                <c:pt idx="1920">
                  <c:v>2112</c:v>
                </c:pt>
                <c:pt idx="1921">
                  <c:v>2113.1000000000004</c:v>
                </c:pt>
                <c:pt idx="1922">
                  <c:v>2114.2000000000003</c:v>
                </c:pt>
                <c:pt idx="1923">
                  <c:v>2115.3000000000002</c:v>
                </c:pt>
                <c:pt idx="1924">
                  <c:v>2116.4</c:v>
                </c:pt>
                <c:pt idx="1925">
                  <c:v>2117.5</c:v>
                </c:pt>
                <c:pt idx="1926">
                  <c:v>2118.6000000000004</c:v>
                </c:pt>
                <c:pt idx="1927">
                  <c:v>2119.7000000000003</c:v>
                </c:pt>
                <c:pt idx="1928">
                  <c:v>2120.8000000000002</c:v>
                </c:pt>
                <c:pt idx="1929">
                  <c:v>2121.9</c:v>
                </c:pt>
                <c:pt idx="1930">
                  <c:v>2123</c:v>
                </c:pt>
                <c:pt idx="1931">
                  <c:v>2124.1000000000004</c:v>
                </c:pt>
                <c:pt idx="1932">
                  <c:v>2125.2000000000003</c:v>
                </c:pt>
                <c:pt idx="1933">
                  <c:v>2126.3000000000002</c:v>
                </c:pt>
                <c:pt idx="1934">
                  <c:v>2127.4</c:v>
                </c:pt>
                <c:pt idx="1935">
                  <c:v>2128.5</c:v>
                </c:pt>
                <c:pt idx="1936">
                  <c:v>2129.6000000000004</c:v>
                </c:pt>
                <c:pt idx="1937">
                  <c:v>2130.7000000000003</c:v>
                </c:pt>
                <c:pt idx="1938">
                  <c:v>2131.8000000000002</c:v>
                </c:pt>
                <c:pt idx="1939">
                  <c:v>2132.9</c:v>
                </c:pt>
                <c:pt idx="1940">
                  <c:v>2134</c:v>
                </c:pt>
                <c:pt idx="1941">
                  <c:v>2135.1000000000004</c:v>
                </c:pt>
                <c:pt idx="1942">
                  <c:v>2136.2000000000003</c:v>
                </c:pt>
                <c:pt idx="1943">
                  <c:v>2137.3000000000002</c:v>
                </c:pt>
                <c:pt idx="1944">
                  <c:v>2138.4</c:v>
                </c:pt>
                <c:pt idx="1945">
                  <c:v>2139.5</c:v>
                </c:pt>
                <c:pt idx="1946">
                  <c:v>2140.6000000000004</c:v>
                </c:pt>
                <c:pt idx="1947">
                  <c:v>2141.7000000000003</c:v>
                </c:pt>
                <c:pt idx="1948">
                  <c:v>2142.8000000000002</c:v>
                </c:pt>
                <c:pt idx="1949">
                  <c:v>2143.9</c:v>
                </c:pt>
                <c:pt idx="1950">
                  <c:v>2145</c:v>
                </c:pt>
                <c:pt idx="1951">
                  <c:v>2146.1000000000004</c:v>
                </c:pt>
                <c:pt idx="1952">
                  <c:v>2147.2000000000003</c:v>
                </c:pt>
                <c:pt idx="1953">
                  <c:v>2148.3000000000002</c:v>
                </c:pt>
                <c:pt idx="1954">
                  <c:v>2149.4</c:v>
                </c:pt>
                <c:pt idx="1955">
                  <c:v>2150.5</c:v>
                </c:pt>
                <c:pt idx="1956">
                  <c:v>2151.6000000000004</c:v>
                </c:pt>
                <c:pt idx="1957">
                  <c:v>2152.7000000000003</c:v>
                </c:pt>
                <c:pt idx="1958">
                  <c:v>2153.8000000000002</c:v>
                </c:pt>
                <c:pt idx="1959">
                  <c:v>2154.9</c:v>
                </c:pt>
                <c:pt idx="1960">
                  <c:v>2156</c:v>
                </c:pt>
                <c:pt idx="1961">
                  <c:v>2157.1000000000004</c:v>
                </c:pt>
                <c:pt idx="1962">
                  <c:v>2158.2000000000003</c:v>
                </c:pt>
                <c:pt idx="1963">
                  <c:v>2159.3000000000002</c:v>
                </c:pt>
                <c:pt idx="1964">
                  <c:v>2160.4</c:v>
                </c:pt>
                <c:pt idx="1965">
                  <c:v>2161.5</c:v>
                </c:pt>
                <c:pt idx="1966">
                  <c:v>2162.6000000000004</c:v>
                </c:pt>
                <c:pt idx="1967">
                  <c:v>2163.7000000000003</c:v>
                </c:pt>
                <c:pt idx="1968">
                  <c:v>2164.8000000000002</c:v>
                </c:pt>
                <c:pt idx="1969">
                  <c:v>2165.9</c:v>
                </c:pt>
                <c:pt idx="1970">
                  <c:v>2167</c:v>
                </c:pt>
                <c:pt idx="1971">
                  <c:v>2168.1000000000004</c:v>
                </c:pt>
                <c:pt idx="1972">
                  <c:v>2169.2000000000003</c:v>
                </c:pt>
                <c:pt idx="1973">
                  <c:v>2170.3000000000002</c:v>
                </c:pt>
                <c:pt idx="1974">
                  <c:v>2171.4</c:v>
                </c:pt>
                <c:pt idx="1975">
                  <c:v>2172.5</c:v>
                </c:pt>
                <c:pt idx="1976">
                  <c:v>2173.6000000000004</c:v>
                </c:pt>
                <c:pt idx="1977">
                  <c:v>2174.7000000000003</c:v>
                </c:pt>
                <c:pt idx="1978">
                  <c:v>2175.8000000000002</c:v>
                </c:pt>
                <c:pt idx="1979">
                  <c:v>2176.9</c:v>
                </c:pt>
                <c:pt idx="1980">
                  <c:v>2178</c:v>
                </c:pt>
                <c:pt idx="1981">
                  <c:v>2179.1000000000004</c:v>
                </c:pt>
                <c:pt idx="1982">
                  <c:v>2180.2000000000003</c:v>
                </c:pt>
                <c:pt idx="1983">
                  <c:v>2181.3000000000002</c:v>
                </c:pt>
                <c:pt idx="1984">
                  <c:v>2182.4</c:v>
                </c:pt>
                <c:pt idx="1985">
                  <c:v>2183.5</c:v>
                </c:pt>
                <c:pt idx="1986">
                  <c:v>2184.6000000000004</c:v>
                </c:pt>
                <c:pt idx="1987">
                  <c:v>2185.7000000000003</c:v>
                </c:pt>
                <c:pt idx="1988">
                  <c:v>2186.8000000000002</c:v>
                </c:pt>
                <c:pt idx="1989">
                  <c:v>2187.9</c:v>
                </c:pt>
                <c:pt idx="1990">
                  <c:v>2189</c:v>
                </c:pt>
                <c:pt idx="1991">
                  <c:v>2190.1000000000004</c:v>
                </c:pt>
                <c:pt idx="1992">
                  <c:v>2191.2000000000003</c:v>
                </c:pt>
                <c:pt idx="1993">
                  <c:v>2192.3000000000002</c:v>
                </c:pt>
                <c:pt idx="1994">
                  <c:v>2193.4</c:v>
                </c:pt>
                <c:pt idx="1995">
                  <c:v>2194.5</c:v>
                </c:pt>
                <c:pt idx="1996">
                  <c:v>2195.6000000000004</c:v>
                </c:pt>
                <c:pt idx="1997">
                  <c:v>2196.7000000000003</c:v>
                </c:pt>
                <c:pt idx="1998">
                  <c:v>2197.8000000000002</c:v>
                </c:pt>
                <c:pt idx="1999">
                  <c:v>2198.9</c:v>
                </c:pt>
              </c:numCache>
            </c:numRef>
          </c:xVal>
          <c:yVal>
            <c:numRef>
              <c:f>PlotDat5!$D$1:$D$2000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1.3764365174715768E-8</c:v>
                </c:pt>
                <c:pt idx="183">
                  <c:v>1.5279734442883223E-7</c:v>
                </c:pt>
                <c:pt idx="184">
                  <c:v>1.2891850562888843E-6</c:v>
                </c:pt>
                <c:pt idx="185">
                  <c:v>8.2671259664928253E-6</c:v>
                </c:pt>
                <c:pt idx="186">
                  <c:v>4.0375112381543116E-5</c:v>
                </c:pt>
                <c:pt idx="187">
                  <c:v>1.4978200794919084E-4</c:v>
                </c:pt>
                <c:pt idx="188">
                  <c:v>4.2303270222983607E-4</c:v>
                </c:pt>
                <c:pt idx="189">
                  <c:v>9.1187961916939131E-4</c:v>
                </c:pt>
                <c:pt idx="190">
                  <c:v>1.5102263693954592E-3</c:v>
                </c:pt>
                <c:pt idx="191">
                  <c:v>1.9585944930333955E-3</c:v>
                </c:pt>
                <c:pt idx="192">
                  <c:v>2.09644710090726E-3</c:v>
                </c:pt>
                <c:pt idx="193">
                  <c:v>2.0901282695224262E-3</c:v>
                </c:pt>
                <c:pt idx="194">
                  <c:v>2.2751495416397762E-3</c:v>
                </c:pt>
                <c:pt idx="195">
                  <c:v>2.7732577577631212E-3</c:v>
                </c:pt>
                <c:pt idx="196">
                  <c:v>3.3616116026584249E-3</c:v>
                </c:pt>
                <c:pt idx="197">
                  <c:v>3.7046249319347743E-3</c:v>
                </c:pt>
                <c:pt idx="198">
                  <c:v>3.6386602101845353E-3</c:v>
                </c:pt>
                <c:pt idx="199">
                  <c:v>3.2409923265826644E-3</c:v>
                </c:pt>
                <c:pt idx="200">
                  <c:v>2.7064584718203841E-3</c:v>
                </c:pt>
                <c:pt idx="201">
                  <c:v>2.2129459392365154E-3</c:v>
                </c:pt>
                <c:pt idx="202">
                  <c:v>1.8712877115802222E-3</c:v>
                </c:pt>
                <c:pt idx="203">
                  <c:v>1.7211862808167511E-3</c:v>
                </c:pt>
                <c:pt idx="204">
                  <c:v>1.7346148545837835E-3</c:v>
                </c:pt>
                <c:pt idx="205">
                  <c:v>1.8452728864087832E-3</c:v>
                </c:pt>
                <c:pt idx="206">
                  <c:v>2.0095852663686306E-3</c:v>
                </c:pt>
                <c:pt idx="207">
                  <c:v>2.2499747279276327E-3</c:v>
                </c:pt>
                <c:pt idx="208">
                  <c:v>2.6379805529489842E-3</c:v>
                </c:pt>
                <c:pt idx="209">
                  <c:v>3.2388387454725153E-3</c:v>
                </c:pt>
                <c:pt idx="210">
                  <c:v>4.0743152284973671E-3</c:v>
                </c:pt>
                <c:pt idx="211">
                  <c:v>5.1288997039750078E-3</c:v>
                </c:pt>
                <c:pt idx="212">
                  <c:v>6.3746953788062725E-3</c:v>
                </c:pt>
                <c:pt idx="213">
                  <c:v>7.7818180870450485E-3</c:v>
                </c:pt>
                <c:pt idx="214">
                  <c:v>9.3092027330624726E-3</c:v>
                </c:pt>
                <c:pt idx="215">
                  <c:v>1.0891045900389694E-2</c:v>
                </c:pt>
                <c:pt idx="216">
                  <c:v>1.2420837183849278E-2</c:v>
                </c:pt>
                <c:pt idx="217">
                  <c:v>1.373000031147697E-2</c:v>
                </c:pt>
                <c:pt idx="218">
                  <c:v>1.4596492970183972E-2</c:v>
                </c:pt>
                <c:pt idx="219">
                  <c:v>1.4839038243565854E-2</c:v>
                </c:pt>
                <c:pt idx="220">
                  <c:v>1.4456240577498196E-2</c:v>
                </c:pt>
                <c:pt idx="221">
                  <c:v>1.3650382367467575E-2</c:v>
                </c:pt>
                <c:pt idx="222">
                  <c:v>1.2658169258411818E-2</c:v>
                </c:pt>
                <c:pt idx="223">
                  <c:v>1.1555484232931939E-2</c:v>
                </c:pt>
                <c:pt idx="224">
                  <c:v>1.0260949075136585E-2</c:v>
                </c:pt>
                <c:pt idx="225">
                  <c:v>8.7207317630418509E-3</c:v>
                </c:pt>
                <c:pt idx="226">
                  <c:v>7.0439623197811572E-3</c:v>
                </c:pt>
                <c:pt idx="227">
                  <c:v>5.4494101741768197E-3</c:v>
                </c:pt>
                <c:pt idx="228">
                  <c:v>4.119372404890671E-3</c:v>
                </c:pt>
                <c:pt idx="229">
                  <c:v>3.1294815942888477E-3</c:v>
                </c:pt>
                <c:pt idx="230">
                  <c:v>2.4922908465416218E-3</c:v>
                </c:pt>
                <c:pt idx="231">
                  <c:v>2.2188022835553374E-3</c:v>
                </c:pt>
                <c:pt idx="232">
                  <c:v>2.3117068052986309E-3</c:v>
                </c:pt>
                <c:pt idx="233">
                  <c:v>2.7033732911418374E-3</c:v>
                </c:pt>
                <c:pt idx="234">
                  <c:v>3.2172185544088166E-3</c:v>
                </c:pt>
                <c:pt idx="235">
                  <c:v>3.6075058885793785E-3</c:v>
                </c:pt>
                <c:pt idx="236">
                  <c:v>3.6643273442657719E-3</c:v>
                </c:pt>
                <c:pt idx="237">
                  <c:v>3.3153037597487122E-3</c:v>
                </c:pt>
                <c:pt idx="238">
                  <c:v>2.6534333637085452E-3</c:v>
                </c:pt>
                <c:pt idx="239">
                  <c:v>1.8735001810672957E-3</c:v>
                </c:pt>
                <c:pt idx="240">
                  <c:v>1.1660885360195879E-3</c:v>
                </c:pt>
                <c:pt idx="241">
                  <c:v>6.4051557252543367E-4</c:v>
                </c:pt>
                <c:pt idx="242">
                  <c:v>3.1285200960039488E-4</c:v>
                </c:pt>
                <c:pt idx="243">
                  <c:v>1.4171449061986603E-4</c:v>
                </c:pt>
                <c:pt idx="244">
                  <c:v>7.2985519251400049E-5</c:v>
                </c:pt>
                <c:pt idx="245">
                  <c:v>6.7007669323961033E-5</c:v>
                </c:pt>
                <c:pt idx="246">
                  <c:v>1.0505325517244162E-4</c:v>
                </c:pt>
                <c:pt idx="247">
                  <c:v>1.8347833259256812E-4</c:v>
                </c:pt>
                <c:pt idx="248">
                  <c:v>3.0377572135484733E-4</c:v>
                </c:pt>
                <c:pt idx="249">
                  <c:v>4.6280599894829653E-4</c:v>
                </c:pt>
                <c:pt idx="250">
                  <c:v>6.4602295707224557E-4</c:v>
                </c:pt>
                <c:pt idx="251">
                  <c:v>8.257522587503031E-4</c:v>
                </c:pt>
                <c:pt idx="252">
                  <c:v>9.6668463661737328E-4</c:v>
                </c:pt>
                <c:pt idx="253">
                  <c:v>1.0371738395091737E-3</c:v>
                </c:pt>
                <c:pt idx="254">
                  <c:v>1.0216069272380778E-3</c:v>
                </c:pt>
                <c:pt idx="255">
                  <c:v>9.2762145508379563E-4</c:v>
                </c:pt>
                <c:pt idx="256">
                  <c:v>7.8432385813840503E-4</c:v>
                </c:pt>
                <c:pt idx="257">
                  <c:v>6.3239817557131925E-4</c:v>
                </c:pt>
                <c:pt idx="258">
                  <c:v>5.1119178518062097E-4</c:v>
                </c:pt>
                <c:pt idx="259">
                  <c:v>4.4837821508732944E-4</c:v>
                </c:pt>
                <c:pt idx="260">
                  <c:v>4.5539597719070302E-4</c:v>
                </c:pt>
                <c:pt idx="261">
                  <c:v>5.283791041454035E-4</c:v>
                </c:pt>
                <c:pt idx="262">
                  <c:v>6.5248537829572511E-4</c:v>
                </c:pt>
                <c:pt idx="263">
                  <c:v>8.0807547190076456E-4</c:v>
                </c:pt>
                <c:pt idx="264">
                  <c:v>9.7774454640649818E-4</c:v>
                </c:pt>
                <c:pt idx="265">
                  <c:v>1.1531847795607773E-3</c:v>
                </c:pt>
                <c:pt idx="266">
                  <c:v>1.3401791760894873E-3</c:v>
                </c:pt>
                <c:pt idx="267">
                  <c:v>1.5589460132119457E-3</c:v>
                </c:pt>
                <c:pt idx="268">
                  <c:v>1.8381440026058035E-3</c:v>
                </c:pt>
                <c:pt idx="269">
                  <c:v>2.2036973368825142E-3</c:v>
                </c:pt>
                <c:pt idx="270">
                  <c:v>2.6676543565548696E-3</c:v>
                </c:pt>
                <c:pt idx="271">
                  <c:v>3.2247733386929363E-3</c:v>
                </c:pt>
                <c:pt idx="272">
                  <c:v>3.859911955722412E-3</c:v>
                </c:pt>
                <c:pt idx="273">
                  <c:v>4.5604054923280438E-3</c:v>
                </c:pt>
                <c:pt idx="274">
                  <c:v>5.318829424824297E-3</c:v>
                </c:pt>
                <c:pt idx="275">
                  <c:v>6.1162123999457807E-3</c:v>
                </c:pt>
                <c:pt idx="276">
                  <c:v>6.896254580191925E-3</c:v>
                </c:pt>
                <c:pt idx="277">
                  <c:v>7.5608966591249171E-3</c:v>
                </c:pt>
                <c:pt idx="278">
                  <c:v>8.0083491318796839E-3</c:v>
                </c:pt>
                <c:pt idx="279">
                  <c:v>8.1948252992514788E-3</c:v>
                </c:pt>
                <c:pt idx="280">
                  <c:v>8.1702281582661448E-3</c:v>
                </c:pt>
                <c:pt idx="281">
                  <c:v>8.0543676244558132E-3</c:v>
                </c:pt>
                <c:pt idx="282">
                  <c:v>7.9718205952403892E-3</c:v>
                </c:pt>
                <c:pt idx="283">
                  <c:v>7.9954003969762329E-3</c:v>
                </c:pt>
                <c:pt idx="284">
                  <c:v>8.1333855910275272E-3</c:v>
                </c:pt>
                <c:pt idx="285">
                  <c:v>8.3584166912131306E-3</c:v>
                </c:pt>
                <c:pt idx="286">
                  <c:v>8.6497393895102418E-3</c:v>
                </c:pt>
                <c:pt idx="287">
                  <c:v>9.0186576164245601E-3</c:v>
                </c:pt>
                <c:pt idx="288">
                  <c:v>9.4982277646395649E-3</c:v>
                </c:pt>
                <c:pt idx="289">
                  <c:v>1.0100461318281913E-2</c:v>
                </c:pt>
                <c:pt idx="290">
                  <c:v>1.0767509571996412E-2</c:v>
                </c:pt>
                <c:pt idx="291">
                  <c:v>1.1355635440575329E-2</c:v>
                </c:pt>
                <c:pt idx="292">
                  <c:v>1.1674208752444543E-2</c:v>
                </c:pt>
                <c:pt idx="293">
                  <c:v>1.156404197966306E-2</c:v>
                </c:pt>
                <c:pt idx="294">
                  <c:v>1.0969206327141065E-2</c:v>
                </c:pt>
                <c:pt idx="295">
                  <c:v>9.9594092321145661E-3</c:v>
                </c:pt>
                <c:pt idx="296">
                  <c:v>8.6955517596477745E-3</c:v>
                </c:pt>
                <c:pt idx="297">
                  <c:v>7.3661152622604888E-3</c:v>
                </c:pt>
                <c:pt idx="298">
                  <c:v>6.1314759191968054E-3</c:v>
                </c:pt>
                <c:pt idx="299">
                  <c:v>5.0957473655893516E-3</c:v>
                </c:pt>
                <c:pt idx="300">
                  <c:v>4.3036095441375795E-3</c:v>
                </c:pt>
                <c:pt idx="301">
                  <c:v>3.7494162163527632E-3</c:v>
                </c:pt>
                <c:pt idx="302">
                  <c:v>3.3898880032227968E-3</c:v>
                </c:pt>
                <c:pt idx="303">
                  <c:v>3.1587796848469921E-3</c:v>
                </c:pt>
                <c:pt idx="304">
                  <c:v>2.9846859214018645E-3</c:v>
                </c:pt>
                <c:pt idx="305">
                  <c:v>2.8094581392725752E-3</c:v>
                </c:pt>
                <c:pt idx="306">
                  <c:v>2.6012862663606748E-3</c:v>
                </c:pt>
                <c:pt idx="307">
                  <c:v>2.3572678083396653E-3</c:v>
                </c:pt>
                <c:pt idx="308">
                  <c:v>2.0951270543897657E-3</c:v>
                </c:pt>
                <c:pt idx="309">
                  <c:v>1.8395535915132039E-3</c:v>
                </c:pt>
                <c:pt idx="310">
                  <c:v>1.6102145025759459E-3</c:v>
                </c:pt>
                <c:pt idx="311">
                  <c:v>1.4158973310177301E-3</c:v>
                </c:pt>
                <c:pt idx="312">
                  <c:v>1.2551650789456767E-3</c:v>
                </c:pt>
                <c:pt idx="313">
                  <c:v>1.1205081858650617E-3</c:v>
                </c:pt>
                <c:pt idx="314">
                  <c:v>1.0030424352192894E-3</c:v>
                </c:pt>
                <c:pt idx="315">
                  <c:v>8.9534968962631605E-4</c:v>
                </c:pt>
                <c:pt idx="316">
                  <c:v>7.9268332413758589E-4</c:v>
                </c:pt>
                <c:pt idx="317">
                  <c:v>6.9279103853256061E-4</c:v>
                </c:pt>
                <c:pt idx="318">
                  <c:v>5.9537310606987007E-4</c:v>
                </c:pt>
                <c:pt idx="319">
                  <c:v>5.0142368762655539E-4</c:v>
                </c:pt>
                <c:pt idx="320">
                  <c:v>4.1266810193548126E-4</c:v>
                </c:pt>
                <c:pt idx="321">
                  <c:v>3.3105932220809183E-4</c:v>
                </c:pt>
                <c:pt idx="322">
                  <c:v>2.5837781075263312E-4</c:v>
                </c:pt>
                <c:pt idx="323">
                  <c:v>1.9586050707622103E-4</c:v>
                </c:pt>
                <c:pt idx="324">
                  <c:v>1.4401584835103848E-4</c:v>
                </c:pt>
                <c:pt idx="325">
                  <c:v>1.0262041427199871E-4</c:v>
                </c:pt>
                <c:pt idx="326">
                  <c:v>7.0813284437279137E-5</c:v>
                </c:pt>
                <c:pt idx="327">
                  <c:v>4.7297393591915995E-5</c:v>
                </c:pt>
                <c:pt idx="328">
                  <c:v>3.0566861550771092E-5</c:v>
                </c:pt>
                <c:pt idx="329">
                  <c:v>1.9109680078150481E-5</c:v>
                </c:pt>
                <c:pt idx="330">
                  <c:v>1.1548263665876582E-5</c:v>
                </c:pt>
                <c:pt idx="331">
                  <c:v>6.7550143361242665E-6</c:v>
                </c:pt>
                <c:pt idx="332">
                  <c:v>3.8206630566562205E-6</c:v>
                </c:pt>
                <c:pt idx="333">
                  <c:v>2.0895563283905786E-6</c:v>
                </c:pt>
                <c:pt idx="334">
                  <c:v>1.1245272009862299E-6</c:v>
                </c:pt>
                <c:pt idx="335">
                  <c:v>6.174267648322014E-7</c:v>
                </c:pt>
                <c:pt idx="336">
                  <c:v>4.1337558284345373E-7</c:v>
                </c:pt>
                <c:pt idx="337">
                  <c:v>4.862844346656927E-7</c:v>
                </c:pt>
                <c:pt idx="338">
                  <c:v>8.9310054421692253E-7</c:v>
                </c:pt>
                <c:pt idx="339">
                  <c:v>1.898598424253079E-6</c:v>
                </c:pt>
                <c:pt idx="340">
                  <c:v>4.0583501162197634E-6</c:v>
                </c:pt>
                <c:pt idx="341">
                  <c:v>8.3263428010774747E-6</c:v>
                </c:pt>
                <c:pt idx="342">
                  <c:v>1.6378879081548994E-5</c:v>
                </c:pt>
                <c:pt idx="343">
                  <c:v>3.0809553115066623E-5</c:v>
                </c:pt>
                <c:pt idx="344">
                  <c:v>5.5434737103484164E-5</c:v>
                </c:pt>
                <c:pt idx="345">
                  <c:v>9.5432318681280912E-5</c:v>
                </c:pt>
                <c:pt idx="346">
                  <c:v>1.5723281191507617E-4</c:v>
                </c:pt>
                <c:pt idx="347">
                  <c:v>2.4799120384887938E-4</c:v>
                </c:pt>
                <c:pt idx="348">
                  <c:v>3.7452198954430029E-4</c:v>
                </c:pt>
                <c:pt idx="349">
                  <c:v>5.4169795076419811E-4</c:v>
                </c:pt>
                <c:pt idx="350">
                  <c:v>7.5050100055193305E-4</c:v>
                </c:pt>
                <c:pt idx="351">
                  <c:v>9.9612749671057379E-4</c:v>
                </c:pt>
                <c:pt idx="352">
                  <c:v>1.2667134182974254E-3</c:v>
                </c:pt>
                <c:pt idx="353">
                  <c:v>1.5432679714011373E-3</c:v>
                </c:pt>
                <c:pt idx="354">
                  <c:v>1.8012252691085497E-3</c:v>
                </c:pt>
                <c:pt idx="355">
                  <c:v>2.0136448638886709E-3</c:v>
                </c:pt>
                <c:pt idx="356">
                  <c:v>2.1555986261947145E-3</c:v>
                </c:pt>
                <c:pt idx="357">
                  <c:v>2.2088284627604718E-3</c:v>
                </c:pt>
                <c:pt idx="358">
                  <c:v>2.1655218129178191E-3</c:v>
                </c:pt>
                <c:pt idx="359">
                  <c:v>2.0301561899177278E-3</c:v>
                </c:pt>
                <c:pt idx="360">
                  <c:v>1.8188247013174767E-3</c:v>
                </c:pt>
                <c:pt idx="361">
                  <c:v>1.5561471945426211E-3</c:v>
                </c:pt>
                <c:pt idx="362">
                  <c:v>1.2705648073420559E-3</c:v>
                </c:pt>
                <c:pt idx="363">
                  <c:v>9.8925762851559407E-4</c:v>
                </c:pt>
                <c:pt idx="364">
                  <c:v>7.3395355954701546E-4</c:v>
                </c:pt>
                <c:pt idx="365">
                  <c:v>5.185150041680923E-4</c:v>
                </c:pt>
                <c:pt idx="366">
                  <c:v>3.4856760713232769E-4</c:v>
                </c:pt>
                <c:pt idx="367">
                  <c:v>2.2282382370161053E-4</c:v>
                </c:pt>
                <c:pt idx="368">
                  <c:v>1.3536939739051279E-4</c:v>
                </c:pt>
                <c:pt idx="369">
                  <c:v>7.8112420525659868E-5</c:v>
                </c:pt>
                <c:pt idx="370">
                  <c:v>4.2789636159975324E-5</c:v>
                </c:pt>
                <c:pt idx="371">
                  <c:v>2.2242096713345338E-5</c:v>
                </c:pt>
                <c:pt idx="372">
                  <c:v>1.0966096044859645E-5</c:v>
                </c:pt>
                <c:pt idx="373">
                  <c:v>5.126344421425953E-6</c:v>
                </c:pt>
                <c:pt idx="374">
                  <c:v>2.2714408394561488E-6</c:v>
                </c:pt>
                <c:pt idx="375">
                  <c:v>9.5369219272253956E-7</c:v>
                </c:pt>
                <c:pt idx="376">
                  <c:v>3.7933121999910514E-7</c:v>
                </c:pt>
                <c:pt idx="377">
                  <c:v>1.37200090659536E-7</c:v>
                </c:pt>
                <c:pt idx="378">
                  <c:v>4.5156993440289182E-8</c:v>
                </c:pt>
                <c:pt idx="379">
                  <c:v>1.539715300184566E-8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1.609948753693185E-8</c:v>
                </c:pt>
                <c:pt idx="403">
                  <c:v>3.4478153894456448E-8</c:v>
                </c:pt>
                <c:pt idx="404">
                  <c:v>7.1752687565856321E-8</c:v>
                </c:pt>
                <c:pt idx="405">
                  <c:v>1.4510906996812874E-7</c:v>
                </c:pt>
                <c:pt idx="406">
                  <c:v>2.8517612393188181E-7</c:v>
                </c:pt>
                <c:pt idx="407">
                  <c:v>5.4462049716254622E-7</c:v>
                </c:pt>
                <c:pt idx="408">
                  <c:v>1.0107343369055127E-6</c:v>
                </c:pt>
                <c:pt idx="409">
                  <c:v>1.8228136610547576E-6</c:v>
                </c:pt>
                <c:pt idx="410">
                  <c:v>3.1945504179794571E-6</c:v>
                </c:pt>
                <c:pt idx="411">
                  <c:v>5.4405077841364072E-6</c:v>
                </c:pt>
                <c:pt idx="412">
                  <c:v>9.0039140877342906E-6</c:v>
                </c:pt>
                <c:pt idx="413">
                  <c:v>1.4480563622798041E-5</c:v>
                </c:pt>
                <c:pt idx="414">
                  <c:v>2.2630899029019468E-5</c:v>
                </c:pt>
                <c:pt idx="415">
                  <c:v>3.4370065914490132E-5</c:v>
                </c:pt>
                <c:pt idx="416">
                  <c:v>5.0724893080444664E-5</c:v>
                </c:pt>
                <c:pt idx="417">
                  <c:v>7.2748515028099529E-5</c:v>
                </c:pt>
                <c:pt idx="418">
                  <c:v>1.0138865046912562E-4</c:v>
                </c:pt>
                <c:pt idx="419">
                  <c:v>1.3731461681248366E-4</c:v>
                </c:pt>
                <c:pt idx="420">
                  <c:v>1.8072008134227229E-4</c:v>
                </c:pt>
                <c:pt idx="421">
                  <c:v>2.3113104064915693E-4</c:v>
                </c:pt>
                <c:pt idx="422">
                  <c:v>2.8725814600690316E-4</c:v>
                </c:pt>
                <c:pt idx="423">
                  <c:v>3.4693542633397234E-4</c:v>
                </c:pt>
                <c:pt idx="424">
                  <c:v>4.071806785464529E-4</c:v>
                </c:pt>
                <c:pt idx="425">
                  <c:v>4.6439538141892752E-4</c:v>
                </c:pt>
                <c:pt idx="426">
                  <c:v>5.146960546012875E-4</c:v>
                </c:pt>
                <c:pt idx="427">
                  <c:v>5.5433972710785282E-4</c:v>
                </c:pt>
                <c:pt idx="428">
                  <c:v>5.8018084392119586E-4</c:v>
                </c:pt>
                <c:pt idx="429">
                  <c:v>5.9008283876370565E-4</c:v>
                </c:pt>
                <c:pt idx="430">
                  <c:v>5.8320978308848556E-4</c:v>
                </c:pt>
                <c:pt idx="431">
                  <c:v>5.6014289779467619E-4</c:v>
                </c:pt>
                <c:pt idx="432">
                  <c:v>5.2279940464653666E-4</c:v>
                </c:pt>
                <c:pt idx="433">
                  <c:v>4.7416943085005098E-4</c:v>
                </c:pt>
                <c:pt idx="434">
                  <c:v>4.1792104098944705E-4</c:v>
                </c:pt>
                <c:pt idx="435">
                  <c:v>3.5794569141086831E-4</c:v>
                </c:pt>
                <c:pt idx="436">
                  <c:v>2.9792178304961466E-4</c:v>
                </c:pt>
                <c:pt idx="437">
                  <c:v>2.4096257475364645E-4</c:v>
                </c:pt>
                <c:pt idx="438">
                  <c:v>1.8939091788815806E-4</c:v>
                </c:pt>
                <c:pt idx="439">
                  <c:v>1.4465415737924833E-4</c:v>
                </c:pt>
                <c:pt idx="440">
                  <c:v>1.0736553883086007E-4</c:v>
                </c:pt>
                <c:pt idx="441">
                  <c:v>7.743924558246974E-5</c:v>
                </c:pt>
                <c:pt idx="442">
                  <c:v>5.4277462502297883E-5</c:v>
                </c:pt>
                <c:pt idx="443">
                  <c:v>3.6969210476620803E-5</c:v>
                </c:pt>
                <c:pt idx="444">
                  <c:v>2.4469383794117908E-5</c:v>
                </c:pt>
                <c:pt idx="445">
                  <c:v>1.5738672810435512E-5</c:v>
                </c:pt>
                <c:pt idx="446">
                  <c:v>9.8372882771241237E-6</c:v>
                </c:pt>
                <c:pt idx="447">
                  <c:v>5.9750962700777856E-6</c:v>
                </c:pt>
                <c:pt idx="448">
                  <c:v>3.5267658984518671E-6</c:v>
                </c:pt>
                <c:pt idx="449">
                  <c:v>2.0228821203360138E-6</c:v>
                </c:pt>
                <c:pt idx="450">
                  <c:v>1.1275264435032495E-6</c:v>
                </c:pt>
                <c:pt idx="451">
                  <c:v>6.1072417773502625E-7</c:v>
                </c:pt>
                <c:pt idx="452">
                  <c:v>3.3249741727266975E-7</c:v>
                </c:pt>
                <c:pt idx="453">
                  <c:v>1.9004028274430028E-7</c:v>
                </c:pt>
                <c:pt idx="454">
                  <c:v>1.3920486236984212E-7</c:v>
                </c:pt>
                <c:pt idx="455">
                  <c:v>1.6418245542465406E-7</c:v>
                </c:pt>
                <c:pt idx="456">
                  <c:v>2.801592486181284E-7</c:v>
                </c:pt>
                <c:pt idx="457">
                  <c:v>5.3074961367089884E-7</c:v>
                </c:pt>
                <c:pt idx="458">
                  <c:v>1.041107545097264E-6</c:v>
                </c:pt>
                <c:pt idx="459">
                  <c:v>1.9747147994760422E-6</c:v>
                </c:pt>
                <c:pt idx="460">
                  <c:v>3.6217298121871059E-6</c:v>
                </c:pt>
                <c:pt idx="461">
                  <c:v>6.4228916369769903E-6</c:v>
                </c:pt>
                <c:pt idx="462">
                  <c:v>1.1014074804662896E-5</c:v>
                </c:pt>
                <c:pt idx="463">
                  <c:v>1.8262840598155962E-5</c:v>
                </c:pt>
                <c:pt idx="464">
                  <c:v>2.9281378279566609E-5</c:v>
                </c:pt>
                <c:pt idx="465">
                  <c:v>4.5395999417031218E-5</c:v>
                </c:pt>
                <c:pt idx="466">
                  <c:v>6.8052882972822982E-5</c:v>
                </c:pt>
                <c:pt idx="467">
                  <c:v>9.8645744453068366E-5</c:v>
                </c:pt>
                <c:pt idx="468">
                  <c:v>1.3826525565005732E-4</c:v>
                </c:pt>
                <c:pt idx="469">
                  <c:v>1.8739182777110445E-4</c:v>
                </c:pt>
                <c:pt idx="470">
                  <c:v>2.4557893598007089E-4</c:v>
                </c:pt>
                <c:pt idx="471">
                  <c:v>3.1119632484081339E-4</c:v>
                </c:pt>
                <c:pt idx="472">
                  <c:v>3.8131218661059115E-4</c:v>
                </c:pt>
                <c:pt idx="473">
                  <c:v>4.5178290255833121E-4</c:v>
                </c:pt>
                <c:pt idx="474">
                  <c:v>5.1758511373285352E-4</c:v>
                </c:pt>
                <c:pt idx="475">
                  <c:v>5.7337221385768172E-4</c:v>
                </c:pt>
                <c:pt idx="476">
                  <c:v>6.1417818750512498E-4</c:v>
                </c:pt>
                <c:pt idx="477">
                  <c:v>6.3614338280739097E-4</c:v>
                </c:pt>
                <c:pt idx="478">
                  <c:v>6.3711601132205296E-4</c:v>
                </c:pt>
                <c:pt idx="479">
                  <c:v>6.1699963173505285E-4</c:v>
                </c:pt>
                <c:pt idx="480">
                  <c:v>5.7776891205593456E-4</c:v>
                </c:pt>
                <c:pt idx="481">
                  <c:v>5.2315010317271332E-4</c:v>
                </c:pt>
                <c:pt idx="482">
                  <c:v>4.5803782148890279E-4</c:v>
                </c:pt>
                <c:pt idx="483">
                  <c:v>3.877744990284367E-4</c:v>
                </c:pt>
                <c:pt idx="484">
                  <c:v>3.1743881582770738E-4</c:v>
                </c:pt>
                <c:pt idx="485">
                  <c:v>2.5127176781952889E-4</c:v>
                </c:pt>
                <c:pt idx="486">
                  <c:v>1.9232256388311661E-4</c:v>
                </c:pt>
                <c:pt idx="487">
                  <c:v>1.4233760849509663E-4</c:v>
                </c:pt>
                <c:pt idx="488">
                  <c:v>1.018619461134737E-4</c:v>
                </c:pt>
                <c:pt idx="489">
                  <c:v>7.0486695986354665E-5</c:v>
                </c:pt>
                <c:pt idx="490">
                  <c:v>4.7163412214153323E-5</c:v>
                </c:pt>
                <c:pt idx="491">
                  <c:v>3.0514493283660754E-5</c:v>
                </c:pt>
                <c:pt idx="492">
                  <c:v>1.9090178394197636E-5</c:v>
                </c:pt>
                <c:pt idx="493">
                  <c:v>1.1548263665876277E-5</c:v>
                </c:pt>
                <c:pt idx="494">
                  <c:v>6.7550143361238879E-6</c:v>
                </c:pt>
                <c:pt idx="495">
                  <c:v>3.8206630566562205E-6</c:v>
                </c:pt>
                <c:pt idx="496">
                  <c:v>2.1008378500933394E-6</c:v>
                </c:pt>
                <c:pt idx="497">
                  <c:v>1.129502234365446E-6</c:v>
                </c:pt>
                <c:pt idx="498">
                  <c:v>6.1666457862470522E-7</c:v>
                </c:pt>
                <c:pt idx="499">
                  <c:v>3.8512726540059289E-7</c:v>
                </c:pt>
                <c:pt idx="500">
                  <c:v>3.4409581700191216E-7</c:v>
                </c:pt>
                <c:pt idx="501">
                  <c:v>4.6905797828671463E-7</c:v>
                </c:pt>
                <c:pt idx="502">
                  <c:v>7.9340358058639483E-7</c:v>
                </c:pt>
                <c:pt idx="503">
                  <c:v>1.4111098311874203E-6</c:v>
                </c:pt>
                <c:pt idx="504">
                  <c:v>2.4979104760793104E-6</c:v>
                </c:pt>
                <c:pt idx="505">
                  <c:v>4.3239023723611883E-6</c:v>
                </c:pt>
                <c:pt idx="506">
                  <c:v>7.2529945223964632E-6</c:v>
                </c:pt>
                <c:pt idx="507">
                  <c:v>1.1824700988385435E-5</c:v>
                </c:pt>
                <c:pt idx="508">
                  <c:v>1.8737180587901126E-5</c:v>
                </c:pt>
                <c:pt idx="509">
                  <c:v>2.8858470644943618E-5</c:v>
                </c:pt>
                <c:pt idx="510">
                  <c:v>4.3203190318789387E-5</c:v>
                </c:pt>
                <c:pt idx="511">
                  <c:v>6.2871835951293026E-5</c:v>
                </c:pt>
                <c:pt idx="512">
                  <c:v>8.8958164066860112E-5</c:v>
                </c:pt>
                <c:pt idx="513">
                  <c:v>1.2236266786936809E-4</c:v>
                </c:pt>
                <c:pt idx="514">
                  <c:v>1.6366184924542998E-4</c:v>
                </c:pt>
                <c:pt idx="515">
                  <c:v>2.1289110731251694E-4</c:v>
                </c:pt>
                <c:pt idx="516">
                  <c:v>2.6939939455631327E-4</c:v>
                </c:pt>
                <c:pt idx="517">
                  <c:v>3.3172712704169837E-4</c:v>
                </c:pt>
                <c:pt idx="518">
                  <c:v>3.9765351262843323E-4</c:v>
                </c:pt>
                <c:pt idx="519">
                  <c:v>4.6433878268635872E-4</c:v>
                </c:pt>
                <c:pt idx="520">
                  <c:v>5.285584183358416E-4</c:v>
                </c:pt>
                <c:pt idx="521">
                  <c:v>5.8716154425562017E-4</c:v>
                </c:pt>
                <c:pt idx="522">
                  <c:v>6.3748536031073201E-4</c:v>
                </c:pt>
                <c:pt idx="523">
                  <c:v>6.7780376614976412E-4</c:v>
                </c:pt>
                <c:pt idx="524">
                  <c:v>7.0767852816295976E-4</c:v>
                </c:pt>
                <c:pt idx="525">
                  <c:v>7.2815574067076764E-4</c:v>
                </c:pt>
                <c:pt idx="526">
                  <c:v>7.4176740210091837E-4</c:v>
                </c:pt>
                <c:pt idx="527">
                  <c:v>7.5233133315422097E-4</c:v>
                </c:pt>
                <c:pt idx="528">
                  <c:v>7.6458684590277658E-4</c:v>
                </c:pt>
                <c:pt idx="529">
                  <c:v>7.8365988694015069E-4</c:v>
                </c:pt>
                <c:pt idx="530">
                  <c:v>8.1454241045904861E-4</c:v>
                </c:pt>
                <c:pt idx="531">
                  <c:v>8.6150258343462352E-4</c:v>
                </c:pt>
                <c:pt idx="532">
                  <c:v>9.275768733285997E-4</c:v>
                </c:pt>
                <c:pt idx="533">
                  <c:v>1.0141523447192039E-3</c:v>
                </c:pt>
                <c:pt idx="534">
                  <c:v>1.1206823706537915E-3</c:v>
                </c:pt>
                <c:pt idx="535">
                  <c:v>1.2445711315897823E-3</c:v>
                </c:pt>
                <c:pt idx="536">
                  <c:v>1.3812593359406888E-3</c:v>
                </c:pt>
                <c:pt idx="537">
                  <c:v>1.524533213922969E-3</c:v>
                </c:pt>
                <c:pt idx="538">
                  <c:v>1.6670554142982142E-3</c:v>
                </c:pt>
                <c:pt idx="539">
                  <c:v>1.8010899295755267E-3</c:v>
                </c:pt>
                <c:pt idx="540">
                  <c:v>1.9192873316876457E-3</c:v>
                </c:pt>
                <c:pt idx="541">
                  <c:v>2.0155289104359891E-3</c:v>
                </c:pt>
                <c:pt idx="542">
                  <c:v>2.0855581136474794E-3</c:v>
                </c:pt>
                <c:pt idx="543">
                  <c:v>2.1273771410044912E-3</c:v>
                </c:pt>
                <c:pt idx="544">
                  <c:v>2.1413187261706663E-3</c:v>
                </c:pt>
                <c:pt idx="545">
                  <c:v>2.1297172801271482E-3</c:v>
                </c:pt>
                <c:pt idx="546">
                  <c:v>2.0964207117468558E-3</c:v>
                </c:pt>
                <c:pt idx="547">
                  <c:v>2.0460511476800649E-3</c:v>
                </c:pt>
                <c:pt idx="548">
                  <c:v>1.9832997805759719E-3</c:v>
                </c:pt>
                <c:pt idx="549">
                  <c:v>1.9123300673048052E-3</c:v>
                </c:pt>
                <c:pt idx="550">
                  <c:v>1.8363849966723162E-3</c:v>
                </c:pt>
                <c:pt idx="551">
                  <c:v>1.7576325298788414E-3</c:v>
                </c:pt>
                <c:pt idx="552">
                  <c:v>1.6772403334459961E-3</c:v>
                </c:pt>
                <c:pt idx="553">
                  <c:v>1.595591276450229E-3</c:v>
                </c:pt>
                <c:pt idx="554">
                  <c:v>1.5126256229692722E-3</c:v>
                </c:pt>
                <c:pt idx="555">
                  <c:v>1.4281955536806317E-3</c:v>
                </c:pt>
                <c:pt idx="556">
                  <c:v>1.3423749070223686E-3</c:v>
                </c:pt>
                <c:pt idx="557">
                  <c:v>1.255691466024876E-3</c:v>
                </c:pt>
                <c:pt idx="558">
                  <c:v>1.1692519448343347E-3</c:v>
                </c:pt>
                <c:pt idx="559">
                  <c:v>1.0847513235822098E-3</c:v>
                </c:pt>
                <c:pt idx="560">
                  <c:v>1.004372796379701E-3</c:v>
                </c:pt>
                <c:pt idx="561">
                  <c:v>9.3059712596491419E-4</c:v>
                </c:pt>
                <c:pt idx="562">
                  <c:v>8.6595044915830461E-4</c:v>
                </c:pt>
                <c:pt idx="563">
                  <c:v>8.1272669800538661E-4</c:v>
                </c:pt>
                <c:pt idx="564">
                  <c:v>7.7272355977131123E-4</c:v>
                </c:pt>
                <c:pt idx="565">
                  <c:v>7.4702834143574454E-4</c:v>
                </c:pt>
                <c:pt idx="566">
                  <c:v>7.3588218220895039E-4</c:v>
                </c:pt>
                <c:pt idx="567">
                  <c:v>7.3863889848896E-4</c:v>
                </c:pt>
                <c:pt idx="568">
                  <c:v>7.5381506146044537E-4</c:v>
                </c:pt>
                <c:pt idx="569">
                  <c:v>7.7925514679698577E-4</c:v>
                </c:pt>
                <c:pt idx="570">
                  <c:v>8.122898941124463E-4</c:v>
                </c:pt>
                <c:pt idx="571">
                  <c:v>8.5000743545691896E-4</c:v>
                </c:pt>
                <c:pt idx="572">
                  <c:v>8.894726439394921E-4</c:v>
                </c:pt>
                <c:pt idx="573">
                  <c:v>9.279628291871759E-4</c:v>
                </c:pt>
                <c:pt idx="574">
                  <c:v>9.6309153797929459E-4</c:v>
                </c:pt>
                <c:pt idx="575">
                  <c:v>9.9294758933255898E-4</c:v>
                </c:pt>
                <c:pt idx="576">
                  <c:v>1.0161306154846299E-3</c:v>
                </c:pt>
                <c:pt idx="577">
                  <c:v>1.0317412066390039E-3</c:v>
                </c:pt>
                <c:pt idx="578">
                  <c:v>1.0393271864457584E-3</c:v>
                </c:pt>
                <c:pt idx="579">
                  <c:v>1.0388014885186934E-3</c:v>
                </c:pt>
                <c:pt idx="580">
                  <c:v>1.0303420920806953E-3</c:v>
                </c:pt>
                <c:pt idx="581">
                  <c:v>1.0143283287808212E-3</c:v>
                </c:pt>
                <c:pt idx="582">
                  <c:v>9.9121024695177171E-4</c:v>
                </c:pt>
                <c:pt idx="583">
                  <c:v>9.6152955261181712E-4</c:v>
                </c:pt>
                <c:pt idx="584">
                  <c:v>9.2581438572266579E-4</c:v>
                </c:pt>
                <c:pt idx="585">
                  <c:v>8.8462519355406448E-4</c:v>
                </c:pt>
                <c:pt idx="586">
                  <c:v>8.3854977725200805E-4</c:v>
                </c:pt>
                <c:pt idx="587">
                  <c:v>7.8822395332440326E-4</c:v>
                </c:pt>
                <c:pt idx="588">
                  <c:v>7.3434704049569967E-4</c:v>
                </c:pt>
                <c:pt idx="589">
                  <c:v>6.7771631297741447E-4</c:v>
                </c:pt>
                <c:pt idx="590">
                  <c:v>6.1921146779121141E-4</c:v>
                </c:pt>
                <c:pt idx="591">
                  <c:v>5.5977107957610062E-4</c:v>
                </c:pt>
                <c:pt idx="592">
                  <c:v>5.0040128024950875E-4</c:v>
                </c:pt>
                <c:pt idx="593">
                  <c:v>4.4208848258019947E-4</c:v>
                </c:pt>
                <c:pt idx="594">
                  <c:v>3.8580164505877041E-4</c:v>
                </c:pt>
                <c:pt idx="595">
                  <c:v>3.3241829634235762E-4</c:v>
                </c:pt>
                <c:pt idx="596">
                  <c:v>2.8268980292506512E-4</c:v>
                </c:pt>
                <c:pt idx="597">
                  <c:v>2.3721107532104319E-4</c:v>
                </c:pt>
                <c:pt idx="598">
                  <c:v>1.9640453054770477E-4</c:v>
                </c:pt>
                <c:pt idx="599">
                  <c:v>1.6052007418002894E-4</c:v>
                </c:pt>
                <c:pt idx="600">
                  <c:v>1.2965089408624634E-4</c:v>
                </c:pt>
                <c:pt idx="601">
                  <c:v>1.0376306935001643E-4</c:v>
                </c:pt>
                <c:pt idx="602">
                  <c:v>8.273555293258527E-5</c:v>
                </c:pt>
                <c:pt idx="603">
                  <c:v>6.6406051917123338E-5</c:v>
                </c:pt>
                <c:pt idx="604">
                  <c:v>5.4617695781531527E-5</c:v>
                </c:pt>
                <c:pt idx="605">
                  <c:v>4.7261105571447242E-5</c:v>
                </c:pt>
                <c:pt idx="606">
                  <c:v>4.4306519642824443E-5</c:v>
                </c:pt>
                <c:pt idx="607">
                  <c:v>4.5813789682338017E-5</c:v>
                </c:pt>
                <c:pt idx="608">
                  <c:v>5.1962858763856516E-5</c:v>
                </c:pt>
                <c:pt idx="609">
                  <c:v>6.2974562884416402E-5</c:v>
                </c:pt>
                <c:pt idx="610">
                  <c:v>7.910736532924487E-5</c:v>
                </c:pt>
                <c:pt idx="611">
                  <c:v>1.005871775778321E-4</c:v>
                </c:pt>
                <c:pt idx="612">
                  <c:v>1.2749119417815321E-4</c:v>
                </c:pt>
                <c:pt idx="613">
                  <c:v>1.5970027098920268E-4</c:v>
                </c:pt>
                <c:pt idx="614">
                  <c:v>1.9678977025153216E-4</c:v>
                </c:pt>
                <c:pt idx="615">
                  <c:v>2.3796014269332437E-4</c:v>
                </c:pt>
                <c:pt idx="616">
                  <c:v>2.8204600024937289E-4</c:v>
                </c:pt>
                <c:pt idx="617">
                  <c:v>3.2746001555051E-4</c:v>
                </c:pt>
                <c:pt idx="618">
                  <c:v>3.7231423614130502E-4</c:v>
                </c:pt>
                <c:pt idx="619">
                  <c:v>4.1452476361166109E-4</c:v>
                </c:pt>
                <c:pt idx="620">
                  <c:v>4.5197922408044417E-4</c:v>
                </c:pt>
                <c:pt idx="621">
                  <c:v>4.8273424428597395E-4</c:v>
                </c:pt>
                <c:pt idx="622">
                  <c:v>5.0522011892237847E-4</c:v>
                </c:pt>
                <c:pt idx="623">
                  <c:v>5.1842618083673773E-4</c:v>
                </c:pt>
                <c:pt idx="624">
                  <c:v>5.2205011324671857E-4</c:v>
                </c:pt>
                <c:pt idx="625">
                  <c:v>5.165475608865358E-4</c:v>
                </c:pt>
                <c:pt idx="626">
                  <c:v>5.0316157557339593E-4</c:v>
                </c:pt>
                <c:pt idx="627">
                  <c:v>4.8377431253853218E-4</c:v>
                </c:pt>
                <c:pt idx="628">
                  <c:v>4.6080913357894056E-4</c:v>
                </c:pt>
                <c:pt idx="629">
                  <c:v>4.3696582865244922E-4</c:v>
                </c:pt>
                <c:pt idx="630">
                  <c:v>4.1497309336848705E-4</c:v>
                </c:pt>
                <c:pt idx="631">
                  <c:v>3.9732716878240217E-4</c:v>
                </c:pt>
                <c:pt idx="632">
                  <c:v>3.8605447889275671E-4</c:v>
                </c:pt>
                <c:pt idx="633">
                  <c:v>3.825237730980404E-4</c:v>
                </c:pt>
                <c:pt idx="634">
                  <c:v>3.8732765500693186E-4</c:v>
                </c:pt>
                <c:pt idx="635">
                  <c:v>4.0024601092221391E-4</c:v>
                </c:pt>
                <c:pt idx="636">
                  <c:v>4.2029546345500923E-4</c:v>
                </c:pt>
                <c:pt idx="637">
                  <c:v>4.4586018978164875E-4</c:v>
                </c:pt>
                <c:pt idx="638">
                  <c:v>4.7489084550839729E-4</c:v>
                </c:pt>
                <c:pt idx="639">
                  <c:v>5.051505801685921E-4</c:v>
                </c:pt>
                <c:pt idx="640">
                  <c:v>5.3448101398391392E-4</c:v>
                </c:pt>
                <c:pt idx="641">
                  <c:v>5.6105746520090872E-4</c:v>
                </c:pt>
                <c:pt idx="642">
                  <c:v>5.8360251387196789E-4</c:v>
                </c:pt>
                <c:pt idx="643">
                  <c:v>6.0153070125037815E-4</c:v>
                </c:pt>
                <c:pt idx="644">
                  <c:v>6.1500478679328379E-4</c:v>
                </c:pt>
                <c:pt idx="645">
                  <c:v>6.2489481148158838E-4</c:v>
                </c:pt>
                <c:pt idx="646">
                  <c:v>6.3266102099449148E-4</c:v>
                </c:pt>
                <c:pt idx="647">
                  <c:v>6.4008867413699777E-4</c:v>
                </c:pt>
                <c:pt idx="648">
                  <c:v>6.4909782814070495E-4</c:v>
                </c:pt>
                <c:pt idx="649">
                  <c:v>6.6142682365118513E-4</c:v>
                </c:pt>
                <c:pt idx="650">
                  <c:v>6.7838617251638595E-4</c:v>
                </c:pt>
                <c:pt idx="651">
                  <c:v>7.0065662617928542E-4</c:v>
                </c:pt>
                <c:pt idx="652">
                  <c:v>7.28165906550511E-4</c:v>
                </c:pt>
                <c:pt idx="653">
                  <c:v>7.600741962159323E-4</c:v>
                </c:pt>
                <c:pt idx="654">
                  <c:v>7.9478936620720731E-4</c:v>
                </c:pt>
                <c:pt idx="655">
                  <c:v>8.3018566446938272E-4</c:v>
                </c:pt>
                <c:pt idx="656">
                  <c:v>8.6377834153319598E-4</c:v>
                </c:pt>
                <c:pt idx="657">
                  <c:v>8.9301847616699698E-4</c:v>
                </c:pt>
                <c:pt idx="658">
                  <c:v>9.1551838574733505E-4</c:v>
                </c:pt>
                <c:pt idx="659">
                  <c:v>9.2933772244750473E-4</c:v>
                </c:pt>
                <c:pt idx="660">
                  <c:v>9.3317643468971909E-4</c:v>
                </c:pt>
                <c:pt idx="661">
                  <c:v>9.2651214300361697E-4</c:v>
                </c:pt>
                <c:pt idx="662">
                  <c:v>9.0965779676967988E-4</c:v>
                </c:pt>
                <c:pt idx="663">
                  <c:v>8.8373574390830244E-4</c:v>
                </c:pt>
                <c:pt idx="664">
                  <c:v>8.5057307869933034E-4</c:v>
                </c:pt>
                <c:pt idx="665">
                  <c:v>8.1253097032832735E-4</c:v>
                </c:pt>
                <c:pt idx="666">
                  <c:v>7.7228689692816137E-4</c:v>
                </c:pt>
                <c:pt idx="667">
                  <c:v>7.3259278578557822E-4</c:v>
                </c:pt>
                <c:pt idx="668">
                  <c:v>6.960336799555131E-4</c:v>
                </c:pt>
                <c:pt idx="669">
                  <c:v>6.6481064043079525E-4</c:v>
                </c:pt>
                <c:pt idx="670">
                  <c:v>6.4056830989817981E-4</c:v>
                </c:pt>
                <c:pt idx="671">
                  <c:v>6.2428228274015419E-4</c:v>
                </c:pt>
                <c:pt idx="672">
                  <c:v>6.16214705154707E-4</c:v>
                </c:pt>
                <c:pt idx="673">
                  <c:v>6.159493362310317E-4</c:v>
                </c:pt>
                <c:pt idx="674">
                  <c:v>6.224451568197009E-4</c:v>
                </c:pt>
                <c:pt idx="675">
                  <c:v>6.3421199132131256E-4</c:v>
                </c:pt>
                <c:pt idx="676">
                  <c:v>6.4948319660316231E-4</c:v>
                </c:pt>
                <c:pt idx="677">
                  <c:v>6.6635198548411383E-4</c:v>
                </c:pt>
                <c:pt idx="678">
                  <c:v>6.8299602905140533E-4</c:v>
                </c:pt>
                <c:pt idx="679">
                  <c:v>6.9777105150255214E-4</c:v>
                </c:pt>
                <c:pt idx="680">
                  <c:v>7.0936777334612512E-4</c:v>
                </c:pt>
                <c:pt idx="681">
                  <c:v>7.1684052513729416E-4</c:v>
                </c:pt>
                <c:pt idx="682">
                  <c:v>7.1962593707027022E-4</c:v>
                </c:pt>
                <c:pt idx="683">
                  <c:v>7.1751425348104685E-4</c:v>
                </c:pt>
                <c:pt idx="684">
                  <c:v>7.105913608337766E-4</c:v>
                </c:pt>
                <c:pt idx="685">
                  <c:v>6.9916553678506309E-4</c:v>
                </c:pt>
                <c:pt idx="686">
                  <c:v>6.8369316523326183E-4</c:v>
                </c:pt>
                <c:pt idx="687">
                  <c:v>6.6471555125978518E-4</c:v>
                </c:pt>
                <c:pt idx="688">
                  <c:v>6.4281505903770575E-4</c:v>
                </c:pt>
                <c:pt idx="689">
                  <c:v>6.1859391871516868E-4</c:v>
                </c:pt>
                <c:pt idx="690">
                  <c:v>5.9267414585024221E-4</c:v>
                </c:pt>
                <c:pt idx="691">
                  <c:v>5.6571294856034367E-4</c:v>
                </c:pt>
                <c:pt idx="692">
                  <c:v>5.3842538417226608E-4</c:v>
                </c:pt>
                <c:pt idx="693">
                  <c:v>5.116051587078259E-4</c:v>
                </c:pt>
                <c:pt idx="694">
                  <c:v>4.861352832183611E-4</c:v>
                </c:pt>
                <c:pt idx="695">
                  <c:v>4.6297323856426631E-4</c:v>
                </c:pt>
                <c:pt idx="696">
                  <c:v>4.4316710011080881E-4</c:v>
                </c:pt>
                <c:pt idx="697">
                  <c:v>4.2773308111035353E-4</c:v>
                </c:pt>
                <c:pt idx="698">
                  <c:v>4.1768599094840319E-4</c:v>
                </c:pt>
                <c:pt idx="699">
                  <c:v>4.1388867038494656E-4</c:v>
                </c:pt>
                <c:pt idx="700">
                  <c:v>4.1702527686766309E-4</c:v>
                </c:pt>
                <c:pt idx="701">
                  <c:v>4.2751451696552414E-4</c:v>
                </c:pt>
                <c:pt idx="702">
                  <c:v>4.4544836864927228E-4</c:v>
                </c:pt>
                <c:pt idx="703">
                  <c:v>4.7054767218157481E-4</c:v>
                </c:pt>
                <c:pt idx="704">
                  <c:v>5.0215331069935695E-4</c:v>
                </c:pt>
                <c:pt idx="705">
                  <c:v>5.3918609084193075E-4</c:v>
                </c:pt>
                <c:pt idx="706">
                  <c:v>5.8023243755023137E-4</c:v>
                </c:pt>
                <c:pt idx="707">
                  <c:v>6.2356911100574142E-4</c:v>
                </c:pt>
                <c:pt idx="708">
                  <c:v>6.6725194845187487E-4</c:v>
                </c:pt>
                <c:pt idx="709">
                  <c:v>7.0923022950884632E-4</c:v>
                </c:pt>
                <c:pt idx="710">
                  <c:v>7.4742142679577338E-4</c:v>
                </c:pt>
                <c:pt idx="711">
                  <c:v>7.7988814112244528E-4</c:v>
                </c:pt>
                <c:pt idx="712">
                  <c:v>8.0492789351567821E-4</c:v>
                </c:pt>
                <c:pt idx="713">
                  <c:v>8.2118365381648225E-4</c:v>
                </c:pt>
                <c:pt idx="714">
                  <c:v>8.2777322763297981E-4</c:v>
                </c:pt>
                <c:pt idx="715">
                  <c:v>8.2429438320749562E-4</c:v>
                </c:pt>
                <c:pt idx="716">
                  <c:v>8.1092204572889013E-4</c:v>
                </c:pt>
                <c:pt idx="717">
                  <c:v>7.8835196534047993E-4</c:v>
                </c:pt>
                <c:pt idx="718">
                  <c:v>7.5782714365200759E-4</c:v>
                </c:pt>
                <c:pt idx="719">
                  <c:v>7.2103624835332682E-4</c:v>
                </c:pt>
                <c:pt idx="720">
                  <c:v>6.8002760388302197E-4</c:v>
                </c:pt>
                <c:pt idx="721">
                  <c:v>6.370920158887053E-4</c:v>
                </c:pt>
                <c:pt idx="722">
                  <c:v>5.9463003570791315E-4</c:v>
                </c:pt>
                <c:pt idx="723">
                  <c:v>5.5501168632291593E-4</c:v>
                </c:pt>
                <c:pt idx="724">
                  <c:v>5.2044773799398173E-4</c:v>
                </c:pt>
                <c:pt idx="725">
                  <c:v>4.9283488112739538E-4</c:v>
                </c:pt>
                <c:pt idx="726">
                  <c:v>4.7365177238903268E-4</c:v>
                </c:pt>
                <c:pt idx="727">
                  <c:v>4.6389153759512322E-4</c:v>
                </c:pt>
                <c:pt idx="728">
                  <c:v>4.6398391706218775E-4</c:v>
                </c:pt>
                <c:pt idx="729">
                  <c:v>4.7377963783191106E-4</c:v>
                </c:pt>
                <c:pt idx="730">
                  <c:v>4.9255104388253393E-4</c:v>
                </c:pt>
                <c:pt idx="731">
                  <c:v>5.1906903600877185E-4</c:v>
                </c:pt>
                <c:pt idx="732">
                  <c:v>5.516867814159992E-4</c:v>
                </c:pt>
                <c:pt idx="733">
                  <c:v>5.884629641775466E-4</c:v>
                </c:pt>
                <c:pt idx="734">
                  <c:v>6.2730670012272E-4</c:v>
                </c:pt>
                <c:pt idx="735">
                  <c:v>6.6613251644356288E-4</c:v>
                </c:pt>
                <c:pt idx="736">
                  <c:v>7.0301240067533171E-4</c:v>
                </c:pt>
                <c:pt idx="737">
                  <c:v>7.3631202832910884E-4</c:v>
                </c:pt>
                <c:pt idx="738">
                  <c:v>7.6479999301640059E-4</c:v>
                </c:pt>
                <c:pt idx="739">
                  <c:v>7.8772199220805553E-4</c:v>
                </c:pt>
                <c:pt idx="740">
                  <c:v>8.0483598007227133E-4</c:v>
                </c:pt>
                <c:pt idx="741">
                  <c:v>8.1640860033513666E-4</c:v>
                </c:pt>
                <c:pt idx="742">
                  <c:v>8.2317701877822542E-4</c:v>
                </c:pt>
                <c:pt idx="743">
                  <c:v>8.2628296530603434E-4</c:v>
                </c:pt>
                <c:pt idx="744">
                  <c:v>8.2718700980238184E-4</c:v>
                </c:pt>
                <c:pt idx="745">
                  <c:v>8.2757081906927282E-4</c:v>
                </c:pt>
                <c:pt idx="746">
                  <c:v>8.2923370031787581E-4</c:v>
                </c:pt>
                <c:pt idx="747">
                  <c:v>8.3398770914591778E-4</c:v>
                </c:pt>
                <c:pt idx="748">
                  <c:v>8.4355366745141578E-4</c:v>
                </c:pt>
                <c:pt idx="749">
                  <c:v>8.5945920681891998E-4</c:v>
                </c:pt>
                <c:pt idx="750">
                  <c:v>8.8293980591268903E-4</c:v>
                </c:pt>
                <c:pt idx="751">
                  <c:v>9.1484478421044652E-4</c:v>
                </c:pt>
                <c:pt idx="752">
                  <c:v>9.5555206964492831E-4</c:v>
                </c:pt>
                <c:pt idx="753">
                  <c:v>1.0048900639067046E-3</c:v>
                </c:pt>
                <c:pt idx="754">
                  <c:v>1.0621171124925032E-3</c:v>
                </c:pt>
                <c:pt idx="755">
                  <c:v>1.1258763394567644E-3</c:v>
                </c:pt>
                <c:pt idx="756">
                  <c:v>1.1942125075535901E-3</c:v>
                </c:pt>
                <c:pt idx="757">
                  <c:v>1.2646624027728896E-3</c:v>
                </c:pt>
                <c:pt idx="758">
                  <c:v>1.3343548367064529E-3</c:v>
                </c:pt>
                <c:pt idx="759">
                  <c:v>1.4001633583626315E-3</c:v>
                </c:pt>
                <c:pt idx="760">
                  <c:v>1.4588910704660177E-3</c:v>
                </c:pt>
                <c:pt idx="761">
                  <c:v>1.5074735662556657E-3</c:v>
                </c:pt>
                <c:pt idx="762">
                  <c:v>1.5431826342712429E-3</c:v>
                </c:pt>
                <c:pt idx="763">
                  <c:v>1.5638120474152717E-3</c:v>
                </c:pt>
                <c:pt idx="764">
                  <c:v>1.5678277695096059E-3</c:v>
                </c:pt>
                <c:pt idx="765">
                  <c:v>1.5544682153165424E-3</c:v>
                </c:pt>
                <c:pt idx="766">
                  <c:v>1.5237853620317953E-3</c:v>
                </c:pt>
                <c:pt idx="767">
                  <c:v>1.4766238147869133E-3</c:v>
                </c:pt>
                <c:pt idx="768">
                  <c:v>1.4145414927870582E-3</c:v>
                </c:pt>
                <c:pt idx="769">
                  <c:v>1.3396815272288367E-3</c:v>
                </c:pt>
                <c:pt idx="770">
                  <c:v>1.2546094789560832E-3</c:v>
                </c:pt>
                <c:pt idx="771">
                  <c:v>1.1621325731118153E-3</c:v>
                </c:pt>
                <c:pt idx="772">
                  <c:v>1.0651127392702654E-3</c:v>
                </c:pt>
                <c:pt idx="773">
                  <c:v>9.6632386728314195E-4</c:v>
                </c:pt>
                <c:pt idx="774">
                  <c:v>8.6827092432443219E-4</c:v>
                </c:pt>
                <c:pt idx="775">
                  <c:v>7.7311813987749928E-4</c:v>
                </c:pt>
                <c:pt idx="776">
                  <c:v>6.8261388041403106E-4</c:v>
                </c:pt>
                <c:pt idx="777">
                  <c:v>5.9806414031476224E-4</c:v>
                </c:pt>
                <c:pt idx="778">
                  <c:v>5.2034019678727191E-4</c:v>
                </c:pt>
                <c:pt idx="779">
                  <c:v>4.4991370680989054E-4</c:v>
                </c:pt>
                <c:pt idx="780">
                  <c:v>3.8691119002014533E-4</c:v>
                </c:pt>
                <c:pt idx="781">
                  <c:v>3.3117962954487285E-4</c:v>
                </c:pt>
                <c:pt idx="782">
                  <c:v>2.8235563267209232E-4</c:v>
                </c:pt>
                <c:pt idx="783">
                  <c:v>2.3993194474232821E-4</c:v>
                </c:pt>
                <c:pt idx="784">
                  <c:v>2.033168001113098E-4</c:v>
                </c:pt>
                <c:pt idx="785">
                  <c:v>1.718772179300812E-4</c:v>
                </c:pt>
                <c:pt idx="786">
                  <c:v>1.4501419989253048E-4</c:v>
                </c:pt>
                <c:pt idx="787">
                  <c:v>1.2211099818116593E-4</c:v>
                </c:pt>
                <c:pt idx="788">
                  <c:v>1.0263026495449869E-4</c:v>
                </c:pt>
                <c:pt idx="789">
                  <c:v>8.6086149948965613E-5</c:v>
                </c:pt>
                <c:pt idx="790">
                  <c:v>7.2053441474762098E-5</c:v>
                </c:pt>
                <c:pt idx="791">
                  <c:v>6.0166122738472075E-5</c:v>
                </c:pt>
                <c:pt idx="792">
                  <c:v>5.0113083562550752E-5</c:v>
                </c:pt>
                <c:pt idx="793">
                  <c:v>4.1632366603023103E-5</c:v>
                </c:pt>
                <c:pt idx="794">
                  <c:v>3.4504994551721564E-5</c:v>
                </c:pt>
                <c:pt idx="795">
                  <c:v>2.8549103284907656E-5</c:v>
                </c:pt>
                <c:pt idx="796">
                  <c:v>2.3614824826643646E-5</c:v>
                </c:pt>
                <c:pt idx="797">
                  <c:v>1.9580137582676458E-5</c:v>
                </c:pt>
                <c:pt idx="798">
                  <c:v>1.6347732150443043E-5</c:v>
                </c:pt>
                <c:pt idx="799">
                  <c:v>1.3842823848397131E-5</c:v>
                </c:pt>
                <c:pt idx="800">
                  <c:v>1.2005495653954474E-5</c:v>
                </c:pt>
                <c:pt idx="801">
                  <c:v>1.0817920381964715E-5</c:v>
                </c:pt>
                <c:pt idx="802">
                  <c:v>1.0256353397235235E-5</c:v>
                </c:pt>
                <c:pt idx="803">
                  <c:v>1.0327946342158428E-5</c:v>
                </c:pt>
                <c:pt idx="804">
                  <c:v>1.1051938675802309E-5</c:v>
                </c:pt>
                <c:pt idx="805">
                  <c:v>1.2484604003818484E-5</c:v>
                </c:pt>
                <c:pt idx="806">
                  <c:v>1.4694827691527613E-5</c:v>
                </c:pt>
                <c:pt idx="807">
                  <c:v>1.7752306641879459E-5</c:v>
                </c:pt>
                <c:pt idx="808">
                  <c:v>2.1752237389310626E-5</c:v>
                </c:pt>
                <c:pt idx="809">
                  <c:v>2.6800156895807982E-5</c:v>
                </c:pt>
                <c:pt idx="810">
                  <c:v>3.3007454114018068E-5</c:v>
                </c:pt>
                <c:pt idx="811">
                  <c:v>4.0485668635851083E-5</c:v>
                </c:pt>
                <c:pt idx="812">
                  <c:v>4.933963192157395E-5</c:v>
                </c:pt>
                <c:pt idx="813">
                  <c:v>5.9659601426157573E-5</c:v>
                </c:pt>
                <c:pt idx="814">
                  <c:v>7.1512646094607925E-5</c:v>
                </c:pt>
                <c:pt idx="815">
                  <c:v>8.4933655221018252E-5</c:v>
                </c:pt>
                <c:pt idx="816">
                  <c:v>9.9916451114931987E-5</c:v>
                </c:pt>
                <c:pt idx="817">
                  <c:v>1.1640557719222808E-4</c:v>
                </c:pt>
                <c:pt idx="818">
                  <c:v>1.3428939414359426E-4</c:v>
                </c:pt>
                <c:pt idx="819">
                  <c:v>1.5339513561274948E-4</c:v>
                </c:pt>
                <c:pt idx="820">
                  <c:v>1.734979170780449E-4</c:v>
                </c:pt>
                <c:pt idx="821">
                  <c:v>1.9428242841389984E-4</c:v>
                </c:pt>
                <c:pt idx="822">
                  <c:v>2.1539942321708715E-4</c:v>
                </c:pt>
                <c:pt idx="823">
                  <c:v>2.3643336284592204E-4</c:v>
                </c:pt>
                <c:pt idx="824">
                  <c:v>2.5695992462795798E-4</c:v>
                </c:pt>
                <c:pt idx="825">
                  <c:v>2.7649773157084709E-4</c:v>
                </c:pt>
                <c:pt idx="826">
                  <c:v>2.9457255174536592E-4</c:v>
                </c:pt>
                <c:pt idx="827">
                  <c:v>3.1072377760078449E-4</c:v>
                </c:pt>
                <c:pt idx="828">
                  <c:v>3.245248588697026E-4</c:v>
                </c:pt>
                <c:pt idx="829">
                  <c:v>3.356034179008705E-4</c:v>
                </c:pt>
                <c:pt idx="830">
                  <c:v>3.4365984631716805E-4</c:v>
                </c:pt>
                <c:pt idx="831">
                  <c:v>3.4848323268187709E-4</c:v>
                </c:pt>
                <c:pt idx="832">
                  <c:v>3.4996361387115281E-4</c:v>
                </c:pt>
                <c:pt idx="833">
                  <c:v>3.4809976758090556E-4</c:v>
                </c:pt>
                <c:pt idx="834">
                  <c:v>3.4300205071145133E-4</c:v>
                </c:pt>
                <c:pt idx="835">
                  <c:v>3.3489011247921682E-4</c:v>
                </c:pt>
                <c:pt idx="836">
                  <c:v>3.2409600823089612E-4</c:v>
                </c:pt>
                <c:pt idx="837">
                  <c:v>3.1101328533645212E-4</c:v>
                </c:pt>
                <c:pt idx="838">
                  <c:v>2.9613724277863544E-4</c:v>
                </c:pt>
                <c:pt idx="839">
                  <c:v>2.8001112533801507E-4</c:v>
                </c:pt>
                <c:pt idx="840">
                  <c:v>2.6321438139251187E-4</c:v>
                </c:pt>
                <c:pt idx="841">
                  <c:v>2.4634165226853689E-4</c:v>
                </c:pt>
                <c:pt idx="842">
                  <c:v>2.2998193384296054E-4</c:v>
                </c:pt>
                <c:pt idx="843">
                  <c:v>2.1469875760477398E-4</c:v>
                </c:pt>
                <c:pt idx="844">
                  <c:v>2.0101206887854621E-4</c:v>
                </c:pt>
                <c:pt idx="845">
                  <c:v>1.8938229174197101E-4</c:v>
                </c:pt>
                <c:pt idx="846">
                  <c:v>1.8019688747454105E-4</c:v>
                </c:pt>
                <c:pt idx="847">
                  <c:v>1.7375955683185415E-4</c:v>
                </c:pt>
                <c:pt idx="848">
                  <c:v>1.7028212064558389E-4</c:v>
                </c:pt>
                <c:pt idx="849">
                  <c:v>1.6987904501162982E-4</c:v>
                </c:pt>
                <c:pt idx="850">
                  <c:v>1.7256455510130961E-4</c:v>
                </c:pt>
                <c:pt idx="851">
                  <c:v>1.7825229613199208E-4</c:v>
                </c:pt>
                <c:pt idx="852">
                  <c:v>1.8675753596334834E-4</c:v>
                </c:pt>
                <c:pt idx="853">
                  <c:v>1.9780194237656524E-4</c:v>
                </c:pt>
                <c:pt idx="854">
                  <c:v>2.110209901511512E-4</c:v>
                </c:pt>
                <c:pt idx="855">
                  <c:v>2.2597404205016125E-4</c:v>
                </c:pt>
                <c:pt idx="856">
                  <c:v>2.4215709262650299E-4</c:v>
                </c:pt>
                <c:pt idx="857">
                  <c:v>2.5901806060342112E-4</c:v>
                </c:pt>
                <c:pt idx="858">
                  <c:v>2.7597436899737341E-4</c:v>
                </c:pt>
                <c:pt idx="859">
                  <c:v>2.9243237473731314E-4</c:v>
                </c:pt>
                <c:pt idx="860">
                  <c:v>3.078080205367094E-4</c:v>
                </c:pt>
                <c:pt idx="861">
                  <c:v>3.2154790468836051E-4</c:v>
                </c:pt>
                <c:pt idx="862">
                  <c:v>3.331498239394319E-4</c:v>
                </c:pt>
                <c:pt idx="863">
                  <c:v>3.4218176314646344E-4</c:v>
                </c:pt>
                <c:pt idx="864">
                  <c:v>3.4829830014612375E-4</c:v>
                </c:pt>
                <c:pt idx="865">
                  <c:v>3.512668337415937E-4</c:v>
                </c:pt>
                <c:pt idx="866">
                  <c:v>3.509280015416993E-4</c:v>
                </c:pt>
                <c:pt idx="867">
                  <c:v>3.472655496349597E-4</c:v>
                </c:pt>
                <c:pt idx="868">
                  <c:v>3.403641287209895E-4</c:v>
                </c:pt>
                <c:pt idx="869">
                  <c:v>3.3041237207170866E-4</c:v>
                </c:pt>
                <c:pt idx="870">
                  <c:v>3.1769185154332044E-4</c:v>
                </c:pt>
                <c:pt idx="871">
                  <c:v>3.0256212792618747E-4</c:v>
                </c:pt>
                <c:pt idx="872">
                  <c:v>2.8544285041557662E-4</c:v>
                </c:pt>
                <c:pt idx="873">
                  <c:v>2.6679402670130848E-4</c:v>
                </c:pt>
                <c:pt idx="874">
                  <c:v>2.4709566151689667E-4</c:v>
                </c:pt>
                <c:pt idx="875">
                  <c:v>2.2682794379023263E-4</c:v>
                </c:pt>
                <c:pt idx="876">
                  <c:v>2.0645305649027773E-4</c:v>
                </c:pt>
                <c:pt idx="877">
                  <c:v>1.8639950282924991E-4</c:v>
                </c:pt>
                <c:pt idx="878">
                  <c:v>1.6704145607310567E-4</c:v>
                </c:pt>
                <c:pt idx="879">
                  <c:v>1.487254788758781E-4</c:v>
                </c:pt>
                <c:pt idx="880">
                  <c:v>1.3170615318979558E-4</c:v>
                </c:pt>
                <c:pt idx="881">
                  <c:v>1.1618873168200268E-4</c:v>
                </c:pt>
                <c:pt idx="882">
                  <c:v>1.0231787760241019E-4</c:v>
                </c:pt>
                <c:pt idx="883">
                  <c:v>9.0181971042202372E-5</c:v>
                </c:pt>
                <c:pt idx="884">
                  <c:v>7.9819497131617084E-5</c:v>
                </c:pt>
                <c:pt idx="885">
                  <c:v>7.1226853659816933E-5</c:v>
                </c:pt>
                <c:pt idx="886">
                  <c:v>6.4366920044798973E-5</c:v>
                </c:pt>
                <c:pt idx="887">
                  <c:v>5.9177779947446505E-5</c:v>
                </c:pt>
                <c:pt idx="888">
                  <c:v>5.5581074702177917E-5</c:v>
                </c:pt>
                <c:pt idx="889">
                  <c:v>5.3489571554308394E-5</c:v>
                </c:pt>
                <c:pt idx="890">
                  <c:v>5.281364716244833E-5</c:v>
                </c:pt>
                <c:pt idx="891">
                  <c:v>5.3466502104215694E-5</c:v>
                </c:pt>
                <c:pt idx="892">
                  <c:v>5.5368027624328303E-5</c:v>
                </c:pt>
                <c:pt idx="893">
                  <c:v>5.8447335646016153E-5</c:v>
                </c:pt>
                <c:pt idx="894">
                  <c:v>6.2644033878717477E-5</c:v>
                </c:pt>
                <c:pt idx="895">
                  <c:v>6.7908378874192803E-5</c:v>
                </c:pt>
                <c:pt idx="896">
                  <c:v>7.4200472246188173E-5</c:v>
                </c:pt>
                <c:pt idx="897">
                  <c:v>8.1488681493497813E-5</c:v>
                </c:pt>
                <c:pt idx="898">
                  <c:v>8.9747470253353598E-5</c:v>
                </c:pt>
                <c:pt idx="899">
                  <c:v>9.895481689908298E-5</c:v>
                </c:pt>
                <c:pt idx="900">
                  <c:v>1.0908938851483686E-4</c:v>
                </c:pt>
                <c:pt idx="901">
                  <c:v>1.2012762224377302E-4</c:v>
                </c:pt>
                <c:pt idx="902">
                  <c:v>1.3204084993038379E-4</c:v>
                </c:pt>
                <c:pt idx="903">
                  <c:v>1.4479258622671328E-4</c:v>
                </c:pt>
                <c:pt idx="904">
                  <c:v>1.5833608556421836E-4</c:v>
                </c:pt>
                <c:pt idx="905">
                  <c:v>1.7261225967873936E-4</c:v>
                </c:pt>
                <c:pt idx="906">
                  <c:v>1.875480343595979E-4</c:v>
                </c:pt>
                <c:pt idx="907">
                  <c:v>2.0305521117066041E-4</c:v>
                </c:pt>
                <c:pt idx="908">
                  <c:v>2.1902988637889404E-4</c:v>
                </c:pt>
                <c:pt idx="909">
                  <c:v>2.3535246461370507E-4</c:v>
                </c:pt>
                <c:pt idx="910">
                  <c:v>2.5188828844545895E-4</c:v>
                </c:pt>
                <c:pt idx="911">
                  <c:v>2.684888869570576E-4</c:v>
                </c:pt>
                <c:pt idx="912">
                  <c:v>2.8498693955969414E-4</c:v>
                </c:pt>
                <c:pt idx="913">
                  <c:v>3.0122882451551908E-4</c:v>
                </c:pt>
                <c:pt idx="914">
                  <c:v>3.1702752087108536E-4</c:v>
                </c:pt>
                <c:pt idx="915">
                  <c:v>3.3220347768402752E-4</c:v>
                </c:pt>
                <c:pt idx="916">
                  <c:v>3.465774263553932E-4</c:v>
                </c:pt>
                <c:pt idx="917">
                  <c:v>3.5997430298737238E-4</c:v>
                </c:pt>
                <c:pt idx="918">
                  <c:v>3.7222724215323132E-4</c:v>
                </c:pt>
                <c:pt idx="919">
                  <c:v>3.8318150905695204E-4</c:v>
                </c:pt>
                <c:pt idx="920">
                  <c:v>3.9269823378218824E-4</c:v>
                </c:pt>
                <c:pt idx="921">
                  <c:v>4.0065781420624497E-4</c:v>
                </c:pt>
                <c:pt idx="922">
                  <c:v>4.0696286326911334E-4</c:v>
                </c:pt>
                <c:pt idx="923">
                  <c:v>4.1154059136659876E-4</c:v>
                </c:pt>
                <c:pt idx="924">
                  <c:v>4.1434453505521192E-4</c:v>
                </c:pt>
                <c:pt idx="925">
                  <c:v>4.1535556806829922E-4</c:v>
                </c:pt>
                <c:pt idx="926">
                  <c:v>4.1458215863305286E-4</c:v>
                </c:pt>
                <c:pt idx="927">
                  <c:v>4.1205986683624086E-4</c:v>
                </c:pt>
                <c:pt idx="928">
                  <c:v>4.0785010579342824E-4</c:v>
                </c:pt>
                <c:pt idx="929">
                  <c:v>4.020382190989076E-4</c:v>
                </c:pt>
                <c:pt idx="930">
                  <c:v>3.9473095302005213E-4</c:v>
                </c:pt>
                <c:pt idx="931">
                  <c:v>3.8605342387052448E-4</c:v>
                </c:pt>
                <c:pt idx="932">
                  <c:v>3.7614569792048907E-4</c:v>
                </c:pt>
                <c:pt idx="933">
                  <c:v>3.6515911235520927E-4</c:v>
                </c:pt>
                <c:pt idx="934">
                  <c:v>3.5325247079733674E-4</c:v>
                </c:pt>
                <c:pt idx="935">
                  <c:v>3.4058824574112787E-4</c:v>
                </c:pt>
                <c:pt idx="936">
                  <c:v>3.2732891323313364E-4</c:v>
                </c:pt>
                <c:pt idx="937">
                  <c:v>3.1363353290861352E-4</c:v>
                </c:pt>
                <c:pt idx="938">
                  <c:v>2.9965466994923465E-4</c:v>
                </c:pt>
                <c:pt idx="939">
                  <c:v>2.8553573574806882E-4</c:v>
                </c:pt>
                <c:pt idx="940">
                  <c:v>2.7140880224720975E-4</c:v>
                </c:pt>
                <c:pt idx="941">
                  <c:v>2.5739292228001175E-4</c:v>
                </c:pt>
                <c:pt idx="942">
                  <c:v>2.4359296598759056E-4</c:v>
                </c:pt>
                <c:pt idx="943">
                  <c:v>2.3009896256033621E-4</c:v>
                </c:pt>
                <c:pt idx="944">
                  <c:v>2.1698591808413706E-4</c:v>
                </c:pt>
                <c:pt idx="945">
                  <c:v>2.0431406484397924E-4</c:v>
                </c:pt>
                <c:pt idx="946">
                  <c:v>1.9212948552070909E-4</c:v>
                </c:pt>
                <c:pt idx="947">
                  <c:v>1.8046504753823774E-4</c:v>
                </c:pt>
                <c:pt idx="948">
                  <c:v>1.6934157838072983E-4</c:v>
                </c:pt>
                <c:pt idx="949">
                  <c:v>1.587692118014113E-4</c:v>
                </c:pt>
                <c:pt idx="950">
                  <c:v>1.4874883711669571E-4</c:v>
                </c:pt>
                <c:pt idx="951">
                  <c:v>1.3927358872498926E-4</c:v>
                </c:pt>
                <c:pt idx="952">
                  <c:v>1.3033032002881078E-4</c:v>
                </c:pt>
                <c:pt idx="953">
                  <c:v>1.2190101445441799E-4</c:v>
                </c:pt>
                <c:pt idx="954">
                  <c:v>1.1396409564038067E-4</c:v>
                </c:pt>
                <c:pt idx="955">
                  <c:v>1.064956085294265E-4</c:v>
                </c:pt>
                <c:pt idx="956">
                  <c:v>9.9470252537865099E-5</c:v>
                </c:pt>
                <c:pt idx="957">
                  <c:v>9.2862256771621238E-5</c:v>
                </c:pt>
                <c:pt idx="958">
                  <c:v>8.6646095084092411E-5</c:v>
                </c:pt>
                <c:pt idx="959">
                  <c:v>8.0797045407166138E-5</c:v>
                </c:pt>
                <c:pt idx="960">
                  <c:v>7.5291603109776741E-5</c:v>
                </c:pt>
                <c:pt idx="961">
                  <c:v>7.0107762115357894E-5</c:v>
                </c:pt>
                <c:pt idx="962">
                  <c:v>6.522518018336214E-5</c:v>
                </c:pt>
                <c:pt idx="963">
                  <c:v>6.0625246234796648E-5</c:v>
                </c:pt>
                <c:pt idx="964">
                  <c:v>5.6291068025444558E-5</c:v>
                </c:pt>
                <c:pt idx="965">
                  <c:v>5.22073980186114E-5</c:v>
                </c:pt>
                <c:pt idx="966">
                  <c:v>4.8360514170186182E-5</c:v>
                </c:pt>
                <c:pt idx="967">
                  <c:v>4.4738070699933745E-5</c:v>
                </c:pt>
                <c:pt idx="968">
                  <c:v>4.1328931960949373E-5</c:v>
                </c:pt>
                <c:pt idx="969">
                  <c:v>3.812300039191854E-5</c:v>
                </c:pt>
                <c:pt idx="970">
                  <c:v>3.5111047378179535E-5</c:v>
                </c:pt>
                <c:pt idx="971">
                  <c:v>3.2284553765442503E-5</c:v>
                </c:pt>
                <c:pt idx="972">
                  <c:v>2.9635564845168417E-5</c:v>
                </c:pt>
                <c:pt idx="973">
                  <c:v>2.71565629186389E-5</c:v>
                </c:pt>
                <c:pt idx="974">
                  <c:v>2.4840359080186113E-5</c:v>
                </c:pt>
                <c:pt idx="975">
                  <c:v>2.2680004651793338E-5</c:v>
                </c:pt>
                <c:pt idx="976">
                  <c:v>2.0668721748545064E-5</c:v>
                </c:pt>
                <c:pt idx="977">
                  <c:v>1.879985174218074E-5</c:v>
                </c:pt>
                <c:pt idx="978">
                  <c:v>1.7066819895056364E-5</c:v>
                </c:pt>
                <c:pt idx="979">
                  <c:v>1.5463114130689973E-5</c:v>
                </c:pt>
                <c:pt idx="980">
                  <c:v>1.3982275758893396E-5</c:v>
                </c:pt>
                <c:pt idx="981">
                  <c:v>1.2617899952372123E-5</c:v>
                </c:pt>
                <c:pt idx="982">
                  <c:v>1.1363643848053702E-5</c:v>
                </c:pt>
                <c:pt idx="983">
                  <c:v>1.0213240293530469E-5</c:v>
                </c:pt>
                <c:pt idx="984">
                  <c:v>9.1531208648105072E-6</c:v>
                </c:pt>
                <c:pt idx="985">
                  <c:v>8.1941992588085225E-6</c:v>
                </c:pt>
                <c:pt idx="986">
                  <c:v>7.3203445698913051E-6</c:v>
                </c:pt>
                <c:pt idx="987">
                  <c:v>6.5259569899976367E-6</c:v>
                </c:pt>
                <c:pt idx="988">
                  <c:v>5.8055660518259636E-6</c:v>
                </c:pt>
                <c:pt idx="989">
                  <c:v>5.1538599609778516E-6</c:v>
                </c:pt>
                <c:pt idx="990">
                  <c:v>4.5657101495387625E-6</c:v>
                </c:pt>
                <c:pt idx="991">
                  <c:v>4.0361912866592927E-6</c:v>
                </c:pt>
                <c:pt idx="992">
                  <c:v>3.5605970183533481E-6</c:v>
                </c:pt>
                <c:pt idx="993">
                  <c:v>3.134451736979844E-6</c:v>
                </c:pt>
                <c:pt idx="994">
                  <c:v>2.7535187011655805E-6</c:v>
                </c:pt>
                <c:pt idx="995">
                  <c:v>2.4138048398023295E-6</c:v>
                </c:pt>
                <c:pt idx="996">
                  <c:v>2.1115625798674195E-6</c:v>
                </c:pt>
                <c:pt idx="997">
                  <c:v>1.8432890378484402E-6</c:v>
                </c:pt>
                <c:pt idx="998">
                  <c:v>1.6057229092441563E-6</c:v>
                </c:pt>
                <c:pt idx="999">
                  <c:v>1.3958393807084596E-6</c:v>
                </c:pt>
                <c:pt idx="1000">
                  <c:v>1.2108433756427102E-6</c:v>
                </c:pt>
                <c:pt idx="1001">
                  <c:v>1.0481614271617631E-6</c:v>
                </c:pt>
                <c:pt idx="1002">
                  <c:v>9.054324530467211E-7</c:v>
                </c:pt>
                <c:pt idx="1003">
                  <c:v>7.8049768621409409E-7</c:v>
                </c:pt>
                <c:pt idx="1004">
                  <c:v>6.7138999197878072E-7</c:v>
                </c:pt>
                <c:pt idx="1005">
                  <c:v>5.7632278051024729E-7</c:v>
                </c:pt>
                <c:pt idx="1006">
                  <c:v>4.9367869986897857E-7</c:v>
                </c:pt>
                <c:pt idx="1007">
                  <c:v>4.219982722796948E-7</c:v>
                </c:pt>
                <c:pt idx="1008">
                  <c:v>3.5996861421149228E-7</c:v>
                </c:pt>
                <c:pt idx="1009">
                  <c:v>3.0641235968771122E-7</c:v>
                </c:pt>
                <c:pt idx="1010">
                  <c:v>2.6027688627429815E-7</c:v>
                </c:pt>
                <c:pt idx="1011">
                  <c:v>2.2062392457696691E-7</c:v>
                </c:pt>
                <c:pt idx="1012">
                  <c:v>1.8661961493864786E-7</c:v>
                </c:pt>
                <c:pt idx="1013">
                  <c:v>1.5752505945134455E-7</c:v>
                </c:pt>
                <c:pt idx="1014">
                  <c:v>1.3268740341771515E-7</c:v>
                </c:pt>
                <c:pt idx="1015">
                  <c:v>1.1153146801802219E-7</c:v>
                </c:pt>
                <c:pt idx="1016">
                  <c:v>9.355194512899457E-8</c:v>
                </c:pt>
                <c:pt idx="1017">
                  <c:v>7.8306155945789809E-8</c:v>
                </c:pt>
                <c:pt idx="1018">
                  <c:v>6.5407367201462835E-8</c:v>
                </c:pt>
                <c:pt idx="1019">
                  <c:v>5.4518652268192622E-8</c:v>
                </c:pt>
                <c:pt idx="1020">
                  <c:v>4.534727915762484E-8</c:v>
                </c:pt>
                <c:pt idx="1021">
                  <c:v>3.7639603304420995E-8</c:v>
                </c:pt>
                <c:pt idx="1022">
                  <c:v>3.1176439902717686E-8</c:v>
                </c:pt>
                <c:pt idx="1023">
                  <c:v>2.576888835529623E-8</c:v>
                </c:pt>
                <c:pt idx="1024">
                  <c:v>2.1254579976623491E-8</c:v>
                </c:pt>
                <c:pt idx="1025">
                  <c:v>1.7494319354240961E-8</c:v>
                </c:pt>
                <c:pt idx="1026">
                  <c:v>1.4369089614798074E-8</c:v>
                </c:pt>
                <c:pt idx="1027">
                  <c:v>1.1777392164139392E-8</c:v>
                </c:pt>
                <c:pt idx="1028">
                  <c:v>9.6328921860909957E-9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1.1188692138762194E-8</c:v>
                </c:pt>
                <c:pt idx="1734">
                  <c:v>1.838534054961117E-8</c:v>
                </c:pt>
                <c:pt idx="1735">
                  <c:v>2.9847576217952126E-8</c:v>
                </c:pt>
                <c:pt idx="1736">
                  <c:v>4.7873094149141827E-8</c:v>
                </c:pt>
                <c:pt idx="1737">
                  <c:v>7.5861069751308489E-8</c:v>
                </c:pt>
                <c:pt idx="1738">
                  <c:v>1.1876581794760472E-7</c:v>
                </c:pt>
                <c:pt idx="1739">
                  <c:v>1.8369993489528056E-7</c:v>
                </c:pt>
                <c:pt idx="1740">
                  <c:v>2.8071885088577581E-7</c:v>
                </c:pt>
                <c:pt idx="1741">
                  <c:v>4.2381779657435345E-7</c:v>
                </c:pt>
                <c:pt idx="1742">
                  <c:v>6.3216702406365758E-7</c:v>
                </c:pt>
                <c:pt idx="1743">
                  <c:v>9.3160009297650068E-7</c:v>
                </c:pt>
                <c:pt idx="1744">
                  <c:v>1.3563514791325398E-6</c:v>
                </c:pt>
                <c:pt idx="1745">
                  <c:v>1.951012285856585E-6</c:v>
                </c:pt>
                <c:pt idx="1746">
                  <c:v>2.7726356301044665E-6</c:v>
                </c:pt>
                <c:pt idx="1747">
                  <c:v>3.8928765557163334E-6</c:v>
                </c:pt>
                <c:pt idx="1748">
                  <c:v>5.3999967884094538E-6</c:v>
                </c:pt>
                <c:pt idx="1749">
                  <c:v>7.4005058710848671E-6</c:v>
                </c:pt>
                <c:pt idx="1750">
                  <c:v>1.0020152938174165E-5</c:v>
                </c:pt>
                <c:pt idx="1751">
                  <c:v>1.3403935512921077E-5</c:v>
                </c:pt>
                <c:pt idx="1752">
                  <c:v>1.7714762983983729E-5</c:v>
                </c:pt>
                <c:pt idx="1753">
                  <c:v>2.3130413627951952E-5</c:v>
                </c:pt>
                <c:pt idx="1754">
                  <c:v>2.9838465770947491E-5</c:v>
                </c:pt>
                <c:pt idx="1755">
                  <c:v>3.8028974606784486E-5</c:v>
                </c:pt>
                <c:pt idx="1756">
                  <c:v>4.788481113510665E-5</c:v>
                </c:pt>
                <c:pt idx="1757">
                  <c:v>5.9569777636948438E-5</c:v>
                </c:pt>
                <c:pt idx="1758">
                  <c:v>7.3214856559056588E-5</c:v>
                </c:pt>
                <c:pt idx="1759">
                  <c:v>8.8903219688364897E-5</c:v>
                </c:pt>
                <c:pt idx="1760">
                  <c:v>1.0665489683131006E-4</c:v>
                </c:pt>
                <c:pt idx="1761">
                  <c:v>1.2641224586091188E-4</c:v>
                </c:pt>
                <c:pt idx="1762">
                  <c:v>1.4802754315250644E-4</c:v>
                </c:pt>
                <c:pt idx="1763">
                  <c:v>1.7125408978802472E-4</c:v>
                </c:pt>
                <c:pt idx="1764">
                  <c:v>1.9574217484660131E-4</c:v>
                </c:pt>
                <c:pt idx="1765">
                  <c:v>2.210410340752551E-4</c:v>
                </c:pt>
                <c:pt idx="1766">
                  <c:v>2.466198258890439E-4</c:v>
                </c:pt>
                <c:pt idx="1767">
                  <c:v>2.7184008379701666E-4</c:v>
                </c:pt>
                <c:pt idx="1768">
                  <c:v>2.9603731899852163E-4</c:v>
                </c:pt>
                <c:pt idx="1769">
                  <c:v>3.1851346128469737E-4</c:v>
                </c:pt>
                <c:pt idx="1770">
                  <c:v>3.3857800666671983E-4</c:v>
                </c:pt>
                <c:pt idx="1771">
                  <c:v>3.5558307930725475E-4</c:v>
                </c:pt>
                <c:pt idx="1772">
                  <c:v>3.6895831949627098E-4</c:v>
                </c:pt>
                <c:pt idx="1773">
                  <c:v>3.7824302076621351E-4</c:v>
                </c:pt>
                <c:pt idx="1774">
                  <c:v>3.8311303265390321E-4</c:v>
                </c:pt>
                <c:pt idx="1775">
                  <c:v>3.8340028596015768E-4</c:v>
                </c:pt>
                <c:pt idx="1776">
                  <c:v>3.7910335810284706E-4</c:v>
                </c:pt>
                <c:pt idx="1777">
                  <c:v>3.7038822314814924E-4</c:v>
                </c:pt>
                <c:pt idx="1778">
                  <c:v>3.5757914884683938E-4</c:v>
                </c:pt>
                <c:pt idx="1779">
                  <c:v>3.4114052418097307E-4</c:v>
                </c:pt>
                <c:pt idx="1780">
                  <c:v>3.2165113771575877E-4</c:v>
                </c:pt>
                <c:pt idx="1781">
                  <c:v>2.9977300251850947E-4</c:v>
                </c:pt>
                <c:pt idx="1782">
                  <c:v>2.762171812528737E-4</c:v>
                </c:pt>
                <c:pt idx="1783">
                  <c:v>2.5170917625858398E-4</c:v>
                </c:pt>
                <c:pt idx="1784">
                  <c:v>2.2695631485506501E-4</c:v>
                </c:pt>
                <c:pt idx="1785">
                  <c:v>2.0261920890202685E-4</c:v>
                </c:pt>
                <c:pt idx="1786">
                  <c:v>1.792888518096408E-4</c:v>
                </c:pt>
                <c:pt idx="1787">
                  <c:v>1.5747030241212374E-4</c:v>
                </c:pt>
                <c:pt idx="1788">
                  <c:v>1.375732652987966E-4</c:v>
                </c:pt>
                <c:pt idx="1789">
                  <c:v>1.1991940650410065E-4</c:v>
                </c:pt>
                <c:pt idx="1790">
                  <c:v>1.0470931887889694E-4</c:v>
                </c:pt>
                <c:pt idx="1791">
                  <c:v>9.207938658859856E-5</c:v>
                </c:pt>
                <c:pt idx="1792">
                  <c:v>8.2082677443098015E-5</c:v>
                </c:pt>
                <c:pt idx="1793">
                  <c:v>7.4720889946422494E-5</c:v>
                </c:pt>
                <c:pt idx="1794">
                  <c:v>6.9916823144645679E-5</c:v>
                </c:pt>
                <c:pt idx="1795">
                  <c:v>6.7581877172061592E-5</c:v>
                </c:pt>
                <c:pt idx="1796">
                  <c:v>6.7594923503258217E-5</c:v>
                </c:pt>
                <c:pt idx="1797">
                  <c:v>6.9819318172027899E-5</c:v>
                </c:pt>
                <c:pt idx="1798">
                  <c:v>7.4110175168050401E-5</c:v>
                </c:pt>
                <c:pt idx="1799">
                  <c:v>8.0319346977103572E-5</c:v>
                </c:pt>
                <c:pt idx="1800">
                  <c:v>8.8298335207156887E-5</c:v>
                </c:pt>
                <c:pt idx="1801">
                  <c:v>9.789952294887594E-5</c:v>
                </c:pt>
                <c:pt idx="1802">
                  <c:v>1.0897622608355336E-4</c:v>
                </c:pt>
                <c:pt idx="1803">
                  <c:v>1.2138210457951563E-4</c:v>
                </c:pt>
                <c:pt idx="1804">
                  <c:v>1.3497046265167453E-4</c:v>
                </c:pt>
                <c:pt idx="1805">
                  <c:v>1.4959390692980627E-4</c:v>
                </c:pt>
                <c:pt idx="1806">
                  <c:v>1.6510473425456225E-4</c:v>
                </c:pt>
                <c:pt idx="1807">
                  <c:v>1.8135629555609669E-4</c:v>
                </c:pt>
                <c:pt idx="1808">
                  <c:v>1.9820543952701184E-4</c:v>
                </c:pt>
                <c:pt idx="1809">
                  <c:v>2.1551598930771818E-4</c:v>
                </c:pt>
                <c:pt idx="1810">
                  <c:v>2.3316305685983936E-4</c:v>
                </c:pt>
                <c:pt idx="1811">
                  <c:v>2.5103786286153717E-4</c:v>
                </c:pt>
                <c:pt idx="1812">
                  <c:v>2.6905261469139732E-4</c:v>
                </c:pt>
                <c:pt idx="1813">
                  <c:v>2.871449112260024E-4</c:v>
                </c:pt>
                <c:pt idx="1814">
                  <c:v>3.0528110013269496E-4</c:v>
                </c:pt>
                <c:pt idx="1815">
                  <c:v>3.2345801920349604E-4</c:v>
                </c:pt>
                <c:pt idx="1816">
                  <c:v>3.4170261384897538E-4</c:v>
                </c:pt>
                <c:pt idx="1817">
                  <c:v>3.6006199131828609E-4</c:v>
                </c:pt>
                <c:pt idx="1818">
                  <c:v>3.7862884552366952E-4</c:v>
                </c:pt>
                <c:pt idx="1819">
                  <c:v>3.9748110208816701E-4</c:v>
                </c:pt>
                <c:pt idx="1820">
                  <c:v>4.1671053577006914E-4</c:v>
                </c:pt>
                <c:pt idx="1821">
                  <c:v>4.3639834252886839E-4</c:v>
                </c:pt>
                <c:pt idx="1822">
                  <c:v>4.5660120464678905E-4</c:v>
                </c:pt>
                <c:pt idx="1823">
                  <c:v>4.7734758222431128E-4</c:v>
                </c:pt>
                <c:pt idx="1824">
                  <c:v>4.9858641482522417E-4</c:v>
                </c:pt>
                <c:pt idx="1825">
                  <c:v>5.2022874060116044E-4</c:v>
                </c:pt>
                <c:pt idx="1826">
                  <c:v>5.4210717085490217E-4</c:v>
                </c:pt>
                <c:pt idx="1827">
                  <c:v>5.6398002651336079E-4</c:v>
                </c:pt>
                <c:pt idx="1828">
                  <c:v>5.8553283406393548E-4</c:v>
                </c:pt>
                <c:pt idx="1829">
                  <c:v>6.0638521268970079E-4</c:v>
                </c:pt>
                <c:pt idx="1830">
                  <c:v>6.2610309725418412E-4</c:v>
                </c:pt>
                <c:pt idx="1831">
                  <c:v>6.4421578867219034E-4</c:v>
                </c:pt>
                <c:pt idx="1832">
                  <c:v>6.6023688759507938E-4</c:v>
                </c:pt>
                <c:pt idx="1833">
                  <c:v>6.7368779458619086E-4</c:v>
                </c:pt>
                <c:pt idx="1834">
                  <c:v>6.841221911307666E-4</c:v>
                </c:pt>
                <c:pt idx="1835">
                  <c:v>6.9114978246921936E-4</c:v>
                </c:pt>
                <c:pt idx="1836">
                  <c:v>6.9445760313225334E-4</c:v>
                </c:pt>
                <c:pt idx="1837">
                  <c:v>6.9382736050561879E-4</c:v>
                </c:pt>
                <c:pt idx="1838">
                  <c:v>6.8914760501468373E-4</c:v>
                </c:pt>
                <c:pt idx="1839">
                  <c:v>6.8041993639277097E-4</c:v>
                </c:pt>
                <c:pt idx="1840">
                  <c:v>6.677589409719094E-4</c:v>
                </c:pt>
                <c:pt idx="1841">
                  <c:v>6.5138605539207298E-4</c:v>
                </c:pt>
                <c:pt idx="1842">
                  <c:v>6.3161801736749755E-4</c:v>
                </c:pt>
                <c:pt idx="1843">
                  <c:v>6.0885094940844897E-4</c:v>
                </c:pt>
                <c:pt idx="1844">
                  <c:v>5.8354139248529635E-4</c:v>
                </c:pt>
                <c:pt idx="1845">
                  <c:v>5.5618574353358719E-4</c:v>
                </c:pt>
                <c:pt idx="1846">
                  <c:v>5.2729954922307453E-4</c:v>
                </c:pt>
                <c:pt idx="1847">
                  <c:v>4.9739797963522625E-4</c:v>
                </c:pt>
                <c:pt idx="1848">
                  <c:v>4.6697857336887012E-4</c:v>
                </c:pt>
                <c:pt idx="1849">
                  <c:v>4.3650704306712201E-4</c:v>
                </c:pt>
                <c:pt idx="1850">
                  <c:v>4.0640659467088144E-4</c:v>
                </c:pt>
                <c:pt idx="1851">
                  <c:v>3.7705088158805942E-4</c:v>
                </c:pt>
                <c:pt idx="1852">
                  <c:v>3.4876041841544339E-4</c:v>
                </c:pt>
                <c:pt idx="1853">
                  <c:v>3.2180204194773938E-4</c:v>
                </c:pt>
                <c:pt idx="1854">
                  <c:v>2.9639084435269339E-4</c:v>
                </c:pt>
                <c:pt idx="1855">
                  <c:v>2.7269391895805279E-4</c:v>
                </c:pt>
                <c:pt idx="1856">
                  <c:v>2.5083524840201069E-4</c:v>
                </c:pt>
                <c:pt idx="1857">
                  <c:v>2.3090111615842442E-4</c:v>
                </c:pt>
                <c:pt idx="1858">
                  <c:v>2.129455193022388E-4</c:v>
                </c:pt>
                <c:pt idx="1859">
                  <c:v>1.9699518457579954E-4</c:v>
                </c:pt>
                <c:pt idx="1860">
                  <c:v>1.8306367449694307E-4</c:v>
                </c:pt>
                <c:pt idx="1861">
                  <c:v>1.7112226739816227E-4</c:v>
                </c:pt>
                <c:pt idx="1862">
                  <c:v>1.6114600928815489E-4</c:v>
                </c:pt>
                <c:pt idx="1863">
                  <c:v>1.5309015553139301E-4</c:v>
                </c:pt>
                <c:pt idx="1864">
                  <c:v>1.4689766257219662E-4</c:v>
                </c:pt>
                <c:pt idx="1865">
                  <c:v>1.425004668050998E-4</c:v>
                </c:pt>
                <c:pt idx="1866">
                  <c:v>1.398205884720052E-4</c:v>
                </c:pt>
                <c:pt idx="1867">
                  <c:v>1.3877124909606733E-4</c:v>
                </c:pt>
                <c:pt idx="1868">
                  <c:v>1.3925816985310203E-4</c:v>
                </c:pt>
                <c:pt idx="1869">
                  <c:v>1.4118118620462771E-4</c:v>
                </c:pt>
                <c:pt idx="1870">
                  <c:v>1.4443627422104638E-4</c:v>
                </c:pt>
                <c:pt idx="1871">
                  <c:v>1.4891803827950245E-4</c:v>
                </c:pt>
                <c:pt idx="1872">
                  <c:v>1.5452265913332725E-4</c:v>
                </c:pt>
                <c:pt idx="1873">
                  <c:v>1.6114230025420892E-4</c:v>
                </c:pt>
                <c:pt idx="1874">
                  <c:v>1.6870741656152134E-4</c:v>
                </c:pt>
                <c:pt idx="1875">
                  <c:v>1.7712726678920196E-4</c:v>
                </c:pt>
                <c:pt idx="1876">
                  <c:v>1.8634004036432761E-4</c:v>
                </c:pt>
                <c:pt idx="1877">
                  <c:v>1.9630293767234234E-4</c:v>
                </c:pt>
                <c:pt idx="1878">
                  <c:v>2.0699454870529139E-4</c:v>
                </c:pt>
                <c:pt idx="1879">
                  <c:v>2.1841602122621076E-4</c:v>
                </c:pt>
                <c:pt idx="1880">
                  <c:v>2.3059061296351653E-4</c:v>
                </c:pt>
                <c:pt idx="1881">
                  <c:v>2.4355472918127389E-4</c:v>
                </c:pt>
                <c:pt idx="1882">
                  <c:v>2.573818252381841E-4</c:v>
                </c:pt>
                <c:pt idx="1883">
                  <c:v>2.7212746488828796E-4</c:v>
                </c:pt>
                <c:pt idx="1884">
                  <c:v>2.8785570038476933E-4</c:v>
                </c:pt>
                <c:pt idx="1885">
                  <c:v>3.0461669945847986E-4</c:v>
                </c:pt>
                <c:pt idx="1886">
                  <c:v>3.2243325025116669E-4</c:v>
                </c:pt>
                <c:pt idx="1887">
                  <c:v>3.4128635626388975E-4</c:v>
                </c:pt>
                <c:pt idx="1888">
                  <c:v>3.6110097823088583E-4</c:v>
                </c:pt>
                <c:pt idx="1889">
                  <c:v>3.8173318438834041E-4</c:v>
                </c:pt>
                <c:pt idx="1890">
                  <c:v>4.0296008527443801E-4</c:v>
                </c:pt>
                <c:pt idx="1891">
                  <c:v>4.2447392191382238E-4</c:v>
                </c:pt>
                <c:pt idx="1892">
                  <c:v>4.4588152449068409E-4</c:v>
                </c:pt>
                <c:pt idx="1893">
                  <c:v>4.6671005447093407E-4</c:v>
                </c:pt>
                <c:pt idx="1894">
                  <c:v>4.8641949697338045E-4</c:v>
                </c:pt>
                <c:pt idx="1895">
                  <c:v>5.0442181224249723E-4</c:v>
                </c:pt>
                <c:pt idx="1896">
                  <c:v>5.2010603417051722E-4</c:v>
                </c:pt>
                <c:pt idx="1897">
                  <c:v>5.3286798313354204E-4</c:v>
                </c:pt>
                <c:pt idx="1898">
                  <c:v>5.4214271049884131E-4</c:v>
                </c:pt>
                <c:pt idx="1899">
                  <c:v>5.4743738206153943E-4</c:v>
                </c:pt>
                <c:pt idx="1900">
                  <c:v>5.483620953004644E-4</c:v>
                </c:pt>
                <c:pt idx="1901">
                  <c:v>5.446489258516794E-4</c:v>
                </c:pt>
                <c:pt idx="1902">
                  <c:v>5.362026032944997E-4</c:v>
                </c:pt>
                <c:pt idx="1903">
                  <c:v>5.2306069747229302E-4</c:v>
                </c:pt>
                <c:pt idx="1904">
                  <c:v>5.0543246333202444E-4</c:v>
                </c:pt>
                <c:pt idx="1905">
                  <c:v>4.8368019373036558E-4</c:v>
                </c:pt>
                <c:pt idx="1906">
                  <c:v>4.5830189236924484E-4</c:v>
                </c:pt>
                <c:pt idx="1907">
                  <c:v>4.2990614459436445E-4</c:v>
                </c:pt>
                <c:pt idx="1908">
                  <c:v>3.9918115643190977E-4</c:v>
                </c:pt>
                <c:pt idx="1909">
                  <c:v>3.668603489528254E-4</c:v>
                </c:pt>
                <c:pt idx="1910">
                  <c:v>3.3368707159918041E-4</c:v>
                </c:pt>
                <c:pt idx="1911">
                  <c:v>3.003809273004768E-4</c:v>
                </c:pt>
                <c:pt idx="1912">
                  <c:v>2.6760790582582554E-4</c:v>
                </c:pt>
                <c:pt idx="1913">
                  <c:v>2.3595604612731535E-4</c:v>
                </c:pt>
                <c:pt idx="1914">
                  <c:v>2.0591775665062951E-4</c:v>
                </c:pt>
                <c:pt idx="1915">
                  <c:v>1.7787928561865553E-4</c:v>
                </c:pt>
                <c:pt idx="1916">
                  <c:v>1.5211722021104637E-4</c:v>
                </c:pt>
                <c:pt idx="1917">
                  <c:v>1.2880136329479789E-4</c:v>
                </c:pt>
                <c:pt idx="1918">
                  <c:v>1.080029316254498E-4</c:v>
                </c:pt>
                <c:pt idx="1919">
                  <c:v>8.9706763559085261E-5</c:v>
                </c:pt>
                <c:pt idx="1920">
                  <c:v>7.3826121011846249E-5</c:v>
                </c:pt>
                <c:pt idx="1921">
                  <c:v>6.0218706194435142E-5</c:v>
                </c:pt>
                <c:pt idx="1922">
                  <c:v>4.8702662128969474E-5</c:v>
                </c:pt>
                <c:pt idx="1923">
                  <c:v>3.9071553072697875E-5</c:v>
                </c:pt>
                <c:pt idx="1924">
                  <c:v>3.1107590388881052E-5</c:v>
                </c:pt>
                <c:pt idx="1925">
                  <c:v>2.4592647180729639E-5</c:v>
                </c:pt>
                <c:pt idx="1926">
                  <c:v>1.9316863093384258E-5</c:v>
                </c:pt>
                <c:pt idx="1927">
                  <c:v>1.5084858981841218E-5</c:v>
                </c:pt>
                <c:pt idx="1928">
                  <c:v>1.171974808636578E-5</c:v>
                </c:pt>
                <c:pt idx="1929">
                  <c:v>9.0652423655769915E-6</c:v>
                </c:pt>
                <c:pt idx="1930">
                  <c:v>6.9862126459740847E-6</c:v>
                </c:pt>
                <c:pt idx="1931">
                  <c:v>5.3680768014278502E-6</c:v>
                </c:pt>
                <c:pt idx="1932">
                  <c:v>4.1153714266153143E-6</c:v>
                </c:pt>
                <c:pt idx="1933">
                  <c:v>3.1498203552207551E-6</c:v>
                </c:pt>
                <c:pt idx="1934">
                  <c:v>2.4081581987216685E-6</c:v>
                </c:pt>
                <c:pt idx="1935">
                  <c:v>1.8399075455725237E-6</c:v>
                </c:pt>
                <c:pt idx="1936">
                  <c:v>1.4052511656125159E-6</c:v>
                </c:pt>
                <c:pt idx="1937">
                  <c:v>1.0730899110442999E-6</c:v>
                </c:pt>
                <c:pt idx="1938">
                  <c:v>8.1933538257317762E-7</c:v>
                </c:pt>
                <c:pt idx="1939">
                  <c:v>6.2545458460122535E-7</c:v>
                </c:pt>
                <c:pt idx="1940">
                  <c:v>4.7726127809020827E-7</c:v>
                </c:pt>
                <c:pt idx="1941">
                  <c:v>3.6393435055021863E-7</c:v>
                </c:pt>
                <c:pt idx="1942">
                  <c:v>2.7723568400231666E-7</c:v>
                </c:pt>
                <c:pt idx="1943">
                  <c:v>2.1089706122749407E-7</c:v>
                </c:pt>
                <c:pt idx="1944">
                  <c:v>1.5204049252621945E-7</c:v>
                </c:pt>
                <c:pt idx="1945">
                  <c:v>1.1650748004243075E-7</c:v>
                </c:pt>
                <c:pt idx="1946">
                  <c:v>8.8857815053615139E-8</c:v>
                </c:pt>
                <c:pt idx="1947">
                  <c:v>6.7450431321437278E-8</c:v>
                </c:pt>
                <c:pt idx="1948">
                  <c:v>5.0959025261906377E-8</c:v>
                </c:pt>
                <c:pt idx="1949">
                  <c:v>3.8318171191549319E-8</c:v>
                </c:pt>
                <c:pt idx="1950">
                  <c:v>2.8677131937951983E-8</c:v>
                </c:pt>
                <c:pt idx="1951">
                  <c:v>2.1360624003607326E-8</c:v>
                </c:pt>
                <c:pt idx="1952">
                  <c:v>1.5835779157806079E-8</c:v>
                </c:pt>
                <c:pt idx="1953">
                  <c:v>1.1684556087412923E-8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944-4CF7-893D-05876341AE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2805088"/>
        <c:axId val="1022803840"/>
      </c:scatterChart>
      <c:valAx>
        <c:axId val="757436432"/>
        <c:scaling>
          <c:orientation val="minMax"/>
          <c:max val="2700"/>
          <c:min val="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22802592"/>
        <c:crosses val="autoZero"/>
        <c:crossBetween val="midCat"/>
        <c:majorUnit val="500"/>
      </c:valAx>
      <c:valAx>
        <c:axId val="1022802592"/>
        <c:scaling>
          <c:orientation val="minMax"/>
          <c:max val="1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 panose="020B0604020202020204" pitchFamily="34" charset="0"/>
                  </a:defRPr>
                </a:pPr>
                <a:r>
                  <a:rPr lang="en-US" sz="1600">
                    <a:latin typeface="Arial" panose="020B0604020202020204" pitchFamily="34" charset="0"/>
                  </a:rPr>
                  <a:t>Number</a:t>
                </a:r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757436432"/>
        <c:crossesAt val="0"/>
        <c:crossBetween val="midCat"/>
        <c:majorUnit val="2"/>
        <c:minorUnit val="1"/>
      </c:valAx>
      <c:valAx>
        <c:axId val="1022803840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 panose="020B0604020202020204" pitchFamily="34" charset="0"/>
                  </a:defRPr>
                </a:pPr>
                <a:r>
                  <a:rPr lang="en-US" sz="1600">
                    <a:latin typeface="Arial" panose="020B0604020202020204" pitchFamily="34" charset="0"/>
                  </a:rPr>
                  <a:t>Relative probability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022805088"/>
        <c:crosses val="max"/>
        <c:crossBetween val="midCat"/>
      </c:valAx>
      <c:valAx>
        <c:axId val="10228050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22803840"/>
        <c:crosses val="autoZero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5038066619557"/>
          <c:y val="7.8706336694362458E-2"/>
          <c:w val="0.73308273063735141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PlotDat6!$G$1:$G$2</c:f>
              <c:numCache>
                <c:formatCode>General</c:formatCode>
                <c:ptCount val="2"/>
                <c:pt idx="0">
                  <c:v>0</c:v>
                </c:pt>
                <c:pt idx="1">
                  <c:v>2998.5</c:v>
                </c:pt>
              </c:numCache>
            </c:numRef>
          </c:xVal>
          <c:yVal>
            <c:numRef>
              <c:f>PlotDat6!$H$1:$H$2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BA-4CE6-B7E1-16C112D931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7425232"/>
        <c:axId val="1014004272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PlotDat6!$C$1:$C$2000</c:f>
              <c:numCache>
                <c:formatCode>General</c:formatCode>
                <c:ptCount val="2000"/>
                <c:pt idx="0">
                  <c:v>0</c:v>
                </c:pt>
                <c:pt idx="1">
                  <c:v>1.5</c:v>
                </c:pt>
                <c:pt idx="2">
                  <c:v>3</c:v>
                </c:pt>
                <c:pt idx="3">
                  <c:v>4.5</c:v>
                </c:pt>
                <c:pt idx="4">
                  <c:v>6</c:v>
                </c:pt>
                <c:pt idx="5">
                  <c:v>7.5</c:v>
                </c:pt>
                <c:pt idx="6">
                  <c:v>9</c:v>
                </c:pt>
                <c:pt idx="7">
                  <c:v>10.5</c:v>
                </c:pt>
                <c:pt idx="8">
                  <c:v>12</c:v>
                </c:pt>
                <c:pt idx="9">
                  <c:v>13.5</c:v>
                </c:pt>
                <c:pt idx="10">
                  <c:v>15</c:v>
                </c:pt>
                <c:pt idx="11">
                  <c:v>16.5</c:v>
                </c:pt>
                <c:pt idx="12">
                  <c:v>18</c:v>
                </c:pt>
                <c:pt idx="13">
                  <c:v>19.5</c:v>
                </c:pt>
                <c:pt idx="14">
                  <c:v>21</c:v>
                </c:pt>
                <c:pt idx="15">
                  <c:v>22.5</c:v>
                </c:pt>
                <c:pt idx="16">
                  <c:v>24</c:v>
                </c:pt>
                <c:pt idx="17">
                  <c:v>25.5</c:v>
                </c:pt>
                <c:pt idx="18">
                  <c:v>27</c:v>
                </c:pt>
                <c:pt idx="19">
                  <c:v>28.5</c:v>
                </c:pt>
                <c:pt idx="20">
                  <c:v>30</c:v>
                </c:pt>
                <c:pt idx="21">
                  <c:v>31.5</c:v>
                </c:pt>
                <c:pt idx="22">
                  <c:v>33</c:v>
                </c:pt>
                <c:pt idx="23">
                  <c:v>34.5</c:v>
                </c:pt>
                <c:pt idx="24">
                  <c:v>36</c:v>
                </c:pt>
                <c:pt idx="25">
                  <c:v>37.5</c:v>
                </c:pt>
                <c:pt idx="26">
                  <c:v>39</c:v>
                </c:pt>
                <c:pt idx="27">
                  <c:v>40.5</c:v>
                </c:pt>
                <c:pt idx="28">
                  <c:v>42</c:v>
                </c:pt>
                <c:pt idx="29">
                  <c:v>43.5</c:v>
                </c:pt>
                <c:pt idx="30">
                  <c:v>45</c:v>
                </c:pt>
                <c:pt idx="31">
                  <c:v>46.5</c:v>
                </c:pt>
                <c:pt idx="32">
                  <c:v>48</c:v>
                </c:pt>
                <c:pt idx="33">
                  <c:v>49.5</c:v>
                </c:pt>
                <c:pt idx="34">
                  <c:v>51</c:v>
                </c:pt>
                <c:pt idx="35">
                  <c:v>52.5</c:v>
                </c:pt>
                <c:pt idx="36">
                  <c:v>54</c:v>
                </c:pt>
                <c:pt idx="37">
                  <c:v>55.5</c:v>
                </c:pt>
                <c:pt idx="38">
                  <c:v>57</c:v>
                </c:pt>
                <c:pt idx="39">
                  <c:v>58.5</c:v>
                </c:pt>
                <c:pt idx="40">
                  <c:v>60</c:v>
                </c:pt>
                <c:pt idx="41">
                  <c:v>61.5</c:v>
                </c:pt>
                <c:pt idx="42">
                  <c:v>63</c:v>
                </c:pt>
                <c:pt idx="43">
                  <c:v>64.5</c:v>
                </c:pt>
                <c:pt idx="44">
                  <c:v>66</c:v>
                </c:pt>
                <c:pt idx="45">
                  <c:v>67.5</c:v>
                </c:pt>
                <c:pt idx="46">
                  <c:v>69</c:v>
                </c:pt>
                <c:pt idx="47">
                  <c:v>70.5</c:v>
                </c:pt>
                <c:pt idx="48">
                  <c:v>72</c:v>
                </c:pt>
                <c:pt idx="49">
                  <c:v>73.5</c:v>
                </c:pt>
                <c:pt idx="50">
                  <c:v>75</c:v>
                </c:pt>
                <c:pt idx="51">
                  <c:v>76.5</c:v>
                </c:pt>
                <c:pt idx="52">
                  <c:v>78</c:v>
                </c:pt>
                <c:pt idx="53">
                  <c:v>79.5</c:v>
                </c:pt>
                <c:pt idx="54">
                  <c:v>81</c:v>
                </c:pt>
                <c:pt idx="55">
                  <c:v>82.5</c:v>
                </c:pt>
                <c:pt idx="56">
                  <c:v>84</c:v>
                </c:pt>
                <c:pt idx="57">
                  <c:v>85.5</c:v>
                </c:pt>
                <c:pt idx="58">
                  <c:v>87</c:v>
                </c:pt>
                <c:pt idx="59">
                  <c:v>88.5</c:v>
                </c:pt>
                <c:pt idx="60">
                  <c:v>90</c:v>
                </c:pt>
                <c:pt idx="61">
                  <c:v>91.5</c:v>
                </c:pt>
                <c:pt idx="62">
                  <c:v>93</c:v>
                </c:pt>
                <c:pt idx="63">
                  <c:v>94.5</c:v>
                </c:pt>
                <c:pt idx="64">
                  <c:v>96</c:v>
                </c:pt>
                <c:pt idx="65">
                  <c:v>97.5</c:v>
                </c:pt>
                <c:pt idx="66">
                  <c:v>99</c:v>
                </c:pt>
                <c:pt idx="67">
                  <c:v>100.5</c:v>
                </c:pt>
                <c:pt idx="68">
                  <c:v>102</c:v>
                </c:pt>
                <c:pt idx="69">
                  <c:v>103.5</c:v>
                </c:pt>
                <c:pt idx="70">
                  <c:v>105</c:v>
                </c:pt>
                <c:pt idx="71">
                  <c:v>106.5</c:v>
                </c:pt>
                <c:pt idx="72">
                  <c:v>108</c:v>
                </c:pt>
                <c:pt idx="73">
                  <c:v>109.5</c:v>
                </c:pt>
                <c:pt idx="74">
                  <c:v>111</c:v>
                </c:pt>
                <c:pt idx="75">
                  <c:v>112.5</c:v>
                </c:pt>
                <c:pt idx="76">
                  <c:v>114</c:v>
                </c:pt>
                <c:pt idx="77">
                  <c:v>115.5</c:v>
                </c:pt>
                <c:pt idx="78">
                  <c:v>117</c:v>
                </c:pt>
                <c:pt idx="79">
                  <c:v>118.5</c:v>
                </c:pt>
                <c:pt idx="80">
                  <c:v>120</c:v>
                </c:pt>
                <c:pt idx="81">
                  <c:v>121.5</c:v>
                </c:pt>
                <c:pt idx="82">
                  <c:v>123</c:v>
                </c:pt>
                <c:pt idx="83">
                  <c:v>124.5</c:v>
                </c:pt>
                <c:pt idx="84">
                  <c:v>126</c:v>
                </c:pt>
                <c:pt idx="85">
                  <c:v>127.5</c:v>
                </c:pt>
                <c:pt idx="86">
                  <c:v>129</c:v>
                </c:pt>
                <c:pt idx="87">
                  <c:v>130.5</c:v>
                </c:pt>
                <c:pt idx="88">
                  <c:v>132</c:v>
                </c:pt>
                <c:pt idx="89">
                  <c:v>133.5</c:v>
                </c:pt>
                <c:pt idx="90">
                  <c:v>135</c:v>
                </c:pt>
                <c:pt idx="91">
                  <c:v>136.5</c:v>
                </c:pt>
                <c:pt idx="92">
                  <c:v>138</c:v>
                </c:pt>
                <c:pt idx="93">
                  <c:v>139.5</c:v>
                </c:pt>
                <c:pt idx="94">
                  <c:v>141</c:v>
                </c:pt>
                <c:pt idx="95">
                  <c:v>142.5</c:v>
                </c:pt>
                <c:pt idx="96">
                  <c:v>144</c:v>
                </c:pt>
                <c:pt idx="97">
                  <c:v>145.5</c:v>
                </c:pt>
                <c:pt idx="98">
                  <c:v>147</c:v>
                </c:pt>
                <c:pt idx="99">
                  <c:v>148.5</c:v>
                </c:pt>
                <c:pt idx="100">
                  <c:v>150</c:v>
                </c:pt>
                <c:pt idx="101">
                  <c:v>151.5</c:v>
                </c:pt>
                <c:pt idx="102">
                  <c:v>153</c:v>
                </c:pt>
                <c:pt idx="103">
                  <c:v>154.5</c:v>
                </c:pt>
                <c:pt idx="104">
                  <c:v>156</c:v>
                </c:pt>
                <c:pt idx="105">
                  <c:v>157.5</c:v>
                </c:pt>
                <c:pt idx="106">
                  <c:v>159</c:v>
                </c:pt>
                <c:pt idx="107">
                  <c:v>160.5</c:v>
                </c:pt>
                <c:pt idx="108">
                  <c:v>162</c:v>
                </c:pt>
                <c:pt idx="109">
                  <c:v>163.5</c:v>
                </c:pt>
                <c:pt idx="110">
                  <c:v>165</c:v>
                </c:pt>
                <c:pt idx="111">
                  <c:v>166.5</c:v>
                </c:pt>
                <c:pt idx="112">
                  <c:v>168</c:v>
                </c:pt>
                <c:pt idx="113">
                  <c:v>169.5</c:v>
                </c:pt>
                <c:pt idx="114">
                  <c:v>171</c:v>
                </c:pt>
                <c:pt idx="115">
                  <c:v>172.5</c:v>
                </c:pt>
                <c:pt idx="116">
                  <c:v>174</c:v>
                </c:pt>
                <c:pt idx="117">
                  <c:v>175.5</c:v>
                </c:pt>
                <c:pt idx="118">
                  <c:v>177</c:v>
                </c:pt>
                <c:pt idx="119">
                  <c:v>178.5</c:v>
                </c:pt>
                <c:pt idx="120">
                  <c:v>180</c:v>
                </c:pt>
                <c:pt idx="121">
                  <c:v>181.5</c:v>
                </c:pt>
                <c:pt idx="122">
                  <c:v>183</c:v>
                </c:pt>
                <c:pt idx="123">
                  <c:v>184.5</c:v>
                </c:pt>
                <c:pt idx="124">
                  <c:v>186</c:v>
                </c:pt>
                <c:pt idx="125">
                  <c:v>187.5</c:v>
                </c:pt>
                <c:pt idx="126">
                  <c:v>189</c:v>
                </c:pt>
                <c:pt idx="127">
                  <c:v>190.5</c:v>
                </c:pt>
                <c:pt idx="128">
                  <c:v>192</c:v>
                </c:pt>
                <c:pt idx="129">
                  <c:v>193.5</c:v>
                </c:pt>
                <c:pt idx="130">
                  <c:v>195</c:v>
                </c:pt>
                <c:pt idx="131">
                  <c:v>196.5</c:v>
                </c:pt>
                <c:pt idx="132">
                  <c:v>198</c:v>
                </c:pt>
                <c:pt idx="133">
                  <c:v>199.5</c:v>
                </c:pt>
                <c:pt idx="134">
                  <c:v>201</c:v>
                </c:pt>
                <c:pt idx="135">
                  <c:v>202.5</c:v>
                </c:pt>
                <c:pt idx="136">
                  <c:v>204</c:v>
                </c:pt>
                <c:pt idx="137">
                  <c:v>205.5</c:v>
                </c:pt>
                <c:pt idx="138">
                  <c:v>207</c:v>
                </c:pt>
                <c:pt idx="139">
                  <c:v>208.5</c:v>
                </c:pt>
                <c:pt idx="140">
                  <c:v>210</c:v>
                </c:pt>
                <c:pt idx="141">
                  <c:v>211.5</c:v>
                </c:pt>
                <c:pt idx="142">
                  <c:v>213</c:v>
                </c:pt>
                <c:pt idx="143">
                  <c:v>214.5</c:v>
                </c:pt>
                <c:pt idx="144">
                  <c:v>216</c:v>
                </c:pt>
                <c:pt idx="145">
                  <c:v>217.5</c:v>
                </c:pt>
                <c:pt idx="146">
                  <c:v>219</c:v>
                </c:pt>
                <c:pt idx="147">
                  <c:v>220.5</c:v>
                </c:pt>
                <c:pt idx="148">
                  <c:v>222</c:v>
                </c:pt>
                <c:pt idx="149">
                  <c:v>223.5</c:v>
                </c:pt>
                <c:pt idx="150">
                  <c:v>225</c:v>
                </c:pt>
                <c:pt idx="151">
                  <c:v>226.5</c:v>
                </c:pt>
                <c:pt idx="152">
                  <c:v>228</c:v>
                </c:pt>
                <c:pt idx="153">
                  <c:v>229.5</c:v>
                </c:pt>
                <c:pt idx="154">
                  <c:v>231</c:v>
                </c:pt>
                <c:pt idx="155">
                  <c:v>232.5</c:v>
                </c:pt>
                <c:pt idx="156">
                  <c:v>234</c:v>
                </c:pt>
                <c:pt idx="157">
                  <c:v>235.5</c:v>
                </c:pt>
                <c:pt idx="158">
                  <c:v>237</c:v>
                </c:pt>
                <c:pt idx="159">
                  <c:v>238.5</c:v>
                </c:pt>
                <c:pt idx="160">
                  <c:v>240</c:v>
                </c:pt>
                <c:pt idx="161">
                  <c:v>241.5</c:v>
                </c:pt>
                <c:pt idx="162">
                  <c:v>243</c:v>
                </c:pt>
                <c:pt idx="163">
                  <c:v>244.5</c:v>
                </c:pt>
                <c:pt idx="164">
                  <c:v>246</c:v>
                </c:pt>
                <c:pt idx="165">
                  <c:v>247.5</c:v>
                </c:pt>
                <c:pt idx="166">
                  <c:v>249</c:v>
                </c:pt>
                <c:pt idx="167">
                  <c:v>250.5</c:v>
                </c:pt>
                <c:pt idx="168">
                  <c:v>252</c:v>
                </c:pt>
                <c:pt idx="169">
                  <c:v>253.5</c:v>
                </c:pt>
                <c:pt idx="170">
                  <c:v>255</c:v>
                </c:pt>
                <c:pt idx="171">
                  <c:v>256.5</c:v>
                </c:pt>
                <c:pt idx="172">
                  <c:v>258</c:v>
                </c:pt>
                <c:pt idx="173">
                  <c:v>259.5</c:v>
                </c:pt>
                <c:pt idx="174">
                  <c:v>261</c:v>
                </c:pt>
                <c:pt idx="175">
                  <c:v>262.5</c:v>
                </c:pt>
                <c:pt idx="176">
                  <c:v>264</c:v>
                </c:pt>
                <c:pt idx="177">
                  <c:v>265.5</c:v>
                </c:pt>
                <c:pt idx="178">
                  <c:v>267</c:v>
                </c:pt>
                <c:pt idx="179">
                  <c:v>268.5</c:v>
                </c:pt>
                <c:pt idx="180">
                  <c:v>270</c:v>
                </c:pt>
                <c:pt idx="181">
                  <c:v>271.5</c:v>
                </c:pt>
                <c:pt idx="182">
                  <c:v>273</c:v>
                </c:pt>
                <c:pt idx="183">
                  <c:v>274.5</c:v>
                </c:pt>
                <c:pt idx="184">
                  <c:v>276</c:v>
                </c:pt>
                <c:pt idx="185">
                  <c:v>277.5</c:v>
                </c:pt>
                <c:pt idx="186">
                  <c:v>279</c:v>
                </c:pt>
                <c:pt idx="187">
                  <c:v>280.5</c:v>
                </c:pt>
                <c:pt idx="188">
                  <c:v>282</c:v>
                </c:pt>
                <c:pt idx="189">
                  <c:v>283.5</c:v>
                </c:pt>
                <c:pt idx="190">
                  <c:v>285</c:v>
                </c:pt>
                <c:pt idx="191">
                  <c:v>286.5</c:v>
                </c:pt>
                <c:pt idx="192">
                  <c:v>288</c:v>
                </c:pt>
                <c:pt idx="193">
                  <c:v>289.5</c:v>
                </c:pt>
                <c:pt idx="194">
                  <c:v>291</c:v>
                </c:pt>
                <c:pt idx="195">
                  <c:v>292.5</c:v>
                </c:pt>
                <c:pt idx="196">
                  <c:v>294</c:v>
                </c:pt>
                <c:pt idx="197">
                  <c:v>295.5</c:v>
                </c:pt>
                <c:pt idx="198">
                  <c:v>297</c:v>
                </c:pt>
                <c:pt idx="199">
                  <c:v>298.5</c:v>
                </c:pt>
                <c:pt idx="200">
                  <c:v>300</c:v>
                </c:pt>
                <c:pt idx="201">
                  <c:v>301.5</c:v>
                </c:pt>
                <c:pt idx="202">
                  <c:v>303</c:v>
                </c:pt>
                <c:pt idx="203">
                  <c:v>304.5</c:v>
                </c:pt>
                <c:pt idx="204">
                  <c:v>306</c:v>
                </c:pt>
                <c:pt idx="205">
                  <c:v>307.5</c:v>
                </c:pt>
                <c:pt idx="206">
                  <c:v>309</c:v>
                </c:pt>
                <c:pt idx="207">
                  <c:v>310.5</c:v>
                </c:pt>
                <c:pt idx="208">
                  <c:v>312</c:v>
                </c:pt>
                <c:pt idx="209">
                  <c:v>313.5</c:v>
                </c:pt>
                <c:pt idx="210">
                  <c:v>315</c:v>
                </c:pt>
                <c:pt idx="211">
                  <c:v>316.5</c:v>
                </c:pt>
                <c:pt idx="212">
                  <c:v>318</c:v>
                </c:pt>
                <c:pt idx="213">
                  <c:v>319.5</c:v>
                </c:pt>
                <c:pt idx="214">
                  <c:v>321</c:v>
                </c:pt>
                <c:pt idx="215">
                  <c:v>322.5</c:v>
                </c:pt>
                <c:pt idx="216">
                  <c:v>324</c:v>
                </c:pt>
                <c:pt idx="217">
                  <c:v>325.5</c:v>
                </c:pt>
                <c:pt idx="218">
                  <c:v>327</c:v>
                </c:pt>
                <c:pt idx="219">
                  <c:v>328.5</c:v>
                </c:pt>
                <c:pt idx="220">
                  <c:v>330</c:v>
                </c:pt>
                <c:pt idx="221">
                  <c:v>331.5</c:v>
                </c:pt>
                <c:pt idx="222">
                  <c:v>333</c:v>
                </c:pt>
                <c:pt idx="223">
                  <c:v>334.5</c:v>
                </c:pt>
                <c:pt idx="224">
                  <c:v>336</c:v>
                </c:pt>
                <c:pt idx="225">
                  <c:v>337.5</c:v>
                </c:pt>
                <c:pt idx="226">
                  <c:v>339</c:v>
                </c:pt>
                <c:pt idx="227">
                  <c:v>340.5</c:v>
                </c:pt>
                <c:pt idx="228">
                  <c:v>342</c:v>
                </c:pt>
                <c:pt idx="229">
                  <c:v>343.5</c:v>
                </c:pt>
                <c:pt idx="230">
                  <c:v>345</c:v>
                </c:pt>
                <c:pt idx="231">
                  <c:v>346.5</c:v>
                </c:pt>
                <c:pt idx="232">
                  <c:v>348</c:v>
                </c:pt>
                <c:pt idx="233">
                  <c:v>349.5</c:v>
                </c:pt>
                <c:pt idx="234">
                  <c:v>351</c:v>
                </c:pt>
                <c:pt idx="235">
                  <c:v>352.5</c:v>
                </c:pt>
                <c:pt idx="236">
                  <c:v>354</c:v>
                </c:pt>
                <c:pt idx="237">
                  <c:v>355.5</c:v>
                </c:pt>
                <c:pt idx="238">
                  <c:v>357</c:v>
                </c:pt>
                <c:pt idx="239">
                  <c:v>358.5</c:v>
                </c:pt>
                <c:pt idx="240">
                  <c:v>360</c:v>
                </c:pt>
                <c:pt idx="241">
                  <c:v>361.5</c:v>
                </c:pt>
                <c:pt idx="242">
                  <c:v>363</c:v>
                </c:pt>
                <c:pt idx="243">
                  <c:v>364.5</c:v>
                </c:pt>
                <c:pt idx="244">
                  <c:v>366</c:v>
                </c:pt>
                <c:pt idx="245">
                  <c:v>367.5</c:v>
                </c:pt>
                <c:pt idx="246">
                  <c:v>369</c:v>
                </c:pt>
                <c:pt idx="247">
                  <c:v>370.5</c:v>
                </c:pt>
                <c:pt idx="248">
                  <c:v>372</c:v>
                </c:pt>
                <c:pt idx="249">
                  <c:v>373.5</c:v>
                </c:pt>
                <c:pt idx="250">
                  <c:v>375</c:v>
                </c:pt>
                <c:pt idx="251">
                  <c:v>376.5</c:v>
                </c:pt>
                <c:pt idx="252">
                  <c:v>378</c:v>
                </c:pt>
                <c:pt idx="253">
                  <c:v>379.5</c:v>
                </c:pt>
                <c:pt idx="254">
                  <c:v>381</c:v>
                </c:pt>
                <c:pt idx="255">
                  <c:v>382.5</c:v>
                </c:pt>
                <c:pt idx="256">
                  <c:v>384</c:v>
                </c:pt>
                <c:pt idx="257">
                  <c:v>385.5</c:v>
                </c:pt>
                <c:pt idx="258">
                  <c:v>387</c:v>
                </c:pt>
                <c:pt idx="259">
                  <c:v>388.5</c:v>
                </c:pt>
                <c:pt idx="260">
                  <c:v>390</c:v>
                </c:pt>
                <c:pt idx="261">
                  <c:v>391.5</c:v>
                </c:pt>
                <c:pt idx="262">
                  <c:v>393</c:v>
                </c:pt>
                <c:pt idx="263">
                  <c:v>394.5</c:v>
                </c:pt>
                <c:pt idx="264">
                  <c:v>396</c:v>
                </c:pt>
                <c:pt idx="265">
                  <c:v>397.5</c:v>
                </c:pt>
                <c:pt idx="266">
                  <c:v>399</c:v>
                </c:pt>
                <c:pt idx="267">
                  <c:v>400.5</c:v>
                </c:pt>
                <c:pt idx="268">
                  <c:v>402</c:v>
                </c:pt>
                <c:pt idx="269">
                  <c:v>403.5</c:v>
                </c:pt>
                <c:pt idx="270">
                  <c:v>405</c:v>
                </c:pt>
                <c:pt idx="271">
                  <c:v>406.5</c:v>
                </c:pt>
                <c:pt idx="272">
                  <c:v>408</c:v>
                </c:pt>
                <c:pt idx="273">
                  <c:v>409.5</c:v>
                </c:pt>
                <c:pt idx="274">
                  <c:v>411</c:v>
                </c:pt>
                <c:pt idx="275">
                  <c:v>412.5</c:v>
                </c:pt>
                <c:pt idx="276">
                  <c:v>414</c:v>
                </c:pt>
                <c:pt idx="277">
                  <c:v>415.5</c:v>
                </c:pt>
                <c:pt idx="278">
                  <c:v>417</c:v>
                </c:pt>
                <c:pt idx="279">
                  <c:v>418.5</c:v>
                </c:pt>
                <c:pt idx="280">
                  <c:v>420</c:v>
                </c:pt>
                <c:pt idx="281">
                  <c:v>421.5</c:v>
                </c:pt>
                <c:pt idx="282">
                  <c:v>423</c:v>
                </c:pt>
                <c:pt idx="283">
                  <c:v>424.5</c:v>
                </c:pt>
                <c:pt idx="284">
                  <c:v>426</c:v>
                </c:pt>
                <c:pt idx="285">
                  <c:v>427.5</c:v>
                </c:pt>
                <c:pt idx="286">
                  <c:v>429</c:v>
                </c:pt>
                <c:pt idx="287">
                  <c:v>430.5</c:v>
                </c:pt>
                <c:pt idx="288">
                  <c:v>432</c:v>
                </c:pt>
                <c:pt idx="289">
                  <c:v>433.5</c:v>
                </c:pt>
                <c:pt idx="290">
                  <c:v>435</c:v>
                </c:pt>
                <c:pt idx="291">
                  <c:v>436.5</c:v>
                </c:pt>
                <c:pt idx="292">
                  <c:v>438</c:v>
                </c:pt>
                <c:pt idx="293">
                  <c:v>439.5</c:v>
                </c:pt>
                <c:pt idx="294">
                  <c:v>441</c:v>
                </c:pt>
                <c:pt idx="295">
                  <c:v>442.5</c:v>
                </c:pt>
                <c:pt idx="296">
                  <c:v>444</c:v>
                </c:pt>
                <c:pt idx="297">
                  <c:v>445.5</c:v>
                </c:pt>
                <c:pt idx="298">
                  <c:v>447</c:v>
                </c:pt>
                <c:pt idx="299">
                  <c:v>448.5</c:v>
                </c:pt>
                <c:pt idx="300">
                  <c:v>450</c:v>
                </c:pt>
                <c:pt idx="301">
                  <c:v>451.5</c:v>
                </c:pt>
                <c:pt idx="302">
                  <c:v>453</c:v>
                </c:pt>
                <c:pt idx="303">
                  <c:v>454.5</c:v>
                </c:pt>
                <c:pt idx="304">
                  <c:v>456</c:v>
                </c:pt>
                <c:pt idx="305">
                  <c:v>457.5</c:v>
                </c:pt>
                <c:pt idx="306">
                  <c:v>459</c:v>
                </c:pt>
                <c:pt idx="307">
                  <c:v>460.5</c:v>
                </c:pt>
                <c:pt idx="308">
                  <c:v>462</c:v>
                </c:pt>
                <c:pt idx="309">
                  <c:v>463.5</c:v>
                </c:pt>
                <c:pt idx="310">
                  <c:v>465</c:v>
                </c:pt>
                <c:pt idx="311">
                  <c:v>466.5</c:v>
                </c:pt>
                <c:pt idx="312">
                  <c:v>468</c:v>
                </c:pt>
                <c:pt idx="313">
                  <c:v>469.5</c:v>
                </c:pt>
                <c:pt idx="314">
                  <c:v>471</c:v>
                </c:pt>
                <c:pt idx="315">
                  <c:v>472.5</c:v>
                </c:pt>
                <c:pt idx="316">
                  <c:v>474</c:v>
                </c:pt>
                <c:pt idx="317">
                  <c:v>475.5</c:v>
                </c:pt>
                <c:pt idx="318">
                  <c:v>477</c:v>
                </c:pt>
                <c:pt idx="319">
                  <c:v>478.5</c:v>
                </c:pt>
                <c:pt idx="320">
                  <c:v>480</c:v>
                </c:pt>
                <c:pt idx="321">
                  <c:v>481.5</c:v>
                </c:pt>
                <c:pt idx="322">
                  <c:v>483</c:v>
                </c:pt>
                <c:pt idx="323">
                  <c:v>484.5</c:v>
                </c:pt>
                <c:pt idx="324">
                  <c:v>486</c:v>
                </c:pt>
                <c:pt idx="325">
                  <c:v>487.5</c:v>
                </c:pt>
                <c:pt idx="326">
                  <c:v>489</c:v>
                </c:pt>
                <c:pt idx="327">
                  <c:v>490.5</c:v>
                </c:pt>
                <c:pt idx="328">
                  <c:v>492</c:v>
                </c:pt>
                <c:pt idx="329">
                  <c:v>493.5</c:v>
                </c:pt>
                <c:pt idx="330">
                  <c:v>495</c:v>
                </c:pt>
                <c:pt idx="331">
                  <c:v>496.5</c:v>
                </c:pt>
                <c:pt idx="332">
                  <c:v>498</c:v>
                </c:pt>
                <c:pt idx="333">
                  <c:v>499.5</c:v>
                </c:pt>
                <c:pt idx="334">
                  <c:v>501</c:v>
                </c:pt>
                <c:pt idx="335">
                  <c:v>502.5</c:v>
                </c:pt>
                <c:pt idx="336">
                  <c:v>504</c:v>
                </c:pt>
                <c:pt idx="337">
                  <c:v>505.5</c:v>
                </c:pt>
                <c:pt idx="338">
                  <c:v>507</c:v>
                </c:pt>
                <c:pt idx="339">
                  <c:v>508.5</c:v>
                </c:pt>
                <c:pt idx="340">
                  <c:v>510</c:v>
                </c:pt>
                <c:pt idx="341">
                  <c:v>511.5</c:v>
                </c:pt>
                <c:pt idx="342">
                  <c:v>513</c:v>
                </c:pt>
                <c:pt idx="343">
                  <c:v>514.5</c:v>
                </c:pt>
                <c:pt idx="344">
                  <c:v>516</c:v>
                </c:pt>
                <c:pt idx="345">
                  <c:v>517.5</c:v>
                </c:pt>
                <c:pt idx="346">
                  <c:v>519</c:v>
                </c:pt>
                <c:pt idx="347">
                  <c:v>520.5</c:v>
                </c:pt>
                <c:pt idx="348">
                  <c:v>522</c:v>
                </c:pt>
                <c:pt idx="349">
                  <c:v>523.5</c:v>
                </c:pt>
                <c:pt idx="350">
                  <c:v>525</c:v>
                </c:pt>
                <c:pt idx="351">
                  <c:v>526.5</c:v>
                </c:pt>
                <c:pt idx="352">
                  <c:v>528</c:v>
                </c:pt>
                <c:pt idx="353">
                  <c:v>529.5</c:v>
                </c:pt>
                <c:pt idx="354">
                  <c:v>531</c:v>
                </c:pt>
                <c:pt idx="355">
                  <c:v>532.5</c:v>
                </c:pt>
                <c:pt idx="356">
                  <c:v>534</c:v>
                </c:pt>
                <c:pt idx="357">
                  <c:v>535.5</c:v>
                </c:pt>
                <c:pt idx="358">
                  <c:v>537</c:v>
                </c:pt>
                <c:pt idx="359">
                  <c:v>538.5</c:v>
                </c:pt>
                <c:pt idx="360">
                  <c:v>540</c:v>
                </c:pt>
                <c:pt idx="361">
                  <c:v>541.5</c:v>
                </c:pt>
                <c:pt idx="362">
                  <c:v>543</c:v>
                </c:pt>
                <c:pt idx="363">
                  <c:v>544.5</c:v>
                </c:pt>
                <c:pt idx="364">
                  <c:v>546</c:v>
                </c:pt>
                <c:pt idx="365">
                  <c:v>547.5</c:v>
                </c:pt>
                <c:pt idx="366">
                  <c:v>549</c:v>
                </c:pt>
                <c:pt idx="367">
                  <c:v>550.5</c:v>
                </c:pt>
                <c:pt idx="368">
                  <c:v>552</c:v>
                </c:pt>
                <c:pt idx="369">
                  <c:v>553.5</c:v>
                </c:pt>
                <c:pt idx="370">
                  <c:v>555</c:v>
                </c:pt>
                <c:pt idx="371">
                  <c:v>556.5</c:v>
                </c:pt>
                <c:pt idx="372">
                  <c:v>558</c:v>
                </c:pt>
                <c:pt idx="373">
                  <c:v>559.5</c:v>
                </c:pt>
                <c:pt idx="374">
                  <c:v>561</c:v>
                </c:pt>
                <c:pt idx="375">
                  <c:v>562.5</c:v>
                </c:pt>
                <c:pt idx="376">
                  <c:v>564</c:v>
                </c:pt>
                <c:pt idx="377">
                  <c:v>565.5</c:v>
                </c:pt>
                <c:pt idx="378">
                  <c:v>567</c:v>
                </c:pt>
                <c:pt idx="379">
                  <c:v>568.5</c:v>
                </c:pt>
                <c:pt idx="380">
                  <c:v>570</c:v>
                </c:pt>
                <c:pt idx="381">
                  <c:v>571.5</c:v>
                </c:pt>
                <c:pt idx="382">
                  <c:v>573</c:v>
                </c:pt>
                <c:pt idx="383">
                  <c:v>574.5</c:v>
                </c:pt>
                <c:pt idx="384">
                  <c:v>576</c:v>
                </c:pt>
                <c:pt idx="385">
                  <c:v>577.5</c:v>
                </c:pt>
                <c:pt idx="386">
                  <c:v>579</c:v>
                </c:pt>
                <c:pt idx="387">
                  <c:v>580.5</c:v>
                </c:pt>
                <c:pt idx="388">
                  <c:v>582</c:v>
                </c:pt>
                <c:pt idx="389">
                  <c:v>583.5</c:v>
                </c:pt>
                <c:pt idx="390">
                  <c:v>585</c:v>
                </c:pt>
                <c:pt idx="391">
                  <c:v>586.5</c:v>
                </c:pt>
                <c:pt idx="392">
                  <c:v>588</c:v>
                </c:pt>
                <c:pt idx="393">
                  <c:v>589.5</c:v>
                </c:pt>
                <c:pt idx="394">
                  <c:v>591</c:v>
                </c:pt>
                <c:pt idx="395">
                  <c:v>592.5</c:v>
                </c:pt>
                <c:pt idx="396">
                  <c:v>594</c:v>
                </c:pt>
                <c:pt idx="397">
                  <c:v>595.5</c:v>
                </c:pt>
                <c:pt idx="398">
                  <c:v>597</c:v>
                </c:pt>
                <c:pt idx="399">
                  <c:v>598.5</c:v>
                </c:pt>
                <c:pt idx="400">
                  <c:v>600</c:v>
                </c:pt>
                <c:pt idx="401">
                  <c:v>601.5</c:v>
                </c:pt>
                <c:pt idx="402">
                  <c:v>603</c:v>
                </c:pt>
                <c:pt idx="403">
                  <c:v>604.5</c:v>
                </c:pt>
                <c:pt idx="404">
                  <c:v>606</c:v>
                </c:pt>
                <c:pt idx="405">
                  <c:v>607.5</c:v>
                </c:pt>
                <c:pt idx="406">
                  <c:v>609</c:v>
                </c:pt>
                <c:pt idx="407">
                  <c:v>610.5</c:v>
                </c:pt>
                <c:pt idx="408">
                  <c:v>612</c:v>
                </c:pt>
                <c:pt idx="409">
                  <c:v>613.5</c:v>
                </c:pt>
                <c:pt idx="410">
                  <c:v>615</c:v>
                </c:pt>
                <c:pt idx="411">
                  <c:v>616.5</c:v>
                </c:pt>
                <c:pt idx="412">
                  <c:v>618</c:v>
                </c:pt>
                <c:pt idx="413">
                  <c:v>619.5</c:v>
                </c:pt>
                <c:pt idx="414">
                  <c:v>621</c:v>
                </c:pt>
                <c:pt idx="415">
                  <c:v>622.5</c:v>
                </c:pt>
                <c:pt idx="416">
                  <c:v>624</c:v>
                </c:pt>
                <c:pt idx="417">
                  <c:v>625.5</c:v>
                </c:pt>
                <c:pt idx="418">
                  <c:v>627</c:v>
                </c:pt>
                <c:pt idx="419">
                  <c:v>628.5</c:v>
                </c:pt>
                <c:pt idx="420">
                  <c:v>630</c:v>
                </c:pt>
                <c:pt idx="421">
                  <c:v>631.5</c:v>
                </c:pt>
                <c:pt idx="422">
                  <c:v>633</c:v>
                </c:pt>
                <c:pt idx="423">
                  <c:v>634.5</c:v>
                </c:pt>
                <c:pt idx="424">
                  <c:v>636</c:v>
                </c:pt>
                <c:pt idx="425">
                  <c:v>637.5</c:v>
                </c:pt>
                <c:pt idx="426">
                  <c:v>639</c:v>
                </c:pt>
                <c:pt idx="427">
                  <c:v>640.5</c:v>
                </c:pt>
                <c:pt idx="428">
                  <c:v>642</c:v>
                </c:pt>
                <c:pt idx="429">
                  <c:v>643.5</c:v>
                </c:pt>
                <c:pt idx="430">
                  <c:v>645</c:v>
                </c:pt>
                <c:pt idx="431">
                  <c:v>646.5</c:v>
                </c:pt>
                <c:pt idx="432">
                  <c:v>648</c:v>
                </c:pt>
                <c:pt idx="433">
                  <c:v>649.5</c:v>
                </c:pt>
                <c:pt idx="434">
                  <c:v>651</c:v>
                </c:pt>
                <c:pt idx="435">
                  <c:v>652.5</c:v>
                </c:pt>
                <c:pt idx="436">
                  <c:v>654</c:v>
                </c:pt>
                <c:pt idx="437">
                  <c:v>655.5</c:v>
                </c:pt>
                <c:pt idx="438">
                  <c:v>657</c:v>
                </c:pt>
                <c:pt idx="439">
                  <c:v>658.5</c:v>
                </c:pt>
                <c:pt idx="440">
                  <c:v>660</c:v>
                </c:pt>
                <c:pt idx="441">
                  <c:v>661.5</c:v>
                </c:pt>
                <c:pt idx="442">
                  <c:v>663</c:v>
                </c:pt>
                <c:pt idx="443">
                  <c:v>664.5</c:v>
                </c:pt>
                <c:pt idx="444">
                  <c:v>666</c:v>
                </c:pt>
                <c:pt idx="445">
                  <c:v>667.5</c:v>
                </c:pt>
                <c:pt idx="446">
                  <c:v>669</c:v>
                </c:pt>
                <c:pt idx="447">
                  <c:v>670.5</c:v>
                </c:pt>
                <c:pt idx="448">
                  <c:v>672</c:v>
                </c:pt>
                <c:pt idx="449">
                  <c:v>673.5</c:v>
                </c:pt>
                <c:pt idx="450">
                  <c:v>675</c:v>
                </c:pt>
                <c:pt idx="451">
                  <c:v>676.5</c:v>
                </c:pt>
                <c:pt idx="452">
                  <c:v>678</c:v>
                </c:pt>
                <c:pt idx="453">
                  <c:v>679.5</c:v>
                </c:pt>
                <c:pt idx="454">
                  <c:v>681</c:v>
                </c:pt>
                <c:pt idx="455">
                  <c:v>682.5</c:v>
                </c:pt>
                <c:pt idx="456">
                  <c:v>684</c:v>
                </c:pt>
                <c:pt idx="457">
                  <c:v>685.5</c:v>
                </c:pt>
                <c:pt idx="458">
                  <c:v>687</c:v>
                </c:pt>
                <c:pt idx="459">
                  <c:v>688.5</c:v>
                </c:pt>
                <c:pt idx="460">
                  <c:v>690</c:v>
                </c:pt>
                <c:pt idx="461">
                  <c:v>691.5</c:v>
                </c:pt>
                <c:pt idx="462">
                  <c:v>693</c:v>
                </c:pt>
                <c:pt idx="463">
                  <c:v>694.5</c:v>
                </c:pt>
                <c:pt idx="464">
                  <c:v>696</c:v>
                </c:pt>
                <c:pt idx="465">
                  <c:v>697.5</c:v>
                </c:pt>
                <c:pt idx="466">
                  <c:v>699</c:v>
                </c:pt>
                <c:pt idx="467">
                  <c:v>700.5</c:v>
                </c:pt>
                <c:pt idx="468">
                  <c:v>702</c:v>
                </c:pt>
                <c:pt idx="469">
                  <c:v>703.5</c:v>
                </c:pt>
                <c:pt idx="470">
                  <c:v>705</c:v>
                </c:pt>
                <c:pt idx="471">
                  <c:v>706.5</c:v>
                </c:pt>
                <c:pt idx="472">
                  <c:v>708</c:v>
                </c:pt>
                <c:pt idx="473">
                  <c:v>709.5</c:v>
                </c:pt>
                <c:pt idx="474">
                  <c:v>711</c:v>
                </c:pt>
                <c:pt idx="475">
                  <c:v>712.5</c:v>
                </c:pt>
                <c:pt idx="476">
                  <c:v>714</c:v>
                </c:pt>
                <c:pt idx="477">
                  <c:v>715.5</c:v>
                </c:pt>
                <c:pt idx="478">
                  <c:v>717</c:v>
                </c:pt>
                <c:pt idx="479">
                  <c:v>718.5</c:v>
                </c:pt>
                <c:pt idx="480">
                  <c:v>720</c:v>
                </c:pt>
                <c:pt idx="481">
                  <c:v>721.5</c:v>
                </c:pt>
                <c:pt idx="482">
                  <c:v>723</c:v>
                </c:pt>
                <c:pt idx="483">
                  <c:v>724.5</c:v>
                </c:pt>
                <c:pt idx="484">
                  <c:v>726</c:v>
                </c:pt>
                <c:pt idx="485">
                  <c:v>727.5</c:v>
                </c:pt>
                <c:pt idx="486">
                  <c:v>729</c:v>
                </c:pt>
                <c:pt idx="487">
                  <c:v>730.5</c:v>
                </c:pt>
                <c:pt idx="488">
                  <c:v>732</c:v>
                </c:pt>
                <c:pt idx="489">
                  <c:v>733.5</c:v>
                </c:pt>
                <c:pt idx="490">
                  <c:v>735</c:v>
                </c:pt>
                <c:pt idx="491">
                  <c:v>736.5</c:v>
                </c:pt>
                <c:pt idx="492">
                  <c:v>738</c:v>
                </c:pt>
                <c:pt idx="493">
                  <c:v>739.5</c:v>
                </c:pt>
                <c:pt idx="494">
                  <c:v>741</c:v>
                </c:pt>
                <c:pt idx="495">
                  <c:v>742.5</c:v>
                </c:pt>
                <c:pt idx="496">
                  <c:v>744</c:v>
                </c:pt>
                <c:pt idx="497">
                  <c:v>745.5</c:v>
                </c:pt>
                <c:pt idx="498">
                  <c:v>747</c:v>
                </c:pt>
                <c:pt idx="499">
                  <c:v>748.5</c:v>
                </c:pt>
                <c:pt idx="500">
                  <c:v>750</c:v>
                </c:pt>
                <c:pt idx="501">
                  <c:v>751.5</c:v>
                </c:pt>
                <c:pt idx="502">
                  <c:v>753</c:v>
                </c:pt>
                <c:pt idx="503">
                  <c:v>754.5</c:v>
                </c:pt>
                <c:pt idx="504">
                  <c:v>756</c:v>
                </c:pt>
                <c:pt idx="505">
                  <c:v>757.5</c:v>
                </c:pt>
                <c:pt idx="506">
                  <c:v>759</c:v>
                </c:pt>
                <c:pt idx="507">
                  <c:v>760.5</c:v>
                </c:pt>
                <c:pt idx="508">
                  <c:v>762</c:v>
                </c:pt>
                <c:pt idx="509">
                  <c:v>763.5</c:v>
                </c:pt>
                <c:pt idx="510">
                  <c:v>765</c:v>
                </c:pt>
                <c:pt idx="511">
                  <c:v>766.5</c:v>
                </c:pt>
                <c:pt idx="512">
                  <c:v>768</c:v>
                </c:pt>
                <c:pt idx="513">
                  <c:v>769.5</c:v>
                </c:pt>
                <c:pt idx="514">
                  <c:v>771</c:v>
                </c:pt>
                <c:pt idx="515">
                  <c:v>772.5</c:v>
                </c:pt>
                <c:pt idx="516">
                  <c:v>774</c:v>
                </c:pt>
                <c:pt idx="517">
                  <c:v>775.5</c:v>
                </c:pt>
                <c:pt idx="518">
                  <c:v>777</c:v>
                </c:pt>
                <c:pt idx="519">
                  <c:v>778.5</c:v>
                </c:pt>
                <c:pt idx="520">
                  <c:v>780</c:v>
                </c:pt>
                <c:pt idx="521">
                  <c:v>781.5</c:v>
                </c:pt>
                <c:pt idx="522">
                  <c:v>783</c:v>
                </c:pt>
                <c:pt idx="523">
                  <c:v>784.5</c:v>
                </c:pt>
                <c:pt idx="524">
                  <c:v>786</c:v>
                </c:pt>
                <c:pt idx="525">
                  <c:v>787.5</c:v>
                </c:pt>
                <c:pt idx="526">
                  <c:v>789</c:v>
                </c:pt>
                <c:pt idx="527">
                  <c:v>790.5</c:v>
                </c:pt>
                <c:pt idx="528">
                  <c:v>792</c:v>
                </c:pt>
                <c:pt idx="529">
                  <c:v>793.5</c:v>
                </c:pt>
                <c:pt idx="530">
                  <c:v>795</c:v>
                </c:pt>
                <c:pt idx="531">
                  <c:v>796.5</c:v>
                </c:pt>
                <c:pt idx="532">
                  <c:v>798</c:v>
                </c:pt>
                <c:pt idx="533">
                  <c:v>799.5</c:v>
                </c:pt>
                <c:pt idx="534">
                  <c:v>801</c:v>
                </c:pt>
                <c:pt idx="535">
                  <c:v>802.5</c:v>
                </c:pt>
                <c:pt idx="536">
                  <c:v>804</c:v>
                </c:pt>
                <c:pt idx="537">
                  <c:v>805.5</c:v>
                </c:pt>
                <c:pt idx="538">
                  <c:v>807</c:v>
                </c:pt>
                <c:pt idx="539">
                  <c:v>808.5</c:v>
                </c:pt>
                <c:pt idx="540">
                  <c:v>810</c:v>
                </c:pt>
                <c:pt idx="541">
                  <c:v>811.5</c:v>
                </c:pt>
                <c:pt idx="542">
                  <c:v>813</c:v>
                </c:pt>
                <c:pt idx="543">
                  <c:v>814.5</c:v>
                </c:pt>
                <c:pt idx="544">
                  <c:v>816</c:v>
                </c:pt>
                <c:pt idx="545">
                  <c:v>817.5</c:v>
                </c:pt>
                <c:pt idx="546">
                  <c:v>819</c:v>
                </c:pt>
                <c:pt idx="547">
                  <c:v>820.5</c:v>
                </c:pt>
                <c:pt idx="548">
                  <c:v>822</c:v>
                </c:pt>
                <c:pt idx="549">
                  <c:v>823.5</c:v>
                </c:pt>
                <c:pt idx="550">
                  <c:v>825</c:v>
                </c:pt>
                <c:pt idx="551">
                  <c:v>826.5</c:v>
                </c:pt>
                <c:pt idx="552">
                  <c:v>828</c:v>
                </c:pt>
                <c:pt idx="553">
                  <c:v>829.5</c:v>
                </c:pt>
                <c:pt idx="554">
                  <c:v>831</c:v>
                </c:pt>
                <c:pt idx="555">
                  <c:v>832.5</c:v>
                </c:pt>
                <c:pt idx="556">
                  <c:v>834</c:v>
                </c:pt>
                <c:pt idx="557">
                  <c:v>835.5</c:v>
                </c:pt>
                <c:pt idx="558">
                  <c:v>837</c:v>
                </c:pt>
                <c:pt idx="559">
                  <c:v>838.5</c:v>
                </c:pt>
                <c:pt idx="560">
                  <c:v>840</c:v>
                </c:pt>
                <c:pt idx="561">
                  <c:v>841.5</c:v>
                </c:pt>
                <c:pt idx="562">
                  <c:v>843</c:v>
                </c:pt>
                <c:pt idx="563">
                  <c:v>844.5</c:v>
                </c:pt>
                <c:pt idx="564">
                  <c:v>846</c:v>
                </c:pt>
                <c:pt idx="565">
                  <c:v>847.5</c:v>
                </c:pt>
                <c:pt idx="566">
                  <c:v>849</c:v>
                </c:pt>
                <c:pt idx="567">
                  <c:v>850.5</c:v>
                </c:pt>
                <c:pt idx="568">
                  <c:v>852</c:v>
                </c:pt>
                <c:pt idx="569">
                  <c:v>853.5</c:v>
                </c:pt>
                <c:pt idx="570">
                  <c:v>855</c:v>
                </c:pt>
                <c:pt idx="571">
                  <c:v>856.5</c:v>
                </c:pt>
                <c:pt idx="572">
                  <c:v>858</c:v>
                </c:pt>
                <c:pt idx="573">
                  <c:v>859.5</c:v>
                </c:pt>
                <c:pt idx="574">
                  <c:v>861</c:v>
                </c:pt>
                <c:pt idx="575">
                  <c:v>862.5</c:v>
                </c:pt>
                <c:pt idx="576">
                  <c:v>864</c:v>
                </c:pt>
                <c:pt idx="577">
                  <c:v>865.5</c:v>
                </c:pt>
                <c:pt idx="578">
                  <c:v>867</c:v>
                </c:pt>
                <c:pt idx="579">
                  <c:v>868.5</c:v>
                </c:pt>
                <c:pt idx="580">
                  <c:v>870</c:v>
                </c:pt>
                <c:pt idx="581">
                  <c:v>871.5</c:v>
                </c:pt>
                <c:pt idx="582">
                  <c:v>873</c:v>
                </c:pt>
                <c:pt idx="583">
                  <c:v>874.5</c:v>
                </c:pt>
                <c:pt idx="584">
                  <c:v>876</c:v>
                </c:pt>
                <c:pt idx="585">
                  <c:v>877.5</c:v>
                </c:pt>
                <c:pt idx="586">
                  <c:v>879</c:v>
                </c:pt>
                <c:pt idx="587">
                  <c:v>880.5</c:v>
                </c:pt>
                <c:pt idx="588">
                  <c:v>882</c:v>
                </c:pt>
                <c:pt idx="589">
                  <c:v>883.5</c:v>
                </c:pt>
                <c:pt idx="590">
                  <c:v>885</c:v>
                </c:pt>
                <c:pt idx="591">
                  <c:v>886.5</c:v>
                </c:pt>
                <c:pt idx="592">
                  <c:v>888</c:v>
                </c:pt>
                <c:pt idx="593">
                  <c:v>889.5</c:v>
                </c:pt>
                <c:pt idx="594">
                  <c:v>891</c:v>
                </c:pt>
                <c:pt idx="595">
                  <c:v>892.5</c:v>
                </c:pt>
                <c:pt idx="596">
                  <c:v>894</c:v>
                </c:pt>
                <c:pt idx="597">
                  <c:v>895.5</c:v>
                </c:pt>
                <c:pt idx="598">
                  <c:v>897</c:v>
                </c:pt>
                <c:pt idx="599">
                  <c:v>898.5</c:v>
                </c:pt>
                <c:pt idx="600">
                  <c:v>900</c:v>
                </c:pt>
                <c:pt idx="601">
                  <c:v>901.5</c:v>
                </c:pt>
                <c:pt idx="602">
                  <c:v>903</c:v>
                </c:pt>
                <c:pt idx="603">
                  <c:v>904.5</c:v>
                </c:pt>
                <c:pt idx="604">
                  <c:v>906</c:v>
                </c:pt>
                <c:pt idx="605">
                  <c:v>907.5</c:v>
                </c:pt>
                <c:pt idx="606">
                  <c:v>909</c:v>
                </c:pt>
                <c:pt idx="607">
                  <c:v>910.5</c:v>
                </c:pt>
                <c:pt idx="608">
                  <c:v>912</c:v>
                </c:pt>
                <c:pt idx="609">
                  <c:v>913.5</c:v>
                </c:pt>
                <c:pt idx="610">
                  <c:v>915</c:v>
                </c:pt>
                <c:pt idx="611">
                  <c:v>916.5</c:v>
                </c:pt>
                <c:pt idx="612">
                  <c:v>918</c:v>
                </c:pt>
                <c:pt idx="613">
                  <c:v>919.5</c:v>
                </c:pt>
                <c:pt idx="614">
                  <c:v>921</c:v>
                </c:pt>
                <c:pt idx="615">
                  <c:v>922.5</c:v>
                </c:pt>
                <c:pt idx="616">
                  <c:v>924</c:v>
                </c:pt>
                <c:pt idx="617">
                  <c:v>925.5</c:v>
                </c:pt>
                <c:pt idx="618">
                  <c:v>927</c:v>
                </c:pt>
                <c:pt idx="619">
                  <c:v>928.5</c:v>
                </c:pt>
                <c:pt idx="620">
                  <c:v>930</c:v>
                </c:pt>
                <c:pt idx="621">
                  <c:v>931.5</c:v>
                </c:pt>
                <c:pt idx="622">
                  <c:v>933</c:v>
                </c:pt>
                <c:pt idx="623">
                  <c:v>934.5</c:v>
                </c:pt>
                <c:pt idx="624">
                  <c:v>936</c:v>
                </c:pt>
                <c:pt idx="625">
                  <c:v>937.5</c:v>
                </c:pt>
                <c:pt idx="626">
                  <c:v>939</c:v>
                </c:pt>
                <c:pt idx="627">
                  <c:v>940.5</c:v>
                </c:pt>
                <c:pt idx="628">
                  <c:v>942</c:v>
                </c:pt>
                <c:pt idx="629">
                  <c:v>943.5</c:v>
                </c:pt>
                <c:pt idx="630">
                  <c:v>945</c:v>
                </c:pt>
                <c:pt idx="631">
                  <c:v>946.5</c:v>
                </c:pt>
                <c:pt idx="632">
                  <c:v>948</c:v>
                </c:pt>
                <c:pt idx="633">
                  <c:v>949.5</c:v>
                </c:pt>
                <c:pt idx="634">
                  <c:v>951</c:v>
                </c:pt>
                <c:pt idx="635">
                  <c:v>952.5</c:v>
                </c:pt>
                <c:pt idx="636">
                  <c:v>954</c:v>
                </c:pt>
                <c:pt idx="637">
                  <c:v>955.5</c:v>
                </c:pt>
                <c:pt idx="638">
                  <c:v>957</c:v>
                </c:pt>
                <c:pt idx="639">
                  <c:v>958.5</c:v>
                </c:pt>
                <c:pt idx="640">
                  <c:v>960</c:v>
                </c:pt>
                <c:pt idx="641">
                  <c:v>961.5</c:v>
                </c:pt>
                <c:pt idx="642">
                  <c:v>963</c:v>
                </c:pt>
                <c:pt idx="643">
                  <c:v>964.5</c:v>
                </c:pt>
                <c:pt idx="644">
                  <c:v>966</c:v>
                </c:pt>
                <c:pt idx="645">
                  <c:v>967.5</c:v>
                </c:pt>
                <c:pt idx="646">
                  <c:v>969</c:v>
                </c:pt>
                <c:pt idx="647">
                  <c:v>970.5</c:v>
                </c:pt>
                <c:pt idx="648">
                  <c:v>972</c:v>
                </c:pt>
                <c:pt idx="649">
                  <c:v>973.5</c:v>
                </c:pt>
                <c:pt idx="650">
                  <c:v>975</c:v>
                </c:pt>
                <c:pt idx="651">
                  <c:v>976.5</c:v>
                </c:pt>
                <c:pt idx="652">
                  <c:v>978</c:v>
                </c:pt>
                <c:pt idx="653">
                  <c:v>979.5</c:v>
                </c:pt>
                <c:pt idx="654">
                  <c:v>981</c:v>
                </c:pt>
                <c:pt idx="655">
                  <c:v>982.5</c:v>
                </c:pt>
                <c:pt idx="656">
                  <c:v>984</c:v>
                </c:pt>
                <c:pt idx="657">
                  <c:v>985.5</c:v>
                </c:pt>
                <c:pt idx="658">
                  <c:v>987</c:v>
                </c:pt>
                <c:pt idx="659">
                  <c:v>988.5</c:v>
                </c:pt>
                <c:pt idx="660">
                  <c:v>990</c:v>
                </c:pt>
                <c:pt idx="661">
                  <c:v>991.5</c:v>
                </c:pt>
                <c:pt idx="662">
                  <c:v>993</c:v>
                </c:pt>
                <c:pt idx="663">
                  <c:v>994.5</c:v>
                </c:pt>
                <c:pt idx="664">
                  <c:v>996</c:v>
                </c:pt>
                <c:pt idx="665">
                  <c:v>997.5</c:v>
                </c:pt>
                <c:pt idx="666">
                  <c:v>999</c:v>
                </c:pt>
                <c:pt idx="667">
                  <c:v>1000.5</c:v>
                </c:pt>
                <c:pt idx="668">
                  <c:v>1002</c:v>
                </c:pt>
                <c:pt idx="669">
                  <c:v>1003.5</c:v>
                </c:pt>
                <c:pt idx="670">
                  <c:v>1005</c:v>
                </c:pt>
                <c:pt idx="671">
                  <c:v>1006.5</c:v>
                </c:pt>
                <c:pt idx="672">
                  <c:v>1008</c:v>
                </c:pt>
                <c:pt idx="673">
                  <c:v>1009.5</c:v>
                </c:pt>
                <c:pt idx="674">
                  <c:v>1011</c:v>
                </c:pt>
                <c:pt idx="675">
                  <c:v>1012.5</c:v>
                </c:pt>
                <c:pt idx="676">
                  <c:v>1014</c:v>
                </c:pt>
                <c:pt idx="677">
                  <c:v>1015.5</c:v>
                </c:pt>
                <c:pt idx="678">
                  <c:v>1017</c:v>
                </c:pt>
                <c:pt idx="679">
                  <c:v>1018.5</c:v>
                </c:pt>
                <c:pt idx="680">
                  <c:v>1020</c:v>
                </c:pt>
                <c:pt idx="681">
                  <c:v>1021.5</c:v>
                </c:pt>
                <c:pt idx="682">
                  <c:v>1023</c:v>
                </c:pt>
                <c:pt idx="683">
                  <c:v>1024.5</c:v>
                </c:pt>
                <c:pt idx="684">
                  <c:v>1026</c:v>
                </c:pt>
                <c:pt idx="685">
                  <c:v>1027.5</c:v>
                </c:pt>
                <c:pt idx="686">
                  <c:v>1029</c:v>
                </c:pt>
                <c:pt idx="687">
                  <c:v>1030.5</c:v>
                </c:pt>
                <c:pt idx="688">
                  <c:v>1032</c:v>
                </c:pt>
                <c:pt idx="689">
                  <c:v>1033.5</c:v>
                </c:pt>
                <c:pt idx="690">
                  <c:v>1035</c:v>
                </c:pt>
                <c:pt idx="691">
                  <c:v>1036.5</c:v>
                </c:pt>
                <c:pt idx="692">
                  <c:v>1038</c:v>
                </c:pt>
                <c:pt idx="693">
                  <c:v>1039.5</c:v>
                </c:pt>
                <c:pt idx="694">
                  <c:v>1041</c:v>
                </c:pt>
                <c:pt idx="695">
                  <c:v>1042.5</c:v>
                </c:pt>
                <c:pt idx="696">
                  <c:v>1044</c:v>
                </c:pt>
                <c:pt idx="697">
                  <c:v>1045.5</c:v>
                </c:pt>
                <c:pt idx="698">
                  <c:v>1047</c:v>
                </c:pt>
                <c:pt idx="699">
                  <c:v>1048.5</c:v>
                </c:pt>
                <c:pt idx="700">
                  <c:v>1050</c:v>
                </c:pt>
                <c:pt idx="701">
                  <c:v>1051.5</c:v>
                </c:pt>
                <c:pt idx="702">
                  <c:v>1053</c:v>
                </c:pt>
                <c:pt idx="703">
                  <c:v>1054.5</c:v>
                </c:pt>
                <c:pt idx="704">
                  <c:v>1056</c:v>
                </c:pt>
                <c:pt idx="705">
                  <c:v>1057.5</c:v>
                </c:pt>
                <c:pt idx="706">
                  <c:v>1059</c:v>
                </c:pt>
                <c:pt idx="707">
                  <c:v>1060.5</c:v>
                </c:pt>
                <c:pt idx="708">
                  <c:v>1062</c:v>
                </c:pt>
                <c:pt idx="709">
                  <c:v>1063.5</c:v>
                </c:pt>
                <c:pt idx="710">
                  <c:v>1065</c:v>
                </c:pt>
                <c:pt idx="711">
                  <c:v>1066.5</c:v>
                </c:pt>
                <c:pt idx="712">
                  <c:v>1068</c:v>
                </c:pt>
                <c:pt idx="713">
                  <c:v>1069.5</c:v>
                </c:pt>
                <c:pt idx="714">
                  <c:v>1071</c:v>
                </c:pt>
                <c:pt idx="715">
                  <c:v>1072.5</c:v>
                </c:pt>
                <c:pt idx="716">
                  <c:v>1074</c:v>
                </c:pt>
                <c:pt idx="717">
                  <c:v>1075.5</c:v>
                </c:pt>
                <c:pt idx="718">
                  <c:v>1077</c:v>
                </c:pt>
                <c:pt idx="719">
                  <c:v>1078.5</c:v>
                </c:pt>
                <c:pt idx="720">
                  <c:v>1080</c:v>
                </c:pt>
                <c:pt idx="721">
                  <c:v>1081.5</c:v>
                </c:pt>
                <c:pt idx="722">
                  <c:v>1083</c:v>
                </c:pt>
                <c:pt idx="723">
                  <c:v>1084.5</c:v>
                </c:pt>
                <c:pt idx="724">
                  <c:v>1086</c:v>
                </c:pt>
                <c:pt idx="725">
                  <c:v>1087.5</c:v>
                </c:pt>
                <c:pt idx="726">
                  <c:v>1089</c:v>
                </c:pt>
                <c:pt idx="727">
                  <c:v>1090.5</c:v>
                </c:pt>
                <c:pt idx="728">
                  <c:v>1092</c:v>
                </c:pt>
                <c:pt idx="729">
                  <c:v>1093.5</c:v>
                </c:pt>
                <c:pt idx="730">
                  <c:v>1095</c:v>
                </c:pt>
                <c:pt idx="731">
                  <c:v>1096.5</c:v>
                </c:pt>
                <c:pt idx="732">
                  <c:v>1098</c:v>
                </c:pt>
                <c:pt idx="733">
                  <c:v>1099.5</c:v>
                </c:pt>
                <c:pt idx="734">
                  <c:v>1101</c:v>
                </c:pt>
                <c:pt idx="735">
                  <c:v>1102.5</c:v>
                </c:pt>
                <c:pt idx="736">
                  <c:v>1104</c:v>
                </c:pt>
                <c:pt idx="737">
                  <c:v>1105.5</c:v>
                </c:pt>
                <c:pt idx="738">
                  <c:v>1107</c:v>
                </c:pt>
                <c:pt idx="739">
                  <c:v>1108.5</c:v>
                </c:pt>
                <c:pt idx="740">
                  <c:v>1110</c:v>
                </c:pt>
                <c:pt idx="741">
                  <c:v>1111.5</c:v>
                </c:pt>
                <c:pt idx="742">
                  <c:v>1113</c:v>
                </c:pt>
                <c:pt idx="743">
                  <c:v>1114.5</c:v>
                </c:pt>
                <c:pt idx="744">
                  <c:v>1116</c:v>
                </c:pt>
                <c:pt idx="745">
                  <c:v>1117.5</c:v>
                </c:pt>
                <c:pt idx="746">
                  <c:v>1119</c:v>
                </c:pt>
                <c:pt idx="747">
                  <c:v>1120.5</c:v>
                </c:pt>
                <c:pt idx="748">
                  <c:v>1122</c:v>
                </c:pt>
                <c:pt idx="749">
                  <c:v>1123.5</c:v>
                </c:pt>
                <c:pt idx="750">
                  <c:v>1125</c:v>
                </c:pt>
                <c:pt idx="751">
                  <c:v>1126.5</c:v>
                </c:pt>
                <c:pt idx="752">
                  <c:v>1128</c:v>
                </c:pt>
                <c:pt idx="753">
                  <c:v>1129.5</c:v>
                </c:pt>
                <c:pt idx="754">
                  <c:v>1131</c:v>
                </c:pt>
                <c:pt idx="755">
                  <c:v>1132.5</c:v>
                </c:pt>
                <c:pt idx="756">
                  <c:v>1134</c:v>
                </c:pt>
                <c:pt idx="757">
                  <c:v>1135.5</c:v>
                </c:pt>
                <c:pt idx="758">
                  <c:v>1137</c:v>
                </c:pt>
                <c:pt idx="759">
                  <c:v>1138.5</c:v>
                </c:pt>
                <c:pt idx="760">
                  <c:v>1140</c:v>
                </c:pt>
                <c:pt idx="761">
                  <c:v>1141.5</c:v>
                </c:pt>
                <c:pt idx="762">
                  <c:v>1143</c:v>
                </c:pt>
                <c:pt idx="763">
                  <c:v>1144.5</c:v>
                </c:pt>
                <c:pt idx="764">
                  <c:v>1146</c:v>
                </c:pt>
                <c:pt idx="765">
                  <c:v>1147.5</c:v>
                </c:pt>
                <c:pt idx="766">
                  <c:v>1149</c:v>
                </c:pt>
                <c:pt idx="767">
                  <c:v>1150.5</c:v>
                </c:pt>
                <c:pt idx="768">
                  <c:v>1152</c:v>
                </c:pt>
                <c:pt idx="769">
                  <c:v>1153.5</c:v>
                </c:pt>
                <c:pt idx="770">
                  <c:v>1155</c:v>
                </c:pt>
                <c:pt idx="771">
                  <c:v>1156.5</c:v>
                </c:pt>
                <c:pt idx="772">
                  <c:v>1158</c:v>
                </c:pt>
                <c:pt idx="773">
                  <c:v>1159.5</c:v>
                </c:pt>
                <c:pt idx="774">
                  <c:v>1161</c:v>
                </c:pt>
                <c:pt idx="775">
                  <c:v>1162.5</c:v>
                </c:pt>
                <c:pt idx="776">
                  <c:v>1164</c:v>
                </c:pt>
                <c:pt idx="777">
                  <c:v>1165.5</c:v>
                </c:pt>
                <c:pt idx="778">
                  <c:v>1167</c:v>
                </c:pt>
                <c:pt idx="779">
                  <c:v>1168.5</c:v>
                </c:pt>
                <c:pt idx="780">
                  <c:v>1170</c:v>
                </c:pt>
                <c:pt idx="781">
                  <c:v>1171.5</c:v>
                </c:pt>
                <c:pt idx="782">
                  <c:v>1173</c:v>
                </c:pt>
                <c:pt idx="783">
                  <c:v>1174.5</c:v>
                </c:pt>
                <c:pt idx="784">
                  <c:v>1176</c:v>
                </c:pt>
                <c:pt idx="785">
                  <c:v>1177.5</c:v>
                </c:pt>
                <c:pt idx="786">
                  <c:v>1179</c:v>
                </c:pt>
                <c:pt idx="787">
                  <c:v>1180.5</c:v>
                </c:pt>
                <c:pt idx="788">
                  <c:v>1182</c:v>
                </c:pt>
                <c:pt idx="789">
                  <c:v>1183.5</c:v>
                </c:pt>
                <c:pt idx="790">
                  <c:v>1185</c:v>
                </c:pt>
                <c:pt idx="791">
                  <c:v>1186.5</c:v>
                </c:pt>
                <c:pt idx="792">
                  <c:v>1188</c:v>
                </c:pt>
                <c:pt idx="793">
                  <c:v>1189.5</c:v>
                </c:pt>
                <c:pt idx="794">
                  <c:v>1191</c:v>
                </c:pt>
                <c:pt idx="795">
                  <c:v>1192.5</c:v>
                </c:pt>
                <c:pt idx="796">
                  <c:v>1194</c:v>
                </c:pt>
                <c:pt idx="797">
                  <c:v>1195.5</c:v>
                </c:pt>
                <c:pt idx="798">
                  <c:v>1197</c:v>
                </c:pt>
                <c:pt idx="799">
                  <c:v>1198.5</c:v>
                </c:pt>
                <c:pt idx="800">
                  <c:v>1200</c:v>
                </c:pt>
                <c:pt idx="801">
                  <c:v>1201.5</c:v>
                </c:pt>
                <c:pt idx="802">
                  <c:v>1203</c:v>
                </c:pt>
                <c:pt idx="803">
                  <c:v>1204.5</c:v>
                </c:pt>
                <c:pt idx="804">
                  <c:v>1206</c:v>
                </c:pt>
                <c:pt idx="805">
                  <c:v>1207.5</c:v>
                </c:pt>
                <c:pt idx="806">
                  <c:v>1209</c:v>
                </c:pt>
                <c:pt idx="807">
                  <c:v>1210.5</c:v>
                </c:pt>
                <c:pt idx="808">
                  <c:v>1212</c:v>
                </c:pt>
                <c:pt idx="809">
                  <c:v>1213.5</c:v>
                </c:pt>
                <c:pt idx="810">
                  <c:v>1215</c:v>
                </c:pt>
                <c:pt idx="811">
                  <c:v>1216.5</c:v>
                </c:pt>
                <c:pt idx="812">
                  <c:v>1218</c:v>
                </c:pt>
                <c:pt idx="813">
                  <c:v>1219.5</c:v>
                </c:pt>
                <c:pt idx="814">
                  <c:v>1221</c:v>
                </c:pt>
                <c:pt idx="815">
                  <c:v>1222.5</c:v>
                </c:pt>
                <c:pt idx="816">
                  <c:v>1224</c:v>
                </c:pt>
                <c:pt idx="817">
                  <c:v>1225.5</c:v>
                </c:pt>
                <c:pt idx="818">
                  <c:v>1227</c:v>
                </c:pt>
                <c:pt idx="819">
                  <c:v>1228.5</c:v>
                </c:pt>
                <c:pt idx="820">
                  <c:v>1230</c:v>
                </c:pt>
                <c:pt idx="821">
                  <c:v>1231.5</c:v>
                </c:pt>
                <c:pt idx="822">
                  <c:v>1233</c:v>
                </c:pt>
                <c:pt idx="823">
                  <c:v>1234.5</c:v>
                </c:pt>
                <c:pt idx="824">
                  <c:v>1236</c:v>
                </c:pt>
                <c:pt idx="825">
                  <c:v>1237.5</c:v>
                </c:pt>
                <c:pt idx="826">
                  <c:v>1239</c:v>
                </c:pt>
                <c:pt idx="827">
                  <c:v>1240.5</c:v>
                </c:pt>
                <c:pt idx="828">
                  <c:v>1242</c:v>
                </c:pt>
                <c:pt idx="829">
                  <c:v>1243.5</c:v>
                </c:pt>
                <c:pt idx="830">
                  <c:v>1245</c:v>
                </c:pt>
                <c:pt idx="831">
                  <c:v>1246.5</c:v>
                </c:pt>
                <c:pt idx="832">
                  <c:v>1248</c:v>
                </c:pt>
                <c:pt idx="833">
                  <c:v>1249.5</c:v>
                </c:pt>
                <c:pt idx="834">
                  <c:v>1251</c:v>
                </c:pt>
                <c:pt idx="835">
                  <c:v>1252.5</c:v>
                </c:pt>
                <c:pt idx="836">
                  <c:v>1254</c:v>
                </c:pt>
                <c:pt idx="837">
                  <c:v>1255.5</c:v>
                </c:pt>
                <c:pt idx="838">
                  <c:v>1257</c:v>
                </c:pt>
                <c:pt idx="839">
                  <c:v>1258.5</c:v>
                </c:pt>
                <c:pt idx="840">
                  <c:v>1260</c:v>
                </c:pt>
                <c:pt idx="841">
                  <c:v>1261.5</c:v>
                </c:pt>
                <c:pt idx="842">
                  <c:v>1263</c:v>
                </c:pt>
                <c:pt idx="843">
                  <c:v>1264.5</c:v>
                </c:pt>
                <c:pt idx="844">
                  <c:v>1266</c:v>
                </c:pt>
                <c:pt idx="845">
                  <c:v>1267.5</c:v>
                </c:pt>
                <c:pt idx="846">
                  <c:v>1269</c:v>
                </c:pt>
                <c:pt idx="847">
                  <c:v>1270.5</c:v>
                </c:pt>
                <c:pt idx="848">
                  <c:v>1272</c:v>
                </c:pt>
                <c:pt idx="849">
                  <c:v>1273.5</c:v>
                </c:pt>
                <c:pt idx="850">
                  <c:v>1275</c:v>
                </c:pt>
                <c:pt idx="851">
                  <c:v>1276.5</c:v>
                </c:pt>
                <c:pt idx="852">
                  <c:v>1278</c:v>
                </c:pt>
                <c:pt idx="853">
                  <c:v>1279.5</c:v>
                </c:pt>
                <c:pt idx="854">
                  <c:v>1281</c:v>
                </c:pt>
                <c:pt idx="855">
                  <c:v>1282.5</c:v>
                </c:pt>
                <c:pt idx="856">
                  <c:v>1284</c:v>
                </c:pt>
                <c:pt idx="857">
                  <c:v>1285.5</c:v>
                </c:pt>
                <c:pt idx="858">
                  <c:v>1287</c:v>
                </c:pt>
                <c:pt idx="859">
                  <c:v>1288.5</c:v>
                </c:pt>
                <c:pt idx="860">
                  <c:v>1290</c:v>
                </c:pt>
                <c:pt idx="861">
                  <c:v>1291.5</c:v>
                </c:pt>
                <c:pt idx="862">
                  <c:v>1293</c:v>
                </c:pt>
                <c:pt idx="863">
                  <c:v>1294.5</c:v>
                </c:pt>
                <c:pt idx="864">
                  <c:v>1296</c:v>
                </c:pt>
                <c:pt idx="865">
                  <c:v>1297.5</c:v>
                </c:pt>
                <c:pt idx="866">
                  <c:v>1299</c:v>
                </c:pt>
                <c:pt idx="867">
                  <c:v>1300.5</c:v>
                </c:pt>
                <c:pt idx="868">
                  <c:v>1302</c:v>
                </c:pt>
                <c:pt idx="869">
                  <c:v>1303.5</c:v>
                </c:pt>
                <c:pt idx="870">
                  <c:v>1305</c:v>
                </c:pt>
                <c:pt idx="871">
                  <c:v>1306.5</c:v>
                </c:pt>
                <c:pt idx="872">
                  <c:v>1308</c:v>
                </c:pt>
                <c:pt idx="873">
                  <c:v>1309.5</c:v>
                </c:pt>
                <c:pt idx="874">
                  <c:v>1311</c:v>
                </c:pt>
                <c:pt idx="875">
                  <c:v>1312.5</c:v>
                </c:pt>
                <c:pt idx="876">
                  <c:v>1314</c:v>
                </c:pt>
                <c:pt idx="877">
                  <c:v>1315.5</c:v>
                </c:pt>
                <c:pt idx="878">
                  <c:v>1317</c:v>
                </c:pt>
                <c:pt idx="879">
                  <c:v>1318.5</c:v>
                </c:pt>
                <c:pt idx="880">
                  <c:v>1320</c:v>
                </c:pt>
                <c:pt idx="881">
                  <c:v>1321.5</c:v>
                </c:pt>
                <c:pt idx="882">
                  <c:v>1323</c:v>
                </c:pt>
                <c:pt idx="883">
                  <c:v>1324.5</c:v>
                </c:pt>
                <c:pt idx="884">
                  <c:v>1326</c:v>
                </c:pt>
                <c:pt idx="885">
                  <c:v>1327.5</c:v>
                </c:pt>
                <c:pt idx="886">
                  <c:v>1329</c:v>
                </c:pt>
                <c:pt idx="887">
                  <c:v>1330.5</c:v>
                </c:pt>
                <c:pt idx="888">
                  <c:v>1332</c:v>
                </c:pt>
                <c:pt idx="889">
                  <c:v>1333.5</c:v>
                </c:pt>
                <c:pt idx="890">
                  <c:v>1335</c:v>
                </c:pt>
                <c:pt idx="891">
                  <c:v>1336.5</c:v>
                </c:pt>
                <c:pt idx="892">
                  <c:v>1338</c:v>
                </c:pt>
                <c:pt idx="893">
                  <c:v>1339.5</c:v>
                </c:pt>
                <c:pt idx="894">
                  <c:v>1341</c:v>
                </c:pt>
                <c:pt idx="895">
                  <c:v>1342.5</c:v>
                </c:pt>
                <c:pt idx="896">
                  <c:v>1344</c:v>
                </c:pt>
                <c:pt idx="897">
                  <c:v>1345.5</c:v>
                </c:pt>
                <c:pt idx="898">
                  <c:v>1347</c:v>
                </c:pt>
                <c:pt idx="899">
                  <c:v>1348.5</c:v>
                </c:pt>
                <c:pt idx="900">
                  <c:v>1350</c:v>
                </c:pt>
                <c:pt idx="901">
                  <c:v>1351.5</c:v>
                </c:pt>
                <c:pt idx="902">
                  <c:v>1353</c:v>
                </c:pt>
                <c:pt idx="903">
                  <c:v>1354.5</c:v>
                </c:pt>
                <c:pt idx="904">
                  <c:v>1356</c:v>
                </c:pt>
                <c:pt idx="905">
                  <c:v>1357.5</c:v>
                </c:pt>
                <c:pt idx="906">
                  <c:v>1359</c:v>
                </c:pt>
                <c:pt idx="907">
                  <c:v>1360.5</c:v>
                </c:pt>
                <c:pt idx="908">
                  <c:v>1362</c:v>
                </c:pt>
                <c:pt idx="909">
                  <c:v>1363.5</c:v>
                </c:pt>
                <c:pt idx="910">
                  <c:v>1365</c:v>
                </c:pt>
                <c:pt idx="911">
                  <c:v>1366.5</c:v>
                </c:pt>
                <c:pt idx="912">
                  <c:v>1368</c:v>
                </c:pt>
                <c:pt idx="913">
                  <c:v>1369.5</c:v>
                </c:pt>
                <c:pt idx="914">
                  <c:v>1371</c:v>
                </c:pt>
                <c:pt idx="915">
                  <c:v>1372.5</c:v>
                </c:pt>
                <c:pt idx="916">
                  <c:v>1374</c:v>
                </c:pt>
                <c:pt idx="917">
                  <c:v>1375.5</c:v>
                </c:pt>
                <c:pt idx="918">
                  <c:v>1377</c:v>
                </c:pt>
                <c:pt idx="919">
                  <c:v>1378.5</c:v>
                </c:pt>
                <c:pt idx="920">
                  <c:v>1380</c:v>
                </c:pt>
                <c:pt idx="921">
                  <c:v>1381.5</c:v>
                </c:pt>
                <c:pt idx="922">
                  <c:v>1383</c:v>
                </c:pt>
                <c:pt idx="923">
                  <c:v>1384.5</c:v>
                </c:pt>
                <c:pt idx="924">
                  <c:v>1386</c:v>
                </c:pt>
                <c:pt idx="925">
                  <c:v>1387.5</c:v>
                </c:pt>
                <c:pt idx="926">
                  <c:v>1389</c:v>
                </c:pt>
                <c:pt idx="927">
                  <c:v>1390.5</c:v>
                </c:pt>
                <c:pt idx="928">
                  <c:v>1392</c:v>
                </c:pt>
                <c:pt idx="929">
                  <c:v>1393.5</c:v>
                </c:pt>
                <c:pt idx="930">
                  <c:v>1395</c:v>
                </c:pt>
                <c:pt idx="931">
                  <c:v>1396.5</c:v>
                </c:pt>
                <c:pt idx="932">
                  <c:v>1398</c:v>
                </c:pt>
                <c:pt idx="933">
                  <c:v>1399.5</c:v>
                </c:pt>
                <c:pt idx="934">
                  <c:v>1401</c:v>
                </c:pt>
                <c:pt idx="935">
                  <c:v>1402.5</c:v>
                </c:pt>
                <c:pt idx="936">
                  <c:v>1404</c:v>
                </c:pt>
                <c:pt idx="937">
                  <c:v>1405.5</c:v>
                </c:pt>
                <c:pt idx="938">
                  <c:v>1407</c:v>
                </c:pt>
                <c:pt idx="939">
                  <c:v>1408.5</c:v>
                </c:pt>
                <c:pt idx="940">
                  <c:v>1410</c:v>
                </c:pt>
                <c:pt idx="941">
                  <c:v>1411.5</c:v>
                </c:pt>
                <c:pt idx="942">
                  <c:v>1413</c:v>
                </c:pt>
                <c:pt idx="943">
                  <c:v>1414.5</c:v>
                </c:pt>
                <c:pt idx="944">
                  <c:v>1416</c:v>
                </c:pt>
                <c:pt idx="945">
                  <c:v>1417.5</c:v>
                </c:pt>
                <c:pt idx="946">
                  <c:v>1419</c:v>
                </c:pt>
                <c:pt idx="947">
                  <c:v>1420.5</c:v>
                </c:pt>
                <c:pt idx="948">
                  <c:v>1422</c:v>
                </c:pt>
                <c:pt idx="949">
                  <c:v>1423.5</c:v>
                </c:pt>
                <c:pt idx="950">
                  <c:v>1425</c:v>
                </c:pt>
                <c:pt idx="951">
                  <c:v>1426.5</c:v>
                </c:pt>
                <c:pt idx="952">
                  <c:v>1428</c:v>
                </c:pt>
                <c:pt idx="953">
                  <c:v>1429.5</c:v>
                </c:pt>
                <c:pt idx="954">
                  <c:v>1431</c:v>
                </c:pt>
                <c:pt idx="955">
                  <c:v>1432.5</c:v>
                </c:pt>
                <c:pt idx="956">
                  <c:v>1434</c:v>
                </c:pt>
                <c:pt idx="957">
                  <c:v>1435.5</c:v>
                </c:pt>
                <c:pt idx="958">
                  <c:v>1437</c:v>
                </c:pt>
                <c:pt idx="959">
                  <c:v>1438.5</c:v>
                </c:pt>
                <c:pt idx="960">
                  <c:v>1440</c:v>
                </c:pt>
                <c:pt idx="961">
                  <c:v>1441.5</c:v>
                </c:pt>
                <c:pt idx="962">
                  <c:v>1443</c:v>
                </c:pt>
                <c:pt idx="963">
                  <c:v>1444.5</c:v>
                </c:pt>
                <c:pt idx="964">
                  <c:v>1446</c:v>
                </c:pt>
                <c:pt idx="965">
                  <c:v>1447.5</c:v>
                </c:pt>
                <c:pt idx="966">
                  <c:v>1449</c:v>
                </c:pt>
                <c:pt idx="967">
                  <c:v>1450.5</c:v>
                </c:pt>
                <c:pt idx="968">
                  <c:v>1452</c:v>
                </c:pt>
                <c:pt idx="969">
                  <c:v>1453.5</c:v>
                </c:pt>
                <c:pt idx="970">
                  <c:v>1455</c:v>
                </c:pt>
                <c:pt idx="971">
                  <c:v>1456.5</c:v>
                </c:pt>
                <c:pt idx="972">
                  <c:v>1458</c:v>
                </c:pt>
                <c:pt idx="973">
                  <c:v>1459.5</c:v>
                </c:pt>
                <c:pt idx="974">
                  <c:v>1461</c:v>
                </c:pt>
                <c:pt idx="975">
                  <c:v>1462.5</c:v>
                </c:pt>
                <c:pt idx="976">
                  <c:v>1464</c:v>
                </c:pt>
                <c:pt idx="977">
                  <c:v>1465.5</c:v>
                </c:pt>
                <c:pt idx="978">
                  <c:v>1467</c:v>
                </c:pt>
                <c:pt idx="979">
                  <c:v>1468.5</c:v>
                </c:pt>
                <c:pt idx="980">
                  <c:v>1470</c:v>
                </c:pt>
                <c:pt idx="981">
                  <c:v>1471.5</c:v>
                </c:pt>
                <c:pt idx="982">
                  <c:v>1473</c:v>
                </c:pt>
                <c:pt idx="983">
                  <c:v>1474.5</c:v>
                </c:pt>
                <c:pt idx="984">
                  <c:v>1476</c:v>
                </c:pt>
                <c:pt idx="985">
                  <c:v>1477.5</c:v>
                </c:pt>
                <c:pt idx="986">
                  <c:v>1479</c:v>
                </c:pt>
                <c:pt idx="987">
                  <c:v>1480.5</c:v>
                </c:pt>
                <c:pt idx="988">
                  <c:v>1482</c:v>
                </c:pt>
                <c:pt idx="989">
                  <c:v>1483.5</c:v>
                </c:pt>
                <c:pt idx="990">
                  <c:v>1485</c:v>
                </c:pt>
                <c:pt idx="991">
                  <c:v>1486.5</c:v>
                </c:pt>
                <c:pt idx="992">
                  <c:v>1488</c:v>
                </c:pt>
                <c:pt idx="993">
                  <c:v>1489.5</c:v>
                </c:pt>
                <c:pt idx="994">
                  <c:v>1491</c:v>
                </c:pt>
                <c:pt idx="995">
                  <c:v>1492.5</c:v>
                </c:pt>
                <c:pt idx="996">
                  <c:v>1494</c:v>
                </c:pt>
                <c:pt idx="997">
                  <c:v>1495.5</c:v>
                </c:pt>
                <c:pt idx="998">
                  <c:v>1497</c:v>
                </c:pt>
                <c:pt idx="999">
                  <c:v>1498.5</c:v>
                </c:pt>
                <c:pt idx="1000">
                  <c:v>1500</c:v>
                </c:pt>
                <c:pt idx="1001">
                  <c:v>1501.5</c:v>
                </c:pt>
                <c:pt idx="1002">
                  <c:v>1503</c:v>
                </c:pt>
                <c:pt idx="1003">
                  <c:v>1504.5</c:v>
                </c:pt>
                <c:pt idx="1004">
                  <c:v>1506</c:v>
                </c:pt>
                <c:pt idx="1005">
                  <c:v>1507.5</c:v>
                </c:pt>
                <c:pt idx="1006">
                  <c:v>1509</c:v>
                </c:pt>
                <c:pt idx="1007">
                  <c:v>1510.5</c:v>
                </c:pt>
                <c:pt idx="1008">
                  <c:v>1512</c:v>
                </c:pt>
                <c:pt idx="1009">
                  <c:v>1513.5</c:v>
                </c:pt>
                <c:pt idx="1010">
                  <c:v>1515</c:v>
                </c:pt>
                <c:pt idx="1011">
                  <c:v>1516.5</c:v>
                </c:pt>
                <c:pt idx="1012">
                  <c:v>1518</c:v>
                </c:pt>
                <c:pt idx="1013">
                  <c:v>1519.5</c:v>
                </c:pt>
                <c:pt idx="1014">
                  <c:v>1521</c:v>
                </c:pt>
                <c:pt idx="1015">
                  <c:v>1522.5</c:v>
                </c:pt>
                <c:pt idx="1016">
                  <c:v>1524</c:v>
                </c:pt>
                <c:pt idx="1017">
                  <c:v>1525.5</c:v>
                </c:pt>
                <c:pt idx="1018">
                  <c:v>1527</c:v>
                </c:pt>
                <c:pt idx="1019">
                  <c:v>1528.5</c:v>
                </c:pt>
                <c:pt idx="1020">
                  <c:v>1530</c:v>
                </c:pt>
                <c:pt idx="1021">
                  <c:v>1531.5</c:v>
                </c:pt>
                <c:pt idx="1022">
                  <c:v>1533</c:v>
                </c:pt>
                <c:pt idx="1023">
                  <c:v>1534.5</c:v>
                </c:pt>
                <c:pt idx="1024">
                  <c:v>1536</c:v>
                </c:pt>
                <c:pt idx="1025">
                  <c:v>1537.5</c:v>
                </c:pt>
                <c:pt idx="1026">
                  <c:v>1539</c:v>
                </c:pt>
                <c:pt idx="1027">
                  <c:v>1540.5</c:v>
                </c:pt>
                <c:pt idx="1028">
                  <c:v>1542</c:v>
                </c:pt>
                <c:pt idx="1029">
                  <c:v>1543.5</c:v>
                </c:pt>
                <c:pt idx="1030">
                  <c:v>1545</c:v>
                </c:pt>
                <c:pt idx="1031">
                  <c:v>1546.5</c:v>
                </c:pt>
                <c:pt idx="1032">
                  <c:v>1548</c:v>
                </c:pt>
                <c:pt idx="1033">
                  <c:v>1549.5</c:v>
                </c:pt>
                <c:pt idx="1034">
                  <c:v>1551</c:v>
                </c:pt>
                <c:pt idx="1035">
                  <c:v>1552.5</c:v>
                </c:pt>
                <c:pt idx="1036">
                  <c:v>1554</c:v>
                </c:pt>
                <c:pt idx="1037">
                  <c:v>1555.5</c:v>
                </c:pt>
                <c:pt idx="1038">
                  <c:v>1557</c:v>
                </c:pt>
                <c:pt idx="1039">
                  <c:v>1558.5</c:v>
                </c:pt>
                <c:pt idx="1040">
                  <c:v>1560</c:v>
                </c:pt>
                <c:pt idx="1041">
                  <c:v>1561.5</c:v>
                </c:pt>
                <c:pt idx="1042">
                  <c:v>1563</c:v>
                </c:pt>
                <c:pt idx="1043">
                  <c:v>1564.5</c:v>
                </c:pt>
                <c:pt idx="1044">
                  <c:v>1566</c:v>
                </c:pt>
                <c:pt idx="1045">
                  <c:v>1567.5</c:v>
                </c:pt>
                <c:pt idx="1046">
                  <c:v>1569</c:v>
                </c:pt>
                <c:pt idx="1047">
                  <c:v>1570.5</c:v>
                </c:pt>
                <c:pt idx="1048">
                  <c:v>1572</c:v>
                </c:pt>
                <c:pt idx="1049">
                  <c:v>1573.5</c:v>
                </c:pt>
                <c:pt idx="1050">
                  <c:v>1575</c:v>
                </c:pt>
                <c:pt idx="1051">
                  <c:v>1576.5</c:v>
                </c:pt>
                <c:pt idx="1052">
                  <c:v>1578</c:v>
                </c:pt>
                <c:pt idx="1053">
                  <c:v>1579.5</c:v>
                </c:pt>
                <c:pt idx="1054">
                  <c:v>1581</c:v>
                </c:pt>
                <c:pt idx="1055">
                  <c:v>1582.5</c:v>
                </c:pt>
                <c:pt idx="1056">
                  <c:v>1584</c:v>
                </c:pt>
                <c:pt idx="1057">
                  <c:v>1585.5</c:v>
                </c:pt>
                <c:pt idx="1058">
                  <c:v>1587</c:v>
                </c:pt>
                <c:pt idx="1059">
                  <c:v>1588.5</c:v>
                </c:pt>
                <c:pt idx="1060">
                  <c:v>1590</c:v>
                </c:pt>
                <c:pt idx="1061">
                  <c:v>1591.5</c:v>
                </c:pt>
                <c:pt idx="1062">
                  <c:v>1593</c:v>
                </c:pt>
                <c:pt idx="1063">
                  <c:v>1594.5</c:v>
                </c:pt>
                <c:pt idx="1064">
                  <c:v>1596</c:v>
                </c:pt>
                <c:pt idx="1065">
                  <c:v>1597.5</c:v>
                </c:pt>
                <c:pt idx="1066">
                  <c:v>1599</c:v>
                </c:pt>
                <c:pt idx="1067">
                  <c:v>1600.5</c:v>
                </c:pt>
                <c:pt idx="1068">
                  <c:v>1602</c:v>
                </c:pt>
                <c:pt idx="1069">
                  <c:v>1603.5</c:v>
                </c:pt>
                <c:pt idx="1070">
                  <c:v>1605</c:v>
                </c:pt>
                <c:pt idx="1071">
                  <c:v>1606.5</c:v>
                </c:pt>
                <c:pt idx="1072">
                  <c:v>1608</c:v>
                </c:pt>
                <c:pt idx="1073">
                  <c:v>1609.5</c:v>
                </c:pt>
                <c:pt idx="1074">
                  <c:v>1611</c:v>
                </c:pt>
                <c:pt idx="1075">
                  <c:v>1612.5</c:v>
                </c:pt>
                <c:pt idx="1076">
                  <c:v>1614</c:v>
                </c:pt>
                <c:pt idx="1077">
                  <c:v>1615.5</c:v>
                </c:pt>
                <c:pt idx="1078">
                  <c:v>1617</c:v>
                </c:pt>
                <c:pt idx="1079">
                  <c:v>1618.5</c:v>
                </c:pt>
                <c:pt idx="1080">
                  <c:v>1620</c:v>
                </c:pt>
                <c:pt idx="1081">
                  <c:v>1621.5</c:v>
                </c:pt>
                <c:pt idx="1082">
                  <c:v>1623</c:v>
                </c:pt>
                <c:pt idx="1083">
                  <c:v>1624.5</c:v>
                </c:pt>
                <c:pt idx="1084">
                  <c:v>1626</c:v>
                </c:pt>
                <c:pt idx="1085">
                  <c:v>1627.5</c:v>
                </c:pt>
                <c:pt idx="1086">
                  <c:v>1629</c:v>
                </c:pt>
                <c:pt idx="1087">
                  <c:v>1630.5</c:v>
                </c:pt>
                <c:pt idx="1088">
                  <c:v>1632</c:v>
                </c:pt>
                <c:pt idx="1089">
                  <c:v>1633.5</c:v>
                </c:pt>
                <c:pt idx="1090">
                  <c:v>1635</c:v>
                </c:pt>
                <c:pt idx="1091">
                  <c:v>1636.5</c:v>
                </c:pt>
                <c:pt idx="1092">
                  <c:v>1638</c:v>
                </c:pt>
                <c:pt idx="1093">
                  <c:v>1639.5</c:v>
                </c:pt>
                <c:pt idx="1094">
                  <c:v>1641</c:v>
                </c:pt>
                <c:pt idx="1095">
                  <c:v>1642.5</c:v>
                </c:pt>
                <c:pt idx="1096">
                  <c:v>1644</c:v>
                </c:pt>
                <c:pt idx="1097">
                  <c:v>1645.5</c:v>
                </c:pt>
                <c:pt idx="1098">
                  <c:v>1647</c:v>
                </c:pt>
                <c:pt idx="1099">
                  <c:v>1648.5</c:v>
                </c:pt>
                <c:pt idx="1100">
                  <c:v>1650</c:v>
                </c:pt>
                <c:pt idx="1101">
                  <c:v>1651.5</c:v>
                </c:pt>
                <c:pt idx="1102">
                  <c:v>1653</c:v>
                </c:pt>
                <c:pt idx="1103">
                  <c:v>1654.5</c:v>
                </c:pt>
                <c:pt idx="1104">
                  <c:v>1656</c:v>
                </c:pt>
                <c:pt idx="1105">
                  <c:v>1657.5</c:v>
                </c:pt>
                <c:pt idx="1106">
                  <c:v>1659</c:v>
                </c:pt>
                <c:pt idx="1107">
                  <c:v>1660.5</c:v>
                </c:pt>
                <c:pt idx="1108">
                  <c:v>1662</c:v>
                </c:pt>
                <c:pt idx="1109">
                  <c:v>1663.5</c:v>
                </c:pt>
                <c:pt idx="1110">
                  <c:v>1665</c:v>
                </c:pt>
                <c:pt idx="1111">
                  <c:v>1666.5</c:v>
                </c:pt>
                <c:pt idx="1112">
                  <c:v>1668</c:v>
                </c:pt>
                <c:pt idx="1113">
                  <c:v>1669.5</c:v>
                </c:pt>
                <c:pt idx="1114">
                  <c:v>1671</c:v>
                </c:pt>
                <c:pt idx="1115">
                  <c:v>1672.5</c:v>
                </c:pt>
                <c:pt idx="1116">
                  <c:v>1674</c:v>
                </c:pt>
                <c:pt idx="1117">
                  <c:v>1675.5</c:v>
                </c:pt>
                <c:pt idx="1118">
                  <c:v>1677</c:v>
                </c:pt>
                <c:pt idx="1119">
                  <c:v>1678.5</c:v>
                </c:pt>
                <c:pt idx="1120">
                  <c:v>1680</c:v>
                </c:pt>
                <c:pt idx="1121">
                  <c:v>1681.5</c:v>
                </c:pt>
                <c:pt idx="1122">
                  <c:v>1683</c:v>
                </c:pt>
                <c:pt idx="1123">
                  <c:v>1684.5</c:v>
                </c:pt>
                <c:pt idx="1124">
                  <c:v>1686</c:v>
                </c:pt>
                <c:pt idx="1125">
                  <c:v>1687.5</c:v>
                </c:pt>
                <c:pt idx="1126">
                  <c:v>1689</c:v>
                </c:pt>
                <c:pt idx="1127">
                  <c:v>1690.5</c:v>
                </c:pt>
                <c:pt idx="1128">
                  <c:v>1692</c:v>
                </c:pt>
                <c:pt idx="1129">
                  <c:v>1693.5</c:v>
                </c:pt>
                <c:pt idx="1130">
                  <c:v>1695</c:v>
                </c:pt>
                <c:pt idx="1131">
                  <c:v>1696.5</c:v>
                </c:pt>
                <c:pt idx="1132">
                  <c:v>1698</c:v>
                </c:pt>
                <c:pt idx="1133">
                  <c:v>1699.5</c:v>
                </c:pt>
                <c:pt idx="1134">
                  <c:v>1701</c:v>
                </c:pt>
                <c:pt idx="1135">
                  <c:v>1702.5</c:v>
                </c:pt>
                <c:pt idx="1136">
                  <c:v>1704</c:v>
                </c:pt>
                <c:pt idx="1137">
                  <c:v>1705.5</c:v>
                </c:pt>
                <c:pt idx="1138">
                  <c:v>1707</c:v>
                </c:pt>
                <c:pt idx="1139">
                  <c:v>1708.5</c:v>
                </c:pt>
                <c:pt idx="1140">
                  <c:v>1710</c:v>
                </c:pt>
                <c:pt idx="1141">
                  <c:v>1711.5</c:v>
                </c:pt>
                <c:pt idx="1142">
                  <c:v>1713</c:v>
                </c:pt>
                <c:pt idx="1143">
                  <c:v>1714.5</c:v>
                </c:pt>
                <c:pt idx="1144">
                  <c:v>1716</c:v>
                </c:pt>
                <c:pt idx="1145">
                  <c:v>1717.5</c:v>
                </c:pt>
                <c:pt idx="1146">
                  <c:v>1719</c:v>
                </c:pt>
                <c:pt idx="1147">
                  <c:v>1720.5</c:v>
                </c:pt>
                <c:pt idx="1148">
                  <c:v>1722</c:v>
                </c:pt>
                <c:pt idx="1149">
                  <c:v>1723.5</c:v>
                </c:pt>
                <c:pt idx="1150">
                  <c:v>1725</c:v>
                </c:pt>
                <c:pt idx="1151">
                  <c:v>1726.5</c:v>
                </c:pt>
                <c:pt idx="1152">
                  <c:v>1728</c:v>
                </c:pt>
                <c:pt idx="1153">
                  <c:v>1729.5</c:v>
                </c:pt>
                <c:pt idx="1154">
                  <c:v>1731</c:v>
                </c:pt>
                <c:pt idx="1155">
                  <c:v>1732.5</c:v>
                </c:pt>
                <c:pt idx="1156">
                  <c:v>1734</c:v>
                </c:pt>
                <c:pt idx="1157">
                  <c:v>1735.5</c:v>
                </c:pt>
                <c:pt idx="1158">
                  <c:v>1737</c:v>
                </c:pt>
                <c:pt idx="1159">
                  <c:v>1738.5</c:v>
                </c:pt>
                <c:pt idx="1160">
                  <c:v>1740</c:v>
                </c:pt>
                <c:pt idx="1161">
                  <c:v>1741.5</c:v>
                </c:pt>
                <c:pt idx="1162">
                  <c:v>1743</c:v>
                </c:pt>
                <c:pt idx="1163">
                  <c:v>1744.5</c:v>
                </c:pt>
                <c:pt idx="1164">
                  <c:v>1746</c:v>
                </c:pt>
                <c:pt idx="1165">
                  <c:v>1747.5</c:v>
                </c:pt>
                <c:pt idx="1166">
                  <c:v>1749</c:v>
                </c:pt>
                <c:pt idx="1167">
                  <c:v>1750.5</c:v>
                </c:pt>
                <c:pt idx="1168">
                  <c:v>1752</c:v>
                </c:pt>
                <c:pt idx="1169">
                  <c:v>1753.5</c:v>
                </c:pt>
                <c:pt idx="1170">
                  <c:v>1755</c:v>
                </c:pt>
                <c:pt idx="1171">
                  <c:v>1756.5</c:v>
                </c:pt>
                <c:pt idx="1172">
                  <c:v>1758</c:v>
                </c:pt>
                <c:pt idx="1173">
                  <c:v>1759.5</c:v>
                </c:pt>
                <c:pt idx="1174">
                  <c:v>1761</c:v>
                </c:pt>
                <c:pt idx="1175">
                  <c:v>1762.5</c:v>
                </c:pt>
                <c:pt idx="1176">
                  <c:v>1764</c:v>
                </c:pt>
                <c:pt idx="1177">
                  <c:v>1765.5</c:v>
                </c:pt>
                <c:pt idx="1178">
                  <c:v>1767</c:v>
                </c:pt>
                <c:pt idx="1179">
                  <c:v>1768.5</c:v>
                </c:pt>
                <c:pt idx="1180">
                  <c:v>1770</c:v>
                </c:pt>
                <c:pt idx="1181">
                  <c:v>1771.5</c:v>
                </c:pt>
                <c:pt idx="1182">
                  <c:v>1773</c:v>
                </c:pt>
                <c:pt idx="1183">
                  <c:v>1774.5</c:v>
                </c:pt>
                <c:pt idx="1184">
                  <c:v>1776</c:v>
                </c:pt>
                <c:pt idx="1185">
                  <c:v>1777.5</c:v>
                </c:pt>
                <c:pt idx="1186">
                  <c:v>1779</c:v>
                </c:pt>
                <c:pt idx="1187">
                  <c:v>1780.5</c:v>
                </c:pt>
                <c:pt idx="1188">
                  <c:v>1782</c:v>
                </c:pt>
                <c:pt idx="1189">
                  <c:v>1783.5</c:v>
                </c:pt>
                <c:pt idx="1190">
                  <c:v>1785</c:v>
                </c:pt>
                <c:pt idx="1191">
                  <c:v>1786.5</c:v>
                </c:pt>
                <c:pt idx="1192">
                  <c:v>1788</c:v>
                </c:pt>
                <c:pt idx="1193">
                  <c:v>1789.5</c:v>
                </c:pt>
                <c:pt idx="1194">
                  <c:v>1791</c:v>
                </c:pt>
                <c:pt idx="1195">
                  <c:v>1792.5</c:v>
                </c:pt>
                <c:pt idx="1196">
                  <c:v>1794</c:v>
                </c:pt>
                <c:pt idx="1197">
                  <c:v>1795.5</c:v>
                </c:pt>
                <c:pt idx="1198">
                  <c:v>1797</c:v>
                </c:pt>
                <c:pt idx="1199">
                  <c:v>1798.5</c:v>
                </c:pt>
                <c:pt idx="1200">
                  <c:v>1800</c:v>
                </c:pt>
                <c:pt idx="1201">
                  <c:v>1801.5</c:v>
                </c:pt>
                <c:pt idx="1202">
                  <c:v>1803</c:v>
                </c:pt>
                <c:pt idx="1203">
                  <c:v>1804.5</c:v>
                </c:pt>
                <c:pt idx="1204">
                  <c:v>1806</c:v>
                </c:pt>
                <c:pt idx="1205">
                  <c:v>1807.5</c:v>
                </c:pt>
                <c:pt idx="1206">
                  <c:v>1809</c:v>
                </c:pt>
                <c:pt idx="1207">
                  <c:v>1810.5</c:v>
                </c:pt>
                <c:pt idx="1208">
                  <c:v>1812</c:v>
                </c:pt>
                <c:pt idx="1209">
                  <c:v>1813.5</c:v>
                </c:pt>
                <c:pt idx="1210">
                  <c:v>1815</c:v>
                </c:pt>
                <c:pt idx="1211">
                  <c:v>1816.5</c:v>
                </c:pt>
                <c:pt idx="1212">
                  <c:v>1818</c:v>
                </c:pt>
                <c:pt idx="1213">
                  <c:v>1819.5</c:v>
                </c:pt>
                <c:pt idx="1214">
                  <c:v>1821</c:v>
                </c:pt>
                <c:pt idx="1215">
                  <c:v>1822.5</c:v>
                </c:pt>
                <c:pt idx="1216">
                  <c:v>1824</c:v>
                </c:pt>
                <c:pt idx="1217">
                  <c:v>1825.5</c:v>
                </c:pt>
                <c:pt idx="1218">
                  <c:v>1827</c:v>
                </c:pt>
                <c:pt idx="1219">
                  <c:v>1828.5</c:v>
                </c:pt>
                <c:pt idx="1220">
                  <c:v>1830</c:v>
                </c:pt>
                <c:pt idx="1221">
                  <c:v>1831.5</c:v>
                </c:pt>
                <c:pt idx="1222">
                  <c:v>1833</c:v>
                </c:pt>
                <c:pt idx="1223">
                  <c:v>1834.5</c:v>
                </c:pt>
                <c:pt idx="1224">
                  <c:v>1836</c:v>
                </c:pt>
                <c:pt idx="1225">
                  <c:v>1837.5</c:v>
                </c:pt>
                <c:pt idx="1226">
                  <c:v>1839</c:v>
                </c:pt>
                <c:pt idx="1227">
                  <c:v>1840.5</c:v>
                </c:pt>
                <c:pt idx="1228">
                  <c:v>1842</c:v>
                </c:pt>
                <c:pt idx="1229">
                  <c:v>1843.5</c:v>
                </c:pt>
                <c:pt idx="1230">
                  <c:v>1845</c:v>
                </c:pt>
                <c:pt idx="1231">
                  <c:v>1846.5</c:v>
                </c:pt>
                <c:pt idx="1232">
                  <c:v>1848</c:v>
                </c:pt>
                <c:pt idx="1233">
                  <c:v>1849.5</c:v>
                </c:pt>
                <c:pt idx="1234">
                  <c:v>1851</c:v>
                </c:pt>
                <c:pt idx="1235">
                  <c:v>1852.5</c:v>
                </c:pt>
                <c:pt idx="1236">
                  <c:v>1854</c:v>
                </c:pt>
                <c:pt idx="1237">
                  <c:v>1855.5</c:v>
                </c:pt>
                <c:pt idx="1238">
                  <c:v>1857</c:v>
                </c:pt>
                <c:pt idx="1239">
                  <c:v>1858.5</c:v>
                </c:pt>
                <c:pt idx="1240">
                  <c:v>1860</c:v>
                </c:pt>
                <c:pt idx="1241">
                  <c:v>1861.5</c:v>
                </c:pt>
                <c:pt idx="1242">
                  <c:v>1863</c:v>
                </c:pt>
                <c:pt idx="1243">
                  <c:v>1864.5</c:v>
                </c:pt>
                <c:pt idx="1244">
                  <c:v>1866</c:v>
                </c:pt>
                <c:pt idx="1245">
                  <c:v>1867.5</c:v>
                </c:pt>
                <c:pt idx="1246">
                  <c:v>1869</c:v>
                </c:pt>
                <c:pt idx="1247">
                  <c:v>1870.5</c:v>
                </c:pt>
                <c:pt idx="1248">
                  <c:v>1872</c:v>
                </c:pt>
                <c:pt idx="1249">
                  <c:v>1873.5</c:v>
                </c:pt>
                <c:pt idx="1250">
                  <c:v>1875</c:v>
                </c:pt>
                <c:pt idx="1251">
                  <c:v>1876.5</c:v>
                </c:pt>
                <c:pt idx="1252">
                  <c:v>1878</c:v>
                </c:pt>
                <c:pt idx="1253">
                  <c:v>1879.5</c:v>
                </c:pt>
                <c:pt idx="1254">
                  <c:v>1881</c:v>
                </c:pt>
                <c:pt idx="1255">
                  <c:v>1882.5</c:v>
                </c:pt>
                <c:pt idx="1256">
                  <c:v>1884</c:v>
                </c:pt>
                <c:pt idx="1257">
                  <c:v>1885.5</c:v>
                </c:pt>
                <c:pt idx="1258">
                  <c:v>1887</c:v>
                </c:pt>
                <c:pt idx="1259">
                  <c:v>1888.5</c:v>
                </c:pt>
                <c:pt idx="1260">
                  <c:v>1890</c:v>
                </c:pt>
                <c:pt idx="1261">
                  <c:v>1891.5</c:v>
                </c:pt>
                <c:pt idx="1262">
                  <c:v>1893</c:v>
                </c:pt>
                <c:pt idx="1263">
                  <c:v>1894.5</c:v>
                </c:pt>
                <c:pt idx="1264">
                  <c:v>1896</c:v>
                </c:pt>
                <c:pt idx="1265">
                  <c:v>1897.5</c:v>
                </c:pt>
                <c:pt idx="1266">
                  <c:v>1899</c:v>
                </c:pt>
                <c:pt idx="1267">
                  <c:v>1900.5</c:v>
                </c:pt>
                <c:pt idx="1268">
                  <c:v>1902</c:v>
                </c:pt>
                <c:pt idx="1269">
                  <c:v>1903.5</c:v>
                </c:pt>
                <c:pt idx="1270">
                  <c:v>1905</c:v>
                </c:pt>
                <c:pt idx="1271">
                  <c:v>1906.5</c:v>
                </c:pt>
                <c:pt idx="1272">
                  <c:v>1908</c:v>
                </c:pt>
                <c:pt idx="1273">
                  <c:v>1909.5</c:v>
                </c:pt>
                <c:pt idx="1274">
                  <c:v>1911</c:v>
                </c:pt>
                <c:pt idx="1275">
                  <c:v>1912.5</c:v>
                </c:pt>
                <c:pt idx="1276">
                  <c:v>1914</c:v>
                </c:pt>
                <c:pt idx="1277">
                  <c:v>1915.5</c:v>
                </c:pt>
                <c:pt idx="1278">
                  <c:v>1917</c:v>
                </c:pt>
                <c:pt idx="1279">
                  <c:v>1918.5</c:v>
                </c:pt>
                <c:pt idx="1280">
                  <c:v>1920</c:v>
                </c:pt>
                <c:pt idx="1281">
                  <c:v>1921.5</c:v>
                </c:pt>
                <c:pt idx="1282">
                  <c:v>1923</c:v>
                </c:pt>
                <c:pt idx="1283">
                  <c:v>1924.5</c:v>
                </c:pt>
                <c:pt idx="1284">
                  <c:v>1926</c:v>
                </c:pt>
                <c:pt idx="1285">
                  <c:v>1927.5</c:v>
                </c:pt>
                <c:pt idx="1286">
                  <c:v>1929</c:v>
                </c:pt>
                <c:pt idx="1287">
                  <c:v>1930.5</c:v>
                </c:pt>
                <c:pt idx="1288">
                  <c:v>1932</c:v>
                </c:pt>
                <c:pt idx="1289">
                  <c:v>1933.5</c:v>
                </c:pt>
                <c:pt idx="1290">
                  <c:v>1935</c:v>
                </c:pt>
                <c:pt idx="1291">
                  <c:v>1936.5</c:v>
                </c:pt>
                <c:pt idx="1292">
                  <c:v>1938</c:v>
                </c:pt>
                <c:pt idx="1293">
                  <c:v>1939.5</c:v>
                </c:pt>
                <c:pt idx="1294">
                  <c:v>1941</c:v>
                </c:pt>
                <c:pt idx="1295">
                  <c:v>1942.5</c:v>
                </c:pt>
                <c:pt idx="1296">
                  <c:v>1944</c:v>
                </c:pt>
                <c:pt idx="1297">
                  <c:v>1945.5</c:v>
                </c:pt>
                <c:pt idx="1298">
                  <c:v>1947</c:v>
                </c:pt>
                <c:pt idx="1299">
                  <c:v>1948.5</c:v>
                </c:pt>
                <c:pt idx="1300">
                  <c:v>1950</c:v>
                </c:pt>
                <c:pt idx="1301">
                  <c:v>1951.5</c:v>
                </c:pt>
                <c:pt idx="1302">
                  <c:v>1953</c:v>
                </c:pt>
                <c:pt idx="1303">
                  <c:v>1954.5</c:v>
                </c:pt>
                <c:pt idx="1304">
                  <c:v>1956</c:v>
                </c:pt>
                <c:pt idx="1305">
                  <c:v>1957.5</c:v>
                </c:pt>
                <c:pt idx="1306">
                  <c:v>1959</c:v>
                </c:pt>
                <c:pt idx="1307">
                  <c:v>1960.5</c:v>
                </c:pt>
                <c:pt idx="1308">
                  <c:v>1962</c:v>
                </c:pt>
                <c:pt idx="1309">
                  <c:v>1963.5</c:v>
                </c:pt>
                <c:pt idx="1310">
                  <c:v>1965</c:v>
                </c:pt>
                <c:pt idx="1311">
                  <c:v>1966.5</c:v>
                </c:pt>
                <c:pt idx="1312">
                  <c:v>1968</c:v>
                </c:pt>
                <c:pt idx="1313">
                  <c:v>1969.5</c:v>
                </c:pt>
                <c:pt idx="1314">
                  <c:v>1971</c:v>
                </c:pt>
                <c:pt idx="1315">
                  <c:v>1972.5</c:v>
                </c:pt>
                <c:pt idx="1316">
                  <c:v>1974</c:v>
                </c:pt>
                <c:pt idx="1317">
                  <c:v>1975.5</c:v>
                </c:pt>
                <c:pt idx="1318">
                  <c:v>1977</c:v>
                </c:pt>
                <c:pt idx="1319">
                  <c:v>1978.5</c:v>
                </c:pt>
                <c:pt idx="1320">
                  <c:v>1980</c:v>
                </c:pt>
                <c:pt idx="1321">
                  <c:v>1981.5</c:v>
                </c:pt>
                <c:pt idx="1322">
                  <c:v>1983</c:v>
                </c:pt>
                <c:pt idx="1323">
                  <c:v>1984.5</c:v>
                </c:pt>
                <c:pt idx="1324">
                  <c:v>1986</c:v>
                </c:pt>
                <c:pt idx="1325">
                  <c:v>1987.5</c:v>
                </c:pt>
                <c:pt idx="1326">
                  <c:v>1989</c:v>
                </c:pt>
                <c:pt idx="1327">
                  <c:v>1990.5</c:v>
                </c:pt>
                <c:pt idx="1328">
                  <c:v>1992</c:v>
                </c:pt>
                <c:pt idx="1329">
                  <c:v>1993.5</c:v>
                </c:pt>
                <c:pt idx="1330">
                  <c:v>1995</c:v>
                </c:pt>
                <c:pt idx="1331">
                  <c:v>1996.5</c:v>
                </c:pt>
                <c:pt idx="1332">
                  <c:v>1998</c:v>
                </c:pt>
                <c:pt idx="1333">
                  <c:v>1999.5</c:v>
                </c:pt>
                <c:pt idx="1334">
                  <c:v>2001</c:v>
                </c:pt>
                <c:pt idx="1335">
                  <c:v>2002.5</c:v>
                </c:pt>
                <c:pt idx="1336">
                  <c:v>2004</c:v>
                </c:pt>
                <c:pt idx="1337">
                  <c:v>2005.5</c:v>
                </c:pt>
                <c:pt idx="1338">
                  <c:v>2007</c:v>
                </c:pt>
                <c:pt idx="1339">
                  <c:v>2008.5</c:v>
                </c:pt>
                <c:pt idx="1340">
                  <c:v>2010</c:v>
                </c:pt>
                <c:pt idx="1341">
                  <c:v>2011.5</c:v>
                </c:pt>
                <c:pt idx="1342">
                  <c:v>2013</c:v>
                </c:pt>
                <c:pt idx="1343">
                  <c:v>2014.5</c:v>
                </c:pt>
                <c:pt idx="1344">
                  <c:v>2016</c:v>
                </c:pt>
                <c:pt idx="1345">
                  <c:v>2017.5</c:v>
                </c:pt>
                <c:pt idx="1346">
                  <c:v>2019</c:v>
                </c:pt>
                <c:pt idx="1347">
                  <c:v>2020.5</c:v>
                </c:pt>
                <c:pt idx="1348">
                  <c:v>2022</c:v>
                </c:pt>
                <c:pt idx="1349">
                  <c:v>2023.5</c:v>
                </c:pt>
                <c:pt idx="1350">
                  <c:v>2025</c:v>
                </c:pt>
                <c:pt idx="1351">
                  <c:v>2026.5</c:v>
                </c:pt>
                <c:pt idx="1352">
                  <c:v>2028</c:v>
                </c:pt>
                <c:pt idx="1353">
                  <c:v>2029.5</c:v>
                </c:pt>
                <c:pt idx="1354">
                  <c:v>2031</c:v>
                </c:pt>
                <c:pt idx="1355">
                  <c:v>2032.5</c:v>
                </c:pt>
                <c:pt idx="1356">
                  <c:v>2034</c:v>
                </c:pt>
                <c:pt idx="1357">
                  <c:v>2035.5</c:v>
                </c:pt>
                <c:pt idx="1358">
                  <c:v>2037</c:v>
                </c:pt>
                <c:pt idx="1359">
                  <c:v>2038.5</c:v>
                </c:pt>
                <c:pt idx="1360">
                  <c:v>2040</c:v>
                </c:pt>
                <c:pt idx="1361">
                  <c:v>2041.5</c:v>
                </c:pt>
                <c:pt idx="1362">
                  <c:v>2043</c:v>
                </c:pt>
                <c:pt idx="1363">
                  <c:v>2044.5</c:v>
                </c:pt>
                <c:pt idx="1364">
                  <c:v>2046</c:v>
                </c:pt>
                <c:pt idx="1365">
                  <c:v>2047.5</c:v>
                </c:pt>
                <c:pt idx="1366">
                  <c:v>2049</c:v>
                </c:pt>
                <c:pt idx="1367">
                  <c:v>2050.5</c:v>
                </c:pt>
                <c:pt idx="1368">
                  <c:v>2052</c:v>
                </c:pt>
                <c:pt idx="1369">
                  <c:v>2053.5</c:v>
                </c:pt>
                <c:pt idx="1370">
                  <c:v>2055</c:v>
                </c:pt>
                <c:pt idx="1371">
                  <c:v>2056.5</c:v>
                </c:pt>
                <c:pt idx="1372">
                  <c:v>2058</c:v>
                </c:pt>
                <c:pt idx="1373">
                  <c:v>2059.5</c:v>
                </c:pt>
                <c:pt idx="1374">
                  <c:v>2061</c:v>
                </c:pt>
                <c:pt idx="1375">
                  <c:v>2062.5</c:v>
                </c:pt>
                <c:pt idx="1376">
                  <c:v>2064</c:v>
                </c:pt>
                <c:pt idx="1377">
                  <c:v>2065.5</c:v>
                </c:pt>
                <c:pt idx="1378">
                  <c:v>2067</c:v>
                </c:pt>
                <c:pt idx="1379">
                  <c:v>2068.5</c:v>
                </c:pt>
                <c:pt idx="1380">
                  <c:v>2070</c:v>
                </c:pt>
                <c:pt idx="1381">
                  <c:v>2071.5</c:v>
                </c:pt>
                <c:pt idx="1382">
                  <c:v>2073</c:v>
                </c:pt>
                <c:pt idx="1383">
                  <c:v>2074.5</c:v>
                </c:pt>
                <c:pt idx="1384">
                  <c:v>2076</c:v>
                </c:pt>
                <c:pt idx="1385">
                  <c:v>2077.5</c:v>
                </c:pt>
                <c:pt idx="1386">
                  <c:v>2079</c:v>
                </c:pt>
                <c:pt idx="1387">
                  <c:v>2080.5</c:v>
                </c:pt>
                <c:pt idx="1388">
                  <c:v>2082</c:v>
                </c:pt>
                <c:pt idx="1389">
                  <c:v>2083.5</c:v>
                </c:pt>
                <c:pt idx="1390">
                  <c:v>2085</c:v>
                </c:pt>
                <c:pt idx="1391">
                  <c:v>2086.5</c:v>
                </c:pt>
                <c:pt idx="1392">
                  <c:v>2088</c:v>
                </c:pt>
                <c:pt idx="1393">
                  <c:v>2089.5</c:v>
                </c:pt>
                <c:pt idx="1394">
                  <c:v>2091</c:v>
                </c:pt>
                <c:pt idx="1395">
                  <c:v>2092.5</c:v>
                </c:pt>
                <c:pt idx="1396">
                  <c:v>2094</c:v>
                </c:pt>
                <c:pt idx="1397">
                  <c:v>2095.5</c:v>
                </c:pt>
                <c:pt idx="1398">
                  <c:v>2097</c:v>
                </c:pt>
                <c:pt idx="1399">
                  <c:v>2098.5</c:v>
                </c:pt>
                <c:pt idx="1400">
                  <c:v>2100</c:v>
                </c:pt>
                <c:pt idx="1401">
                  <c:v>2101.5</c:v>
                </c:pt>
                <c:pt idx="1402">
                  <c:v>2103</c:v>
                </c:pt>
                <c:pt idx="1403">
                  <c:v>2104.5</c:v>
                </c:pt>
                <c:pt idx="1404">
                  <c:v>2106</c:v>
                </c:pt>
                <c:pt idx="1405">
                  <c:v>2107.5</c:v>
                </c:pt>
                <c:pt idx="1406">
                  <c:v>2109</c:v>
                </c:pt>
                <c:pt idx="1407">
                  <c:v>2110.5</c:v>
                </c:pt>
                <c:pt idx="1408">
                  <c:v>2112</c:v>
                </c:pt>
                <c:pt idx="1409">
                  <c:v>2113.5</c:v>
                </c:pt>
                <c:pt idx="1410">
                  <c:v>2115</c:v>
                </c:pt>
                <c:pt idx="1411">
                  <c:v>2116.5</c:v>
                </c:pt>
                <c:pt idx="1412">
                  <c:v>2118</c:v>
                </c:pt>
                <c:pt idx="1413">
                  <c:v>2119.5</c:v>
                </c:pt>
                <c:pt idx="1414">
                  <c:v>2121</c:v>
                </c:pt>
                <c:pt idx="1415">
                  <c:v>2122.5</c:v>
                </c:pt>
                <c:pt idx="1416">
                  <c:v>2124</c:v>
                </c:pt>
                <c:pt idx="1417">
                  <c:v>2125.5</c:v>
                </c:pt>
                <c:pt idx="1418">
                  <c:v>2127</c:v>
                </c:pt>
                <c:pt idx="1419">
                  <c:v>2128.5</c:v>
                </c:pt>
                <c:pt idx="1420">
                  <c:v>2130</c:v>
                </c:pt>
                <c:pt idx="1421">
                  <c:v>2131.5</c:v>
                </c:pt>
                <c:pt idx="1422">
                  <c:v>2133</c:v>
                </c:pt>
                <c:pt idx="1423">
                  <c:v>2134.5</c:v>
                </c:pt>
                <c:pt idx="1424">
                  <c:v>2136</c:v>
                </c:pt>
                <c:pt idx="1425">
                  <c:v>2137.5</c:v>
                </c:pt>
                <c:pt idx="1426">
                  <c:v>2139</c:v>
                </c:pt>
                <c:pt idx="1427">
                  <c:v>2140.5</c:v>
                </c:pt>
                <c:pt idx="1428">
                  <c:v>2142</c:v>
                </c:pt>
                <c:pt idx="1429">
                  <c:v>2143.5</c:v>
                </c:pt>
                <c:pt idx="1430">
                  <c:v>2145</c:v>
                </c:pt>
                <c:pt idx="1431">
                  <c:v>2146.5</c:v>
                </c:pt>
                <c:pt idx="1432">
                  <c:v>2148</c:v>
                </c:pt>
                <c:pt idx="1433">
                  <c:v>2149.5</c:v>
                </c:pt>
                <c:pt idx="1434">
                  <c:v>2151</c:v>
                </c:pt>
                <c:pt idx="1435">
                  <c:v>2152.5</c:v>
                </c:pt>
                <c:pt idx="1436">
                  <c:v>2154</c:v>
                </c:pt>
                <c:pt idx="1437">
                  <c:v>2155.5</c:v>
                </c:pt>
                <c:pt idx="1438">
                  <c:v>2157</c:v>
                </c:pt>
                <c:pt idx="1439">
                  <c:v>2158.5</c:v>
                </c:pt>
                <c:pt idx="1440">
                  <c:v>2160</c:v>
                </c:pt>
                <c:pt idx="1441">
                  <c:v>2161.5</c:v>
                </c:pt>
                <c:pt idx="1442">
                  <c:v>2163</c:v>
                </c:pt>
                <c:pt idx="1443">
                  <c:v>2164.5</c:v>
                </c:pt>
                <c:pt idx="1444">
                  <c:v>2166</c:v>
                </c:pt>
                <c:pt idx="1445">
                  <c:v>2167.5</c:v>
                </c:pt>
                <c:pt idx="1446">
                  <c:v>2169</c:v>
                </c:pt>
                <c:pt idx="1447">
                  <c:v>2170.5</c:v>
                </c:pt>
                <c:pt idx="1448">
                  <c:v>2172</c:v>
                </c:pt>
                <c:pt idx="1449">
                  <c:v>2173.5</c:v>
                </c:pt>
                <c:pt idx="1450">
                  <c:v>2175</c:v>
                </c:pt>
                <c:pt idx="1451">
                  <c:v>2176.5</c:v>
                </c:pt>
                <c:pt idx="1452">
                  <c:v>2178</c:v>
                </c:pt>
                <c:pt idx="1453">
                  <c:v>2179.5</c:v>
                </c:pt>
                <c:pt idx="1454">
                  <c:v>2181</c:v>
                </c:pt>
                <c:pt idx="1455">
                  <c:v>2182.5</c:v>
                </c:pt>
                <c:pt idx="1456">
                  <c:v>2184</c:v>
                </c:pt>
                <c:pt idx="1457">
                  <c:v>2185.5</c:v>
                </c:pt>
                <c:pt idx="1458">
                  <c:v>2187</c:v>
                </c:pt>
                <c:pt idx="1459">
                  <c:v>2188.5</c:v>
                </c:pt>
                <c:pt idx="1460">
                  <c:v>2190</c:v>
                </c:pt>
                <c:pt idx="1461">
                  <c:v>2191.5</c:v>
                </c:pt>
                <c:pt idx="1462">
                  <c:v>2193</c:v>
                </c:pt>
                <c:pt idx="1463">
                  <c:v>2194.5</c:v>
                </c:pt>
                <c:pt idx="1464">
                  <c:v>2196</c:v>
                </c:pt>
                <c:pt idx="1465">
                  <c:v>2197.5</c:v>
                </c:pt>
                <c:pt idx="1466">
                  <c:v>2199</c:v>
                </c:pt>
                <c:pt idx="1467">
                  <c:v>2200.5</c:v>
                </c:pt>
                <c:pt idx="1468">
                  <c:v>2202</c:v>
                </c:pt>
                <c:pt idx="1469">
                  <c:v>2203.5</c:v>
                </c:pt>
                <c:pt idx="1470">
                  <c:v>2205</c:v>
                </c:pt>
                <c:pt idx="1471">
                  <c:v>2206.5</c:v>
                </c:pt>
                <c:pt idx="1472">
                  <c:v>2208</c:v>
                </c:pt>
                <c:pt idx="1473">
                  <c:v>2209.5</c:v>
                </c:pt>
                <c:pt idx="1474">
                  <c:v>2211</c:v>
                </c:pt>
                <c:pt idx="1475">
                  <c:v>2212.5</c:v>
                </c:pt>
                <c:pt idx="1476">
                  <c:v>2214</c:v>
                </c:pt>
                <c:pt idx="1477">
                  <c:v>2215.5</c:v>
                </c:pt>
                <c:pt idx="1478">
                  <c:v>2217</c:v>
                </c:pt>
                <c:pt idx="1479">
                  <c:v>2218.5</c:v>
                </c:pt>
                <c:pt idx="1480">
                  <c:v>2220</c:v>
                </c:pt>
                <c:pt idx="1481">
                  <c:v>2221.5</c:v>
                </c:pt>
                <c:pt idx="1482">
                  <c:v>2223</c:v>
                </c:pt>
                <c:pt idx="1483">
                  <c:v>2224.5</c:v>
                </c:pt>
                <c:pt idx="1484">
                  <c:v>2226</c:v>
                </c:pt>
                <c:pt idx="1485">
                  <c:v>2227.5</c:v>
                </c:pt>
                <c:pt idx="1486">
                  <c:v>2229</c:v>
                </c:pt>
                <c:pt idx="1487">
                  <c:v>2230.5</c:v>
                </c:pt>
                <c:pt idx="1488">
                  <c:v>2232</c:v>
                </c:pt>
                <c:pt idx="1489">
                  <c:v>2233.5</c:v>
                </c:pt>
                <c:pt idx="1490">
                  <c:v>2235</c:v>
                </c:pt>
                <c:pt idx="1491">
                  <c:v>2236.5</c:v>
                </c:pt>
                <c:pt idx="1492">
                  <c:v>2238</c:v>
                </c:pt>
                <c:pt idx="1493">
                  <c:v>2239.5</c:v>
                </c:pt>
                <c:pt idx="1494">
                  <c:v>2241</c:v>
                </c:pt>
                <c:pt idx="1495">
                  <c:v>2242.5</c:v>
                </c:pt>
                <c:pt idx="1496">
                  <c:v>2244</c:v>
                </c:pt>
                <c:pt idx="1497">
                  <c:v>2245.5</c:v>
                </c:pt>
                <c:pt idx="1498">
                  <c:v>2247</c:v>
                </c:pt>
                <c:pt idx="1499">
                  <c:v>2248.5</c:v>
                </c:pt>
                <c:pt idx="1500">
                  <c:v>2250</c:v>
                </c:pt>
                <c:pt idx="1501">
                  <c:v>2251.5</c:v>
                </c:pt>
                <c:pt idx="1502">
                  <c:v>2253</c:v>
                </c:pt>
                <c:pt idx="1503">
                  <c:v>2254.5</c:v>
                </c:pt>
                <c:pt idx="1504">
                  <c:v>2256</c:v>
                </c:pt>
                <c:pt idx="1505">
                  <c:v>2257.5</c:v>
                </c:pt>
                <c:pt idx="1506">
                  <c:v>2259</c:v>
                </c:pt>
                <c:pt idx="1507">
                  <c:v>2260.5</c:v>
                </c:pt>
                <c:pt idx="1508">
                  <c:v>2262</c:v>
                </c:pt>
                <c:pt idx="1509">
                  <c:v>2263.5</c:v>
                </c:pt>
                <c:pt idx="1510">
                  <c:v>2265</c:v>
                </c:pt>
                <c:pt idx="1511">
                  <c:v>2266.5</c:v>
                </c:pt>
                <c:pt idx="1512">
                  <c:v>2268</c:v>
                </c:pt>
                <c:pt idx="1513">
                  <c:v>2269.5</c:v>
                </c:pt>
                <c:pt idx="1514">
                  <c:v>2271</c:v>
                </c:pt>
                <c:pt idx="1515">
                  <c:v>2272.5</c:v>
                </c:pt>
                <c:pt idx="1516">
                  <c:v>2274</c:v>
                </c:pt>
                <c:pt idx="1517">
                  <c:v>2275.5</c:v>
                </c:pt>
                <c:pt idx="1518">
                  <c:v>2277</c:v>
                </c:pt>
                <c:pt idx="1519">
                  <c:v>2278.5</c:v>
                </c:pt>
                <c:pt idx="1520">
                  <c:v>2280</c:v>
                </c:pt>
                <c:pt idx="1521">
                  <c:v>2281.5</c:v>
                </c:pt>
                <c:pt idx="1522">
                  <c:v>2283</c:v>
                </c:pt>
                <c:pt idx="1523">
                  <c:v>2284.5</c:v>
                </c:pt>
                <c:pt idx="1524">
                  <c:v>2286</c:v>
                </c:pt>
                <c:pt idx="1525">
                  <c:v>2287.5</c:v>
                </c:pt>
                <c:pt idx="1526">
                  <c:v>2289</c:v>
                </c:pt>
                <c:pt idx="1527">
                  <c:v>2290.5</c:v>
                </c:pt>
                <c:pt idx="1528">
                  <c:v>2292</c:v>
                </c:pt>
                <c:pt idx="1529">
                  <c:v>2293.5</c:v>
                </c:pt>
                <c:pt idx="1530">
                  <c:v>2295</c:v>
                </c:pt>
                <c:pt idx="1531">
                  <c:v>2296.5</c:v>
                </c:pt>
                <c:pt idx="1532">
                  <c:v>2298</c:v>
                </c:pt>
                <c:pt idx="1533">
                  <c:v>2299.5</c:v>
                </c:pt>
                <c:pt idx="1534">
                  <c:v>2301</c:v>
                </c:pt>
                <c:pt idx="1535">
                  <c:v>2302.5</c:v>
                </c:pt>
                <c:pt idx="1536">
                  <c:v>2304</c:v>
                </c:pt>
                <c:pt idx="1537">
                  <c:v>2305.5</c:v>
                </c:pt>
                <c:pt idx="1538">
                  <c:v>2307</c:v>
                </c:pt>
                <c:pt idx="1539">
                  <c:v>2308.5</c:v>
                </c:pt>
                <c:pt idx="1540">
                  <c:v>2310</c:v>
                </c:pt>
                <c:pt idx="1541">
                  <c:v>2311.5</c:v>
                </c:pt>
                <c:pt idx="1542">
                  <c:v>2313</c:v>
                </c:pt>
                <c:pt idx="1543">
                  <c:v>2314.5</c:v>
                </c:pt>
                <c:pt idx="1544">
                  <c:v>2316</c:v>
                </c:pt>
                <c:pt idx="1545">
                  <c:v>2317.5</c:v>
                </c:pt>
                <c:pt idx="1546">
                  <c:v>2319</c:v>
                </c:pt>
                <c:pt idx="1547">
                  <c:v>2320.5</c:v>
                </c:pt>
                <c:pt idx="1548">
                  <c:v>2322</c:v>
                </c:pt>
                <c:pt idx="1549">
                  <c:v>2323.5</c:v>
                </c:pt>
                <c:pt idx="1550">
                  <c:v>2325</c:v>
                </c:pt>
                <c:pt idx="1551">
                  <c:v>2326.5</c:v>
                </c:pt>
                <c:pt idx="1552">
                  <c:v>2328</c:v>
                </c:pt>
                <c:pt idx="1553">
                  <c:v>2329.5</c:v>
                </c:pt>
                <c:pt idx="1554">
                  <c:v>2331</c:v>
                </c:pt>
                <c:pt idx="1555">
                  <c:v>2332.5</c:v>
                </c:pt>
                <c:pt idx="1556">
                  <c:v>2334</c:v>
                </c:pt>
                <c:pt idx="1557">
                  <c:v>2335.5</c:v>
                </c:pt>
                <c:pt idx="1558">
                  <c:v>2337</c:v>
                </c:pt>
                <c:pt idx="1559">
                  <c:v>2338.5</c:v>
                </c:pt>
                <c:pt idx="1560">
                  <c:v>2340</c:v>
                </c:pt>
                <c:pt idx="1561">
                  <c:v>2341.5</c:v>
                </c:pt>
                <c:pt idx="1562">
                  <c:v>2343</c:v>
                </c:pt>
                <c:pt idx="1563">
                  <c:v>2344.5</c:v>
                </c:pt>
                <c:pt idx="1564">
                  <c:v>2346</c:v>
                </c:pt>
                <c:pt idx="1565">
                  <c:v>2347.5</c:v>
                </c:pt>
                <c:pt idx="1566">
                  <c:v>2349</c:v>
                </c:pt>
                <c:pt idx="1567">
                  <c:v>2350.5</c:v>
                </c:pt>
                <c:pt idx="1568">
                  <c:v>2352</c:v>
                </c:pt>
                <c:pt idx="1569">
                  <c:v>2353.5</c:v>
                </c:pt>
                <c:pt idx="1570">
                  <c:v>2355</c:v>
                </c:pt>
                <c:pt idx="1571">
                  <c:v>2356.5</c:v>
                </c:pt>
                <c:pt idx="1572">
                  <c:v>2358</c:v>
                </c:pt>
                <c:pt idx="1573">
                  <c:v>2359.5</c:v>
                </c:pt>
                <c:pt idx="1574">
                  <c:v>2361</c:v>
                </c:pt>
                <c:pt idx="1575">
                  <c:v>2362.5</c:v>
                </c:pt>
                <c:pt idx="1576">
                  <c:v>2364</c:v>
                </c:pt>
                <c:pt idx="1577">
                  <c:v>2365.5</c:v>
                </c:pt>
                <c:pt idx="1578">
                  <c:v>2367</c:v>
                </c:pt>
                <c:pt idx="1579">
                  <c:v>2368.5</c:v>
                </c:pt>
                <c:pt idx="1580">
                  <c:v>2370</c:v>
                </c:pt>
                <c:pt idx="1581">
                  <c:v>2371.5</c:v>
                </c:pt>
                <c:pt idx="1582">
                  <c:v>2373</c:v>
                </c:pt>
                <c:pt idx="1583">
                  <c:v>2374.5</c:v>
                </c:pt>
                <c:pt idx="1584">
                  <c:v>2376</c:v>
                </c:pt>
                <c:pt idx="1585">
                  <c:v>2377.5</c:v>
                </c:pt>
                <c:pt idx="1586">
                  <c:v>2379</c:v>
                </c:pt>
                <c:pt idx="1587">
                  <c:v>2380.5</c:v>
                </c:pt>
                <c:pt idx="1588">
                  <c:v>2382</c:v>
                </c:pt>
                <c:pt idx="1589">
                  <c:v>2383.5</c:v>
                </c:pt>
                <c:pt idx="1590">
                  <c:v>2385</c:v>
                </c:pt>
                <c:pt idx="1591">
                  <c:v>2386.5</c:v>
                </c:pt>
                <c:pt idx="1592">
                  <c:v>2388</c:v>
                </c:pt>
                <c:pt idx="1593">
                  <c:v>2389.5</c:v>
                </c:pt>
                <c:pt idx="1594">
                  <c:v>2391</c:v>
                </c:pt>
                <c:pt idx="1595">
                  <c:v>2392.5</c:v>
                </c:pt>
                <c:pt idx="1596">
                  <c:v>2394</c:v>
                </c:pt>
                <c:pt idx="1597">
                  <c:v>2395.5</c:v>
                </c:pt>
                <c:pt idx="1598">
                  <c:v>2397</c:v>
                </c:pt>
                <c:pt idx="1599">
                  <c:v>2398.5</c:v>
                </c:pt>
                <c:pt idx="1600">
                  <c:v>2400</c:v>
                </c:pt>
                <c:pt idx="1601">
                  <c:v>2401.5</c:v>
                </c:pt>
                <c:pt idx="1602">
                  <c:v>2403</c:v>
                </c:pt>
                <c:pt idx="1603">
                  <c:v>2404.5</c:v>
                </c:pt>
                <c:pt idx="1604">
                  <c:v>2406</c:v>
                </c:pt>
                <c:pt idx="1605">
                  <c:v>2407.5</c:v>
                </c:pt>
                <c:pt idx="1606">
                  <c:v>2409</c:v>
                </c:pt>
                <c:pt idx="1607">
                  <c:v>2410.5</c:v>
                </c:pt>
                <c:pt idx="1608">
                  <c:v>2412</c:v>
                </c:pt>
                <c:pt idx="1609">
                  <c:v>2413.5</c:v>
                </c:pt>
                <c:pt idx="1610">
                  <c:v>2415</c:v>
                </c:pt>
                <c:pt idx="1611">
                  <c:v>2416.5</c:v>
                </c:pt>
                <c:pt idx="1612">
                  <c:v>2418</c:v>
                </c:pt>
                <c:pt idx="1613">
                  <c:v>2419.5</c:v>
                </c:pt>
                <c:pt idx="1614">
                  <c:v>2421</c:v>
                </c:pt>
                <c:pt idx="1615">
                  <c:v>2422.5</c:v>
                </c:pt>
                <c:pt idx="1616">
                  <c:v>2424</c:v>
                </c:pt>
                <c:pt idx="1617">
                  <c:v>2425.5</c:v>
                </c:pt>
                <c:pt idx="1618">
                  <c:v>2427</c:v>
                </c:pt>
                <c:pt idx="1619">
                  <c:v>2428.5</c:v>
                </c:pt>
                <c:pt idx="1620">
                  <c:v>2430</c:v>
                </c:pt>
                <c:pt idx="1621">
                  <c:v>2431.5</c:v>
                </c:pt>
                <c:pt idx="1622">
                  <c:v>2433</c:v>
                </c:pt>
                <c:pt idx="1623">
                  <c:v>2434.5</c:v>
                </c:pt>
                <c:pt idx="1624">
                  <c:v>2436</c:v>
                </c:pt>
                <c:pt idx="1625">
                  <c:v>2437.5</c:v>
                </c:pt>
                <c:pt idx="1626">
                  <c:v>2439</c:v>
                </c:pt>
                <c:pt idx="1627">
                  <c:v>2440.5</c:v>
                </c:pt>
                <c:pt idx="1628">
                  <c:v>2442</c:v>
                </c:pt>
                <c:pt idx="1629">
                  <c:v>2443.5</c:v>
                </c:pt>
                <c:pt idx="1630">
                  <c:v>2445</c:v>
                </c:pt>
                <c:pt idx="1631">
                  <c:v>2446.5</c:v>
                </c:pt>
                <c:pt idx="1632">
                  <c:v>2448</c:v>
                </c:pt>
                <c:pt idx="1633">
                  <c:v>2449.5</c:v>
                </c:pt>
                <c:pt idx="1634">
                  <c:v>2451</c:v>
                </c:pt>
                <c:pt idx="1635">
                  <c:v>2452.5</c:v>
                </c:pt>
                <c:pt idx="1636">
                  <c:v>2454</c:v>
                </c:pt>
                <c:pt idx="1637">
                  <c:v>2455.5</c:v>
                </c:pt>
                <c:pt idx="1638">
                  <c:v>2457</c:v>
                </c:pt>
                <c:pt idx="1639">
                  <c:v>2458.5</c:v>
                </c:pt>
                <c:pt idx="1640">
                  <c:v>2460</c:v>
                </c:pt>
                <c:pt idx="1641">
                  <c:v>2461.5</c:v>
                </c:pt>
                <c:pt idx="1642">
                  <c:v>2463</c:v>
                </c:pt>
                <c:pt idx="1643">
                  <c:v>2464.5</c:v>
                </c:pt>
                <c:pt idx="1644">
                  <c:v>2466</c:v>
                </c:pt>
                <c:pt idx="1645">
                  <c:v>2467.5</c:v>
                </c:pt>
                <c:pt idx="1646">
                  <c:v>2469</c:v>
                </c:pt>
                <c:pt idx="1647">
                  <c:v>2470.5</c:v>
                </c:pt>
                <c:pt idx="1648">
                  <c:v>2472</c:v>
                </c:pt>
                <c:pt idx="1649">
                  <c:v>2473.5</c:v>
                </c:pt>
                <c:pt idx="1650">
                  <c:v>2475</c:v>
                </c:pt>
                <c:pt idx="1651">
                  <c:v>2476.5</c:v>
                </c:pt>
                <c:pt idx="1652">
                  <c:v>2478</c:v>
                </c:pt>
                <c:pt idx="1653">
                  <c:v>2479.5</c:v>
                </c:pt>
                <c:pt idx="1654">
                  <c:v>2481</c:v>
                </c:pt>
                <c:pt idx="1655">
                  <c:v>2482.5</c:v>
                </c:pt>
                <c:pt idx="1656">
                  <c:v>2484</c:v>
                </c:pt>
                <c:pt idx="1657">
                  <c:v>2485.5</c:v>
                </c:pt>
                <c:pt idx="1658">
                  <c:v>2487</c:v>
                </c:pt>
                <c:pt idx="1659">
                  <c:v>2488.5</c:v>
                </c:pt>
                <c:pt idx="1660">
                  <c:v>2490</c:v>
                </c:pt>
                <c:pt idx="1661">
                  <c:v>2491.5</c:v>
                </c:pt>
                <c:pt idx="1662">
                  <c:v>2493</c:v>
                </c:pt>
                <c:pt idx="1663">
                  <c:v>2494.5</c:v>
                </c:pt>
                <c:pt idx="1664">
                  <c:v>2496</c:v>
                </c:pt>
                <c:pt idx="1665">
                  <c:v>2497.5</c:v>
                </c:pt>
                <c:pt idx="1666">
                  <c:v>2499</c:v>
                </c:pt>
                <c:pt idx="1667">
                  <c:v>2500.5</c:v>
                </c:pt>
                <c:pt idx="1668">
                  <c:v>2502</c:v>
                </c:pt>
                <c:pt idx="1669">
                  <c:v>2503.5</c:v>
                </c:pt>
                <c:pt idx="1670">
                  <c:v>2505</c:v>
                </c:pt>
                <c:pt idx="1671">
                  <c:v>2506.5</c:v>
                </c:pt>
                <c:pt idx="1672">
                  <c:v>2508</c:v>
                </c:pt>
                <c:pt idx="1673">
                  <c:v>2509.5</c:v>
                </c:pt>
                <c:pt idx="1674">
                  <c:v>2511</c:v>
                </c:pt>
                <c:pt idx="1675">
                  <c:v>2512.5</c:v>
                </c:pt>
                <c:pt idx="1676">
                  <c:v>2514</c:v>
                </c:pt>
                <c:pt idx="1677">
                  <c:v>2515.5</c:v>
                </c:pt>
                <c:pt idx="1678">
                  <c:v>2517</c:v>
                </c:pt>
                <c:pt idx="1679">
                  <c:v>2518.5</c:v>
                </c:pt>
                <c:pt idx="1680">
                  <c:v>2520</c:v>
                </c:pt>
                <c:pt idx="1681">
                  <c:v>2521.5</c:v>
                </c:pt>
                <c:pt idx="1682">
                  <c:v>2523</c:v>
                </c:pt>
                <c:pt idx="1683">
                  <c:v>2524.5</c:v>
                </c:pt>
                <c:pt idx="1684">
                  <c:v>2526</c:v>
                </c:pt>
                <c:pt idx="1685">
                  <c:v>2527.5</c:v>
                </c:pt>
                <c:pt idx="1686">
                  <c:v>2529</c:v>
                </c:pt>
                <c:pt idx="1687">
                  <c:v>2530.5</c:v>
                </c:pt>
                <c:pt idx="1688">
                  <c:v>2532</c:v>
                </c:pt>
                <c:pt idx="1689">
                  <c:v>2533.5</c:v>
                </c:pt>
                <c:pt idx="1690">
                  <c:v>2535</c:v>
                </c:pt>
                <c:pt idx="1691">
                  <c:v>2536.5</c:v>
                </c:pt>
                <c:pt idx="1692">
                  <c:v>2538</c:v>
                </c:pt>
                <c:pt idx="1693">
                  <c:v>2539.5</c:v>
                </c:pt>
                <c:pt idx="1694">
                  <c:v>2541</c:v>
                </c:pt>
                <c:pt idx="1695">
                  <c:v>2542.5</c:v>
                </c:pt>
                <c:pt idx="1696">
                  <c:v>2544</c:v>
                </c:pt>
                <c:pt idx="1697">
                  <c:v>2545.5</c:v>
                </c:pt>
                <c:pt idx="1698">
                  <c:v>2547</c:v>
                </c:pt>
                <c:pt idx="1699">
                  <c:v>2548.5</c:v>
                </c:pt>
                <c:pt idx="1700">
                  <c:v>2550</c:v>
                </c:pt>
                <c:pt idx="1701">
                  <c:v>2551.5</c:v>
                </c:pt>
                <c:pt idx="1702">
                  <c:v>2553</c:v>
                </c:pt>
                <c:pt idx="1703">
                  <c:v>2554.5</c:v>
                </c:pt>
                <c:pt idx="1704">
                  <c:v>2556</c:v>
                </c:pt>
                <c:pt idx="1705">
                  <c:v>2557.5</c:v>
                </c:pt>
                <c:pt idx="1706">
                  <c:v>2559</c:v>
                </c:pt>
                <c:pt idx="1707">
                  <c:v>2560.5</c:v>
                </c:pt>
                <c:pt idx="1708">
                  <c:v>2562</c:v>
                </c:pt>
                <c:pt idx="1709">
                  <c:v>2563.5</c:v>
                </c:pt>
                <c:pt idx="1710">
                  <c:v>2565</c:v>
                </c:pt>
                <c:pt idx="1711">
                  <c:v>2566.5</c:v>
                </c:pt>
                <c:pt idx="1712">
                  <c:v>2568</c:v>
                </c:pt>
                <c:pt idx="1713">
                  <c:v>2569.5</c:v>
                </c:pt>
                <c:pt idx="1714">
                  <c:v>2571</c:v>
                </c:pt>
                <c:pt idx="1715">
                  <c:v>2572.5</c:v>
                </c:pt>
                <c:pt idx="1716">
                  <c:v>2574</c:v>
                </c:pt>
                <c:pt idx="1717">
                  <c:v>2575.5</c:v>
                </c:pt>
                <c:pt idx="1718">
                  <c:v>2577</c:v>
                </c:pt>
                <c:pt idx="1719">
                  <c:v>2578.5</c:v>
                </c:pt>
                <c:pt idx="1720">
                  <c:v>2580</c:v>
                </c:pt>
                <c:pt idx="1721">
                  <c:v>2581.5</c:v>
                </c:pt>
                <c:pt idx="1722">
                  <c:v>2583</c:v>
                </c:pt>
                <c:pt idx="1723">
                  <c:v>2584.5</c:v>
                </c:pt>
                <c:pt idx="1724">
                  <c:v>2586</c:v>
                </c:pt>
                <c:pt idx="1725">
                  <c:v>2587.5</c:v>
                </c:pt>
                <c:pt idx="1726">
                  <c:v>2589</c:v>
                </c:pt>
                <c:pt idx="1727">
                  <c:v>2590.5</c:v>
                </c:pt>
                <c:pt idx="1728">
                  <c:v>2592</c:v>
                </c:pt>
                <c:pt idx="1729">
                  <c:v>2593.5</c:v>
                </c:pt>
                <c:pt idx="1730">
                  <c:v>2595</c:v>
                </c:pt>
                <c:pt idx="1731">
                  <c:v>2596.5</c:v>
                </c:pt>
                <c:pt idx="1732">
                  <c:v>2598</c:v>
                </c:pt>
                <c:pt idx="1733">
                  <c:v>2599.5</c:v>
                </c:pt>
                <c:pt idx="1734">
                  <c:v>2601</c:v>
                </c:pt>
                <c:pt idx="1735">
                  <c:v>2602.5</c:v>
                </c:pt>
                <c:pt idx="1736">
                  <c:v>2604</c:v>
                </c:pt>
                <c:pt idx="1737">
                  <c:v>2605.5</c:v>
                </c:pt>
                <c:pt idx="1738">
                  <c:v>2607</c:v>
                </c:pt>
                <c:pt idx="1739">
                  <c:v>2608.5</c:v>
                </c:pt>
                <c:pt idx="1740">
                  <c:v>2610</c:v>
                </c:pt>
                <c:pt idx="1741">
                  <c:v>2611.5</c:v>
                </c:pt>
                <c:pt idx="1742">
                  <c:v>2613</c:v>
                </c:pt>
                <c:pt idx="1743">
                  <c:v>2614.5</c:v>
                </c:pt>
                <c:pt idx="1744">
                  <c:v>2616</c:v>
                </c:pt>
                <c:pt idx="1745">
                  <c:v>2617.5</c:v>
                </c:pt>
                <c:pt idx="1746">
                  <c:v>2619</c:v>
                </c:pt>
                <c:pt idx="1747">
                  <c:v>2620.5</c:v>
                </c:pt>
                <c:pt idx="1748">
                  <c:v>2622</c:v>
                </c:pt>
                <c:pt idx="1749">
                  <c:v>2623.5</c:v>
                </c:pt>
                <c:pt idx="1750">
                  <c:v>2625</c:v>
                </c:pt>
                <c:pt idx="1751">
                  <c:v>2626.5</c:v>
                </c:pt>
                <c:pt idx="1752">
                  <c:v>2628</c:v>
                </c:pt>
                <c:pt idx="1753">
                  <c:v>2629.5</c:v>
                </c:pt>
                <c:pt idx="1754">
                  <c:v>2631</c:v>
                </c:pt>
                <c:pt idx="1755">
                  <c:v>2632.5</c:v>
                </c:pt>
                <c:pt idx="1756">
                  <c:v>2634</c:v>
                </c:pt>
                <c:pt idx="1757">
                  <c:v>2635.5</c:v>
                </c:pt>
                <c:pt idx="1758">
                  <c:v>2637</c:v>
                </c:pt>
                <c:pt idx="1759">
                  <c:v>2638.5</c:v>
                </c:pt>
                <c:pt idx="1760">
                  <c:v>2640</c:v>
                </c:pt>
                <c:pt idx="1761">
                  <c:v>2641.5</c:v>
                </c:pt>
                <c:pt idx="1762">
                  <c:v>2643</c:v>
                </c:pt>
                <c:pt idx="1763">
                  <c:v>2644.5</c:v>
                </c:pt>
                <c:pt idx="1764">
                  <c:v>2646</c:v>
                </c:pt>
                <c:pt idx="1765">
                  <c:v>2647.5</c:v>
                </c:pt>
                <c:pt idx="1766">
                  <c:v>2649</c:v>
                </c:pt>
                <c:pt idx="1767">
                  <c:v>2650.5</c:v>
                </c:pt>
                <c:pt idx="1768">
                  <c:v>2652</c:v>
                </c:pt>
                <c:pt idx="1769">
                  <c:v>2653.5</c:v>
                </c:pt>
                <c:pt idx="1770">
                  <c:v>2655</c:v>
                </c:pt>
                <c:pt idx="1771">
                  <c:v>2656.5</c:v>
                </c:pt>
                <c:pt idx="1772">
                  <c:v>2658</c:v>
                </c:pt>
                <c:pt idx="1773">
                  <c:v>2659.5</c:v>
                </c:pt>
                <c:pt idx="1774">
                  <c:v>2661</c:v>
                </c:pt>
                <c:pt idx="1775">
                  <c:v>2662.5</c:v>
                </c:pt>
                <c:pt idx="1776">
                  <c:v>2664</c:v>
                </c:pt>
                <c:pt idx="1777">
                  <c:v>2665.5</c:v>
                </c:pt>
                <c:pt idx="1778">
                  <c:v>2667</c:v>
                </c:pt>
                <c:pt idx="1779">
                  <c:v>2668.5</c:v>
                </c:pt>
                <c:pt idx="1780">
                  <c:v>2670</c:v>
                </c:pt>
                <c:pt idx="1781">
                  <c:v>2671.5</c:v>
                </c:pt>
                <c:pt idx="1782">
                  <c:v>2673</c:v>
                </c:pt>
                <c:pt idx="1783">
                  <c:v>2674.5</c:v>
                </c:pt>
                <c:pt idx="1784">
                  <c:v>2676</c:v>
                </c:pt>
                <c:pt idx="1785">
                  <c:v>2677.5</c:v>
                </c:pt>
                <c:pt idx="1786">
                  <c:v>2679</c:v>
                </c:pt>
                <c:pt idx="1787">
                  <c:v>2680.5</c:v>
                </c:pt>
                <c:pt idx="1788">
                  <c:v>2682</c:v>
                </c:pt>
                <c:pt idx="1789">
                  <c:v>2683.5</c:v>
                </c:pt>
                <c:pt idx="1790">
                  <c:v>2685</c:v>
                </c:pt>
                <c:pt idx="1791">
                  <c:v>2686.5</c:v>
                </c:pt>
                <c:pt idx="1792">
                  <c:v>2688</c:v>
                </c:pt>
                <c:pt idx="1793">
                  <c:v>2689.5</c:v>
                </c:pt>
                <c:pt idx="1794">
                  <c:v>2691</c:v>
                </c:pt>
                <c:pt idx="1795">
                  <c:v>2692.5</c:v>
                </c:pt>
                <c:pt idx="1796">
                  <c:v>2694</c:v>
                </c:pt>
                <c:pt idx="1797">
                  <c:v>2695.5</c:v>
                </c:pt>
                <c:pt idx="1798">
                  <c:v>2697</c:v>
                </c:pt>
                <c:pt idx="1799">
                  <c:v>2698.5</c:v>
                </c:pt>
                <c:pt idx="1800">
                  <c:v>2700</c:v>
                </c:pt>
                <c:pt idx="1801">
                  <c:v>2701.5</c:v>
                </c:pt>
                <c:pt idx="1802">
                  <c:v>2703</c:v>
                </c:pt>
                <c:pt idx="1803">
                  <c:v>2704.5</c:v>
                </c:pt>
                <c:pt idx="1804">
                  <c:v>2706</c:v>
                </c:pt>
                <c:pt idx="1805">
                  <c:v>2707.5</c:v>
                </c:pt>
                <c:pt idx="1806">
                  <c:v>2709</c:v>
                </c:pt>
                <c:pt idx="1807">
                  <c:v>2710.5</c:v>
                </c:pt>
                <c:pt idx="1808">
                  <c:v>2712</c:v>
                </c:pt>
                <c:pt idx="1809">
                  <c:v>2713.5</c:v>
                </c:pt>
                <c:pt idx="1810">
                  <c:v>2715</c:v>
                </c:pt>
                <c:pt idx="1811">
                  <c:v>2716.5</c:v>
                </c:pt>
                <c:pt idx="1812">
                  <c:v>2718</c:v>
                </c:pt>
                <c:pt idx="1813">
                  <c:v>2719.5</c:v>
                </c:pt>
                <c:pt idx="1814">
                  <c:v>2721</c:v>
                </c:pt>
                <c:pt idx="1815">
                  <c:v>2722.5</c:v>
                </c:pt>
                <c:pt idx="1816">
                  <c:v>2724</c:v>
                </c:pt>
                <c:pt idx="1817">
                  <c:v>2725.5</c:v>
                </c:pt>
                <c:pt idx="1818">
                  <c:v>2727</c:v>
                </c:pt>
                <c:pt idx="1819">
                  <c:v>2728.5</c:v>
                </c:pt>
                <c:pt idx="1820">
                  <c:v>2730</c:v>
                </c:pt>
                <c:pt idx="1821">
                  <c:v>2731.5</c:v>
                </c:pt>
                <c:pt idx="1822">
                  <c:v>2733</c:v>
                </c:pt>
                <c:pt idx="1823">
                  <c:v>2734.5</c:v>
                </c:pt>
                <c:pt idx="1824">
                  <c:v>2736</c:v>
                </c:pt>
                <c:pt idx="1825">
                  <c:v>2737.5</c:v>
                </c:pt>
                <c:pt idx="1826">
                  <c:v>2739</c:v>
                </c:pt>
                <c:pt idx="1827">
                  <c:v>2740.5</c:v>
                </c:pt>
                <c:pt idx="1828">
                  <c:v>2742</c:v>
                </c:pt>
                <c:pt idx="1829">
                  <c:v>2743.5</c:v>
                </c:pt>
                <c:pt idx="1830">
                  <c:v>2745</c:v>
                </c:pt>
                <c:pt idx="1831">
                  <c:v>2746.5</c:v>
                </c:pt>
                <c:pt idx="1832">
                  <c:v>2748</c:v>
                </c:pt>
                <c:pt idx="1833">
                  <c:v>2749.5</c:v>
                </c:pt>
                <c:pt idx="1834">
                  <c:v>2751</c:v>
                </c:pt>
                <c:pt idx="1835">
                  <c:v>2752.5</c:v>
                </c:pt>
                <c:pt idx="1836">
                  <c:v>2754</c:v>
                </c:pt>
                <c:pt idx="1837">
                  <c:v>2755.5</c:v>
                </c:pt>
                <c:pt idx="1838">
                  <c:v>2757</c:v>
                </c:pt>
                <c:pt idx="1839">
                  <c:v>2758.5</c:v>
                </c:pt>
                <c:pt idx="1840">
                  <c:v>2760</c:v>
                </c:pt>
                <c:pt idx="1841">
                  <c:v>2761.5</c:v>
                </c:pt>
                <c:pt idx="1842">
                  <c:v>2763</c:v>
                </c:pt>
                <c:pt idx="1843">
                  <c:v>2764.5</c:v>
                </c:pt>
                <c:pt idx="1844">
                  <c:v>2766</c:v>
                </c:pt>
                <c:pt idx="1845">
                  <c:v>2767.5</c:v>
                </c:pt>
                <c:pt idx="1846">
                  <c:v>2769</c:v>
                </c:pt>
                <c:pt idx="1847">
                  <c:v>2770.5</c:v>
                </c:pt>
                <c:pt idx="1848">
                  <c:v>2772</c:v>
                </c:pt>
                <c:pt idx="1849">
                  <c:v>2773.5</c:v>
                </c:pt>
                <c:pt idx="1850">
                  <c:v>2775</c:v>
                </c:pt>
                <c:pt idx="1851">
                  <c:v>2776.5</c:v>
                </c:pt>
                <c:pt idx="1852">
                  <c:v>2778</c:v>
                </c:pt>
                <c:pt idx="1853">
                  <c:v>2779.5</c:v>
                </c:pt>
                <c:pt idx="1854">
                  <c:v>2781</c:v>
                </c:pt>
                <c:pt idx="1855">
                  <c:v>2782.5</c:v>
                </c:pt>
                <c:pt idx="1856">
                  <c:v>2784</c:v>
                </c:pt>
                <c:pt idx="1857">
                  <c:v>2785.5</c:v>
                </c:pt>
                <c:pt idx="1858">
                  <c:v>2787</c:v>
                </c:pt>
                <c:pt idx="1859">
                  <c:v>2788.5</c:v>
                </c:pt>
                <c:pt idx="1860">
                  <c:v>2790</c:v>
                </c:pt>
                <c:pt idx="1861">
                  <c:v>2791.5</c:v>
                </c:pt>
                <c:pt idx="1862">
                  <c:v>2793</c:v>
                </c:pt>
                <c:pt idx="1863">
                  <c:v>2794.5</c:v>
                </c:pt>
                <c:pt idx="1864">
                  <c:v>2796</c:v>
                </c:pt>
                <c:pt idx="1865">
                  <c:v>2797.5</c:v>
                </c:pt>
                <c:pt idx="1866">
                  <c:v>2799</c:v>
                </c:pt>
                <c:pt idx="1867">
                  <c:v>2800.5</c:v>
                </c:pt>
                <c:pt idx="1868">
                  <c:v>2802</c:v>
                </c:pt>
                <c:pt idx="1869">
                  <c:v>2803.5</c:v>
                </c:pt>
                <c:pt idx="1870">
                  <c:v>2805</c:v>
                </c:pt>
                <c:pt idx="1871">
                  <c:v>2806.5</c:v>
                </c:pt>
                <c:pt idx="1872">
                  <c:v>2808</c:v>
                </c:pt>
                <c:pt idx="1873">
                  <c:v>2809.5</c:v>
                </c:pt>
                <c:pt idx="1874">
                  <c:v>2811</c:v>
                </c:pt>
                <c:pt idx="1875">
                  <c:v>2812.5</c:v>
                </c:pt>
                <c:pt idx="1876">
                  <c:v>2814</c:v>
                </c:pt>
                <c:pt idx="1877">
                  <c:v>2815.5</c:v>
                </c:pt>
                <c:pt idx="1878">
                  <c:v>2817</c:v>
                </c:pt>
                <c:pt idx="1879">
                  <c:v>2818.5</c:v>
                </c:pt>
                <c:pt idx="1880">
                  <c:v>2820</c:v>
                </c:pt>
                <c:pt idx="1881">
                  <c:v>2821.5</c:v>
                </c:pt>
                <c:pt idx="1882">
                  <c:v>2823</c:v>
                </c:pt>
                <c:pt idx="1883">
                  <c:v>2824.5</c:v>
                </c:pt>
                <c:pt idx="1884">
                  <c:v>2826</c:v>
                </c:pt>
                <c:pt idx="1885">
                  <c:v>2827.5</c:v>
                </c:pt>
                <c:pt idx="1886">
                  <c:v>2829</c:v>
                </c:pt>
                <c:pt idx="1887">
                  <c:v>2830.5</c:v>
                </c:pt>
                <c:pt idx="1888">
                  <c:v>2832</c:v>
                </c:pt>
                <c:pt idx="1889">
                  <c:v>2833.5</c:v>
                </c:pt>
                <c:pt idx="1890">
                  <c:v>2835</c:v>
                </c:pt>
                <c:pt idx="1891">
                  <c:v>2836.5</c:v>
                </c:pt>
                <c:pt idx="1892">
                  <c:v>2838</c:v>
                </c:pt>
                <c:pt idx="1893">
                  <c:v>2839.5</c:v>
                </c:pt>
                <c:pt idx="1894">
                  <c:v>2841</c:v>
                </c:pt>
                <c:pt idx="1895">
                  <c:v>2842.5</c:v>
                </c:pt>
                <c:pt idx="1896">
                  <c:v>2844</c:v>
                </c:pt>
                <c:pt idx="1897">
                  <c:v>2845.5</c:v>
                </c:pt>
                <c:pt idx="1898">
                  <c:v>2847</c:v>
                </c:pt>
                <c:pt idx="1899">
                  <c:v>2848.5</c:v>
                </c:pt>
                <c:pt idx="1900">
                  <c:v>2850</c:v>
                </c:pt>
                <c:pt idx="1901">
                  <c:v>2851.5</c:v>
                </c:pt>
                <c:pt idx="1902">
                  <c:v>2853</c:v>
                </c:pt>
                <c:pt idx="1903">
                  <c:v>2854.5</c:v>
                </c:pt>
                <c:pt idx="1904">
                  <c:v>2856</c:v>
                </c:pt>
                <c:pt idx="1905">
                  <c:v>2857.5</c:v>
                </c:pt>
                <c:pt idx="1906">
                  <c:v>2859</c:v>
                </c:pt>
                <c:pt idx="1907">
                  <c:v>2860.5</c:v>
                </c:pt>
                <c:pt idx="1908">
                  <c:v>2862</c:v>
                </c:pt>
                <c:pt idx="1909">
                  <c:v>2863.5</c:v>
                </c:pt>
                <c:pt idx="1910">
                  <c:v>2865</c:v>
                </c:pt>
                <c:pt idx="1911">
                  <c:v>2866.5</c:v>
                </c:pt>
                <c:pt idx="1912">
                  <c:v>2868</c:v>
                </c:pt>
                <c:pt idx="1913">
                  <c:v>2869.5</c:v>
                </c:pt>
                <c:pt idx="1914">
                  <c:v>2871</c:v>
                </c:pt>
                <c:pt idx="1915">
                  <c:v>2872.5</c:v>
                </c:pt>
                <c:pt idx="1916">
                  <c:v>2874</c:v>
                </c:pt>
                <c:pt idx="1917">
                  <c:v>2875.5</c:v>
                </c:pt>
                <c:pt idx="1918">
                  <c:v>2877</c:v>
                </c:pt>
                <c:pt idx="1919">
                  <c:v>2878.5</c:v>
                </c:pt>
                <c:pt idx="1920">
                  <c:v>2880</c:v>
                </c:pt>
                <c:pt idx="1921">
                  <c:v>2881.5</c:v>
                </c:pt>
                <c:pt idx="1922">
                  <c:v>2883</c:v>
                </c:pt>
                <c:pt idx="1923">
                  <c:v>2884.5</c:v>
                </c:pt>
                <c:pt idx="1924">
                  <c:v>2886</c:v>
                </c:pt>
                <c:pt idx="1925">
                  <c:v>2887.5</c:v>
                </c:pt>
                <c:pt idx="1926">
                  <c:v>2889</c:v>
                </c:pt>
                <c:pt idx="1927">
                  <c:v>2890.5</c:v>
                </c:pt>
                <c:pt idx="1928">
                  <c:v>2892</c:v>
                </c:pt>
                <c:pt idx="1929">
                  <c:v>2893.5</c:v>
                </c:pt>
                <c:pt idx="1930">
                  <c:v>2895</c:v>
                </c:pt>
                <c:pt idx="1931">
                  <c:v>2896.5</c:v>
                </c:pt>
                <c:pt idx="1932">
                  <c:v>2898</c:v>
                </c:pt>
                <c:pt idx="1933">
                  <c:v>2899.5</c:v>
                </c:pt>
                <c:pt idx="1934">
                  <c:v>2901</c:v>
                </c:pt>
                <c:pt idx="1935">
                  <c:v>2902.5</c:v>
                </c:pt>
                <c:pt idx="1936">
                  <c:v>2904</c:v>
                </c:pt>
                <c:pt idx="1937">
                  <c:v>2905.5</c:v>
                </c:pt>
                <c:pt idx="1938">
                  <c:v>2907</c:v>
                </c:pt>
                <c:pt idx="1939">
                  <c:v>2908.5</c:v>
                </c:pt>
                <c:pt idx="1940">
                  <c:v>2910</c:v>
                </c:pt>
                <c:pt idx="1941">
                  <c:v>2911.5</c:v>
                </c:pt>
                <c:pt idx="1942">
                  <c:v>2913</c:v>
                </c:pt>
                <c:pt idx="1943">
                  <c:v>2914.5</c:v>
                </c:pt>
                <c:pt idx="1944">
                  <c:v>2916</c:v>
                </c:pt>
                <c:pt idx="1945">
                  <c:v>2917.5</c:v>
                </c:pt>
                <c:pt idx="1946">
                  <c:v>2919</c:v>
                </c:pt>
                <c:pt idx="1947">
                  <c:v>2920.5</c:v>
                </c:pt>
                <c:pt idx="1948">
                  <c:v>2922</c:v>
                </c:pt>
                <c:pt idx="1949">
                  <c:v>2923.5</c:v>
                </c:pt>
                <c:pt idx="1950">
                  <c:v>2925</c:v>
                </c:pt>
                <c:pt idx="1951">
                  <c:v>2926.5</c:v>
                </c:pt>
                <c:pt idx="1952">
                  <c:v>2928</c:v>
                </c:pt>
                <c:pt idx="1953">
                  <c:v>2929.5</c:v>
                </c:pt>
                <c:pt idx="1954">
                  <c:v>2931</c:v>
                </c:pt>
                <c:pt idx="1955">
                  <c:v>2932.5</c:v>
                </c:pt>
                <c:pt idx="1956">
                  <c:v>2934</c:v>
                </c:pt>
                <c:pt idx="1957">
                  <c:v>2935.5</c:v>
                </c:pt>
                <c:pt idx="1958">
                  <c:v>2937</c:v>
                </c:pt>
                <c:pt idx="1959">
                  <c:v>2938.5</c:v>
                </c:pt>
                <c:pt idx="1960">
                  <c:v>2940</c:v>
                </c:pt>
                <c:pt idx="1961">
                  <c:v>2941.5</c:v>
                </c:pt>
                <c:pt idx="1962">
                  <c:v>2943</c:v>
                </c:pt>
                <c:pt idx="1963">
                  <c:v>2944.5</c:v>
                </c:pt>
                <c:pt idx="1964">
                  <c:v>2946</c:v>
                </c:pt>
                <c:pt idx="1965">
                  <c:v>2947.5</c:v>
                </c:pt>
                <c:pt idx="1966">
                  <c:v>2949</c:v>
                </c:pt>
                <c:pt idx="1967">
                  <c:v>2950.5</c:v>
                </c:pt>
                <c:pt idx="1968">
                  <c:v>2952</c:v>
                </c:pt>
                <c:pt idx="1969">
                  <c:v>2953.5</c:v>
                </c:pt>
                <c:pt idx="1970">
                  <c:v>2955</c:v>
                </c:pt>
                <c:pt idx="1971">
                  <c:v>2956.5</c:v>
                </c:pt>
                <c:pt idx="1972">
                  <c:v>2958</c:v>
                </c:pt>
                <c:pt idx="1973">
                  <c:v>2959.5</c:v>
                </c:pt>
                <c:pt idx="1974">
                  <c:v>2961</c:v>
                </c:pt>
                <c:pt idx="1975">
                  <c:v>2962.5</c:v>
                </c:pt>
                <c:pt idx="1976">
                  <c:v>2964</c:v>
                </c:pt>
                <c:pt idx="1977">
                  <c:v>2965.5</c:v>
                </c:pt>
                <c:pt idx="1978">
                  <c:v>2967</c:v>
                </c:pt>
                <c:pt idx="1979">
                  <c:v>2968.5</c:v>
                </c:pt>
                <c:pt idx="1980">
                  <c:v>2970</c:v>
                </c:pt>
                <c:pt idx="1981">
                  <c:v>2971.5</c:v>
                </c:pt>
                <c:pt idx="1982">
                  <c:v>2973</c:v>
                </c:pt>
                <c:pt idx="1983">
                  <c:v>2974.5</c:v>
                </c:pt>
                <c:pt idx="1984">
                  <c:v>2976</c:v>
                </c:pt>
                <c:pt idx="1985">
                  <c:v>2977.5</c:v>
                </c:pt>
                <c:pt idx="1986">
                  <c:v>2979</c:v>
                </c:pt>
                <c:pt idx="1987">
                  <c:v>2980.5</c:v>
                </c:pt>
                <c:pt idx="1988">
                  <c:v>2982</c:v>
                </c:pt>
                <c:pt idx="1989">
                  <c:v>2983.5</c:v>
                </c:pt>
                <c:pt idx="1990">
                  <c:v>2985</c:v>
                </c:pt>
                <c:pt idx="1991">
                  <c:v>2986.5</c:v>
                </c:pt>
                <c:pt idx="1992">
                  <c:v>2988</c:v>
                </c:pt>
                <c:pt idx="1993">
                  <c:v>2989.5</c:v>
                </c:pt>
                <c:pt idx="1994">
                  <c:v>2991</c:v>
                </c:pt>
                <c:pt idx="1995">
                  <c:v>2992.5</c:v>
                </c:pt>
                <c:pt idx="1996">
                  <c:v>2994</c:v>
                </c:pt>
                <c:pt idx="1997">
                  <c:v>2995.5</c:v>
                </c:pt>
                <c:pt idx="1998">
                  <c:v>2997</c:v>
                </c:pt>
                <c:pt idx="1999">
                  <c:v>2998.5</c:v>
                </c:pt>
              </c:numCache>
            </c:numRef>
          </c:xVal>
          <c:yVal>
            <c:numRef>
              <c:f>PlotDat6!$D$1:$D$2000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3.0738597489649195E-8</c:v>
                </c:pt>
                <c:pt idx="190">
                  <c:v>2.2074428860162674E-7</c:v>
                </c:pt>
                <c:pt idx="191">
                  <c:v>1.3315953200118907E-6</c:v>
                </c:pt>
                <c:pt idx="192">
                  <c:v>6.3750282297282312E-6</c:v>
                </c:pt>
                <c:pt idx="193">
                  <c:v>2.5042026279584447E-5</c:v>
                </c:pt>
                <c:pt idx="194">
                  <c:v>8.0663676222739693E-5</c:v>
                </c:pt>
                <c:pt idx="195">
                  <c:v>2.1307661025742492E-4</c:v>
                </c:pt>
                <c:pt idx="196">
                  <c:v>4.6197657821492761E-4</c:v>
                </c:pt>
                <c:pt idx="197">
                  <c:v>8.2371250182036943E-4</c:v>
                </c:pt>
                <c:pt idx="198">
                  <c:v>1.2136294710418144E-3</c:v>
                </c:pt>
                <c:pt idx="199">
                  <c:v>1.4948765217662591E-3</c:v>
                </c:pt>
                <c:pt idx="200">
                  <c:v>1.5856728794540569E-3</c:v>
                </c:pt>
                <c:pt idx="201">
                  <c:v>1.5568371468534057E-3</c:v>
                </c:pt>
                <c:pt idx="202">
                  <c:v>1.6139769433253124E-3</c:v>
                </c:pt>
                <c:pt idx="203">
                  <c:v>1.9661254321804993E-3</c:v>
                </c:pt>
                <c:pt idx="204">
                  <c:v>2.6866254798698637E-3</c:v>
                </c:pt>
                <c:pt idx="205">
                  <c:v>3.6807591252266359E-3</c:v>
                </c:pt>
                <c:pt idx="206">
                  <c:v>4.7923588814822969E-3</c:v>
                </c:pt>
                <c:pt idx="207">
                  <c:v>5.9390846732440966E-3</c:v>
                </c:pt>
                <c:pt idx="208">
                  <c:v>7.1071781632712997E-3</c:v>
                </c:pt>
                <c:pt idx="209">
                  <c:v>8.2235694458499542E-3</c:v>
                </c:pt>
                <c:pt idx="210">
                  <c:v>9.1428361130164899E-3</c:v>
                </c:pt>
                <c:pt idx="211">
                  <c:v>9.8415146878171218E-3</c:v>
                </c:pt>
                <c:pt idx="212">
                  <c:v>1.0556765273665929E-2</c:v>
                </c:pt>
                <c:pt idx="213">
                  <c:v>1.1621121693920109E-2</c:v>
                </c:pt>
                <c:pt idx="214">
                  <c:v>1.3133207203277158E-2</c:v>
                </c:pt>
                <c:pt idx="215">
                  <c:v>1.479009152778815E-2</c:v>
                </c:pt>
                <c:pt idx="216">
                  <c:v>1.6014252107534228E-2</c:v>
                </c:pt>
                <c:pt idx="217">
                  <c:v>1.6268186993649583E-2</c:v>
                </c:pt>
                <c:pt idx="218">
                  <c:v>1.5349009702187813E-2</c:v>
                </c:pt>
                <c:pt idx="219">
                  <c:v>1.3476308812693783E-2</c:v>
                </c:pt>
                <c:pt idx="220">
                  <c:v>1.1139240834684304E-2</c:v>
                </c:pt>
                <c:pt idx="221">
                  <c:v>8.8437188459552039E-3</c:v>
                </c:pt>
                <c:pt idx="222">
                  <c:v>6.9215561253032874E-3</c:v>
                </c:pt>
                <c:pt idx="223">
                  <c:v>5.4682387100936317E-3</c:v>
                </c:pt>
                <c:pt idx="224">
                  <c:v>4.3979265988838712E-3</c:v>
                </c:pt>
                <c:pt idx="225">
                  <c:v>3.562448159870208E-3</c:v>
                </c:pt>
                <c:pt idx="226">
                  <c:v>2.8571365207670143E-3</c:v>
                </c:pt>
                <c:pt idx="227">
                  <c:v>2.2577657534411681E-3</c:v>
                </c:pt>
                <c:pt idx="228">
                  <c:v>1.7908141220128676E-3</c:v>
                </c:pt>
                <c:pt idx="229">
                  <c:v>1.4800350890685041E-3</c:v>
                </c:pt>
                <c:pt idx="230">
                  <c:v>1.3109852234580129E-3</c:v>
                </c:pt>
                <c:pt idx="231">
                  <c:v>1.2292542233620207E-3</c:v>
                </c:pt>
                <c:pt idx="232">
                  <c:v>1.164447327636394E-3</c:v>
                </c:pt>
                <c:pt idx="233">
                  <c:v>1.0614355119895297E-3</c:v>
                </c:pt>
                <c:pt idx="234">
                  <c:v>9.00663409884708E-4</c:v>
                </c:pt>
                <c:pt idx="235">
                  <c:v>6.984581792822607E-4</c:v>
                </c:pt>
                <c:pt idx="236">
                  <c:v>4.9039118102527752E-4</c:v>
                </c:pt>
                <c:pt idx="237">
                  <c:v>3.1028081859717802E-4</c:v>
                </c:pt>
                <c:pt idx="238">
                  <c:v>1.7651524196445219E-4</c:v>
                </c:pt>
                <c:pt idx="239">
                  <c:v>9.0187298274168869E-5</c:v>
                </c:pt>
                <c:pt idx="240">
                  <c:v>4.1359404471918383E-5</c:v>
                </c:pt>
                <c:pt idx="241">
                  <c:v>1.7011800744501905E-5</c:v>
                </c:pt>
                <c:pt idx="242">
                  <c:v>6.2817636303794142E-6</c:v>
                </c:pt>
                <c:pt idx="243">
                  <c:v>2.0807153583932942E-6</c:v>
                </c:pt>
                <c:pt idx="244">
                  <c:v>6.1822068709991361E-7</c:v>
                </c:pt>
                <c:pt idx="245">
                  <c:v>1.6476849416628509E-7</c:v>
                </c:pt>
                <c:pt idx="246">
                  <c:v>3.9391687906283705E-8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5.117905086154691E-8</c:v>
                </c:pt>
                <c:pt idx="274">
                  <c:v>2.2048194790969133E-7</c:v>
                </c:pt>
                <c:pt idx="275">
                  <c:v>8.4563037197311905E-7</c:v>
                </c:pt>
                <c:pt idx="276">
                  <c:v>2.8874524068902272E-6</c:v>
                </c:pt>
                <c:pt idx="277">
                  <c:v>8.7776007363122059E-6</c:v>
                </c:pt>
                <c:pt idx="278">
                  <c:v>2.3755465011998687E-5</c:v>
                </c:pt>
                <c:pt idx="279">
                  <c:v>5.7237146711968462E-5</c:v>
                </c:pt>
                <c:pt idx="280">
                  <c:v>1.2277760056465871E-4</c:v>
                </c:pt>
                <c:pt idx="281">
                  <c:v>2.3446986509913621E-4</c:v>
                </c:pt>
                <c:pt idx="282">
                  <c:v>3.9864071344261983E-4</c:v>
                </c:pt>
                <c:pt idx="283">
                  <c:v>6.0339678976848669E-4</c:v>
                </c:pt>
                <c:pt idx="284">
                  <c:v>8.1311330063973042E-4</c:v>
                </c:pt>
                <c:pt idx="285">
                  <c:v>9.7549682693412357E-4</c:v>
                </c:pt>
                <c:pt idx="286">
                  <c:v>1.0419032266628242E-3</c:v>
                </c:pt>
                <c:pt idx="287">
                  <c:v>9.9073072316227984E-4</c:v>
                </c:pt>
                <c:pt idx="288">
                  <c:v>8.3870765113037808E-4</c:v>
                </c:pt>
                <c:pt idx="289">
                  <c:v>6.3210948176106675E-4</c:v>
                </c:pt>
                <c:pt idx="290">
                  <c:v>4.241316976792501E-4</c:v>
                </c:pt>
                <c:pt idx="291">
                  <c:v>2.5335873553439031E-4</c:v>
                </c:pt>
                <c:pt idx="292">
                  <c:v>1.3474037785580565E-4</c:v>
                </c:pt>
                <c:pt idx="293">
                  <c:v>6.3794959340460932E-5</c:v>
                </c:pt>
                <c:pt idx="294">
                  <c:v>2.6890674453939524E-5</c:v>
                </c:pt>
                <c:pt idx="295">
                  <c:v>1.0091221783257656E-5</c:v>
                </c:pt>
                <c:pt idx="296">
                  <c:v>3.3714174725676089E-6</c:v>
                </c:pt>
                <c:pt idx="297">
                  <c:v>1.0027854903322877E-6</c:v>
                </c:pt>
                <c:pt idx="298">
                  <c:v>2.6554019846482882E-7</c:v>
                </c:pt>
                <c:pt idx="299">
                  <c:v>6.2600706654123521E-8</c:v>
                </c:pt>
                <c:pt idx="300">
                  <c:v>1.3138776403730695E-8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1.7916829257741289E-8</c:v>
                </c:pt>
                <c:pt idx="312">
                  <c:v>6.1130637979315472E-8</c:v>
                </c:pt>
                <c:pt idx="313">
                  <c:v>2.1008727127547375E-7</c:v>
                </c:pt>
                <c:pt idx="314">
                  <c:v>6.2576471668458952E-7</c:v>
                </c:pt>
                <c:pt idx="315">
                  <c:v>1.7336551017192308E-6</c:v>
                </c:pt>
                <c:pt idx="316">
                  <c:v>4.4685413632017216E-6</c:v>
                </c:pt>
                <c:pt idx="317">
                  <c:v>1.0718681574472032E-5</c:v>
                </c:pt>
                <c:pt idx="318">
                  <c:v>2.3934252854323225E-5</c:v>
                </c:pt>
                <c:pt idx="319">
                  <c:v>4.9766835449999719E-5</c:v>
                </c:pt>
                <c:pt idx="320">
                  <c:v>9.6393387776854393E-5</c:v>
                </c:pt>
                <c:pt idx="321">
                  <c:v>1.7397681663459445E-4</c:v>
                </c:pt>
                <c:pt idx="322">
                  <c:v>2.9270070989281252E-4</c:v>
                </c:pt>
                <c:pt idx="323">
                  <c:v>4.5919132352634066E-4</c:v>
                </c:pt>
                <c:pt idx="324">
                  <c:v>6.719609962628619E-4</c:v>
                </c:pt>
                <c:pt idx="325">
                  <c:v>9.1750227426848016E-4</c:v>
                </c:pt>
                <c:pt idx="326">
                  <c:v>1.1692291538519509E-3</c:v>
                </c:pt>
                <c:pt idx="327">
                  <c:v>1.3909714268333371E-3</c:v>
                </c:pt>
                <c:pt idx="328">
                  <c:v>1.545024933930429E-3</c:v>
                </c:pt>
                <c:pt idx="329">
                  <c:v>1.6024956187550088E-3</c:v>
                </c:pt>
                <c:pt idx="330">
                  <c:v>1.5520950684553812E-3</c:v>
                </c:pt>
                <c:pt idx="331">
                  <c:v>1.4037373606749475E-3</c:v>
                </c:pt>
                <c:pt idx="332">
                  <c:v>1.1853756754122231E-3</c:v>
                </c:pt>
                <c:pt idx="333">
                  <c:v>9.3445390001075334E-4</c:v>
                </c:pt>
                <c:pt idx="334">
                  <c:v>6.8753730846514872E-4</c:v>
                </c:pt>
                <c:pt idx="335">
                  <c:v>4.7201485299674137E-4</c:v>
                </c:pt>
                <c:pt idx="336">
                  <c:v>3.0229467444622097E-4</c:v>
                </c:pt>
                <c:pt idx="337">
                  <c:v>1.8058302904609005E-4</c:v>
                </c:pt>
                <c:pt idx="338">
                  <c:v>1.0070916522252007E-4</c:v>
                </c:pt>
                <c:pt idx="339">
                  <c:v>5.2799515960250836E-5</c:v>
                </c:pt>
                <c:pt idx="340">
                  <c:v>2.7070712339390531E-5</c:v>
                </c:pt>
                <c:pt idx="341">
                  <c:v>1.610117561541237E-5</c:v>
                </c:pt>
                <c:pt idx="342">
                  <c:v>1.6019139681145319E-5</c:v>
                </c:pt>
                <c:pt idx="343">
                  <c:v>2.6773078412705039E-5</c:v>
                </c:pt>
                <c:pt idx="344">
                  <c:v>5.2139170358912968E-5</c:v>
                </c:pt>
                <c:pt idx="345">
                  <c:v>9.9705314416473578E-5</c:v>
                </c:pt>
                <c:pt idx="346">
                  <c:v>1.8023449008203275E-4</c:v>
                </c:pt>
                <c:pt idx="347">
                  <c:v>3.0630820486363607E-4</c:v>
                </c:pt>
                <c:pt idx="348">
                  <c:v>4.8989214972357394E-4</c:v>
                </c:pt>
                <c:pt idx="349">
                  <c:v>7.3930962021071293E-4</c:v>
                </c:pt>
                <c:pt idx="350">
                  <c:v>1.0560045837721002E-3</c:v>
                </c:pt>
                <c:pt idx="351">
                  <c:v>1.4329960690743198E-3</c:v>
                </c:pt>
                <c:pt idx="352">
                  <c:v>1.8550084181167352E-3</c:v>
                </c:pt>
                <c:pt idx="353">
                  <c:v>2.3010650933820102E-3</c:v>
                </c:pt>
                <c:pt idx="354">
                  <c:v>2.7486930369470552E-3</c:v>
                </c:pt>
                <c:pt idx="355">
                  <c:v>3.1785783767436819E-3</c:v>
                </c:pt>
                <c:pt idx="356">
                  <c:v>3.5785494484516372E-3</c:v>
                </c:pt>
                <c:pt idx="357">
                  <c:v>3.9455667230900793E-3</c:v>
                </c:pt>
                <c:pt idx="358">
                  <c:v>4.2851428088777829E-3</c:v>
                </c:pt>
                <c:pt idx="359">
                  <c:v>4.6082060216688526E-3</c:v>
                </c:pt>
                <c:pt idx="360">
                  <c:v>4.9263025844280134E-3</c:v>
                </c:pt>
                <c:pt idx="361">
                  <c:v>5.2465972673648069E-3</c:v>
                </c:pt>
                <c:pt idx="362">
                  <c:v>5.5677709707997363E-3</c:v>
                </c:pt>
                <c:pt idx="363">
                  <c:v>5.8777844546141393E-3</c:v>
                </c:pt>
                <c:pt idx="364">
                  <c:v>6.1534053529214696E-3</c:v>
                </c:pt>
                <c:pt idx="365">
                  <c:v>6.3618370309596771E-3</c:v>
                </c:pt>
                <c:pt idx="366">
                  <c:v>6.4651391845133082E-3</c:v>
                </c:pt>
                <c:pt idx="367">
                  <c:v>6.4278258684451811E-3</c:v>
                </c:pt>
                <c:pt idx="368">
                  <c:v>6.2265785172618921E-3</c:v>
                </c:pt>
                <c:pt idx="369">
                  <c:v>5.8593689797754268E-3</c:v>
                </c:pt>
                <c:pt idx="370">
                  <c:v>5.3502341760946689E-3</c:v>
                </c:pt>
                <c:pt idx="371">
                  <c:v>4.747059664997751E-3</c:v>
                </c:pt>
                <c:pt idx="372">
                  <c:v>4.1126116264166863E-3</c:v>
                </c:pt>
                <c:pt idx="373">
                  <c:v>3.5117340987237738E-3</c:v>
                </c:pt>
                <c:pt idx="374">
                  <c:v>2.9989020170363054E-3</c:v>
                </c:pt>
                <c:pt idx="375">
                  <c:v>2.6096440783664335E-3</c:v>
                </c:pt>
                <c:pt idx="376">
                  <c:v>2.3573129124354049E-3</c:v>
                </c:pt>
                <c:pt idx="377">
                  <c:v>2.2352144234735814E-3</c:v>
                </c:pt>
                <c:pt idx="378">
                  <c:v>2.2222946888216031E-3</c:v>
                </c:pt>
                <c:pt idx="379">
                  <c:v>2.290406051532167E-3</c:v>
                </c:pt>
                <c:pt idx="380">
                  <c:v>2.4110237069716266E-3</c:v>
                </c:pt>
                <c:pt idx="381">
                  <c:v>2.5595863437110028E-3</c:v>
                </c:pt>
                <c:pt idx="382">
                  <c:v>2.7166249330609414E-3</c:v>
                </c:pt>
                <c:pt idx="383">
                  <c:v>2.8662088232000761E-3</c:v>
                </c:pt>
                <c:pt idx="384">
                  <c:v>2.9929492301630839E-3</c:v>
                </c:pt>
                <c:pt idx="385">
                  <c:v>3.0798509657642167E-3</c:v>
                </c:pt>
                <c:pt idx="386">
                  <c:v>3.1083595198273346E-3</c:v>
                </c:pt>
                <c:pt idx="387">
                  <c:v>3.0612150600362368E-3</c:v>
                </c:pt>
                <c:pt idx="388">
                  <c:v>2.9271151164065468E-3</c:v>
                </c:pt>
                <c:pt idx="389">
                  <c:v>2.7053728145712027E-3</c:v>
                </c:pt>
                <c:pt idx="390">
                  <c:v>2.4084952376493048E-3</c:v>
                </c:pt>
                <c:pt idx="391">
                  <c:v>2.0614289996182091E-3</c:v>
                </c:pt>
                <c:pt idx="392">
                  <c:v>1.6974477771979654E-3</c:v>
                </c:pt>
                <c:pt idx="393">
                  <c:v>1.3518560912453099E-3</c:v>
                </c:pt>
                <c:pt idx="394">
                  <c:v>1.0553601592818949E-3</c:v>
                </c:pt>
                <c:pt idx="395">
                  <c:v>8.2911385479980822E-4</c:v>
                </c:pt>
                <c:pt idx="396">
                  <c:v>6.8226449340986941E-4</c:v>
                </c:pt>
                <c:pt idx="397">
                  <c:v>6.1226245702914383E-4</c:v>
                </c:pt>
                <c:pt idx="398">
                  <c:v>6.0730370603668399E-4</c:v>
                </c:pt>
                <c:pt idx="399">
                  <c:v>6.5005237952016457E-4</c:v>
                </c:pt>
                <c:pt idx="400">
                  <c:v>7.2160111472955994E-4</c:v>
                </c:pt>
                <c:pt idx="401">
                  <c:v>8.0532210734048429E-4</c:v>
                </c:pt>
                <c:pt idx="402">
                  <c:v>8.8963004428746701E-4</c:v>
                </c:pt>
                <c:pt idx="403">
                  <c:v>9.6934640660688092E-4</c:v>
                </c:pt>
                <c:pt idx="404">
                  <c:v>1.0453195956004002E-3</c:v>
                </c:pt>
                <c:pt idx="405">
                  <c:v>1.1221492814957122E-3</c:v>
                </c:pt>
                <c:pt idx="406">
                  <c:v>1.2050643515622707E-3</c:v>
                </c:pt>
                <c:pt idx="407">
                  <c:v>1.2966538342522801E-3</c:v>
                </c:pt>
                <c:pt idx="408">
                  <c:v>1.3949716131161955E-3</c:v>
                </c:pt>
                <c:pt idx="409">
                  <c:v>1.4936599587476961E-3</c:v>
                </c:pt>
                <c:pt idx="410">
                  <c:v>1.5842947214107419E-3</c:v>
                </c:pt>
                <c:pt idx="411">
                  <c:v>1.6600860706972806E-3</c:v>
                </c:pt>
                <c:pt idx="412">
                  <c:v>1.7194072641974181E-3</c:v>
                </c:pt>
                <c:pt idx="413">
                  <c:v>1.7677060240759953E-3</c:v>
                </c:pt>
                <c:pt idx="414">
                  <c:v>1.8169625470498285E-3</c:v>
                </c:pt>
                <c:pt idx="415">
                  <c:v>1.8827545008574067E-3</c:v>
                </c:pt>
                <c:pt idx="416">
                  <c:v>1.979882926964399E-3</c:v>
                </c:pt>
                <c:pt idx="417">
                  <c:v>2.1179571668401603E-3</c:v>
                </c:pt>
                <c:pt idx="418">
                  <c:v>2.2982163749653544E-3</c:v>
                </c:pt>
                <c:pt idx="419">
                  <c:v>2.5123170016783545E-3</c:v>
                </c:pt>
                <c:pt idx="420">
                  <c:v>2.7431458016023034E-3</c:v>
                </c:pt>
                <c:pt idx="421">
                  <c:v>2.967219776407559E-3</c:v>
                </c:pt>
                <c:pt idx="422">
                  <c:v>3.1580407122793678E-3</c:v>
                </c:pt>
                <c:pt idx="423">
                  <c:v>3.2898136080633991E-3</c:v>
                </c:pt>
                <c:pt idx="424">
                  <c:v>3.3411323346938743E-3</c:v>
                </c:pt>
                <c:pt idx="425">
                  <c:v>3.2980758612200975E-3</c:v>
                </c:pt>
                <c:pt idx="426">
                  <c:v>3.156549640918882E-3</c:v>
                </c:pt>
                <c:pt idx="427">
                  <c:v>2.9232108848635937E-3</c:v>
                </c:pt>
                <c:pt idx="428">
                  <c:v>2.614756914669716E-3</c:v>
                </c:pt>
                <c:pt idx="429">
                  <c:v>2.2555155023890471E-3</c:v>
                </c:pt>
                <c:pt idx="430">
                  <c:v>1.8737319868273395E-3</c:v>
                </c:pt>
                <c:pt idx="431">
                  <c:v>1.4972611979989121E-3</c:v>
                </c:pt>
                <c:pt idx="432">
                  <c:v>1.1496929678255E-3</c:v>
                </c:pt>
                <c:pt idx="433">
                  <c:v>8.4766849539490857E-4</c:v>
                </c:pt>
                <c:pt idx="434">
                  <c:v>5.9988654280344238E-4</c:v>
                </c:pt>
                <c:pt idx="435">
                  <c:v>4.0761600060017499E-4</c:v>
                </c:pt>
                <c:pt idx="436">
                  <c:v>2.665702762877462E-4</c:v>
                </c:pt>
                <c:pt idx="437">
                  <c:v>1.6923625608200566E-4</c:v>
                </c:pt>
                <c:pt idx="438">
                  <c:v>1.0718196967281581E-4</c:v>
                </c:pt>
                <c:pt idx="439">
                  <c:v>7.2879486120035289E-5</c:v>
                </c:pt>
                <c:pt idx="440">
                  <c:v>6.083420294383314E-5</c:v>
                </c:pt>
                <c:pt idx="441">
                  <c:v>6.8008415787022342E-5</c:v>
                </c:pt>
                <c:pt idx="442">
                  <c:v>9.3502896275027449E-5</c:v>
                </c:pt>
                <c:pt idx="443">
                  <c:v>1.3785325189873051E-4</c:v>
                </c:pt>
                <c:pt idx="444">
                  <c:v>2.0171495884093897E-4</c:v>
                </c:pt>
                <c:pt idx="445">
                  <c:v>2.8449910118906257E-4</c:v>
                </c:pt>
                <c:pt idx="446">
                  <c:v>3.8316869554638424E-4</c:v>
                </c:pt>
                <c:pt idx="447">
                  <c:v>4.9150557248268814E-4</c:v>
                </c:pt>
                <c:pt idx="448">
                  <c:v>6.0041611871224586E-4</c:v>
                </c:pt>
                <c:pt idx="449">
                  <c:v>6.99335874319396E-4</c:v>
                </c:pt>
                <c:pt idx="450">
                  <c:v>7.7831138642301323E-4</c:v>
                </c:pt>
                <c:pt idx="451">
                  <c:v>8.3060974280944173E-4</c:v>
                </c:pt>
                <c:pt idx="452">
                  <c:v>8.5453470351296067E-4</c:v>
                </c:pt>
                <c:pt idx="453">
                  <c:v>8.5415778521851882E-4</c:v>
                </c:pt>
                <c:pt idx="454">
                  <c:v>8.3842439795300404E-4</c:v>
                </c:pt>
                <c:pt idx="455">
                  <c:v>8.188805910323946E-4</c:v>
                </c:pt>
                <c:pt idx="456">
                  <c:v>8.068160083399763E-4</c:v>
                </c:pt>
                <c:pt idx="457">
                  <c:v>8.1050827853156775E-4</c:v>
                </c:pt>
                <c:pt idx="458">
                  <c:v>8.3341330182604167E-4</c:v>
                </c:pt>
                <c:pt idx="459">
                  <c:v>8.7364961893473148E-4</c:v>
                </c:pt>
                <c:pt idx="460">
                  <c:v>9.2476859407706474E-4</c:v>
                </c:pt>
                <c:pt idx="461">
                  <c:v>9.7747857423185623E-4</c:v>
                </c:pt>
                <c:pt idx="462">
                  <c:v>1.0218290681116122E-3</c:v>
                </c:pt>
                <c:pt idx="463">
                  <c:v>1.0493478142169083E-3</c:v>
                </c:pt>
                <c:pt idx="464">
                  <c:v>1.0547118971655715E-3</c:v>
                </c:pt>
                <c:pt idx="465">
                  <c:v>1.0366744944249951E-3</c:v>
                </c:pt>
                <c:pt idx="466">
                  <c:v>9.9812894990178335E-4</c:v>
                </c:pt>
                <c:pt idx="467">
                  <c:v>9.4535285743912859E-4</c:v>
                </c:pt>
                <c:pt idx="468">
                  <c:v>8.8662008327876276E-4</c:v>
                </c:pt>
                <c:pt idx="469">
                  <c:v>8.304780158459044E-4</c:v>
                </c:pt>
                <c:pt idx="470">
                  <c:v>7.8405258217321408E-4</c:v>
                </c:pt>
                <c:pt idx="471">
                  <c:v>7.5165961604487343E-4</c:v>
                </c:pt>
                <c:pt idx="472">
                  <c:v>7.3410315128729254E-4</c:v>
                </c:pt>
                <c:pt idx="473">
                  <c:v>7.2867897035704956E-4</c:v>
                </c:pt>
                <c:pt idx="474">
                  <c:v>7.2984950375248718E-4</c:v>
                </c:pt>
                <c:pt idx="475">
                  <c:v>7.3055571392021811E-4</c:v>
                </c:pt>
                <c:pt idx="476">
                  <c:v>7.2373202661363831E-4</c:v>
                </c:pt>
                <c:pt idx="477">
                  <c:v>7.0376487573895613E-4</c:v>
                </c:pt>
                <c:pt idx="478">
                  <c:v>6.6756787895813261E-4</c:v>
                </c:pt>
                <c:pt idx="479">
                  <c:v>6.1506526408474185E-4</c:v>
                </c:pt>
                <c:pt idx="480">
                  <c:v>5.4902622016560275E-4</c:v>
                </c:pt>
                <c:pt idx="481">
                  <c:v>4.7435216594147431E-4</c:v>
                </c:pt>
                <c:pt idx="482">
                  <c:v>3.9704028118887587E-4</c:v>
                </c:pt>
                <c:pt idx="483">
                  <c:v>3.2309643660336347E-4</c:v>
                </c:pt>
                <c:pt idx="484">
                  <c:v>2.5764042734289941E-4</c:v>
                </c:pt>
                <c:pt idx="485">
                  <c:v>2.0435492204657038E-4</c:v>
                </c:pt>
                <c:pt idx="486">
                  <c:v>1.6531355802323368E-4</c:v>
                </c:pt>
                <c:pt idx="487">
                  <c:v>1.4112232096786783E-4</c:v>
                </c:pt>
                <c:pt idx="488">
                  <c:v>1.3124416878581148E-4</c:v>
                </c:pt>
                <c:pt idx="489">
                  <c:v>1.3440278143579478E-4</c:v>
                </c:pt>
                <c:pt idx="490">
                  <c:v>1.4887307613662082E-4</c:v>
                </c:pt>
                <c:pt idx="491">
                  <c:v>1.7273479068848031E-4</c:v>
                </c:pt>
                <c:pt idx="492">
                  <c:v>2.0396850222739624E-4</c:v>
                </c:pt>
                <c:pt idx="493">
                  <c:v>2.4047938466544011E-4</c:v>
                </c:pt>
                <c:pt idx="494">
                  <c:v>2.8008310492195316E-4</c:v>
                </c:pt>
                <c:pt idx="495">
                  <c:v>3.2049891055130456E-4</c:v>
                </c:pt>
                <c:pt idx="496">
                  <c:v>3.5938163292793449E-4</c:v>
                </c:pt>
                <c:pt idx="497">
                  <c:v>3.9439472254725028E-4</c:v>
                </c:pt>
                <c:pt idx="498">
                  <c:v>4.2339071977679388E-4</c:v>
                </c:pt>
                <c:pt idx="499">
                  <c:v>4.4448577945259437E-4</c:v>
                </c:pt>
                <c:pt idx="500">
                  <c:v>4.5628431794308418E-4</c:v>
                </c:pt>
                <c:pt idx="501">
                  <c:v>4.5798299642203495E-4</c:v>
                </c:pt>
                <c:pt idx="502">
                  <c:v>4.4947581925728692E-4</c:v>
                </c:pt>
                <c:pt idx="503">
                  <c:v>4.3131214301491436E-4</c:v>
                </c:pt>
                <c:pt idx="504">
                  <c:v>4.0467410238688748E-4</c:v>
                </c:pt>
                <c:pt idx="505">
                  <c:v>3.7123380182192207E-4</c:v>
                </c:pt>
                <c:pt idx="506">
                  <c:v>3.3297987666164064E-4</c:v>
                </c:pt>
                <c:pt idx="507">
                  <c:v>2.9202285148278333E-4</c:v>
                </c:pt>
                <c:pt idx="508">
                  <c:v>2.5040561365106376E-4</c:v>
                </c:pt>
                <c:pt idx="509">
                  <c:v>2.0994215863543952E-4</c:v>
                </c:pt>
                <c:pt idx="510">
                  <c:v>1.7210109361145043E-4</c:v>
                </c:pt>
                <c:pt idx="511">
                  <c:v>1.3794182767652366E-4</c:v>
                </c:pt>
                <c:pt idx="512">
                  <c:v>1.0810273853888066E-4</c:v>
                </c:pt>
                <c:pt idx="513">
                  <c:v>8.2833457653035922E-5</c:v>
                </c:pt>
                <c:pt idx="514">
                  <c:v>6.2058783554542316E-5</c:v>
                </c:pt>
                <c:pt idx="515">
                  <c:v>4.5459965417887905E-5</c:v>
                </c:pt>
                <c:pt idx="516">
                  <c:v>3.2559919139769007E-5</c:v>
                </c:pt>
                <c:pt idx="517">
                  <c:v>2.2801630754183023E-5</c:v>
                </c:pt>
                <c:pt idx="518">
                  <c:v>1.561265897130036E-5</c:v>
                </c:pt>
                <c:pt idx="519">
                  <c:v>1.0452404605279562E-5</c:v>
                </c:pt>
                <c:pt idx="520">
                  <c:v>6.842013486645638E-6</c:v>
                </c:pt>
                <c:pt idx="521">
                  <c:v>4.3790511027450332E-6</c:v>
                </c:pt>
                <c:pt idx="522">
                  <c:v>2.7403401573391881E-6</c:v>
                </c:pt>
                <c:pt idx="523">
                  <c:v>1.676707514562541E-6</c:v>
                </c:pt>
                <c:pt idx="524">
                  <c:v>1.003086812132002E-6</c:v>
                </c:pt>
                <c:pt idx="525">
                  <c:v>5.8674325356377541E-7</c:v>
                </c:pt>
                <c:pt idx="526">
                  <c:v>3.3557226786597186E-7</c:v>
                </c:pt>
                <c:pt idx="527">
                  <c:v>1.8765165341208211E-7</c:v>
                </c:pt>
                <c:pt idx="528">
                  <c:v>1.0259993884573927E-7</c:v>
                </c:pt>
                <c:pt idx="529">
                  <c:v>5.4849185481892747E-8</c:v>
                </c:pt>
                <c:pt idx="530">
                  <c:v>2.8669600251122044E-8</c:v>
                </c:pt>
                <c:pt idx="531">
                  <c:v>1.4652153726286378E-8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1.4652153726286378E-8</c:v>
                </c:pt>
                <c:pt idx="546">
                  <c:v>2.8669600251122044E-8</c:v>
                </c:pt>
                <c:pt idx="547">
                  <c:v>5.4849185481892747E-8</c:v>
                </c:pt>
                <c:pt idx="548">
                  <c:v>1.0259993884573927E-7</c:v>
                </c:pt>
                <c:pt idx="549">
                  <c:v>1.8765165341208211E-7</c:v>
                </c:pt>
                <c:pt idx="550">
                  <c:v>3.3557226786597186E-7</c:v>
                </c:pt>
                <c:pt idx="551">
                  <c:v>5.8674325356377541E-7</c:v>
                </c:pt>
                <c:pt idx="552">
                  <c:v>1.003086812132002E-6</c:v>
                </c:pt>
                <c:pt idx="553">
                  <c:v>1.676707514562541E-6</c:v>
                </c:pt>
                <c:pt idx="554">
                  <c:v>2.7403401573391881E-6</c:v>
                </c:pt>
                <c:pt idx="555">
                  <c:v>4.3790511027450332E-6</c:v>
                </c:pt>
                <c:pt idx="556">
                  <c:v>6.842013486645638E-6</c:v>
                </c:pt>
                <c:pt idx="557">
                  <c:v>1.0452404605279562E-5</c:v>
                </c:pt>
                <c:pt idx="558">
                  <c:v>1.561265897130036E-5</c:v>
                </c:pt>
                <c:pt idx="559">
                  <c:v>2.2801630754183023E-5</c:v>
                </c:pt>
                <c:pt idx="560">
                  <c:v>3.2559919139769007E-5</c:v>
                </c:pt>
                <c:pt idx="561">
                  <c:v>4.5459965417887905E-5</c:v>
                </c:pt>
                <c:pt idx="562">
                  <c:v>6.2058783554542316E-5</c:v>
                </c:pt>
                <c:pt idx="563">
                  <c:v>8.2833457653035922E-5</c:v>
                </c:pt>
                <c:pt idx="564">
                  <c:v>1.0810273853888066E-4</c:v>
                </c:pt>
                <c:pt idx="565">
                  <c:v>1.3794182767652366E-4</c:v>
                </c:pt>
                <c:pt idx="566">
                  <c:v>1.7210109361145043E-4</c:v>
                </c:pt>
                <c:pt idx="567">
                  <c:v>2.0994215863543952E-4</c:v>
                </c:pt>
                <c:pt idx="568">
                  <c:v>2.5040561365106376E-4</c:v>
                </c:pt>
                <c:pt idx="569">
                  <c:v>2.9202285148278333E-4</c:v>
                </c:pt>
                <c:pt idx="570">
                  <c:v>3.3297987666164064E-4</c:v>
                </c:pt>
                <c:pt idx="571">
                  <c:v>3.7123380182192207E-4</c:v>
                </c:pt>
                <c:pt idx="572">
                  <c:v>4.0467410238688748E-4</c:v>
                </c:pt>
                <c:pt idx="573">
                  <c:v>4.3131214301491436E-4</c:v>
                </c:pt>
                <c:pt idx="574">
                  <c:v>4.4947581925728692E-4</c:v>
                </c:pt>
                <c:pt idx="575">
                  <c:v>4.5798299642203495E-4</c:v>
                </c:pt>
                <c:pt idx="576">
                  <c:v>4.5626877635692554E-4</c:v>
                </c:pt>
                <c:pt idx="577">
                  <c:v>4.4444755331892621E-4</c:v>
                </c:pt>
                <c:pt idx="578">
                  <c:v>4.2330038528023685E-4</c:v>
                </c:pt>
                <c:pt idx="579">
                  <c:v>3.9418961808749414E-4</c:v>
                </c:pt>
                <c:pt idx="580">
                  <c:v>3.589137316171019E-4</c:v>
                </c:pt>
                <c:pt idx="581">
                  <c:v>3.1952389434672753E-4</c:v>
                </c:pt>
                <c:pt idx="582">
                  <c:v>2.7814654415069299E-4</c:v>
                </c:pt>
                <c:pt idx="583">
                  <c:v>2.3674480276923002E-4</c:v>
                </c:pt>
                <c:pt idx="584">
                  <c:v>1.970437831378117E-4</c:v>
                </c:pt>
                <c:pt idx="585">
                  <c:v>1.6039132556406306E-4</c:v>
                </c:pt>
                <c:pt idx="586">
                  <c:v>1.2772396630977446E-4</c:v>
                </c:pt>
                <c:pt idx="587">
                  <c:v>9.9574937458136176E-5</c:v>
                </c:pt>
                <c:pt idx="588">
                  <c:v>7.6124059295923211E-5</c:v>
                </c:pt>
                <c:pt idx="589">
                  <c:v>5.7276392591259271E-5</c:v>
                </c:pt>
                <c:pt idx="590">
                  <c:v>4.2755497098064344E-5</c:v>
                </c:pt>
                <c:pt idx="591">
                  <c:v>3.219835542465655E-5</c:v>
                </c:pt>
                <c:pt idx="592">
                  <c:v>2.524163236491538E-5</c:v>
                </c:pt>
                <c:pt idx="593">
                  <c:v>2.1592035917383951E-5</c:v>
                </c:pt>
                <c:pt idx="594">
                  <c:v>2.1089251956059712E-5</c:v>
                </c:pt>
                <c:pt idx="595">
                  <c:v>2.3684941134854242E-5</c:v>
                </c:pt>
                <c:pt idx="596">
                  <c:v>2.9515515169351282E-5</c:v>
                </c:pt>
                <c:pt idx="597">
                  <c:v>3.8838845538123502E-5</c:v>
                </c:pt>
                <c:pt idx="598">
                  <c:v>5.2001961999723288E-5</c:v>
                </c:pt>
                <c:pt idx="599">
                  <c:v>6.9377095555789027E-5</c:v>
                </c:pt>
                <c:pt idx="600">
                  <c:v>9.1280070239310021E-5</c:v>
                </c:pt>
                <c:pt idx="601">
                  <c:v>1.1787727595942377E-4</c:v>
                </c:pt>
                <c:pt idx="602">
                  <c:v>1.4909053182786674E-4</c:v>
                </c:pt>
                <c:pt idx="603">
                  <c:v>1.8451201986543608E-4</c:v>
                </c:pt>
                <c:pt idx="604">
                  <c:v>2.2334325002287491E-4</c:v>
                </c:pt>
                <c:pt idx="605">
                  <c:v>2.6437181791943423E-4</c:v>
                </c:pt>
                <c:pt idx="606">
                  <c:v>3.0599690281895518E-4</c:v>
                </c:pt>
                <c:pt idx="607">
                  <c:v>3.4630311844266302E-4</c:v>
                </c:pt>
                <c:pt idx="608">
                  <c:v>3.8321802068067332E-4</c:v>
                </c:pt>
                <c:pt idx="609">
                  <c:v>4.1463905489042582E-4</c:v>
                </c:pt>
                <c:pt idx="610">
                  <c:v>4.3866291527630796E-4</c:v>
                </c:pt>
                <c:pt idx="611">
                  <c:v>4.5378949717627938E-4</c:v>
                </c:pt>
                <c:pt idx="612">
                  <c:v>4.5899104761770222E-4</c:v>
                </c:pt>
                <c:pt idx="613">
                  <c:v>4.5394638429547228E-4</c:v>
                </c:pt>
                <c:pt idx="614">
                  <c:v>4.3899972522407494E-4</c:v>
                </c:pt>
                <c:pt idx="615">
                  <c:v>4.1514159176520075E-4</c:v>
                </c:pt>
                <c:pt idx="616">
                  <c:v>3.839016555514229E-4</c:v>
                </c:pt>
                <c:pt idx="617">
                  <c:v>3.4718821328681151E-4</c:v>
                </c:pt>
                <c:pt idx="618">
                  <c:v>3.0709776622947678E-4</c:v>
                </c:pt>
                <c:pt idx="619">
                  <c:v>2.6572110010839825E-4</c:v>
                </c:pt>
                <c:pt idx="620">
                  <c:v>2.2497053301952433E-4</c:v>
                </c:pt>
                <c:pt idx="621">
                  <c:v>1.8644734030433732E-4</c:v>
                </c:pt>
                <c:pt idx="622">
                  <c:v>1.5136023517595235E-4</c:v>
                </c:pt>
                <c:pt idx="623">
                  <c:v>1.2049697739156228E-4</c:v>
                </c:pt>
                <c:pt idx="624">
                  <c:v>9.4243391256014822E-5</c:v>
                </c:pt>
                <c:pt idx="625">
                  <c:v>7.2651367187787953E-5</c:v>
                </c:pt>
                <c:pt idx="626">
                  <c:v>5.5469839004968948E-5</c:v>
                </c:pt>
                <c:pt idx="627">
                  <c:v>4.2294133181893023E-5</c:v>
                </c:pt>
                <c:pt idx="628">
                  <c:v>3.2608518473939058E-5</c:v>
                </c:pt>
                <c:pt idx="629">
                  <c:v>2.5865368363047609E-5</c:v>
                </c:pt>
                <c:pt idx="630">
                  <c:v>2.1538610784492274E-5</c:v>
                </c:pt>
                <c:pt idx="631">
                  <c:v>1.9159530115508027E-5</c:v>
                </c:pt>
                <c:pt idx="632">
                  <c:v>1.8354774018051246E-5</c:v>
                </c:pt>
                <c:pt idx="633">
                  <c:v>1.8796705986058287E-5</c:v>
                </c:pt>
                <c:pt idx="634">
                  <c:v>2.0273607011464257E-5</c:v>
                </c:pt>
                <c:pt idx="635">
                  <c:v>2.264109113220672E-5</c:v>
                </c:pt>
                <c:pt idx="636">
                  <c:v>2.5822565784582983E-5</c:v>
                </c:pt>
                <c:pt idx="637">
                  <c:v>2.9801064170359257E-5</c:v>
                </c:pt>
                <c:pt idx="638">
                  <c:v>3.4613429763432885E-5</c:v>
                </c:pt>
                <c:pt idx="639">
                  <c:v>4.0361489707441944E-5</c:v>
                </c:pt>
                <c:pt idx="640">
                  <c:v>4.7165373028101511E-5</c:v>
                </c:pt>
                <c:pt idx="641">
                  <c:v>5.5232778135527485E-5</c:v>
                </c:pt>
                <c:pt idx="642">
                  <c:v>6.4826524111751265E-5</c:v>
                </c:pt>
                <c:pt idx="643">
                  <c:v>7.6271870763530144E-5</c:v>
                </c:pt>
                <c:pt idx="644">
                  <c:v>9.0003792892097409E-5</c:v>
                </c:pt>
                <c:pt idx="645">
                  <c:v>1.0650868497681295E-4</c:v>
                </c:pt>
                <c:pt idx="646">
                  <c:v>1.2632326291150308E-4</c:v>
                </c:pt>
                <c:pt idx="647">
                  <c:v>1.500649854918438E-4</c:v>
                </c:pt>
                <c:pt idx="648">
                  <c:v>1.7835108403949139E-4</c:v>
                </c:pt>
                <c:pt idx="649">
                  <c:v>2.1175441357837633E-4</c:v>
                </c:pt>
                <c:pt idx="650">
                  <c:v>2.5073250466206055E-4</c:v>
                </c:pt>
                <c:pt idx="651">
                  <c:v>2.9554484780972386E-4</c:v>
                </c:pt>
                <c:pt idx="652">
                  <c:v>3.4616682074781928E-4</c:v>
                </c:pt>
                <c:pt idx="653">
                  <c:v>4.0221209741122713E-4</c:v>
                </c:pt>
                <c:pt idx="654">
                  <c:v>4.6287752936457186E-4</c:v>
                </c:pt>
                <c:pt idx="655">
                  <c:v>5.2692449346467289E-4</c:v>
                </c:pt>
                <c:pt idx="656">
                  <c:v>5.9270795942640653E-4</c:v>
                </c:pt>
                <c:pt idx="657">
                  <c:v>6.5825896509300616E-4</c:v>
                </c:pt>
                <c:pt idx="658">
                  <c:v>7.2141837403393667E-4</c:v>
                </c:pt>
                <c:pt idx="659">
                  <c:v>7.8001096223976642E-4</c:v>
                </c:pt>
                <c:pt idx="660">
                  <c:v>8.320407317873289E-4</c:v>
                </c:pt>
                <c:pt idx="661">
                  <c:v>8.7588267693397494E-4</c:v>
                </c:pt>
                <c:pt idx="662">
                  <c:v>9.1044449280255262E-4</c:v>
                </c:pt>
                <c:pt idx="663">
                  <c:v>9.3527463721152339E-4</c:v>
                </c:pt>
                <c:pt idx="664">
                  <c:v>9.5060046248626121E-4</c:v>
                </c:pt>
                <c:pt idx="665">
                  <c:v>9.5729056682108938E-4</c:v>
                </c:pt>
                <c:pt idx="666">
                  <c:v>9.5674708567300188E-4</c:v>
                </c:pt>
                <c:pt idx="667">
                  <c:v>9.5074409605734481E-4</c:v>
                </c:pt>
                <c:pt idx="668">
                  <c:v>9.412356502659097E-4</c:v>
                </c:pt>
                <c:pt idx="669">
                  <c:v>9.3015992727099117E-4</c:v>
                </c:pt>
                <c:pt idx="670">
                  <c:v>9.1926431489693073E-4</c:v>
                </c:pt>
                <c:pt idx="671">
                  <c:v>9.0997062603352544E-4</c:v>
                </c:pt>
                <c:pt idx="672">
                  <c:v>9.0329156157311231E-4</c:v>
                </c:pt>
                <c:pt idx="673">
                  <c:v>8.9980075217794555E-4</c:v>
                </c:pt>
                <c:pt idx="674">
                  <c:v>8.9965092803403058E-4</c:v>
                </c:pt>
                <c:pt idx="675">
                  <c:v>9.0262920832433874E-4</c:v>
                </c:pt>
                <c:pt idx="676">
                  <c:v>9.0823574570583797E-4</c:v>
                </c:pt>
                <c:pt idx="677">
                  <c:v>9.1577192245907593E-4</c:v>
                </c:pt>
                <c:pt idx="678">
                  <c:v>9.2442638104840605E-4</c:v>
                </c:pt>
                <c:pt idx="679">
                  <c:v>9.3335051509022948E-4</c:v>
                </c:pt>
                <c:pt idx="680">
                  <c:v>9.4171875106434757E-4</c:v>
                </c:pt>
                <c:pt idx="681">
                  <c:v>9.4877228505333019E-4</c:v>
                </c:pt>
                <c:pt idx="682">
                  <c:v>9.5384744244841652E-4</c:v>
                </c:pt>
                <c:pt idx="683">
                  <c:v>9.5639133123074022E-4</c:v>
                </c:pt>
                <c:pt idx="684">
                  <c:v>9.5596802878801718E-4</c:v>
                </c:pt>
                <c:pt idx="685">
                  <c:v>9.5225839698688747E-4</c:v>
                </c:pt>
                <c:pt idx="686">
                  <c:v>9.4505603799868991E-4</c:v>
                </c:pt>
                <c:pt idx="687">
                  <c:v>9.3426114632486903E-4</c:v>
                </c:pt>
                <c:pt idx="688">
                  <c:v>9.1987328162612095E-4</c:v>
                </c:pt>
                <c:pt idx="689">
                  <c:v>9.0198350541969023E-4</c:v>
                </c:pt>
                <c:pt idx="690">
                  <c:v>8.807659428297388E-4</c:v>
                </c:pt>
                <c:pt idx="691">
                  <c:v>8.5646864378599043E-4</c:v>
                </c:pt>
                <c:pt idx="692">
                  <c:v>8.2940358855691483E-4</c:v>
                </c:pt>
                <c:pt idx="693">
                  <c:v>7.9992650902736048E-4</c:v>
                </c:pt>
                <c:pt idx="694">
                  <c:v>7.6846677191441995E-4</c:v>
                </c:pt>
                <c:pt idx="695">
                  <c:v>7.3544295654504532E-4</c:v>
                </c:pt>
                <c:pt idx="696">
                  <c:v>7.0130687550524866E-4</c:v>
                </c:pt>
                <c:pt idx="697">
                  <c:v>6.6651279227236877E-4</c:v>
                </c:pt>
                <c:pt idx="698">
                  <c:v>6.315206276420953E-4</c:v>
                </c:pt>
                <c:pt idx="699">
                  <c:v>5.9673478989817662E-4</c:v>
                </c:pt>
                <c:pt idx="700">
                  <c:v>5.6255967041422686E-4</c:v>
                </c:pt>
                <c:pt idx="701">
                  <c:v>5.29353380265364E-4</c:v>
                </c:pt>
                <c:pt idx="702">
                  <c:v>4.9743072262881983E-4</c:v>
                </c:pt>
                <c:pt idx="703">
                  <c:v>4.6705983618804505E-4</c:v>
                </c:pt>
                <c:pt idx="704">
                  <c:v>4.3846126453018786E-4</c:v>
                </c:pt>
                <c:pt idx="705">
                  <c:v>4.1180944393226238E-4</c:v>
                </c:pt>
                <c:pt idx="706">
                  <c:v>3.872364959997248E-4</c:v>
                </c:pt>
                <c:pt idx="707">
                  <c:v>3.6483810525350256E-4</c:v>
                </c:pt>
                <c:pt idx="708">
                  <c:v>3.4468115172930165E-4</c:v>
                </c:pt>
                <c:pt idx="709">
                  <c:v>3.2681265138983552E-4</c:v>
                </c:pt>
                <c:pt idx="710">
                  <c:v>3.1126943072257694E-4</c:v>
                </c:pt>
                <c:pt idx="711">
                  <c:v>2.9808782835346503E-4</c:v>
                </c:pt>
                <c:pt idx="712">
                  <c:v>2.873125842121729E-4</c:v>
                </c:pt>
                <c:pt idx="713">
                  <c:v>2.7900396213098431E-4</c:v>
                </c:pt>
                <c:pt idx="714">
                  <c:v>2.732420796046686E-4</c:v>
                </c:pt>
                <c:pt idx="715">
                  <c:v>2.7012742057864732E-4</c:v>
                </c:pt>
                <c:pt idx="716">
                  <c:v>2.6977661835200025E-4</c:v>
                </c:pt>
                <c:pt idx="717">
                  <c:v>2.7231284732818562E-4</c:v>
                </c:pt>
                <c:pt idx="718">
                  <c:v>2.7786432522856251E-4</c:v>
                </c:pt>
                <c:pt idx="719">
                  <c:v>2.8649442202812662E-4</c:v>
                </c:pt>
                <c:pt idx="720">
                  <c:v>2.982444265308816E-4</c:v>
                </c:pt>
                <c:pt idx="721">
                  <c:v>3.1306461233018948E-4</c:v>
                </c:pt>
                <c:pt idx="722">
                  <c:v>3.3079657765272124E-4</c:v>
                </c:pt>
                <c:pt idx="723">
                  <c:v>3.5114903804129172E-4</c:v>
                </c:pt>
                <c:pt idx="724">
                  <c:v>3.7368016386941802E-4</c:v>
                </c:pt>
                <c:pt idx="725">
                  <c:v>3.9778981283011534E-4</c:v>
                </c:pt>
                <c:pt idx="726">
                  <c:v>4.2272447564564188E-4</c:v>
                </c:pt>
                <c:pt idx="727">
                  <c:v>4.4758676840227679E-4</c:v>
                </c:pt>
                <c:pt idx="728">
                  <c:v>4.7141268693409245E-4</c:v>
                </c:pt>
                <c:pt idx="729">
                  <c:v>4.9315012953171579E-4</c:v>
                </c:pt>
                <c:pt idx="730">
                  <c:v>5.1176816576485585E-4</c:v>
                </c:pt>
                <c:pt idx="731">
                  <c:v>5.2630767057264749E-4</c:v>
                </c:pt>
                <c:pt idx="732">
                  <c:v>5.359462975422025E-4</c:v>
                </c:pt>
                <c:pt idx="733">
                  <c:v>5.400575128875659E-4</c:v>
                </c:pt>
                <c:pt idx="734">
                  <c:v>5.3825771917104693E-4</c:v>
                </c:pt>
                <c:pt idx="735">
                  <c:v>5.3043651814715855E-4</c:v>
                </c:pt>
                <c:pt idx="736">
                  <c:v>5.1676684038443033E-4</c:v>
                </c:pt>
                <c:pt idx="737">
                  <c:v>4.9769379165476183E-4</c:v>
                </c:pt>
                <c:pt idx="738">
                  <c:v>4.7389427982305057E-4</c:v>
                </c:pt>
                <c:pt idx="739">
                  <c:v>4.462681613785429E-4</c:v>
                </c:pt>
                <c:pt idx="740">
                  <c:v>4.1581336697635004E-4</c:v>
                </c:pt>
                <c:pt idx="741">
                  <c:v>3.8360762475999965E-4</c:v>
                </c:pt>
                <c:pt idx="742">
                  <c:v>3.5072886183163559E-4</c:v>
                </c:pt>
                <c:pt idx="743">
                  <c:v>3.1819516516299045E-4</c:v>
                </c:pt>
                <c:pt idx="744">
                  <c:v>2.869060664338605E-4</c:v>
                </c:pt>
                <c:pt idx="745">
                  <c:v>2.5764596239883649E-4</c:v>
                </c:pt>
                <c:pt idx="746">
                  <c:v>2.3099920387091878E-4</c:v>
                </c:pt>
                <c:pt idx="747">
                  <c:v>2.0738986519387815E-4</c:v>
                </c:pt>
                <c:pt idx="748">
                  <c:v>1.8707507679937953E-4</c:v>
                </c:pt>
                <c:pt idx="749">
                  <c:v>1.7016120177305193E-4</c:v>
                </c:pt>
                <c:pt idx="750">
                  <c:v>1.5662676202447468E-4</c:v>
                </c:pt>
                <c:pt idx="751">
                  <c:v>1.4634880084748815E-4</c:v>
                </c:pt>
                <c:pt idx="752">
                  <c:v>1.3912969503448316E-4</c:v>
                </c:pt>
                <c:pt idx="753">
                  <c:v>1.3472202490407369E-4</c:v>
                </c:pt>
                <c:pt idx="754">
                  <c:v>1.3284984656314813E-4</c:v>
                </c:pt>
                <c:pt idx="755">
                  <c:v>1.3322546719757988E-4</c:v>
                </c:pt>
                <c:pt idx="756">
                  <c:v>1.3556150471781217E-4</c:v>
                </c:pt>
                <c:pt idx="757">
                  <c:v>1.3957855364542276E-4</c:v>
                </c:pt>
                <c:pt idx="758">
                  <c:v>1.4499954011643052E-4</c:v>
                </c:pt>
                <c:pt idx="759">
                  <c:v>1.5159157539599297E-4</c:v>
                </c:pt>
                <c:pt idx="760">
                  <c:v>1.5910029450705342E-4</c:v>
                </c:pt>
                <c:pt idx="761">
                  <c:v>1.6729451026142823E-4</c:v>
                </c:pt>
                <c:pt idx="762">
                  <c:v>1.7595174921711311E-4</c:v>
                </c:pt>
                <c:pt idx="763">
                  <c:v>1.8485661590647852E-4</c:v>
                </c:pt>
                <c:pt idx="764">
                  <c:v>1.9379983510444312E-4</c:v>
                </c:pt>
                <c:pt idx="765">
                  <c:v>2.0257816619103229E-4</c:v>
                </c:pt>
                <c:pt idx="766">
                  <c:v>2.1099523404411797E-4</c:v>
                </c:pt>
                <c:pt idx="767">
                  <c:v>2.1886320392444202E-4</c:v>
                </c:pt>
                <c:pt idx="768">
                  <c:v>2.2600514439407318E-4</c:v>
                </c:pt>
                <c:pt idx="769">
                  <c:v>2.3225786986194358E-4</c:v>
                </c:pt>
                <c:pt idx="770">
                  <c:v>2.3747502847287083E-4</c:v>
                </c:pt>
                <c:pt idx="771">
                  <c:v>2.4151114524105234E-4</c:v>
                </c:pt>
                <c:pt idx="772">
                  <c:v>2.4430656500115991E-4</c:v>
                </c:pt>
                <c:pt idx="773">
                  <c:v>2.457559757075426E-4</c:v>
                </c:pt>
                <c:pt idx="774">
                  <c:v>2.4580890772959117E-4</c:v>
                </c:pt>
                <c:pt idx="775">
                  <c:v>2.4444287532268466E-4</c:v>
                </c:pt>
                <c:pt idx="776">
                  <c:v>2.4166384501398712E-4</c:v>
                </c:pt>
                <c:pt idx="777">
                  <c:v>2.37505825712736E-4</c:v>
                </c:pt>
                <c:pt idx="778">
                  <c:v>2.3202960047149888E-4</c:v>
                </c:pt>
                <c:pt idx="779">
                  <c:v>2.2532065634988367E-4</c:v>
                </c:pt>
                <c:pt idx="780">
                  <c:v>2.1748640226963335E-4</c:v>
                </c:pt>
                <c:pt idx="781">
                  <c:v>2.0865279329627072E-4</c:v>
                </c:pt>
                <c:pt idx="782">
                  <c:v>1.9896050195935665E-4</c:v>
                </c:pt>
                <c:pt idx="783">
                  <c:v>1.885607919717538E-4</c:v>
                </c:pt>
                <c:pt idx="784">
                  <c:v>1.7761125644850801E-4</c:v>
                </c:pt>
                <c:pt idx="785">
                  <c:v>1.6627158138239506E-4</c:v>
                </c:pt>
                <c:pt idx="786">
                  <c:v>1.5469948612087449E-4</c:v>
                </c:pt>
                <c:pt idx="787">
                  <c:v>1.4304697676568821E-4</c:v>
                </c:pt>
                <c:pt idx="788">
                  <c:v>1.3145702700379427E-4</c:v>
                </c:pt>
                <c:pt idx="789">
                  <c:v>1.2006077536330533E-4</c:v>
                </c:pt>
                <c:pt idx="790">
                  <c:v>1.0897529990820651E-4</c:v>
                </c:pt>
                <c:pt idx="791">
                  <c:v>9.8302002612373393E-5</c:v>
                </c:pt>
                <c:pt idx="792">
                  <c:v>8.8125607680774042E-5</c:v>
                </c:pt>
                <c:pt idx="793">
                  <c:v>7.8513752332475898E-5</c:v>
                </c:pt>
                <c:pt idx="794">
                  <c:v>6.9517126192268337E-5</c:v>
                </c:pt>
                <c:pt idx="795">
                  <c:v>6.1170097315803892E-5</c:v>
                </c:pt>
                <c:pt idx="796">
                  <c:v>5.349174952534099E-5</c:v>
                </c:pt>
                <c:pt idx="797">
                  <c:v>4.6487247354642429E-5</c:v>
                </c:pt>
                <c:pt idx="798">
                  <c:v>4.0149441377203698E-5</c:v>
                </c:pt>
                <c:pt idx="799">
                  <c:v>3.4460627638086759E-5</c:v>
                </c:pt>
                <c:pt idx="800">
                  <c:v>2.9394379729772112E-5</c:v>
                </c:pt>
                <c:pt idx="801">
                  <c:v>2.4917380001214261E-5</c:v>
                </c:pt>
                <c:pt idx="802">
                  <c:v>2.0991186638525303E-5</c:v>
                </c:pt>
                <c:pt idx="803">
                  <c:v>1.7573885057733766E-5</c:v>
                </c:pt>
                <c:pt idx="804">
                  <c:v>1.462158439371664E-5</c:v>
                </c:pt>
                <c:pt idx="805">
                  <c:v>1.2078440389639061E-5</c:v>
                </c:pt>
                <c:pt idx="806">
                  <c:v>9.9253534443889219E-6</c:v>
                </c:pt>
                <c:pt idx="807">
                  <c:v>8.1053967932867732E-6</c:v>
                </c:pt>
                <c:pt idx="808">
                  <c:v>6.578028607635703E-6</c:v>
                </c:pt>
                <c:pt idx="809">
                  <c:v>5.305305703317838E-6</c:v>
                </c:pt>
                <c:pt idx="810">
                  <c:v>4.2522446995293085E-6</c:v>
                </c:pt>
                <c:pt idx="811">
                  <c:v>3.3870317006859473E-6</c:v>
                </c:pt>
                <c:pt idx="812">
                  <c:v>2.6811027171975997E-6</c:v>
                </c:pt>
                <c:pt idx="813">
                  <c:v>2.1091177303789867E-6</c:v>
                </c:pt>
                <c:pt idx="814">
                  <c:v>1.6488508439307349E-6</c:v>
                </c:pt>
                <c:pt idx="815">
                  <c:v>1.2810176028796041E-6</c:v>
                </c:pt>
                <c:pt idx="816">
                  <c:v>9.890585525096633E-7</c:v>
                </c:pt>
                <c:pt idx="817">
                  <c:v>7.5889568986655079E-7</c:v>
                </c:pt>
                <c:pt idx="818">
                  <c:v>5.786758367175507E-7</c:v>
                </c:pt>
                <c:pt idx="819">
                  <c:v>4.3851230923583958E-7</c:v>
                </c:pt>
                <c:pt idx="820">
                  <c:v>3.3023371301042023E-7</c:v>
                </c:pt>
                <c:pt idx="821">
                  <c:v>2.4714635226162321E-7</c:v>
                </c:pt>
                <c:pt idx="822">
                  <c:v>1.8381467498206899E-7</c:v>
                </c:pt>
                <c:pt idx="823">
                  <c:v>1.358624164999873E-7</c:v>
                </c:pt>
                <c:pt idx="824">
                  <c:v>9.9795662929902118E-8</c:v>
                </c:pt>
                <c:pt idx="825">
                  <c:v>7.2847923775075848E-8</c:v>
                </c:pt>
                <c:pt idx="826">
                  <c:v>5.2846456019947376E-8</c:v>
                </c:pt>
                <c:pt idx="827">
                  <c:v>3.8098487616993199E-8</c:v>
                </c:pt>
                <c:pt idx="828">
                  <c:v>2.7295608618587668E-8</c:v>
                </c:pt>
                <c:pt idx="829">
                  <c:v>1.9434394182452916E-8</c:v>
                </c:pt>
                <c:pt idx="830">
                  <c:v>1.3751257368631165E-8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1.5182304657984879E-8</c:v>
                </c:pt>
                <c:pt idx="1157">
                  <c:v>2.2914082461307708E-8</c:v>
                </c:pt>
                <c:pt idx="1158">
                  <c:v>3.4280740926182966E-8</c:v>
                </c:pt>
                <c:pt idx="1159">
                  <c:v>5.0837113888721242E-8</c:v>
                </c:pt>
                <c:pt idx="1160">
                  <c:v>7.4729922617359001E-8</c:v>
                </c:pt>
                <c:pt idx="1161">
                  <c:v>1.0889078704205437E-7</c:v>
                </c:pt>
                <c:pt idx="1162">
                  <c:v>1.5727898571185976E-7</c:v>
                </c:pt>
                <c:pt idx="1163">
                  <c:v>2.2518176627839237E-7</c:v>
                </c:pt>
                <c:pt idx="1164">
                  <c:v>3.1957934445711177E-7</c:v>
                </c:pt>
                <c:pt idx="1165">
                  <c:v>4.4958016301371599E-7</c:v>
                </c:pt>
                <c:pt idx="1166">
                  <c:v>6.269292575825013E-7</c:v>
                </c:pt>
                <c:pt idx="1167">
                  <c:v>8.665884456034862E-7</c:v>
                </c:pt>
                <c:pt idx="1168">
                  <c:v>1.1873813111939103E-6</c:v>
                </c:pt>
                <c:pt idx="1169">
                  <c:v>1.6126884760238012E-6</c:v>
                </c:pt>
                <c:pt idx="1170">
                  <c:v>2.1711694261687547E-6</c:v>
                </c:pt>
                <c:pt idx="1171">
                  <c:v>2.8974763883148778E-6</c:v>
                </c:pt>
                <c:pt idx="1172">
                  <c:v>3.8329138238780285E-6</c:v>
                </c:pt>
                <c:pt idx="1173">
                  <c:v>5.0259847113925972E-6</c:v>
                </c:pt>
                <c:pt idx="1174">
                  <c:v>6.5327528782997267E-6</c:v>
                </c:pt>
                <c:pt idx="1175">
                  <c:v>8.4169404666327885E-6</c:v>
                </c:pt>
                <c:pt idx="1176">
                  <c:v>1.0749672655546369E-5</c:v>
                </c:pt>
                <c:pt idx="1177">
                  <c:v>1.3608779653497732E-5</c:v>
                </c:pt>
                <c:pt idx="1178">
                  <c:v>1.7077570373778565E-5</c:v>
                </c:pt>
                <c:pt idx="1179">
                  <c:v>2.124300462832859E-5</c:v>
                </c:pt>
                <c:pt idx="1180">
                  <c:v>2.6193212268052329E-5</c:v>
                </c:pt>
                <c:pt idx="1181">
                  <c:v>3.2014339032894392E-5</c:v>
                </c:pt>
                <c:pt idx="1182">
                  <c:v>3.8786739721588953E-5</c:v>
                </c:pt>
                <c:pt idx="1183">
                  <c:v>4.6580588437537715E-5</c:v>
                </c:pt>
                <c:pt idx="1184">
                  <c:v>5.5451030806606094E-5</c:v>
                </c:pt>
                <c:pt idx="1185">
                  <c:v>6.5433060777821437E-5</c:v>
                </c:pt>
                <c:pt idx="1186">
                  <c:v>7.6536360492092544E-5</c:v>
                </c:pt>
                <c:pt idx="1187">
                  <c:v>8.8740390568887406E-5</c:v>
                </c:pt>
                <c:pt idx="1188">
                  <c:v>1.0199005448315059E-4</c:v>
                </c:pt>
                <c:pt idx="1189">
                  <c:v>1.1619227909134254E-4</c:v>
                </c:pt>
                <c:pt idx="1190">
                  <c:v>1.3121384914714968E-4</c:v>
                </c:pt>
                <c:pt idx="1191">
                  <c:v>1.4688080348588549E-4</c:v>
                </c:pt>
                <c:pt idx="1192">
                  <c:v>1.6297964300429185E-4</c:v>
                </c:pt>
                <c:pt idx="1193">
                  <c:v>1.7926051649970969E-4</c:v>
                </c:pt>
                <c:pt idx="1194">
                  <c:v>1.9544244331111139E-4</c:v>
                </c:pt>
                <c:pt idx="1195">
                  <c:v>2.1122050754006287E-4</c:v>
                </c:pt>
                <c:pt idx="1196">
                  <c:v>2.2627482571173875E-4</c:v>
                </c:pt>
                <c:pt idx="1197">
                  <c:v>2.4028095805383025E-4</c:v>
                </c:pt>
                <c:pt idx="1198">
                  <c:v>2.529213139918047E-4</c:v>
                </c:pt>
                <c:pt idx="1199">
                  <c:v>2.6389700572944976E-4</c:v>
                </c:pt>
                <c:pt idx="1200">
                  <c:v>2.729395394559596E-4</c:v>
                </c:pt>
                <c:pt idx="1201">
                  <c:v>2.7982170912005069E-4</c:v>
                </c:pt>
                <c:pt idx="1202">
                  <c:v>2.843670770696716E-4</c:v>
                </c:pt>
                <c:pt idx="1203">
                  <c:v>2.8645748972233652E-4</c:v>
                </c:pt>
                <c:pt idx="1204">
                  <c:v>2.8603818144440937E-4</c:v>
                </c:pt>
                <c:pt idx="1205">
                  <c:v>2.8312015888018921E-4</c:v>
                </c:pt>
                <c:pt idx="1206">
                  <c:v>2.7777972082432891E-4</c:v>
                </c:pt>
                <c:pt idx="1207">
                  <c:v>2.7015514287373222E-4</c:v>
                </c:pt>
                <c:pt idx="1208">
                  <c:v>2.6044072795543694E-4</c:v>
                </c:pt>
                <c:pt idx="1209">
                  <c:v>2.4887858005002463E-4</c:v>
                </c:pt>
                <c:pt idx="1210">
                  <c:v>2.3574858714260781E-4</c:v>
                </c:pt>
                <c:pt idx="1211">
                  <c:v>2.2135719134337223E-4</c:v>
                </c:pt>
                <c:pt idx="1212">
                  <c:v>2.060460449503441E-4</c:v>
                </c:pt>
                <c:pt idx="1213">
                  <c:v>1.9011511514411259E-4</c:v>
                </c:pt>
                <c:pt idx="1214">
                  <c:v>1.7389657580833506E-4</c:v>
                </c:pt>
                <c:pt idx="1215">
                  <c:v>1.5769657440910991E-4</c:v>
                </c:pt>
                <c:pt idx="1216">
                  <c:v>1.417995107849069E-4</c:v>
                </c:pt>
                <c:pt idx="1217">
                  <c:v>1.2646377790691927E-4</c:v>
                </c:pt>
                <c:pt idx="1218">
                  <c:v>1.1192031898372623E-4</c:v>
                </c:pt>
                <c:pt idx="1219">
                  <c:v>9.8374149408859949E-5</c:v>
                </c:pt>
                <c:pt idx="1220">
                  <c:v>8.6008803753654704E-5</c:v>
                </c:pt>
                <c:pt idx="1221">
                  <c:v>7.4993441447564205E-5</c:v>
                </c:pt>
                <c:pt idx="1222">
                  <c:v>6.5492073888043581E-5</c:v>
                </c:pt>
                <c:pt idx="1223">
                  <c:v>5.7674060616541304E-5</c:v>
                </c:pt>
                <c:pt idx="1224">
                  <c:v>5.1724675468599553E-5</c:v>
                </c:pt>
                <c:pt idx="1225">
                  <c:v>4.7854196406188662E-5</c:v>
                </c:pt>
                <c:pt idx="1226">
                  <c:v>4.6303678805635752E-5</c:v>
                </c:pt>
                <c:pt idx="1227">
                  <c:v>4.7345407136035878E-5</c:v>
                </c:pt>
                <c:pt idx="1228">
                  <c:v>5.1276074905816421E-5</c:v>
                </c:pt>
                <c:pt idx="1229">
                  <c:v>5.8401107748897714E-5</c:v>
                </c:pt>
                <c:pt idx="1230">
                  <c:v>6.9009286710074806E-5</c:v>
                </c:pt>
                <c:pt idx="1231">
                  <c:v>8.3337965172083239E-5</c:v>
                </c:pt>
                <c:pt idx="1232">
                  <c:v>1.0153064479681123E-4</c:v>
                </c:pt>
                <c:pt idx="1233">
                  <c:v>1.2359033281965381E-4</c:v>
                </c:pt>
                <c:pt idx="1234">
                  <c:v>1.4933370379305286E-4</c:v>
                </c:pt>
                <c:pt idx="1235">
                  <c:v>1.7835232581778118E-4</c:v>
                </c:pt>
                <c:pt idx="1236">
                  <c:v>2.0998775925177353E-4</c:v>
                </c:pt>
                <c:pt idx="1237">
                  <c:v>2.4332691979996895E-4</c:v>
                </c:pt>
                <c:pt idx="1238">
                  <c:v>2.7722256695929238E-4</c:v>
                </c:pt>
                <c:pt idx="1239">
                  <c:v>3.1034116926602259E-4</c:v>
                </c:pt>
                <c:pt idx="1240">
                  <c:v>3.4123696552092208E-4</c:v>
                </c:pt>
                <c:pt idx="1241">
                  <c:v>3.6844724904366822E-4</c:v>
                </c:pt>
                <c:pt idx="1242">
                  <c:v>3.9060035673353882E-4</c:v>
                </c:pt>
                <c:pt idx="1243">
                  <c:v>4.0652519008938138E-4</c:v>
                </c:pt>
                <c:pt idx="1244">
                  <c:v>4.1534988210895909E-4</c:v>
                </c:pt>
                <c:pt idx="1245">
                  <c:v>4.1657778526955241E-4</c:v>
                </c:pt>
                <c:pt idx="1246">
                  <c:v>4.1013131918485909E-4</c:v>
                </c:pt>
                <c:pt idx="1247">
                  <c:v>3.9635807737841653E-4</c:v>
                </c:pt>
                <c:pt idx="1248">
                  <c:v>3.7599835909233047E-4</c:v>
                </c:pt>
                <c:pt idx="1249">
                  <c:v>3.5011819497243963E-4</c:v>
                </c:pt>
                <c:pt idx="1250">
                  <c:v>3.2001617890379885E-4</c:v>
                </c:pt>
                <c:pt idx="1251">
                  <c:v>2.871153363595252E-4</c:v>
                </c:pt>
                <c:pt idx="1252">
                  <c:v>2.5284379270442542E-4</c:v>
                </c:pt>
                <c:pt idx="1253">
                  <c:v>2.1857095985613415E-4</c:v>
                </c:pt>
                <c:pt idx="1254">
                  <c:v>1.8546283703310817E-4</c:v>
                </c:pt>
                <c:pt idx="1255">
                  <c:v>1.5447052213066347E-4</c:v>
                </c:pt>
                <c:pt idx="1256">
                  <c:v>1.2628698829894998E-4</c:v>
                </c:pt>
                <c:pt idx="1257">
                  <c:v>1.0134349421375522E-4</c:v>
                </c:pt>
                <c:pt idx="1258">
                  <c:v>7.9828398806947368E-5</c:v>
                </c:pt>
                <c:pt idx="1259">
                  <c:v>6.172246165670309E-5</c:v>
                </c:pt>
                <c:pt idx="1260">
                  <c:v>4.6843931256554054E-5</c:v>
                </c:pt>
                <c:pt idx="1261">
                  <c:v>3.4896968992281812E-5</c:v>
                </c:pt>
                <c:pt idx="1262">
                  <c:v>2.5517983736184045E-5</c:v>
                </c:pt>
                <c:pt idx="1263">
                  <c:v>1.8315942911127219E-5</c:v>
                </c:pt>
                <c:pt idx="1264">
                  <c:v>1.290436035583125E-5</c:v>
                </c:pt>
                <c:pt idx="1265">
                  <c:v>8.9241725639097385E-6</c:v>
                </c:pt>
                <c:pt idx="1266">
                  <c:v>6.0579224982110511E-6</c:v>
                </c:pt>
                <c:pt idx="1267">
                  <c:v>4.0364887133029983E-6</c:v>
                </c:pt>
                <c:pt idx="1268">
                  <c:v>2.6400250528529456E-6</c:v>
                </c:pt>
                <c:pt idx="1269">
                  <c:v>1.6948709269627621E-6</c:v>
                </c:pt>
                <c:pt idx="1270">
                  <c:v>1.0680448447729733E-6</c:v>
                </c:pt>
                <c:pt idx="1271">
                  <c:v>6.6064267240134959E-7</c:v>
                </c:pt>
                <c:pt idx="1272">
                  <c:v>4.011141961329072E-7</c:v>
                </c:pt>
                <c:pt idx="1273">
                  <c:v>2.3905273632730686E-7</c:v>
                </c:pt>
                <c:pt idx="1274">
                  <c:v>1.3984394983371652E-7</c:v>
                </c:pt>
                <c:pt idx="1275">
                  <c:v>8.030043922761234E-8</c:v>
                </c:pt>
                <c:pt idx="1276">
                  <c:v>4.5260196570383423E-8</c:v>
                </c:pt>
                <c:pt idx="1277">
                  <c:v>2.5040282661648833E-8</c:v>
                </c:pt>
                <c:pt idx="1278">
                  <c:v>2.7027439986715631E-8</c:v>
                </c:pt>
                <c:pt idx="1279">
                  <c:v>1.91733713234622E-8</c:v>
                </c:pt>
                <c:pt idx="1280">
                  <c:v>2.719539362732654E-8</c:v>
                </c:pt>
                <c:pt idx="1281">
                  <c:v>3.8321023659219293E-8</c:v>
                </c:pt>
                <c:pt idx="1282">
                  <c:v>5.3644319547549652E-8</c:v>
                </c:pt>
                <c:pt idx="1283">
                  <c:v>7.4602823826671972E-8</c:v>
                </c:pt>
                <c:pt idx="1284">
                  <c:v>1.0306985821582083E-7</c:v>
                </c:pt>
                <c:pt idx="1285">
                  <c:v>1.4146629428383578E-7</c:v>
                </c:pt>
                <c:pt idx="1286">
                  <c:v>1.9289419697562115E-7</c:v>
                </c:pt>
                <c:pt idx="1287">
                  <c:v>2.6129447951398375E-7</c:v>
                </c:pt>
                <c:pt idx="1288">
                  <c:v>3.5163022015526774E-7</c:v>
                </c:pt>
                <c:pt idx="1289">
                  <c:v>4.7009652125650967E-7</c:v>
                </c:pt>
                <c:pt idx="1290">
                  <c:v>6.2435668883343046E-7</c:v>
                </c:pt>
                <c:pt idx="1291">
                  <c:v>8.2380303311492315E-7</c:v>
                </c:pt>
                <c:pt idx="1292">
                  <c:v>1.0798387076738578E-6</c:v>
                </c:pt>
                <c:pt idx="1293">
                  <c:v>1.4061747070623217E-6</c:v>
                </c:pt>
                <c:pt idx="1294">
                  <c:v>1.8191334491056574E-6</c:v>
                </c:pt>
                <c:pt idx="1295">
                  <c:v>2.3379473325299185E-6</c:v>
                </c:pt>
                <c:pt idx="1296">
                  <c:v>2.9850373806734029E-6</c:v>
                </c:pt>
                <c:pt idx="1297">
                  <c:v>3.7862537031979592E-6</c:v>
                </c:pt>
                <c:pt idx="1298">
                  <c:v>4.7710562265627833E-6</c:v>
                </c:pt>
                <c:pt idx="1299">
                  <c:v>5.9726112072873067E-6</c:v>
                </c:pt>
                <c:pt idx="1300">
                  <c:v>7.4277767409551823E-6</c:v>
                </c:pt>
                <c:pt idx="1301">
                  <c:v>9.1769491390907289E-6</c:v>
                </c:pt>
                <c:pt idx="1302">
                  <c:v>1.1263742006250439E-5</c:v>
                </c:pt>
                <c:pt idx="1303">
                  <c:v>1.37344714447188E-5</c:v>
                </c:pt>
                <c:pt idx="1304">
                  <c:v>1.6637424342381949E-5</c:v>
                </c:pt>
                <c:pt idx="1305">
                  <c:v>2.0021892390912316E-5</c:v>
                </c:pt>
                <c:pt idx="1306">
                  <c:v>2.3936962463978388E-5</c:v>
                </c:pt>
                <c:pt idx="1307">
                  <c:v>2.8430064250137946E-5</c:v>
                </c:pt>
                <c:pt idx="1308">
                  <c:v>3.3545288407860716E-5</c:v>
                </c:pt>
                <c:pt idx="1309">
                  <c:v>3.9321502628640984E-5</c:v>
                </c:pt>
                <c:pt idx="1310">
                  <c:v>4.5790308298489392E-5</c:v>
                </c:pt>
                <c:pt idx="1311">
                  <c:v>5.2973896185149334E-5</c:v>
                </c:pt>
                <c:pt idx="1312">
                  <c:v>6.0882874823890904E-5</c:v>
                </c:pt>
                <c:pt idx="1313">
                  <c:v>6.951415897383087E-5</c:v>
                </c:pt>
                <c:pt idx="1314">
                  <c:v>7.8867068293182865E-5</c:v>
                </c:pt>
                <c:pt idx="1315">
                  <c:v>8.8880226224059074E-5</c:v>
                </c:pt>
                <c:pt idx="1316">
                  <c:v>9.9512098181465377E-5</c:v>
                </c:pt>
                <c:pt idx="1317">
                  <c:v>1.1069141591111145E-4</c:v>
                </c:pt>
                <c:pt idx="1318">
                  <c:v>1.223284419615364E-4</c:v>
                </c:pt>
                <c:pt idx="1319">
                  <c:v>1.3431583226964145E-4</c:v>
                </c:pt>
                <c:pt idx="1320">
                  <c:v>1.4653034412568207E-4</c:v>
                </c:pt>
                <c:pt idx="1321">
                  <c:v>1.5883544019022156E-4</c:v>
                </c:pt>
                <c:pt idx="1322">
                  <c:v>1.7108480264000576E-4</c:v>
                </c:pt>
                <c:pt idx="1323">
                  <c:v>1.8312672781247149E-4</c:v>
                </c:pt>
                <c:pt idx="1324">
                  <c:v>1.9480932171359755E-4</c:v>
                </c:pt>
                <c:pt idx="1325">
                  <c:v>2.0598636169269355E-4</c:v>
                </c:pt>
                <c:pt idx="1326">
                  <c:v>2.165236312286379E-4</c:v>
                </c:pt>
                <c:pt idx="1327">
                  <c:v>2.2630547550057432E-4</c:v>
                </c:pt>
                <c:pt idx="1328">
                  <c:v>2.3524126836246815E-4</c:v>
                </c:pt>
                <c:pt idx="1329">
                  <c:v>2.4327143047462926E-4</c:v>
                </c:pt>
                <c:pt idx="1330">
                  <c:v>2.5037259850273571E-4</c:v>
                </c:pt>
                <c:pt idx="1331">
                  <c:v>2.5656152208816094E-4</c:v>
                </c:pt>
                <c:pt idx="1332">
                  <c:v>2.6189726484537906E-4</c:v>
                </c:pt>
                <c:pt idx="1333">
                  <c:v>2.6648131410437803E-4</c:v>
                </c:pt>
                <c:pt idx="1334">
                  <c:v>2.7045526695116783E-4</c:v>
                </c:pt>
                <c:pt idx="1335">
                  <c:v>2.7399586117200976E-4</c:v>
                </c:pt>
                <c:pt idx="1336">
                  <c:v>2.7730726013559348E-4</c:v>
                </c:pt>
                <c:pt idx="1337">
                  <c:v>2.8061067785212625E-4</c:v>
                </c:pt>
                <c:pt idx="1338">
                  <c:v>2.8413163717411205E-4</c:v>
                </c:pt>
                <c:pt idx="1339">
                  <c:v>2.8808537793340277E-4</c:v>
                </c:pt>
                <c:pt idx="1340">
                  <c:v>2.9266115525775153E-4</c:v>
                </c:pt>
                <c:pt idx="1341">
                  <c:v>2.9800636968728704E-4</c:v>
                </c:pt>
                <c:pt idx="1342">
                  <c:v>3.0421162583181804E-4</c:v>
                </c:pt>
                <c:pt idx="1343">
                  <c:v>3.112979010008586E-4</c:v>
                </c:pt>
                <c:pt idx="1344">
                  <c:v>3.1920699844061132E-4</c:v>
                </c:pt>
                <c:pt idx="1345">
                  <c:v>3.2779634692025938E-4</c:v>
                </c:pt>
                <c:pt idx="1346">
                  <c:v>3.3683898437475104E-4</c:v>
                </c:pt>
                <c:pt idx="1347">
                  <c:v>3.4602923497251088E-4</c:v>
                </c:pt>
                <c:pt idx="1348">
                  <c:v>3.5499417611864698E-4</c:v>
                </c:pt>
                <c:pt idx="1349">
                  <c:v>3.633105266560844E-4</c:v>
                </c:pt>
                <c:pt idx="1350">
                  <c:v>3.705261119402819E-4</c:v>
                </c:pt>
                <c:pt idx="1351">
                  <c:v>3.7618462338293718E-4</c:v>
                </c:pt>
                <c:pt idx="1352">
                  <c:v>3.7985203769916147E-4</c:v>
                </c:pt>
                <c:pt idx="1353">
                  <c:v>3.8114283698282474E-4</c:v>
                </c:pt>
                <c:pt idx="1354">
                  <c:v>3.7974410590417952E-4</c:v>
                </c:pt>
                <c:pt idx="1355">
                  <c:v>3.7543569159214773E-4</c:v>
                </c:pt>
                <c:pt idx="1356">
                  <c:v>3.6810489094126446E-4</c:v>
                </c:pt>
                <c:pt idx="1357">
                  <c:v>3.5775455560883596E-4</c:v>
                </c:pt>
                <c:pt idx="1358">
                  <c:v>3.4450403615963402E-4</c:v>
                </c:pt>
                <c:pt idx="1359">
                  <c:v>3.2858297050578371E-4</c:v>
                </c:pt>
                <c:pt idx="1360">
                  <c:v>3.1031849872723574E-4</c:v>
                </c:pt>
                <c:pt idx="1361">
                  <c:v>2.9011699847322238E-4</c:v>
                </c:pt>
                <c:pt idx="1362">
                  <c:v>2.6844183262618909E-4</c:v>
                </c:pt>
                <c:pt idx="1363">
                  <c:v>2.4578884807833253E-4</c:v>
                </c:pt>
                <c:pt idx="1364">
                  <c:v>2.2266144363301016E-4</c:v>
                </c:pt>
                <c:pt idx="1365">
                  <c:v>1.9954693783296126E-4</c:v>
                </c:pt>
                <c:pt idx="1366">
                  <c:v>1.7689573364671832E-4</c:v>
                </c:pt>
                <c:pt idx="1367">
                  <c:v>1.5510443067411368E-4</c:v>
                </c:pt>
                <c:pt idx="1368">
                  <c:v>1.345036205002234E-4</c:v>
                </c:pt>
                <c:pt idx="1369">
                  <c:v>1.1535066408621184E-4</c:v>
                </c:pt>
                <c:pt idx="1370">
                  <c:v>9.7827336235253233E-5</c:v>
                </c:pt>
                <c:pt idx="1371">
                  <c:v>8.2041868397325399E-5</c:v>
                </c:pt>
                <c:pt idx="1372">
                  <c:v>6.8034653676504384E-5</c:v>
                </c:pt>
                <c:pt idx="1373">
                  <c:v>5.5786710611418109E-5</c:v>
                </c:pt>
                <c:pt idx="1374">
                  <c:v>4.5229936401437669E-5</c:v>
                </c:pt>
                <c:pt idx="1375">
                  <c:v>3.6258206250169386E-5</c:v>
                </c:pt>
                <c:pt idx="1376">
                  <c:v>2.8738475863690004E-5</c:v>
                </c:pt>
                <c:pt idx="1377">
                  <c:v>2.2521196620297626E-5</c:v>
                </c:pt>
                <c:pt idx="1378">
                  <c:v>1.7449533877259064E-5</c:v>
                </c:pt>
                <c:pt idx="1379">
                  <c:v>1.3367066173493376E-5</c:v>
                </c:pt>
                <c:pt idx="1380">
                  <c:v>1.0123818300653434E-5</c:v>
                </c:pt>
                <c:pt idx="1381">
                  <c:v>7.5806309282398868E-6</c:v>
                </c:pt>
                <c:pt idx="1382">
                  <c:v>5.6119856986210041E-6</c:v>
                </c:pt>
                <c:pt idx="1383">
                  <c:v>4.1074845991819204E-6</c:v>
                </c:pt>
                <c:pt idx="1384">
                  <c:v>2.9722273888203234E-6</c:v>
                </c:pt>
                <c:pt idx="1385">
                  <c:v>2.126345433227872E-6</c:v>
                </c:pt>
                <c:pt idx="1386">
                  <c:v>1.5039408772415271E-6</c:v>
                </c:pt>
                <c:pt idx="1387">
                  <c:v>1.051653745550447E-6</c:v>
                </c:pt>
                <c:pt idx="1388">
                  <c:v>7.1649058009428723E-7</c:v>
                </c:pt>
                <c:pt idx="1389">
                  <c:v>4.8961790644541258E-7</c:v>
                </c:pt>
                <c:pt idx="1390">
                  <c:v>3.3076426006488339E-7</c:v>
                </c:pt>
                <c:pt idx="1391">
                  <c:v>2.2089929894811722E-7</c:v>
                </c:pt>
                <c:pt idx="1392">
                  <c:v>1.4584265941745907E-7</c:v>
                </c:pt>
                <c:pt idx="1393">
                  <c:v>9.5189553355047082E-8</c:v>
                </c:pt>
                <c:pt idx="1394">
                  <c:v>6.141981156348031E-8</c:v>
                </c:pt>
                <c:pt idx="1395">
                  <c:v>3.917798962992339E-8</c:v>
                </c:pt>
                <c:pt idx="1396">
                  <c:v>2.470530903669461E-8</c:v>
                </c:pt>
                <c:pt idx="1397">
                  <c:v>1.5401141509747239E-8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1.1887298526539134E-8</c:v>
                </c:pt>
                <c:pt idx="1728">
                  <c:v>2.1379382031240598E-8</c:v>
                </c:pt>
                <c:pt idx="1729">
                  <c:v>3.7802312966600995E-8</c:v>
                </c:pt>
                <c:pt idx="1730">
                  <c:v>6.5713234729745251E-8</c:v>
                </c:pt>
                <c:pt idx="1731">
                  <c:v>1.123048637631976E-7</c:v>
                </c:pt>
                <c:pt idx="1732">
                  <c:v>1.8869288813696549E-7</c:v>
                </c:pt>
                <c:pt idx="1733">
                  <c:v>3.1169062898350886E-7</c:v>
                </c:pt>
                <c:pt idx="1734">
                  <c:v>5.0617793048873823E-7</c:v>
                </c:pt>
                <c:pt idx="1735">
                  <c:v>8.0815360277493042E-7</c:v>
                </c:pt>
                <c:pt idx="1736">
                  <c:v>1.2685157618250231E-6</c:v>
                </c:pt>
                <c:pt idx="1737">
                  <c:v>1.9575328975720281E-6</c:v>
                </c:pt>
                <c:pt idx="1738">
                  <c:v>2.9698431834949878E-6</c:v>
                </c:pt>
                <c:pt idx="1739">
                  <c:v>4.4296479675438595E-6</c:v>
                </c:pt>
                <c:pt idx="1740">
                  <c:v>6.4955533766600474E-6</c:v>
                </c:pt>
                <c:pt idx="1741">
                  <c:v>9.3642790169808527E-6</c:v>
                </c:pt>
                <c:pt idx="1742">
                  <c:v>1.3272226417076358E-5</c:v>
                </c:pt>
                <c:pt idx="1743">
                  <c:v>1.8493727980583405E-5</c:v>
                </c:pt>
                <c:pt idx="1744">
                  <c:v>2.5334736748146989E-5</c:v>
                </c:pt>
                <c:pt idx="1745">
                  <c:v>3.412082893539347E-5</c:v>
                </c:pt>
                <c:pt idx="1746">
                  <c:v>4.5178727861118985E-5</c:v>
                </c:pt>
                <c:pt idx="1747">
                  <c:v>5.8811149688922312E-5</c:v>
                </c:pt>
                <c:pt idx="1748">
                  <c:v>7.5265610373919002E-5</c:v>
                </c:pt>
                <c:pt idx="1749">
                  <c:v>9.4698860547450526E-5</c:v>
                </c:pt>
                <c:pt idx="1750">
                  <c:v>1.1713971577786263E-4</c:v>
                </c:pt>
                <c:pt idx="1751">
                  <c:v>1.4245405807113674E-4</c:v>
                </c:pt>
                <c:pt idx="1752">
                  <c:v>1.7031650320273136E-4</c:v>
                </c:pt>
                <c:pt idx="1753">
                  <c:v>2.0019345989884387E-4</c:v>
                </c:pt>
                <c:pt idx="1754">
                  <c:v>2.3134189352861672E-4</c:v>
                </c:pt>
                <c:pt idx="1755">
                  <c:v>2.6282697310683228E-4</c:v>
                </c:pt>
                <c:pt idx="1756">
                  <c:v>2.935599654778475E-4</c:v>
                </c:pt>
                <c:pt idx="1757">
                  <c:v>3.2235541460675108E-4</c:v>
                </c:pt>
                <c:pt idx="1758">
                  <c:v>3.4800409787929095E-4</c:v>
                </c:pt>
                <c:pt idx="1759">
                  <c:v>3.6935585980093577E-4</c:v>
                </c:pt>
                <c:pt idx="1760">
                  <c:v>3.8540458410017415E-4</c:v>
                </c:pt>
                <c:pt idx="1761">
                  <c:v>3.9536662503833844E-4</c:v>
                </c:pt>
                <c:pt idx="1762">
                  <c:v>3.9874420270948524E-4</c:v>
                </c:pt>
                <c:pt idx="1763">
                  <c:v>3.9536662503833844E-4</c:v>
                </c:pt>
                <c:pt idx="1764">
                  <c:v>3.8540458410017415E-4</c:v>
                </c:pt>
                <c:pt idx="1765">
                  <c:v>3.6935585980093577E-4</c:v>
                </c:pt>
                <c:pt idx="1766">
                  <c:v>3.4800409787929095E-4</c:v>
                </c:pt>
                <c:pt idx="1767">
                  <c:v>3.2235541460675108E-4</c:v>
                </c:pt>
                <c:pt idx="1768">
                  <c:v>2.935599654778475E-4</c:v>
                </c:pt>
                <c:pt idx="1769">
                  <c:v>2.6282697310683228E-4</c:v>
                </c:pt>
                <c:pt idx="1770">
                  <c:v>2.3134189352861672E-4</c:v>
                </c:pt>
                <c:pt idx="1771">
                  <c:v>2.0019345989884387E-4</c:v>
                </c:pt>
                <c:pt idx="1772">
                  <c:v>1.7031650320273136E-4</c:v>
                </c:pt>
                <c:pt idx="1773">
                  <c:v>1.4245405807113674E-4</c:v>
                </c:pt>
                <c:pt idx="1774">
                  <c:v>1.1713971577786263E-4</c:v>
                </c:pt>
                <c:pt idx="1775">
                  <c:v>9.4698860547450526E-5</c:v>
                </c:pt>
                <c:pt idx="1776">
                  <c:v>7.5265610373919002E-5</c:v>
                </c:pt>
                <c:pt idx="1777">
                  <c:v>5.8811149688922312E-5</c:v>
                </c:pt>
                <c:pt idx="1778">
                  <c:v>4.5178727861118985E-5</c:v>
                </c:pt>
                <c:pt idx="1779">
                  <c:v>3.412082893539347E-5</c:v>
                </c:pt>
                <c:pt idx="1780">
                  <c:v>2.5334736748146989E-5</c:v>
                </c:pt>
                <c:pt idx="1781">
                  <c:v>1.8493727980583405E-5</c:v>
                </c:pt>
                <c:pt idx="1782">
                  <c:v>1.3272226417076358E-5</c:v>
                </c:pt>
                <c:pt idx="1783">
                  <c:v>9.3642790169808527E-6</c:v>
                </c:pt>
                <c:pt idx="1784">
                  <c:v>6.4955533766600474E-6</c:v>
                </c:pt>
                <c:pt idx="1785">
                  <c:v>4.4296479675438595E-6</c:v>
                </c:pt>
                <c:pt idx="1786">
                  <c:v>2.9698431834949878E-6</c:v>
                </c:pt>
                <c:pt idx="1787">
                  <c:v>1.9575328975720281E-6</c:v>
                </c:pt>
                <c:pt idx="1788">
                  <c:v>1.2685157618250231E-6</c:v>
                </c:pt>
                <c:pt idx="1789">
                  <c:v>8.0815360277493042E-7</c:v>
                </c:pt>
                <c:pt idx="1790">
                  <c:v>5.0617793048873823E-7</c:v>
                </c:pt>
                <c:pt idx="1791">
                  <c:v>3.1169062898350886E-7</c:v>
                </c:pt>
                <c:pt idx="1792">
                  <c:v>1.8869288813696549E-7</c:v>
                </c:pt>
                <c:pt idx="1793">
                  <c:v>1.123048637631976E-7</c:v>
                </c:pt>
                <c:pt idx="1794">
                  <c:v>6.5713234729745251E-8</c:v>
                </c:pt>
                <c:pt idx="1795">
                  <c:v>3.7802312966600995E-8</c:v>
                </c:pt>
                <c:pt idx="1796">
                  <c:v>2.1379382031240598E-8</c:v>
                </c:pt>
                <c:pt idx="1797">
                  <c:v>1.1887298526539134E-8</c:v>
                </c:pt>
                <c:pt idx="1798">
                  <c:v>0</c:v>
                </c:pt>
                <c:pt idx="1799">
                  <c:v>0</c:v>
                </c:pt>
                <c:pt idx="1800">
                  <c:v>1.5873556991473182E-8</c:v>
                </c:pt>
                <c:pt idx="1801">
                  <c:v>3.3449104430669545E-8</c:v>
                </c:pt>
                <c:pt idx="1802">
                  <c:v>6.8553715471407245E-8</c:v>
                </c:pt>
                <c:pt idx="1803">
                  <c:v>1.366512992574388E-7</c:v>
                </c:pt>
                <c:pt idx="1804">
                  <c:v>2.6493101127639118E-7</c:v>
                </c:pt>
                <c:pt idx="1805">
                  <c:v>4.9956050233357854E-7</c:v>
                </c:pt>
                <c:pt idx="1806">
                  <c:v>9.161775685608553E-7</c:v>
                </c:pt>
                <c:pt idx="1807">
                  <c:v>1.6342085547015009E-6</c:v>
                </c:pt>
                <c:pt idx="1808">
                  <c:v>2.8351208061641E-6</c:v>
                </c:pt>
                <c:pt idx="1809">
                  <c:v>4.783787978656631E-6</c:v>
                </c:pt>
                <c:pt idx="1810">
                  <c:v>7.8507028843528849E-6</c:v>
                </c:pt>
                <c:pt idx="1811">
                  <c:v>1.2530875763311554E-5</c:v>
                </c:pt>
                <c:pt idx="1812">
                  <c:v>1.9453178477923848E-5</c:v>
                </c:pt>
                <c:pt idx="1813">
                  <c:v>2.9372166599895564E-5</c:v>
                </c:pt>
                <c:pt idx="1814">
                  <c:v>4.3133793891912532E-5</c:v>
                </c:pt>
                <c:pt idx="1815">
                  <c:v>6.1607785613290671E-5</c:v>
                </c:pt>
                <c:pt idx="1816">
                  <c:v>8.5583452802807209E-5</c:v>
                </c:pt>
                <c:pt idx="1817">
                  <c:v>1.1563259521356369E-4</c:v>
                </c:pt>
                <c:pt idx="1818">
                  <c:v>1.5195220493115734E-4</c:v>
                </c:pt>
                <c:pt idx="1819">
                  <c:v>1.9420929165719485E-4</c:v>
                </c:pt>
                <c:pt idx="1820">
                  <c:v>2.4141778808312175E-4</c:v>
                </c:pt>
                <c:pt idx="1821">
                  <c:v>2.9188030619314896E-4</c:v>
                </c:pt>
                <c:pt idx="1822">
                  <c:v>3.4322315901057178E-4</c:v>
                </c:pt>
                <c:pt idx="1823">
                  <c:v>3.925406521559064E-4</c:v>
                </c:pt>
                <c:pt idx="1824">
                  <c:v>4.3664547058871968E-4</c:v>
                </c:pt>
                <c:pt idx="1825">
                  <c:v>4.7239962448604906E-4</c:v>
                </c:pt>
                <c:pt idx="1826">
                  <c:v>4.970801175118477E-4</c:v>
                </c:pt>
                <c:pt idx="1827">
                  <c:v>5.0872081218792829E-4</c:v>
                </c:pt>
                <c:pt idx="1828">
                  <c:v>5.0637106666529268E-4</c:v>
                </c:pt>
                <c:pt idx="1829">
                  <c:v>4.902239494820864E-4</c:v>
                </c:pt>
                <c:pt idx="1830">
                  <c:v>4.6159004158322537E-4</c:v>
                </c:pt>
                <c:pt idx="1831">
                  <c:v>4.2272175723846093E-4</c:v>
                </c:pt>
                <c:pt idx="1832">
                  <c:v>3.7652085503469092E-4</c:v>
                </c:pt>
                <c:pt idx="1833">
                  <c:v>3.2618180796105791E-4</c:v>
                </c:pt>
                <c:pt idx="1834">
                  <c:v>2.7483162096702781E-4</c:v>
                </c:pt>
                <c:pt idx="1835">
                  <c:v>2.2522154195295404E-4</c:v>
                </c:pt>
                <c:pt idx="1836">
                  <c:v>1.7951031955331729E-4</c:v>
                </c:pt>
                <c:pt idx="1837">
                  <c:v>1.3915703827673711E-4</c:v>
                </c:pt>
                <c:pt idx="1838">
                  <c:v>1.0491973820266617E-4</c:v>
                </c:pt>
                <c:pt idx="1839">
                  <c:v>7.693881338485612E-5</c:v>
                </c:pt>
                <c:pt idx="1840">
                  <c:v>5.4874431511280609E-5</c:v>
                </c:pt>
                <c:pt idx="1841">
                  <c:v>3.8065439506335164E-5</c:v>
                </c:pt>
                <c:pt idx="1842">
                  <c:v>2.5681945938676876E-5</c:v>
                </c:pt>
                <c:pt idx="1843">
                  <c:v>1.6852381061159847E-5</c:v>
                </c:pt>
                <c:pt idx="1844">
                  <c:v>1.0755506779893042E-5</c:v>
                </c:pt>
                <c:pt idx="1845">
                  <c:v>6.6763139419906546E-6</c:v>
                </c:pt>
                <c:pt idx="1846">
                  <c:v>4.051156877609937E-6</c:v>
                </c:pt>
                <c:pt idx="1847">
                  <c:v>2.4040091399221377E-6</c:v>
                </c:pt>
                <c:pt idx="1848">
                  <c:v>1.4181423019418787E-6</c:v>
                </c:pt>
                <c:pt idx="1849">
                  <c:v>8.6727252564227598E-7</c:v>
                </c:pt>
                <c:pt idx="1850">
                  <c:v>6.0595440738087609E-7</c:v>
                </c:pt>
                <c:pt idx="1851">
                  <c:v>5.5137672608965006E-7</c:v>
                </c:pt>
                <c:pt idx="1852">
                  <c:v>6.6948795648011314E-7</c:v>
                </c:pt>
                <c:pt idx="1853">
                  <c:v>9.6603348605581086E-7</c:v>
                </c:pt>
                <c:pt idx="1854">
                  <c:v>1.4822498933708895E-6</c:v>
                </c:pt>
                <c:pt idx="1855">
                  <c:v>2.2944763905338217E-6</c:v>
                </c:pt>
                <c:pt idx="1856">
                  <c:v>3.5110402945249353E-6</c:v>
                </c:pt>
                <c:pt idx="1857">
                  <c:v>5.3020972849054947E-6</c:v>
                </c:pt>
                <c:pt idx="1858">
                  <c:v>7.8592996368085262E-6</c:v>
                </c:pt>
                <c:pt idx="1859">
                  <c:v>1.1435213496468363E-5</c:v>
                </c:pt>
                <c:pt idx="1860">
                  <c:v>1.633160939156845E-5</c:v>
                </c:pt>
                <c:pt idx="1861">
                  <c:v>2.2894858684787661E-5</c:v>
                </c:pt>
                <c:pt idx="1862">
                  <c:v>3.1504400982586214E-5</c:v>
                </c:pt>
                <c:pt idx="1863">
                  <c:v>4.2552860711249433E-5</c:v>
                </c:pt>
                <c:pt idx="1864">
                  <c:v>5.6417075958674841E-5</c:v>
                </c:pt>
                <c:pt idx="1865">
                  <c:v>7.3420385595659621E-5</c:v>
                </c:pt>
                <c:pt idx="1866">
                  <c:v>9.3787946039655334E-5</c:v>
                </c:pt>
                <c:pt idx="1867">
                  <c:v>1.1759846823134208E-4</c:v>
                </c:pt>
                <c:pt idx="1868">
                  <c:v>1.4473733808178466E-4</c:v>
                </c:pt>
                <c:pt idx="1869">
                  <c:v>1.7485730215121271E-4</c:v>
                </c:pt>
                <c:pt idx="1870">
                  <c:v>2.0735343867409246E-4</c:v>
                </c:pt>
                <c:pt idx="1871">
                  <c:v>2.4135871590739603E-4</c:v>
                </c:pt>
                <c:pt idx="1872">
                  <c:v>2.7576491276334723E-4</c:v>
                </c:pt>
                <c:pt idx="1873">
                  <c:v>3.0927107537075192E-4</c:v>
                </c:pt>
                <c:pt idx="1874">
                  <c:v>3.4045826184555655E-4</c:v>
                </c:pt>
                <c:pt idx="1875">
                  <c:v>3.6788554762444322E-4</c:v>
                </c:pt>
                <c:pt idx="1876">
                  <c:v>3.9019873077365016E-4</c:v>
                </c:pt>
                <c:pt idx="1877">
                  <c:v>4.0624053366453117E-4</c:v>
                </c:pt>
                <c:pt idx="1878">
                  <c:v>4.1514989446539793E-4</c:v>
                </c:pt>
                <c:pt idx="1879">
                  <c:v>4.1643851183216897E-4</c:v>
                </c:pt>
                <c:pt idx="1880">
                  <c:v>4.1003517646934847E-4</c:v>
                </c:pt>
                <c:pt idx="1881">
                  <c:v>3.9629228926491131E-4</c:v>
                </c:pt>
                <c:pt idx="1882">
                  <c:v>3.7595373581739497E-4</c:v>
                </c:pt>
                <c:pt idx="1883">
                  <c:v>3.5008819240599389E-4</c:v>
                </c:pt>
                <c:pt idx="1884">
                  <c:v>3.1999618312467554E-4</c:v>
                </c:pt>
                <c:pt idx="1885">
                  <c:v>2.8710212640830089E-4</c:v>
                </c:pt>
                <c:pt idx="1886">
                  <c:v>2.5284379270442542E-4</c:v>
                </c:pt>
                <c:pt idx="1887">
                  <c:v>2.1857095985613415E-4</c:v>
                </c:pt>
                <c:pt idx="1888">
                  <c:v>1.8546283703310817E-4</c:v>
                </c:pt>
                <c:pt idx="1889">
                  <c:v>1.5447052213066347E-4</c:v>
                </c:pt>
                <c:pt idx="1890">
                  <c:v>1.2628698829894998E-4</c:v>
                </c:pt>
                <c:pt idx="1891">
                  <c:v>1.0134349421375522E-4</c:v>
                </c:pt>
                <c:pt idx="1892">
                  <c:v>7.9828398806947368E-5</c:v>
                </c:pt>
                <c:pt idx="1893">
                  <c:v>6.172246165670309E-5</c:v>
                </c:pt>
                <c:pt idx="1894">
                  <c:v>4.6843931256554054E-5</c:v>
                </c:pt>
                <c:pt idx="1895">
                  <c:v>3.4896968992281812E-5</c:v>
                </c:pt>
                <c:pt idx="1896">
                  <c:v>2.5517983736184045E-5</c:v>
                </c:pt>
                <c:pt idx="1897">
                  <c:v>1.8315942911127219E-5</c:v>
                </c:pt>
                <c:pt idx="1898">
                  <c:v>1.290436035583125E-5</c:v>
                </c:pt>
                <c:pt idx="1899">
                  <c:v>8.9241725639097385E-6</c:v>
                </c:pt>
                <c:pt idx="1900">
                  <c:v>6.0579224982110511E-6</c:v>
                </c:pt>
                <c:pt idx="1901">
                  <c:v>4.0364887133029983E-6</c:v>
                </c:pt>
                <c:pt idx="1902">
                  <c:v>2.6400250528529456E-6</c:v>
                </c:pt>
                <c:pt idx="1903">
                  <c:v>1.6948709269627621E-6</c:v>
                </c:pt>
                <c:pt idx="1904">
                  <c:v>1.0680448447729733E-6</c:v>
                </c:pt>
                <c:pt idx="1905">
                  <c:v>6.6064267240134959E-7</c:v>
                </c:pt>
                <c:pt idx="1906">
                  <c:v>4.011141961329072E-7</c:v>
                </c:pt>
                <c:pt idx="1907">
                  <c:v>2.3905273632730686E-7</c:v>
                </c:pt>
                <c:pt idx="1908">
                  <c:v>1.3984394983371652E-7</c:v>
                </c:pt>
                <c:pt idx="1909">
                  <c:v>8.030043922761234E-8</c:v>
                </c:pt>
                <c:pt idx="1910">
                  <c:v>4.5260196570383423E-8</c:v>
                </c:pt>
                <c:pt idx="1911">
                  <c:v>2.5040282661648833E-8</c:v>
                </c:pt>
                <c:pt idx="1912">
                  <c:v>1.3598352483572182E-8</c:v>
                </c:pt>
                <c:pt idx="1913">
                  <c:v>1.8451537942720959E-8</c:v>
                </c:pt>
                <c:pt idx="1914">
                  <c:v>3.1964531293913777E-8</c:v>
                </c:pt>
                <c:pt idx="1915">
                  <c:v>5.4515281544346394E-8</c:v>
                </c:pt>
                <c:pt idx="1916">
                  <c:v>9.1533975869913007E-8</c:v>
                </c:pt>
                <c:pt idx="1917">
                  <c:v>1.5130753042075841E-7</c:v>
                </c:pt>
                <c:pt idx="1918">
                  <c:v>2.4623677121993099E-7</c:v>
                </c:pt>
                <c:pt idx="1919">
                  <c:v>3.9451127657110829E-7</c:v>
                </c:pt>
                <c:pt idx="1920">
                  <c:v>6.2227174786852234E-7</c:v>
                </c:pt>
                <c:pt idx="1921">
                  <c:v>9.6630648647442949E-7</c:v>
                </c:pt>
                <c:pt idx="1922">
                  <c:v>1.4772835252629325E-6</c:v>
                </c:pt>
                <c:pt idx="1923">
                  <c:v>2.2234479285910147E-6</c:v>
                </c:pt>
                <c:pt idx="1924">
                  <c:v>3.294611577778487E-6</c:v>
                </c:pt>
                <c:pt idx="1925">
                  <c:v>4.8061312442569448E-6</c:v>
                </c:pt>
                <c:pt idx="1926">
                  <c:v>6.9024168060763579E-6</c:v>
                </c:pt>
                <c:pt idx="1927">
                  <c:v>9.7593497935524107E-6</c:v>
                </c:pt>
                <c:pt idx="1928">
                  <c:v>1.3584846524072776E-5</c:v>
                </c:pt>
                <c:pt idx="1929">
                  <c:v>1.8616701576281478E-5</c:v>
                </c:pt>
                <c:pt idx="1930">
                  <c:v>2.511683349936327E-5</c:v>
                </c:pt>
                <c:pt idx="1931">
                  <c:v>3.3361163212384791E-5</c:v>
                </c:pt>
                <c:pt idx="1932">
                  <c:v>4.362461747601694E-5</c:v>
                </c:pt>
                <c:pt idx="1933">
                  <c:v>5.6161180438052723E-5</c:v>
                </c:pt>
                <c:pt idx="1934">
                  <c:v>7.1179506388154801E-5</c:v>
                </c:pt>
                <c:pt idx="1935">
                  <c:v>8.8815315948754663E-5</c:v>
                </c:pt>
                <c:pt idx="1936">
                  <c:v>1.0910255142647502E-4</c:v>
                </c:pt>
                <c:pt idx="1937">
                  <c:v>1.3194596007085741E-4</c:v>
                </c:pt>
                <c:pt idx="1938">
                  <c:v>1.5709828239809381E-4</c:v>
                </c:pt>
                <c:pt idx="1939">
                  <c:v>1.8414542131480163E-4</c:v>
                </c:pt>
                <c:pt idx="1940">
                  <c:v>2.1250275337926375E-4</c:v>
                </c:pt>
                <c:pt idx="1941">
                  <c:v>2.4142505943234858E-4</c:v>
                </c:pt>
                <c:pt idx="1942">
                  <c:v>2.7003140814413893E-4</c:v>
                </c:pt>
                <c:pt idx="1943">
                  <c:v>2.9734481105192213E-4</c:v>
                </c:pt>
                <c:pt idx="1944">
                  <c:v>3.2234474582467975E-4</c:v>
                </c:pt>
                <c:pt idx="1945">
                  <c:v>3.4402893895103158E-4</c:v>
                </c:pt>
                <c:pt idx="1946">
                  <c:v>3.6147936029868645E-4</c:v>
                </c:pt>
                <c:pt idx="1947">
                  <c:v>3.7392644689836777E-4</c:v>
                </c:pt>
                <c:pt idx="1948">
                  <c:v>3.808053220125154E-4</c:v>
                </c:pt>
                <c:pt idx="1949">
                  <c:v>3.8179829491088204E-4</c:v>
                </c:pt>
                <c:pt idx="1950">
                  <c:v>3.7685918836945345E-4</c:v>
                </c:pt>
                <c:pt idx="1951">
                  <c:v>3.662168992207636E-4</c:v>
                </c:pt>
                <c:pt idx="1952">
                  <c:v>3.5035780957873563E-4</c:v>
                </c:pt>
                <c:pt idx="1953">
                  <c:v>3.2998893118227281E-4</c:v>
                </c:pt>
                <c:pt idx="1954">
                  <c:v>3.0598567241798793E-4</c:v>
                </c:pt>
                <c:pt idx="1955">
                  <c:v>2.7932959966198037E-4</c:v>
                </c:pt>
                <c:pt idx="1956">
                  <c:v>2.5104234046721354E-4</c:v>
                </c:pt>
                <c:pt idx="1957">
                  <c:v>2.2212177748228473E-4</c:v>
                </c:pt>
                <c:pt idx="1958">
                  <c:v>1.9348595877360567E-4</c:v>
                </c:pt>
                <c:pt idx="1959">
                  <c:v>1.6592885497932646E-4</c:v>
                </c:pt>
                <c:pt idx="1960">
                  <c:v>1.4009044905707529E-4</c:v>
                </c:pt>
                <c:pt idx="1961">
                  <c:v>1.1644190107108236E-4</c:v>
                </c:pt>
                <c:pt idx="1962">
                  <c:v>9.5284924862637407E-5</c:v>
                </c:pt>
                <c:pt idx="1963">
                  <c:v>7.6763232243838049E-5</c:v>
                </c:pt>
                <c:pt idx="1964">
                  <c:v>6.0883058189157011E-5</c:v>
                </c:pt>
                <c:pt idx="1965">
                  <c:v>4.7539412889095899E-5</c:v>
                </c:pt>
                <c:pt idx="1966">
                  <c:v>3.6544777103968422E-5</c:v>
                </c:pt>
                <c:pt idx="1967">
                  <c:v>2.7657375719435794E-5</c:v>
                </c:pt>
                <c:pt idx="1968">
                  <c:v>2.0606810171791568E-5</c:v>
                </c:pt>
                <c:pt idx="1969">
                  <c:v>1.5115576655222762E-5</c:v>
                </c:pt>
                <c:pt idx="1970">
                  <c:v>1.0915730842193853E-5</c:v>
                </c:pt>
                <c:pt idx="1971">
                  <c:v>7.7605958188407748E-6</c:v>
                </c:pt>
                <c:pt idx="1972">
                  <c:v>5.4318961869783061E-6</c:v>
                </c:pt>
                <c:pt idx="1973">
                  <c:v>3.7430187765712571E-6</c:v>
                </c:pt>
                <c:pt idx="1974">
                  <c:v>2.5392572373517446E-6</c:v>
                </c:pt>
                <c:pt idx="1975">
                  <c:v>1.6959206991378925E-6</c:v>
                </c:pt>
                <c:pt idx="1976">
                  <c:v>1.1151121082343908E-6</c:v>
                </c:pt>
                <c:pt idx="1977">
                  <c:v>7.2184785605988531E-7</c:v>
                </c:pt>
                <c:pt idx="1978">
                  <c:v>4.6003085240279989E-7</c:v>
                </c:pt>
                <c:pt idx="1979">
                  <c:v>2.8863061573511424E-7</c:v>
                </c:pt>
                <c:pt idx="1980">
                  <c:v>1.7828384071490659E-7</c:v>
                </c:pt>
                <c:pt idx="1981">
                  <c:v>1.0841658307206946E-7</c:v>
                </c:pt>
                <c:pt idx="1982">
                  <c:v>6.4907308192430724E-8</c:v>
                </c:pt>
                <c:pt idx="1983">
                  <c:v>3.8256534833798944E-8</c:v>
                </c:pt>
                <c:pt idx="1984">
                  <c:v>2.2198918193644777E-8</c:v>
                </c:pt>
                <c:pt idx="1985">
                  <c:v>1.2681544205236905E-8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FBA-4CE6-B7E1-16C112D931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3994288"/>
        <c:axId val="1013996784"/>
      </c:scatterChart>
      <c:valAx>
        <c:axId val="757425232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14004272"/>
        <c:crosses val="autoZero"/>
        <c:crossBetween val="midCat"/>
        <c:majorUnit val="500"/>
      </c:valAx>
      <c:valAx>
        <c:axId val="1014004272"/>
        <c:scaling>
          <c:orientation val="minMax"/>
          <c:max val="2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 panose="020B0604020202020204" pitchFamily="34" charset="0"/>
                  </a:defRPr>
                </a:pPr>
                <a:r>
                  <a:rPr lang="en-US" sz="1600">
                    <a:latin typeface="Arial" panose="020B0604020202020204" pitchFamily="34" charset="0"/>
                  </a:rPr>
                  <a:t>Number</a:t>
                </a:r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757425232"/>
        <c:crossesAt val="0"/>
        <c:crossBetween val="midCat"/>
        <c:majorUnit val="2"/>
        <c:minorUnit val="1"/>
      </c:valAx>
      <c:valAx>
        <c:axId val="1013996784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 panose="020B0604020202020204" pitchFamily="34" charset="0"/>
                  </a:defRPr>
                </a:pPr>
                <a:r>
                  <a:rPr lang="en-US" sz="1600">
                    <a:latin typeface="Arial" panose="020B0604020202020204" pitchFamily="34" charset="0"/>
                  </a:rPr>
                  <a:t>Relative probability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013994288"/>
        <c:crosses val="max"/>
        <c:crossBetween val="midCat"/>
      </c:valAx>
      <c:valAx>
        <c:axId val="10139942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13996784"/>
        <c:crosses val="autoZero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5038066619557"/>
          <c:y val="7.8706336694362458E-2"/>
          <c:w val="0.73308273063735141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PlotDat7!$G$1:$G$2</c:f>
              <c:numCache>
                <c:formatCode>General</c:formatCode>
                <c:ptCount val="2"/>
                <c:pt idx="0">
                  <c:v>0</c:v>
                </c:pt>
                <c:pt idx="1">
                  <c:v>2598.7000000000003</c:v>
                </c:pt>
              </c:numCache>
            </c:numRef>
          </c:xVal>
          <c:yVal>
            <c:numRef>
              <c:f>PlotDat7!$H$1:$H$2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37E-4623-BC0F-D020CC404C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6075040"/>
        <c:axId val="1022902848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PlotDat7!$C$1:$C$2000</c:f>
              <c:numCache>
                <c:formatCode>General</c:formatCode>
                <c:ptCount val="2000"/>
                <c:pt idx="0">
                  <c:v>0</c:v>
                </c:pt>
                <c:pt idx="1">
                  <c:v>1.3</c:v>
                </c:pt>
                <c:pt idx="2">
                  <c:v>2.6</c:v>
                </c:pt>
                <c:pt idx="3">
                  <c:v>3.9000000000000004</c:v>
                </c:pt>
                <c:pt idx="4">
                  <c:v>5.2</c:v>
                </c:pt>
                <c:pt idx="5">
                  <c:v>6.5</c:v>
                </c:pt>
                <c:pt idx="6">
                  <c:v>7.8000000000000007</c:v>
                </c:pt>
                <c:pt idx="7">
                  <c:v>9.1</c:v>
                </c:pt>
                <c:pt idx="8">
                  <c:v>10.4</c:v>
                </c:pt>
                <c:pt idx="9">
                  <c:v>11.700000000000001</c:v>
                </c:pt>
                <c:pt idx="10">
                  <c:v>13</c:v>
                </c:pt>
                <c:pt idx="11">
                  <c:v>14.3</c:v>
                </c:pt>
                <c:pt idx="12">
                  <c:v>15.600000000000001</c:v>
                </c:pt>
                <c:pt idx="13">
                  <c:v>16.900000000000002</c:v>
                </c:pt>
                <c:pt idx="14">
                  <c:v>18.2</c:v>
                </c:pt>
                <c:pt idx="15">
                  <c:v>19.5</c:v>
                </c:pt>
                <c:pt idx="16">
                  <c:v>20.8</c:v>
                </c:pt>
                <c:pt idx="17">
                  <c:v>22.1</c:v>
                </c:pt>
                <c:pt idx="18">
                  <c:v>23.400000000000002</c:v>
                </c:pt>
                <c:pt idx="19">
                  <c:v>24.7</c:v>
                </c:pt>
                <c:pt idx="20">
                  <c:v>26</c:v>
                </c:pt>
                <c:pt idx="21">
                  <c:v>27.3</c:v>
                </c:pt>
                <c:pt idx="22">
                  <c:v>28.6</c:v>
                </c:pt>
                <c:pt idx="23">
                  <c:v>29.900000000000002</c:v>
                </c:pt>
                <c:pt idx="24">
                  <c:v>31.200000000000003</c:v>
                </c:pt>
                <c:pt idx="25">
                  <c:v>32.5</c:v>
                </c:pt>
                <c:pt idx="26">
                  <c:v>33.800000000000004</c:v>
                </c:pt>
                <c:pt idx="27">
                  <c:v>35.1</c:v>
                </c:pt>
                <c:pt idx="28">
                  <c:v>36.4</c:v>
                </c:pt>
                <c:pt idx="29">
                  <c:v>37.700000000000003</c:v>
                </c:pt>
                <c:pt idx="30">
                  <c:v>39</c:v>
                </c:pt>
                <c:pt idx="31">
                  <c:v>40.300000000000004</c:v>
                </c:pt>
                <c:pt idx="32">
                  <c:v>41.6</c:v>
                </c:pt>
                <c:pt idx="33">
                  <c:v>42.9</c:v>
                </c:pt>
                <c:pt idx="34">
                  <c:v>44.2</c:v>
                </c:pt>
                <c:pt idx="35">
                  <c:v>45.5</c:v>
                </c:pt>
                <c:pt idx="36">
                  <c:v>46.800000000000004</c:v>
                </c:pt>
                <c:pt idx="37">
                  <c:v>48.1</c:v>
                </c:pt>
                <c:pt idx="38">
                  <c:v>49.4</c:v>
                </c:pt>
                <c:pt idx="39">
                  <c:v>50.7</c:v>
                </c:pt>
                <c:pt idx="40">
                  <c:v>52</c:v>
                </c:pt>
                <c:pt idx="41">
                  <c:v>53.300000000000004</c:v>
                </c:pt>
                <c:pt idx="42">
                  <c:v>54.6</c:v>
                </c:pt>
                <c:pt idx="43">
                  <c:v>55.9</c:v>
                </c:pt>
                <c:pt idx="44">
                  <c:v>57.2</c:v>
                </c:pt>
                <c:pt idx="45">
                  <c:v>58.5</c:v>
                </c:pt>
                <c:pt idx="46">
                  <c:v>59.800000000000004</c:v>
                </c:pt>
                <c:pt idx="47">
                  <c:v>61.1</c:v>
                </c:pt>
                <c:pt idx="48">
                  <c:v>62.400000000000006</c:v>
                </c:pt>
                <c:pt idx="49">
                  <c:v>63.7</c:v>
                </c:pt>
                <c:pt idx="50">
                  <c:v>65</c:v>
                </c:pt>
                <c:pt idx="51">
                  <c:v>66.3</c:v>
                </c:pt>
                <c:pt idx="52">
                  <c:v>67.600000000000009</c:v>
                </c:pt>
                <c:pt idx="53">
                  <c:v>68.900000000000006</c:v>
                </c:pt>
                <c:pt idx="54">
                  <c:v>70.2</c:v>
                </c:pt>
                <c:pt idx="55">
                  <c:v>71.5</c:v>
                </c:pt>
                <c:pt idx="56">
                  <c:v>72.8</c:v>
                </c:pt>
                <c:pt idx="57">
                  <c:v>74.100000000000009</c:v>
                </c:pt>
                <c:pt idx="58">
                  <c:v>75.400000000000006</c:v>
                </c:pt>
                <c:pt idx="59">
                  <c:v>76.7</c:v>
                </c:pt>
                <c:pt idx="60">
                  <c:v>78</c:v>
                </c:pt>
                <c:pt idx="61">
                  <c:v>79.3</c:v>
                </c:pt>
                <c:pt idx="62">
                  <c:v>80.600000000000009</c:v>
                </c:pt>
                <c:pt idx="63">
                  <c:v>81.900000000000006</c:v>
                </c:pt>
                <c:pt idx="64">
                  <c:v>83.2</c:v>
                </c:pt>
                <c:pt idx="65">
                  <c:v>84.5</c:v>
                </c:pt>
                <c:pt idx="66">
                  <c:v>85.8</c:v>
                </c:pt>
                <c:pt idx="67">
                  <c:v>87.100000000000009</c:v>
                </c:pt>
                <c:pt idx="68">
                  <c:v>88.4</c:v>
                </c:pt>
                <c:pt idx="69">
                  <c:v>89.7</c:v>
                </c:pt>
                <c:pt idx="70">
                  <c:v>91</c:v>
                </c:pt>
                <c:pt idx="71">
                  <c:v>92.3</c:v>
                </c:pt>
                <c:pt idx="72">
                  <c:v>93.600000000000009</c:v>
                </c:pt>
                <c:pt idx="73">
                  <c:v>94.9</c:v>
                </c:pt>
                <c:pt idx="74">
                  <c:v>96.2</c:v>
                </c:pt>
                <c:pt idx="75">
                  <c:v>97.5</c:v>
                </c:pt>
                <c:pt idx="76">
                  <c:v>98.8</c:v>
                </c:pt>
                <c:pt idx="77">
                  <c:v>100.10000000000001</c:v>
                </c:pt>
                <c:pt idx="78">
                  <c:v>101.4</c:v>
                </c:pt>
                <c:pt idx="79">
                  <c:v>102.7</c:v>
                </c:pt>
                <c:pt idx="80">
                  <c:v>104</c:v>
                </c:pt>
                <c:pt idx="81">
                  <c:v>105.3</c:v>
                </c:pt>
                <c:pt idx="82">
                  <c:v>106.60000000000001</c:v>
                </c:pt>
                <c:pt idx="83">
                  <c:v>107.9</c:v>
                </c:pt>
                <c:pt idx="84">
                  <c:v>109.2</c:v>
                </c:pt>
                <c:pt idx="85">
                  <c:v>110.5</c:v>
                </c:pt>
                <c:pt idx="86">
                  <c:v>111.8</c:v>
                </c:pt>
                <c:pt idx="87">
                  <c:v>113.10000000000001</c:v>
                </c:pt>
                <c:pt idx="88">
                  <c:v>114.4</c:v>
                </c:pt>
                <c:pt idx="89">
                  <c:v>115.7</c:v>
                </c:pt>
                <c:pt idx="90">
                  <c:v>117</c:v>
                </c:pt>
                <c:pt idx="91">
                  <c:v>118.3</c:v>
                </c:pt>
                <c:pt idx="92">
                  <c:v>119.60000000000001</c:v>
                </c:pt>
                <c:pt idx="93">
                  <c:v>120.9</c:v>
                </c:pt>
                <c:pt idx="94">
                  <c:v>122.2</c:v>
                </c:pt>
                <c:pt idx="95">
                  <c:v>123.5</c:v>
                </c:pt>
                <c:pt idx="96">
                  <c:v>124.80000000000001</c:v>
                </c:pt>
                <c:pt idx="97">
                  <c:v>126.10000000000001</c:v>
                </c:pt>
                <c:pt idx="98">
                  <c:v>127.4</c:v>
                </c:pt>
                <c:pt idx="99">
                  <c:v>128.70000000000002</c:v>
                </c:pt>
                <c:pt idx="100">
                  <c:v>130</c:v>
                </c:pt>
                <c:pt idx="101">
                  <c:v>131.30000000000001</c:v>
                </c:pt>
                <c:pt idx="102">
                  <c:v>132.6</c:v>
                </c:pt>
                <c:pt idx="103">
                  <c:v>133.9</c:v>
                </c:pt>
                <c:pt idx="104">
                  <c:v>135.20000000000002</c:v>
                </c:pt>
                <c:pt idx="105">
                  <c:v>136.5</c:v>
                </c:pt>
                <c:pt idx="106">
                  <c:v>137.80000000000001</c:v>
                </c:pt>
                <c:pt idx="107">
                  <c:v>139.1</c:v>
                </c:pt>
                <c:pt idx="108">
                  <c:v>140.4</c:v>
                </c:pt>
                <c:pt idx="109">
                  <c:v>141.70000000000002</c:v>
                </c:pt>
                <c:pt idx="110">
                  <c:v>143</c:v>
                </c:pt>
                <c:pt idx="111">
                  <c:v>144.30000000000001</c:v>
                </c:pt>
                <c:pt idx="112">
                  <c:v>145.6</c:v>
                </c:pt>
                <c:pt idx="113">
                  <c:v>146.9</c:v>
                </c:pt>
                <c:pt idx="114">
                  <c:v>148.20000000000002</c:v>
                </c:pt>
                <c:pt idx="115">
                  <c:v>149.5</c:v>
                </c:pt>
                <c:pt idx="116">
                  <c:v>150.80000000000001</c:v>
                </c:pt>
                <c:pt idx="117">
                  <c:v>152.1</c:v>
                </c:pt>
                <c:pt idx="118">
                  <c:v>153.4</c:v>
                </c:pt>
                <c:pt idx="119">
                  <c:v>154.70000000000002</c:v>
                </c:pt>
                <c:pt idx="120">
                  <c:v>156</c:v>
                </c:pt>
                <c:pt idx="121">
                  <c:v>157.30000000000001</c:v>
                </c:pt>
                <c:pt idx="122">
                  <c:v>158.6</c:v>
                </c:pt>
                <c:pt idx="123">
                  <c:v>159.9</c:v>
                </c:pt>
                <c:pt idx="124">
                  <c:v>161.20000000000002</c:v>
                </c:pt>
                <c:pt idx="125">
                  <c:v>162.5</c:v>
                </c:pt>
                <c:pt idx="126">
                  <c:v>163.80000000000001</c:v>
                </c:pt>
                <c:pt idx="127">
                  <c:v>165.1</c:v>
                </c:pt>
                <c:pt idx="128">
                  <c:v>166.4</c:v>
                </c:pt>
                <c:pt idx="129">
                  <c:v>167.70000000000002</c:v>
                </c:pt>
                <c:pt idx="130">
                  <c:v>169</c:v>
                </c:pt>
                <c:pt idx="131">
                  <c:v>170.3</c:v>
                </c:pt>
                <c:pt idx="132">
                  <c:v>171.6</c:v>
                </c:pt>
                <c:pt idx="133">
                  <c:v>172.9</c:v>
                </c:pt>
                <c:pt idx="134">
                  <c:v>174.20000000000002</c:v>
                </c:pt>
                <c:pt idx="135">
                  <c:v>175.5</c:v>
                </c:pt>
                <c:pt idx="136">
                  <c:v>176.8</c:v>
                </c:pt>
                <c:pt idx="137">
                  <c:v>178.1</c:v>
                </c:pt>
                <c:pt idx="138">
                  <c:v>179.4</c:v>
                </c:pt>
                <c:pt idx="139">
                  <c:v>180.70000000000002</c:v>
                </c:pt>
                <c:pt idx="140">
                  <c:v>182</c:v>
                </c:pt>
                <c:pt idx="141">
                  <c:v>183.3</c:v>
                </c:pt>
                <c:pt idx="142">
                  <c:v>184.6</c:v>
                </c:pt>
                <c:pt idx="143">
                  <c:v>185.9</c:v>
                </c:pt>
                <c:pt idx="144">
                  <c:v>187.20000000000002</c:v>
                </c:pt>
                <c:pt idx="145">
                  <c:v>188.5</c:v>
                </c:pt>
                <c:pt idx="146">
                  <c:v>189.8</c:v>
                </c:pt>
                <c:pt idx="147">
                  <c:v>191.1</c:v>
                </c:pt>
                <c:pt idx="148">
                  <c:v>192.4</c:v>
                </c:pt>
                <c:pt idx="149">
                  <c:v>193.70000000000002</c:v>
                </c:pt>
                <c:pt idx="150">
                  <c:v>195</c:v>
                </c:pt>
                <c:pt idx="151">
                  <c:v>196.3</c:v>
                </c:pt>
                <c:pt idx="152">
                  <c:v>197.6</c:v>
                </c:pt>
                <c:pt idx="153">
                  <c:v>198.9</c:v>
                </c:pt>
                <c:pt idx="154">
                  <c:v>200.20000000000002</c:v>
                </c:pt>
                <c:pt idx="155">
                  <c:v>201.5</c:v>
                </c:pt>
                <c:pt idx="156">
                  <c:v>202.8</c:v>
                </c:pt>
                <c:pt idx="157">
                  <c:v>204.1</c:v>
                </c:pt>
                <c:pt idx="158">
                  <c:v>205.4</c:v>
                </c:pt>
                <c:pt idx="159">
                  <c:v>206.70000000000002</c:v>
                </c:pt>
                <c:pt idx="160">
                  <c:v>208</c:v>
                </c:pt>
                <c:pt idx="161">
                  <c:v>209.3</c:v>
                </c:pt>
                <c:pt idx="162">
                  <c:v>210.6</c:v>
                </c:pt>
                <c:pt idx="163">
                  <c:v>211.9</c:v>
                </c:pt>
                <c:pt idx="164">
                  <c:v>213.20000000000002</c:v>
                </c:pt>
                <c:pt idx="165">
                  <c:v>214.5</c:v>
                </c:pt>
                <c:pt idx="166">
                  <c:v>215.8</c:v>
                </c:pt>
                <c:pt idx="167">
                  <c:v>217.1</c:v>
                </c:pt>
                <c:pt idx="168">
                  <c:v>218.4</c:v>
                </c:pt>
                <c:pt idx="169">
                  <c:v>219.70000000000002</c:v>
                </c:pt>
                <c:pt idx="170">
                  <c:v>221</c:v>
                </c:pt>
                <c:pt idx="171">
                  <c:v>222.3</c:v>
                </c:pt>
                <c:pt idx="172">
                  <c:v>223.6</c:v>
                </c:pt>
                <c:pt idx="173">
                  <c:v>224.9</c:v>
                </c:pt>
                <c:pt idx="174">
                  <c:v>226.20000000000002</c:v>
                </c:pt>
                <c:pt idx="175">
                  <c:v>227.5</c:v>
                </c:pt>
                <c:pt idx="176">
                  <c:v>228.8</c:v>
                </c:pt>
                <c:pt idx="177">
                  <c:v>230.1</c:v>
                </c:pt>
                <c:pt idx="178">
                  <c:v>231.4</c:v>
                </c:pt>
                <c:pt idx="179">
                  <c:v>232.70000000000002</c:v>
                </c:pt>
                <c:pt idx="180">
                  <c:v>234</c:v>
                </c:pt>
                <c:pt idx="181">
                  <c:v>235.3</c:v>
                </c:pt>
                <c:pt idx="182">
                  <c:v>236.6</c:v>
                </c:pt>
                <c:pt idx="183">
                  <c:v>237.9</c:v>
                </c:pt>
                <c:pt idx="184">
                  <c:v>239.20000000000002</c:v>
                </c:pt>
                <c:pt idx="185">
                  <c:v>240.5</c:v>
                </c:pt>
                <c:pt idx="186">
                  <c:v>241.8</c:v>
                </c:pt>
                <c:pt idx="187">
                  <c:v>243.1</c:v>
                </c:pt>
                <c:pt idx="188">
                  <c:v>244.4</c:v>
                </c:pt>
                <c:pt idx="189">
                  <c:v>245.70000000000002</c:v>
                </c:pt>
                <c:pt idx="190">
                  <c:v>247</c:v>
                </c:pt>
                <c:pt idx="191">
                  <c:v>248.3</c:v>
                </c:pt>
                <c:pt idx="192">
                  <c:v>249.60000000000002</c:v>
                </c:pt>
                <c:pt idx="193">
                  <c:v>250.9</c:v>
                </c:pt>
                <c:pt idx="194">
                  <c:v>252.20000000000002</c:v>
                </c:pt>
                <c:pt idx="195">
                  <c:v>253.5</c:v>
                </c:pt>
                <c:pt idx="196">
                  <c:v>254.8</c:v>
                </c:pt>
                <c:pt idx="197">
                  <c:v>256.10000000000002</c:v>
                </c:pt>
                <c:pt idx="198">
                  <c:v>257.40000000000003</c:v>
                </c:pt>
                <c:pt idx="199">
                  <c:v>258.7</c:v>
                </c:pt>
                <c:pt idx="200">
                  <c:v>260</c:v>
                </c:pt>
                <c:pt idx="201">
                  <c:v>261.3</c:v>
                </c:pt>
                <c:pt idx="202">
                  <c:v>262.60000000000002</c:v>
                </c:pt>
                <c:pt idx="203">
                  <c:v>263.90000000000003</c:v>
                </c:pt>
                <c:pt idx="204">
                  <c:v>265.2</c:v>
                </c:pt>
                <c:pt idx="205">
                  <c:v>266.5</c:v>
                </c:pt>
                <c:pt idx="206">
                  <c:v>267.8</c:v>
                </c:pt>
                <c:pt idx="207">
                  <c:v>269.10000000000002</c:v>
                </c:pt>
                <c:pt idx="208">
                  <c:v>270.40000000000003</c:v>
                </c:pt>
                <c:pt idx="209">
                  <c:v>271.7</c:v>
                </c:pt>
                <c:pt idx="210">
                  <c:v>273</c:v>
                </c:pt>
                <c:pt idx="211">
                  <c:v>274.3</c:v>
                </c:pt>
                <c:pt idx="212">
                  <c:v>275.60000000000002</c:v>
                </c:pt>
                <c:pt idx="213">
                  <c:v>276.90000000000003</c:v>
                </c:pt>
                <c:pt idx="214">
                  <c:v>278.2</c:v>
                </c:pt>
                <c:pt idx="215">
                  <c:v>279.5</c:v>
                </c:pt>
                <c:pt idx="216">
                  <c:v>280.8</c:v>
                </c:pt>
                <c:pt idx="217">
                  <c:v>282.10000000000002</c:v>
                </c:pt>
                <c:pt idx="218">
                  <c:v>283.40000000000003</c:v>
                </c:pt>
                <c:pt idx="219">
                  <c:v>284.7</c:v>
                </c:pt>
                <c:pt idx="220">
                  <c:v>286</c:v>
                </c:pt>
                <c:pt idx="221">
                  <c:v>287.3</c:v>
                </c:pt>
                <c:pt idx="222">
                  <c:v>288.60000000000002</c:v>
                </c:pt>
                <c:pt idx="223">
                  <c:v>289.90000000000003</c:v>
                </c:pt>
                <c:pt idx="224">
                  <c:v>291.2</c:v>
                </c:pt>
                <c:pt idx="225">
                  <c:v>292.5</c:v>
                </c:pt>
                <c:pt idx="226">
                  <c:v>293.8</c:v>
                </c:pt>
                <c:pt idx="227">
                  <c:v>295.10000000000002</c:v>
                </c:pt>
                <c:pt idx="228">
                  <c:v>296.40000000000003</c:v>
                </c:pt>
                <c:pt idx="229">
                  <c:v>297.7</c:v>
                </c:pt>
                <c:pt idx="230">
                  <c:v>299</c:v>
                </c:pt>
                <c:pt idx="231">
                  <c:v>300.3</c:v>
                </c:pt>
                <c:pt idx="232">
                  <c:v>301.60000000000002</c:v>
                </c:pt>
                <c:pt idx="233">
                  <c:v>302.90000000000003</c:v>
                </c:pt>
                <c:pt idx="234">
                  <c:v>304.2</c:v>
                </c:pt>
                <c:pt idx="235">
                  <c:v>305.5</c:v>
                </c:pt>
                <c:pt idx="236">
                  <c:v>306.8</c:v>
                </c:pt>
                <c:pt idx="237">
                  <c:v>308.10000000000002</c:v>
                </c:pt>
                <c:pt idx="238">
                  <c:v>309.40000000000003</c:v>
                </c:pt>
                <c:pt idx="239">
                  <c:v>310.7</c:v>
                </c:pt>
                <c:pt idx="240">
                  <c:v>312</c:v>
                </c:pt>
                <c:pt idx="241">
                  <c:v>313.3</c:v>
                </c:pt>
                <c:pt idx="242">
                  <c:v>314.60000000000002</c:v>
                </c:pt>
                <c:pt idx="243">
                  <c:v>315.90000000000003</c:v>
                </c:pt>
                <c:pt idx="244">
                  <c:v>317.2</c:v>
                </c:pt>
                <c:pt idx="245">
                  <c:v>318.5</c:v>
                </c:pt>
                <c:pt idx="246">
                  <c:v>319.8</c:v>
                </c:pt>
                <c:pt idx="247">
                  <c:v>321.10000000000002</c:v>
                </c:pt>
                <c:pt idx="248">
                  <c:v>322.40000000000003</c:v>
                </c:pt>
                <c:pt idx="249">
                  <c:v>323.7</c:v>
                </c:pt>
                <c:pt idx="250">
                  <c:v>325</c:v>
                </c:pt>
                <c:pt idx="251">
                  <c:v>326.3</c:v>
                </c:pt>
                <c:pt idx="252">
                  <c:v>327.60000000000002</c:v>
                </c:pt>
                <c:pt idx="253">
                  <c:v>328.90000000000003</c:v>
                </c:pt>
                <c:pt idx="254">
                  <c:v>330.2</c:v>
                </c:pt>
                <c:pt idx="255">
                  <c:v>331.5</c:v>
                </c:pt>
                <c:pt idx="256">
                  <c:v>332.8</c:v>
                </c:pt>
                <c:pt idx="257">
                  <c:v>334.1</c:v>
                </c:pt>
                <c:pt idx="258">
                  <c:v>335.40000000000003</c:v>
                </c:pt>
                <c:pt idx="259">
                  <c:v>336.7</c:v>
                </c:pt>
                <c:pt idx="260">
                  <c:v>338</c:v>
                </c:pt>
                <c:pt idx="261">
                  <c:v>339.3</c:v>
                </c:pt>
                <c:pt idx="262">
                  <c:v>340.6</c:v>
                </c:pt>
                <c:pt idx="263">
                  <c:v>341.90000000000003</c:v>
                </c:pt>
                <c:pt idx="264">
                  <c:v>343.2</c:v>
                </c:pt>
                <c:pt idx="265">
                  <c:v>344.5</c:v>
                </c:pt>
                <c:pt idx="266">
                  <c:v>345.8</c:v>
                </c:pt>
                <c:pt idx="267">
                  <c:v>347.1</c:v>
                </c:pt>
                <c:pt idx="268">
                  <c:v>348.40000000000003</c:v>
                </c:pt>
                <c:pt idx="269">
                  <c:v>349.7</c:v>
                </c:pt>
                <c:pt idx="270">
                  <c:v>351</c:v>
                </c:pt>
                <c:pt idx="271">
                  <c:v>352.3</c:v>
                </c:pt>
                <c:pt idx="272">
                  <c:v>353.6</c:v>
                </c:pt>
                <c:pt idx="273">
                  <c:v>354.90000000000003</c:v>
                </c:pt>
                <c:pt idx="274">
                  <c:v>356.2</c:v>
                </c:pt>
                <c:pt idx="275">
                  <c:v>357.5</c:v>
                </c:pt>
                <c:pt idx="276">
                  <c:v>358.8</c:v>
                </c:pt>
                <c:pt idx="277">
                  <c:v>360.1</c:v>
                </c:pt>
                <c:pt idx="278">
                  <c:v>361.40000000000003</c:v>
                </c:pt>
                <c:pt idx="279">
                  <c:v>362.7</c:v>
                </c:pt>
                <c:pt idx="280">
                  <c:v>364</c:v>
                </c:pt>
                <c:pt idx="281">
                  <c:v>365.3</c:v>
                </c:pt>
                <c:pt idx="282">
                  <c:v>366.6</c:v>
                </c:pt>
                <c:pt idx="283">
                  <c:v>367.90000000000003</c:v>
                </c:pt>
                <c:pt idx="284">
                  <c:v>369.2</c:v>
                </c:pt>
                <c:pt idx="285">
                  <c:v>370.5</c:v>
                </c:pt>
                <c:pt idx="286">
                  <c:v>371.8</c:v>
                </c:pt>
                <c:pt idx="287">
                  <c:v>373.1</c:v>
                </c:pt>
                <c:pt idx="288">
                  <c:v>374.40000000000003</c:v>
                </c:pt>
                <c:pt idx="289">
                  <c:v>375.7</c:v>
                </c:pt>
                <c:pt idx="290">
                  <c:v>377</c:v>
                </c:pt>
                <c:pt idx="291">
                  <c:v>378.3</c:v>
                </c:pt>
                <c:pt idx="292">
                  <c:v>379.6</c:v>
                </c:pt>
                <c:pt idx="293">
                  <c:v>380.90000000000003</c:v>
                </c:pt>
                <c:pt idx="294">
                  <c:v>382.2</c:v>
                </c:pt>
                <c:pt idx="295">
                  <c:v>383.5</c:v>
                </c:pt>
                <c:pt idx="296">
                  <c:v>384.8</c:v>
                </c:pt>
                <c:pt idx="297">
                  <c:v>386.1</c:v>
                </c:pt>
                <c:pt idx="298">
                  <c:v>387.40000000000003</c:v>
                </c:pt>
                <c:pt idx="299">
                  <c:v>388.7</c:v>
                </c:pt>
                <c:pt idx="300">
                  <c:v>390</c:v>
                </c:pt>
                <c:pt idx="301">
                  <c:v>391.3</c:v>
                </c:pt>
                <c:pt idx="302">
                  <c:v>392.6</c:v>
                </c:pt>
                <c:pt idx="303">
                  <c:v>393.90000000000003</c:v>
                </c:pt>
                <c:pt idx="304">
                  <c:v>395.2</c:v>
                </c:pt>
                <c:pt idx="305">
                  <c:v>396.5</c:v>
                </c:pt>
                <c:pt idx="306">
                  <c:v>397.8</c:v>
                </c:pt>
                <c:pt idx="307">
                  <c:v>399.1</c:v>
                </c:pt>
                <c:pt idx="308">
                  <c:v>400.40000000000003</c:v>
                </c:pt>
                <c:pt idx="309">
                  <c:v>401.7</c:v>
                </c:pt>
                <c:pt idx="310">
                  <c:v>403</c:v>
                </c:pt>
                <c:pt idx="311">
                  <c:v>404.3</c:v>
                </c:pt>
                <c:pt idx="312">
                  <c:v>405.6</c:v>
                </c:pt>
                <c:pt idx="313">
                  <c:v>406.90000000000003</c:v>
                </c:pt>
                <c:pt idx="314">
                  <c:v>408.2</c:v>
                </c:pt>
                <c:pt idx="315">
                  <c:v>409.5</c:v>
                </c:pt>
                <c:pt idx="316">
                  <c:v>410.8</c:v>
                </c:pt>
                <c:pt idx="317">
                  <c:v>412.1</c:v>
                </c:pt>
                <c:pt idx="318">
                  <c:v>413.40000000000003</c:v>
                </c:pt>
                <c:pt idx="319">
                  <c:v>414.7</c:v>
                </c:pt>
                <c:pt idx="320">
                  <c:v>416</c:v>
                </c:pt>
                <c:pt idx="321">
                  <c:v>417.3</c:v>
                </c:pt>
                <c:pt idx="322">
                  <c:v>418.6</c:v>
                </c:pt>
                <c:pt idx="323">
                  <c:v>419.90000000000003</c:v>
                </c:pt>
                <c:pt idx="324">
                  <c:v>421.2</c:v>
                </c:pt>
                <c:pt idx="325">
                  <c:v>422.5</c:v>
                </c:pt>
                <c:pt idx="326">
                  <c:v>423.8</c:v>
                </c:pt>
                <c:pt idx="327">
                  <c:v>425.1</c:v>
                </c:pt>
                <c:pt idx="328">
                  <c:v>426.40000000000003</c:v>
                </c:pt>
                <c:pt idx="329">
                  <c:v>427.7</c:v>
                </c:pt>
                <c:pt idx="330">
                  <c:v>429</c:v>
                </c:pt>
                <c:pt idx="331">
                  <c:v>430.3</c:v>
                </c:pt>
                <c:pt idx="332">
                  <c:v>431.6</c:v>
                </c:pt>
                <c:pt idx="333">
                  <c:v>432.90000000000003</c:v>
                </c:pt>
                <c:pt idx="334">
                  <c:v>434.2</c:v>
                </c:pt>
                <c:pt idx="335">
                  <c:v>435.5</c:v>
                </c:pt>
                <c:pt idx="336">
                  <c:v>436.8</c:v>
                </c:pt>
                <c:pt idx="337">
                  <c:v>438.1</c:v>
                </c:pt>
                <c:pt idx="338">
                  <c:v>439.40000000000003</c:v>
                </c:pt>
                <c:pt idx="339">
                  <c:v>440.7</c:v>
                </c:pt>
                <c:pt idx="340">
                  <c:v>442</c:v>
                </c:pt>
                <c:pt idx="341">
                  <c:v>443.3</c:v>
                </c:pt>
                <c:pt idx="342">
                  <c:v>444.6</c:v>
                </c:pt>
                <c:pt idx="343">
                  <c:v>445.90000000000003</c:v>
                </c:pt>
                <c:pt idx="344">
                  <c:v>447.2</c:v>
                </c:pt>
                <c:pt idx="345">
                  <c:v>448.5</c:v>
                </c:pt>
                <c:pt idx="346">
                  <c:v>449.8</c:v>
                </c:pt>
                <c:pt idx="347">
                  <c:v>451.1</c:v>
                </c:pt>
                <c:pt idx="348">
                  <c:v>452.40000000000003</c:v>
                </c:pt>
                <c:pt idx="349">
                  <c:v>453.7</c:v>
                </c:pt>
                <c:pt idx="350">
                  <c:v>455</c:v>
                </c:pt>
                <c:pt idx="351">
                  <c:v>456.3</c:v>
                </c:pt>
                <c:pt idx="352">
                  <c:v>457.6</c:v>
                </c:pt>
                <c:pt idx="353">
                  <c:v>458.90000000000003</c:v>
                </c:pt>
                <c:pt idx="354">
                  <c:v>460.2</c:v>
                </c:pt>
                <c:pt idx="355">
                  <c:v>461.5</c:v>
                </c:pt>
                <c:pt idx="356">
                  <c:v>462.8</c:v>
                </c:pt>
                <c:pt idx="357">
                  <c:v>464.1</c:v>
                </c:pt>
                <c:pt idx="358">
                  <c:v>465.40000000000003</c:v>
                </c:pt>
                <c:pt idx="359">
                  <c:v>466.7</c:v>
                </c:pt>
                <c:pt idx="360">
                  <c:v>468</c:v>
                </c:pt>
                <c:pt idx="361">
                  <c:v>469.3</c:v>
                </c:pt>
                <c:pt idx="362">
                  <c:v>470.6</c:v>
                </c:pt>
                <c:pt idx="363">
                  <c:v>471.90000000000003</c:v>
                </c:pt>
                <c:pt idx="364">
                  <c:v>473.2</c:v>
                </c:pt>
                <c:pt idx="365">
                  <c:v>474.5</c:v>
                </c:pt>
                <c:pt idx="366">
                  <c:v>475.8</c:v>
                </c:pt>
                <c:pt idx="367">
                  <c:v>477.1</c:v>
                </c:pt>
                <c:pt idx="368">
                  <c:v>478.40000000000003</c:v>
                </c:pt>
                <c:pt idx="369">
                  <c:v>479.7</c:v>
                </c:pt>
                <c:pt idx="370">
                  <c:v>481</c:v>
                </c:pt>
                <c:pt idx="371">
                  <c:v>482.3</c:v>
                </c:pt>
                <c:pt idx="372">
                  <c:v>483.6</c:v>
                </c:pt>
                <c:pt idx="373">
                  <c:v>484.90000000000003</c:v>
                </c:pt>
                <c:pt idx="374">
                  <c:v>486.2</c:v>
                </c:pt>
                <c:pt idx="375">
                  <c:v>487.5</c:v>
                </c:pt>
                <c:pt idx="376">
                  <c:v>488.8</c:v>
                </c:pt>
                <c:pt idx="377">
                  <c:v>490.1</c:v>
                </c:pt>
                <c:pt idx="378">
                  <c:v>491.40000000000003</c:v>
                </c:pt>
                <c:pt idx="379">
                  <c:v>492.7</c:v>
                </c:pt>
                <c:pt idx="380">
                  <c:v>494</c:v>
                </c:pt>
                <c:pt idx="381">
                  <c:v>495.3</c:v>
                </c:pt>
                <c:pt idx="382">
                  <c:v>496.6</c:v>
                </c:pt>
                <c:pt idx="383">
                  <c:v>497.90000000000003</c:v>
                </c:pt>
                <c:pt idx="384">
                  <c:v>499.20000000000005</c:v>
                </c:pt>
                <c:pt idx="385">
                  <c:v>500.5</c:v>
                </c:pt>
                <c:pt idx="386">
                  <c:v>501.8</c:v>
                </c:pt>
                <c:pt idx="387">
                  <c:v>503.1</c:v>
                </c:pt>
                <c:pt idx="388">
                  <c:v>504.40000000000003</c:v>
                </c:pt>
                <c:pt idx="389">
                  <c:v>505.70000000000005</c:v>
                </c:pt>
                <c:pt idx="390">
                  <c:v>507</c:v>
                </c:pt>
                <c:pt idx="391">
                  <c:v>508.3</c:v>
                </c:pt>
                <c:pt idx="392">
                  <c:v>509.6</c:v>
                </c:pt>
                <c:pt idx="393">
                  <c:v>510.90000000000003</c:v>
                </c:pt>
                <c:pt idx="394">
                  <c:v>512.20000000000005</c:v>
                </c:pt>
                <c:pt idx="395">
                  <c:v>513.5</c:v>
                </c:pt>
                <c:pt idx="396">
                  <c:v>514.80000000000007</c:v>
                </c:pt>
                <c:pt idx="397">
                  <c:v>516.1</c:v>
                </c:pt>
                <c:pt idx="398">
                  <c:v>517.4</c:v>
                </c:pt>
                <c:pt idx="399">
                  <c:v>518.70000000000005</c:v>
                </c:pt>
                <c:pt idx="400">
                  <c:v>520</c:v>
                </c:pt>
                <c:pt idx="401">
                  <c:v>521.30000000000007</c:v>
                </c:pt>
                <c:pt idx="402">
                  <c:v>522.6</c:v>
                </c:pt>
                <c:pt idx="403">
                  <c:v>523.9</c:v>
                </c:pt>
                <c:pt idx="404">
                  <c:v>525.20000000000005</c:v>
                </c:pt>
                <c:pt idx="405">
                  <c:v>526.5</c:v>
                </c:pt>
                <c:pt idx="406">
                  <c:v>527.80000000000007</c:v>
                </c:pt>
                <c:pt idx="407">
                  <c:v>529.1</c:v>
                </c:pt>
                <c:pt idx="408">
                  <c:v>530.4</c:v>
                </c:pt>
                <c:pt idx="409">
                  <c:v>531.70000000000005</c:v>
                </c:pt>
                <c:pt idx="410">
                  <c:v>533</c:v>
                </c:pt>
                <c:pt idx="411">
                  <c:v>534.30000000000007</c:v>
                </c:pt>
                <c:pt idx="412">
                  <c:v>535.6</c:v>
                </c:pt>
                <c:pt idx="413">
                  <c:v>536.9</c:v>
                </c:pt>
                <c:pt idx="414">
                  <c:v>538.20000000000005</c:v>
                </c:pt>
                <c:pt idx="415">
                  <c:v>539.5</c:v>
                </c:pt>
                <c:pt idx="416">
                  <c:v>540.80000000000007</c:v>
                </c:pt>
                <c:pt idx="417">
                  <c:v>542.1</c:v>
                </c:pt>
                <c:pt idx="418">
                  <c:v>543.4</c:v>
                </c:pt>
                <c:pt idx="419">
                  <c:v>544.70000000000005</c:v>
                </c:pt>
                <c:pt idx="420">
                  <c:v>546</c:v>
                </c:pt>
                <c:pt idx="421">
                  <c:v>547.30000000000007</c:v>
                </c:pt>
                <c:pt idx="422">
                  <c:v>548.6</c:v>
                </c:pt>
                <c:pt idx="423">
                  <c:v>549.9</c:v>
                </c:pt>
                <c:pt idx="424">
                  <c:v>551.20000000000005</c:v>
                </c:pt>
                <c:pt idx="425">
                  <c:v>552.5</c:v>
                </c:pt>
                <c:pt idx="426">
                  <c:v>553.80000000000007</c:v>
                </c:pt>
                <c:pt idx="427">
                  <c:v>555.1</c:v>
                </c:pt>
                <c:pt idx="428">
                  <c:v>556.4</c:v>
                </c:pt>
                <c:pt idx="429">
                  <c:v>557.70000000000005</c:v>
                </c:pt>
                <c:pt idx="430">
                  <c:v>559</c:v>
                </c:pt>
                <c:pt idx="431">
                  <c:v>560.30000000000007</c:v>
                </c:pt>
                <c:pt idx="432">
                  <c:v>561.6</c:v>
                </c:pt>
                <c:pt idx="433">
                  <c:v>562.9</c:v>
                </c:pt>
                <c:pt idx="434">
                  <c:v>564.20000000000005</c:v>
                </c:pt>
                <c:pt idx="435">
                  <c:v>565.5</c:v>
                </c:pt>
                <c:pt idx="436">
                  <c:v>566.80000000000007</c:v>
                </c:pt>
                <c:pt idx="437">
                  <c:v>568.1</c:v>
                </c:pt>
                <c:pt idx="438">
                  <c:v>569.4</c:v>
                </c:pt>
                <c:pt idx="439">
                  <c:v>570.70000000000005</c:v>
                </c:pt>
                <c:pt idx="440">
                  <c:v>572</c:v>
                </c:pt>
                <c:pt idx="441">
                  <c:v>573.30000000000007</c:v>
                </c:pt>
                <c:pt idx="442">
                  <c:v>574.6</c:v>
                </c:pt>
                <c:pt idx="443">
                  <c:v>575.9</c:v>
                </c:pt>
                <c:pt idx="444">
                  <c:v>577.20000000000005</c:v>
                </c:pt>
                <c:pt idx="445">
                  <c:v>578.5</c:v>
                </c:pt>
                <c:pt idx="446">
                  <c:v>579.80000000000007</c:v>
                </c:pt>
                <c:pt idx="447">
                  <c:v>581.1</c:v>
                </c:pt>
                <c:pt idx="448">
                  <c:v>582.4</c:v>
                </c:pt>
                <c:pt idx="449">
                  <c:v>583.70000000000005</c:v>
                </c:pt>
                <c:pt idx="450">
                  <c:v>585</c:v>
                </c:pt>
                <c:pt idx="451">
                  <c:v>586.30000000000007</c:v>
                </c:pt>
                <c:pt idx="452">
                  <c:v>587.6</c:v>
                </c:pt>
                <c:pt idx="453">
                  <c:v>588.9</c:v>
                </c:pt>
                <c:pt idx="454">
                  <c:v>590.20000000000005</c:v>
                </c:pt>
                <c:pt idx="455">
                  <c:v>591.5</c:v>
                </c:pt>
                <c:pt idx="456">
                  <c:v>592.80000000000007</c:v>
                </c:pt>
                <c:pt idx="457">
                  <c:v>594.1</c:v>
                </c:pt>
                <c:pt idx="458">
                  <c:v>595.4</c:v>
                </c:pt>
                <c:pt idx="459">
                  <c:v>596.70000000000005</c:v>
                </c:pt>
                <c:pt idx="460">
                  <c:v>598</c:v>
                </c:pt>
                <c:pt idx="461">
                  <c:v>599.30000000000007</c:v>
                </c:pt>
                <c:pt idx="462">
                  <c:v>600.6</c:v>
                </c:pt>
                <c:pt idx="463">
                  <c:v>601.9</c:v>
                </c:pt>
                <c:pt idx="464">
                  <c:v>603.20000000000005</c:v>
                </c:pt>
                <c:pt idx="465">
                  <c:v>604.5</c:v>
                </c:pt>
                <c:pt idx="466">
                  <c:v>605.80000000000007</c:v>
                </c:pt>
                <c:pt idx="467">
                  <c:v>607.1</c:v>
                </c:pt>
                <c:pt idx="468">
                  <c:v>608.4</c:v>
                </c:pt>
                <c:pt idx="469">
                  <c:v>609.70000000000005</c:v>
                </c:pt>
                <c:pt idx="470">
                  <c:v>611</c:v>
                </c:pt>
                <c:pt idx="471">
                  <c:v>612.30000000000007</c:v>
                </c:pt>
                <c:pt idx="472">
                  <c:v>613.6</c:v>
                </c:pt>
                <c:pt idx="473">
                  <c:v>614.9</c:v>
                </c:pt>
                <c:pt idx="474">
                  <c:v>616.20000000000005</c:v>
                </c:pt>
                <c:pt idx="475">
                  <c:v>617.5</c:v>
                </c:pt>
                <c:pt idx="476">
                  <c:v>618.80000000000007</c:v>
                </c:pt>
                <c:pt idx="477">
                  <c:v>620.1</c:v>
                </c:pt>
                <c:pt idx="478">
                  <c:v>621.4</c:v>
                </c:pt>
                <c:pt idx="479">
                  <c:v>622.70000000000005</c:v>
                </c:pt>
                <c:pt idx="480">
                  <c:v>624</c:v>
                </c:pt>
                <c:pt idx="481">
                  <c:v>625.30000000000007</c:v>
                </c:pt>
                <c:pt idx="482">
                  <c:v>626.6</c:v>
                </c:pt>
                <c:pt idx="483">
                  <c:v>627.9</c:v>
                </c:pt>
                <c:pt idx="484">
                  <c:v>629.20000000000005</c:v>
                </c:pt>
                <c:pt idx="485">
                  <c:v>630.5</c:v>
                </c:pt>
                <c:pt idx="486">
                  <c:v>631.80000000000007</c:v>
                </c:pt>
                <c:pt idx="487">
                  <c:v>633.1</c:v>
                </c:pt>
                <c:pt idx="488">
                  <c:v>634.4</c:v>
                </c:pt>
                <c:pt idx="489">
                  <c:v>635.70000000000005</c:v>
                </c:pt>
                <c:pt idx="490">
                  <c:v>637</c:v>
                </c:pt>
                <c:pt idx="491">
                  <c:v>638.30000000000007</c:v>
                </c:pt>
                <c:pt idx="492">
                  <c:v>639.6</c:v>
                </c:pt>
                <c:pt idx="493">
                  <c:v>640.9</c:v>
                </c:pt>
                <c:pt idx="494">
                  <c:v>642.20000000000005</c:v>
                </c:pt>
                <c:pt idx="495">
                  <c:v>643.5</c:v>
                </c:pt>
                <c:pt idx="496">
                  <c:v>644.80000000000007</c:v>
                </c:pt>
                <c:pt idx="497">
                  <c:v>646.1</c:v>
                </c:pt>
                <c:pt idx="498">
                  <c:v>647.4</c:v>
                </c:pt>
                <c:pt idx="499">
                  <c:v>648.70000000000005</c:v>
                </c:pt>
                <c:pt idx="500">
                  <c:v>650</c:v>
                </c:pt>
                <c:pt idx="501">
                  <c:v>651.30000000000007</c:v>
                </c:pt>
                <c:pt idx="502">
                  <c:v>652.6</c:v>
                </c:pt>
                <c:pt idx="503">
                  <c:v>653.9</c:v>
                </c:pt>
                <c:pt idx="504">
                  <c:v>655.20000000000005</c:v>
                </c:pt>
                <c:pt idx="505">
                  <c:v>656.5</c:v>
                </c:pt>
                <c:pt idx="506">
                  <c:v>657.80000000000007</c:v>
                </c:pt>
                <c:pt idx="507">
                  <c:v>659.1</c:v>
                </c:pt>
                <c:pt idx="508">
                  <c:v>660.4</c:v>
                </c:pt>
                <c:pt idx="509">
                  <c:v>661.7</c:v>
                </c:pt>
                <c:pt idx="510">
                  <c:v>663</c:v>
                </c:pt>
                <c:pt idx="511">
                  <c:v>664.30000000000007</c:v>
                </c:pt>
                <c:pt idx="512">
                  <c:v>665.6</c:v>
                </c:pt>
                <c:pt idx="513">
                  <c:v>666.9</c:v>
                </c:pt>
                <c:pt idx="514">
                  <c:v>668.2</c:v>
                </c:pt>
                <c:pt idx="515">
                  <c:v>669.5</c:v>
                </c:pt>
                <c:pt idx="516">
                  <c:v>670.80000000000007</c:v>
                </c:pt>
                <c:pt idx="517">
                  <c:v>672.1</c:v>
                </c:pt>
                <c:pt idx="518">
                  <c:v>673.4</c:v>
                </c:pt>
                <c:pt idx="519">
                  <c:v>674.7</c:v>
                </c:pt>
                <c:pt idx="520">
                  <c:v>676</c:v>
                </c:pt>
                <c:pt idx="521">
                  <c:v>677.30000000000007</c:v>
                </c:pt>
                <c:pt idx="522">
                  <c:v>678.6</c:v>
                </c:pt>
                <c:pt idx="523">
                  <c:v>679.9</c:v>
                </c:pt>
                <c:pt idx="524">
                  <c:v>681.2</c:v>
                </c:pt>
                <c:pt idx="525">
                  <c:v>682.5</c:v>
                </c:pt>
                <c:pt idx="526">
                  <c:v>683.80000000000007</c:v>
                </c:pt>
                <c:pt idx="527">
                  <c:v>685.1</c:v>
                </c:pt>
                <c:pt idx="528">
                  <c:v>686.4</c:v>
                </c:pt>
                <c:pt idx="529">
                  <c:v>687.7</c:v>
                </c:pt>
                <c:pt idx="530">
                  <c:v>689</c:v>
                </c:pt>
                <c:pt idx="531">
                  <c:v>690.30000000000007</c:v>
                </c:pt>
                <c:pt idx="532">
                  <c:v>691.6</c:v>
                </c:pt>
                <c:pt idx="533">
                  <c:v>692.9</c:v>
                </c:pt>
                <c:pt idx="534">
                  <c:v>694.2</c:v>
                </c:pt>
                <c:pt idx="535">
                  <c:v>695.5</c:v>
                </c:pt>
                <c:pt idx="536">
                  <c:v>696.80000000000007</c:v>
                </c:pt>
                <c:pt idx="537">
                  <c:v>698.1</c:v>
                </c:pt>
                <c:pt idx="538">
                  <c:v>699.4</c:v>
                </c:pt>
                <c:pt idx="539">
                  <c:v>700.7</c:v>
                </c:pt>
                <c:pt idx="540">
                  <c:v>702</c:v>
                </c:pt>
                <c:pt idx="541">
                  <c:v>703.30000000000007</c:v>
                </c:pt>
                <c:pt idx="542">
                  <c:v>704.6</c:v>
                </c:pt>
                <c:pt idx="543">
                  <c:v>705.9</c:v>
                </c:pt>
                <c:pt idx="544">
                  <c:v>707.2</c:v>
                </c:pt>
                <c:pt idx="545">
                  <c:v>708.5</c:v>
                </c:pt>
                <c:pt idx="546">
                  <c:v>709.80000000000007</c:v>
                </c:pt>
                <c:pt idx="547">
                  <c:v>711.1</c:v>
                </c:pt>
                <c:pt idx="548">
                  <c:v>712.4</c:v>
                </c:pt>
                <c:pt idx="549">
                  <c:v>713.7</c:v>
                </c:pt>
                <c:pt idx="550">
                  <c:v>715</c:v>
                </c:pt>
                <c:pt idx="551">
                  <c:v>716.30000000000007</c:v>
                </c:pt>
                <c:pt idx="552">
                  <c:v>717.6</c:v>
                </c:pt>
                <c:pt idx="553">
                  <c:v>718.9</c:v>
                </c:pt>
                <c:pt idx="554">
                  <c:v>720.2</c:v>
                </c:pt>
                <c:pt idx="555">
                  <c:v>721.5</c:v>
                </c:pt>
                <c:pt idx="556">
                  <c:v>722.80000000000007</c:v>
                </c:pt>
                <c:pt idx="557">
                  <c:v>724.1</c:v>
                </c:pt>
                <c:pt idx="558">
                  <c:v>725.4</c:v>
                </c:pt>
                <c:pt idx="559">
                  <c:v>726.7</c:v>
                </c:pt>
                <c:pt idx="560">
                  <c:v>728</c:v>
                </c:pt>
                <c:pt idx="561">
                  <c:v>729.30000000000007</c:v>
                </c:pt>
                <c:pt idx="562">
                  <c:v>730.6</c:v>
                </c:pt>
                <c:pt idx="563">
                  <c:v>731.9</c:v>
                </c:pt>
                <c:pt idx="564">
                  <c:v>733.2</c:v>
                </c:pt>
                <c:pt idx="565">
                  <c:v>734.5</c:v>
                </c:pt>
                <c:pt idx="566">
                  <c:v>735.80000000000007</c:v>
                </c:pt>
                <c:pt idx="567">
                  <c:v>737.1</c:v>
                </c:pt>
                <c:pt idx="568">
                  <c:v>738.4</c:v>
                </c:pt>
                <c:pt idx="569">
                  <c:v>739.7</c:v>
                </c:pt>
                <c:pt idx="570">
                  <c:v>741</c:v>
                </c:pt>
                <c:pt idx="571">
                  <c:v>742.30000000000007</c:v>
                </c:pt>
                <c:pt idx="572">
                  <c:v>743.6</c:v>
                </c:pt>
                <c:pt idx="573">
                  <c:v>744.9</c:v>
                </c:pt>
                <c:pt idx="574">
                  <c:v>746.2</c:v>
                </c:pt>
                <c:pt idx="575">
                  <c:v>747.5</c:v>
                </c:pt>
                <c:pt idx="576">
                  <c:v>748.80000000000007</c:v>
                </c:pt>
                <c:pt idx="577">
                  <c:v>750.1</c:v>
                </c:pt>
                <c:pt idx="578">
                  <c:v>751.4</c:v>
                </c:pt>
                <c:pt idx="579">
                  <c:v>752.7</c:v>
                </c:pt>
                <c:pt idx="580">
                  <c:v>754</c:v>
                </c:pt>
                <c:pt idx="581">
                  <c:v>755.30000000000007</c:v>
                </c:pt>
                <c:pt idx="582">
                  <c:v>756.6</c:v>
                </c:pt>
                <c:pt idx="583">
                  <c:v>757.9</c:v>
                </c:pt>
                <c:pt idx="584">
                  <c:v>759.2</c:v>
                </c:pt>
                <c:pt idx="585">
                  <c:v>760.5</c:v>
                </c:pt>
                <c:pt idx="586">
                  <c:v>761.80000000000007</c:v>
                </c:pt>
                <c:pt idx="587">
                  <c:v>763.1</c:v>
                </c:pt>
                <c:pt idx="588">
                  <c:v>764.4</c:v>
                </c:pt>
                <c:pt idx="589">
                  <c:v>765.7</c:v>
                </c:pt>
                <c:pt idx="590">
                  <c:v>767</c:v>
                </c:pt>
                <c:pt idx="591">
                  <c:v>768.30000000000007</c:v>
                </c:pt>
                <c:pt idx="592">
                  <c:v>769.6</c:v>
                </c:pt>
                <c:pt idx="593">
                  <c:v>770.9</c:v>
                </c:pt>
                <c:pt idx="594">
                  <c:v>772.2</c:v>
                </c:pt>
                <c:pt idx="595">
                  <c:v>773.5</c:v>
                </c:pt>
                <c:pt idx="596">
                  <c:v>774.80000000000007</c:v>
                </c:pt>
                <c:pt idx="597">
                  <c:v>776.1</c:v>
                </c:pt>
                <c:pt idx="598">
                  <c:v>777.4</c:v>
                </c:pt>
                <c:pt idx="599">
                  <c:v>778.7</c:v>
                </c:pt>
                <c:pt idx="600">
                  <c:v>780</c:v>
                </c:pt>
                <c:pt idx="601">
                  <c:v>781.30000000000007</c:v>
                </c:pt>
                <c:pt idx="602">
                  <c:v>782.6</c:v>
                </c:pt>
                <c:pt idx="603">
                  <c:v>783.9</c:v>
                </c:pt>
                <c:pt idx="604">
                  <c:v>785.2</c:v>
                </c:pt>
                <c:pt idx="605">
                  <c:v>786.5</c:v>
                </c:pt>
                <c:pt idx="606">
                  <c:v>787.80000000000007</c:v>
                </c:pt>
                <c:pt idx="607">
                  <c:v>789.1</c:v>
                </c:pt>
                <c:pt idx="608">
                  <c:v>790.4</c:v>
                </c:pt>
                <c:pt idx="609">
                  <c:v>791.7</c:v>
                </c:pt>
                <c:pt idx="610">
                  <c:v>793</c:v>
                </c:pt>
                <c:pt idx="611">
                  <c:v>794.30000000000007</c:v>
                </c:pt>
                <c:pt idx="612">
                  <c:v>795.6</c:v>
                </c:pt>
                <c:pt idx="613">
                  <c:v>796.9</c:v>
                </c:pt>
                <c:pt idx="614">
                  <c:v>798.2</c:v>
                </c:pt>
                <c:pt idx="615">
                  <c:v>799.5</c:v>
                </c:pt>
                <c:pt idx="616">
                  <c:v>800.80000000000007</c:v>
                </c:pt>
                <c:pt idx="617">
                  <c:v>802.1</c:v>
                </c:pt>
                <c:pt idx="618">
                  <c:v>803.4</c:v>
                </c:pt>
                <c:pt idx="619">
                  <c:v>804.7</c:v>
                </c:pt>
                <c:pt idx="620">
                  <c:v>806</c:v>
                </c:pt>
                <c:pt idx="621">
                  <c:v>807.30000000000007</c:v>
                </c:pt>
                <c:pt idx="622">
                  <c:v>808.6</c:v>
                </c:pt>
                <c:pt idx="623">
                  <c:v>809.9</c:v>
                </c:pt>
                <c:pt idx="624">
                  <c:v>811.2</c:v>
                </c:pt>
                <c:pt idx="625">
                  <c:v>812.5</c:v>
                </c:pt>
                <c:pt idx="626">
                  <c:v>813.80000000000007</c:v>
                </c:pt>
                <c:pt idx="627">
                  <c:v>815.1</c:v>
                </c:pt>
                <c:pt idx="628">
                  <c:v>816.4</c:v>
                </c:pt>
                <c:pt idx="629">
                  <c:v>817.7</c:v>
                </c:pt>
                <c:pt idx="630">
                  <c:v>819</c:v>
                </c:pt>
                <c:pt idx="631">
                  <c:v>820.30000000000007</c:v>
                </c:pt>
                <c:pt idx="632">
                  <c:v>821.6</c:v>
                </c:pt>
                <c:pt idx="633">
                  <c:v>822.9</c:v>
                </c:pt>
                <c:pt idx="634">
                  <c:v>824.2</c:v>
                </c:pt>
                <c:pt idx="635">
                  <c:v>825.5</c:v>
                </c:pt>
                <c:pt idx="636">
                  <c:v>826.80000000000007</c:v>
                </c:pt>
                <c:pt idx="637">
                  <c:v>828.1</c:v>
                </c:pt>
                <c:pt idx="638">
                  <c:v>829.4</c:v>
                </c:pt>
                <c:pt idx="639">
                  <c:v>830.7</c:v>
                </c:pt>
                <c:pt idx="640">
                  <c:v>832</c:v>
                </c:pt>
                <c:pt idx="641">
                  <c:v>833.30000000000007</c:v>
                </c:pt>
                <c:pt idx="642">
                  <c:v>834.6</c:v>
                </c:pt>
                <c:pt idx="643">
                  <c:v>835.9</c:v>
                </c:pt>
                <c:pt idx="644">
                  <c:v>837.2</c:v>
                </c:pt>
                <c:pt idx="645">
                  <c:v>838.5</c:v>
                </c:pt>
                <c:pt idx="646">
                  <c:v>839.80000000000007</c:v>
                </c:pt>
                <c:pt idx="647">
                  <c:v>841.1</c:v>
                </c:pt>
                <c:pt idx="648">
                  <c:v>842.4</c:v>
                </c:pt>
                <c:pt idx="649">
                  <c:v>843.7</c:v>
                </c:pt>
                <c:pt idx="650">
                  <c:v>845</c:v>
                </c:pt>
                <c:pt idx="651">
                  <c:v>846.30000000000007</c:v>
                </c:pt>
                <c:pt idx="652">
                  <c:v>847.6</c:v>
                </c:pt>
                <c:pt idx="653">
                  <c:v>848.9</c:v>
                </c:pt>
                <c:pt idx="654">
                  <c:v>850.2</c:v>
                </c:pt>
                <c:pt idx="655">
                  <c:v>851.5</c:v>
                </c:pt>
                <c:pt idx="656">
                  <c:v>852.80000000000007</c:v>
                </c:pt>
                <c:pt idx="657">
                  <c:v>854.1</c:v>
                </c:pt>
                <c:pt idx="658">
                  <c:v>855.4</c:v>
                </c:pt>
                <c:pt idx="659">
                  <c:v>856.7</c:v>
                </c:pt>
                <c:pt idx="660">
                  <c:v>858</c:v>
                </c:pt>
                <c:pt idx="661">
                  <c:v>859.30000000000007</c:v>
                </c:pt>
                <c:pt idx="662">
                  <c:v>860.6</c:v>
                </c:pt>
                <c:pt idx="663">
                  <c:v>861.9</c:v>
                </c:pt>
                <c:pt idx="664">
                  <c:v>863.2</c:v>
                </c:pt>
                <c:pt idx="665">
                  <c:v>864.5</c:v>
                </c:pt>
                <c:pt idx="666">
                  <c:v>865.80000000000007</c:v>
                </c:pt>
                <c:pt idx="667">
                  <c:v>867.1</c:v>
                </c:pt>
                <c:pt idx="668">
                  <c:v>868.4</c:v>
                </c:pt>
                <c:pt idx="669">
                  <c:v>869.7</c:v>
                </c:pt>
                <c:pt idx="670">
                  <c:v>871</c:v>
                </c:pt>
                <c:pt idx="671">
                  <c:v>872.30000000000007</c:v>
                </c:pt>
                <c:pt idx="672">
                  <c:v>873.6</c:v>
                </c:pt>
                <c:pt idx="673">
                  <c:v>874.9</c:v>
                </c:pt>
                <c:pt idx="674">
                  <c:v>876.2</c:v>
                </c:pt>
                <c:pt idx="675">
                  <c:v>877.5</c:v>
                </c:pt>
                <c:pt idx="676">
                  <c:v>878.80000000000007</c:v>
                </c:pt>
                <c:pt idx="677">
                  <c:v>880.1</c:v>
                </c:pt>
                <c:pt idx="678">
                  <c:v>881.4</c:v>
                </c:pt>
                <c:pt idx="679">
                  <c:v>882.7</c:v>
                </c:pt>
                <c:pt idx="680">
                  <c:v>884</c:v>
                </c:pt>
                <c:pt idx="681">
                  <c:v>885.30000000000007</c:v>
                </c:pt>
                <c:pt idx="682">
                  <c:v>886.6</c:v>
                </c:pt>
                <c:pt idx="683">
                  <c:v>887.9</c:v>
                </c:pt>
                <c:pt idx="684">
                  <c:v>889.2</c:v>
                </c:pt>
                <c:pt idx="685">
                  <c:v>890.5</c:v>
                </c:pt>
                <c:pt idx="686">
                  <c:v>891.80000000000007</c:v>
                </c:pt>
                <c:pt idx="687">
                  <c:v>893.1</c:v>
                </c:pt>
                <c:pt idx="688">
                  <c:v>894.4</c:v>
                </c:pt>
                <c:pt idx="689">
                  <c:v>895.7</c:v>
                </c:pt>
                <c:pt idx="690">
                  <c:v>897</c:v>
                </c:pt>
                <c:pt idx="691">
                  <c:v>898.30000000000007</c:v>
                </c:pt>
                <c:pt idx="692">
                  <c:v>899.6</c:v>
                </c:pt>
                <c:pt idx="693">
                  <c:v>900.9</c:v>
                </c:pt>
                <c:pt idx="694">
                  <c:v>902.2</c:v>
                </c:pt>
                <c:pt idx="695">
                  <c:v>903.5</c:v>
                </c:pt>
                <c:pt idx="696">
                  <c:v>904.80000000000007</c:v>
                </c:pt>
                <c:pt idx="697">
                  <c:v>906.1</c:v>
                </c:pt>
                <c:pt idx="698">
                  <c:v>907.4</c:v>
                </c:pt>
                <c:pt idx="699">
                  <c:v>908.7</c:v>
                </c:pt>
                <c:pt idx="700">
                  <c:v>910</c:v>
                </c:pt>
                <c:pt idx="701">
                  <c:v>911.30000000000007</c:v>
                </c:pt>
                <c:pt idx="702">
                  <c:v>912.6</c:v>
                </c:pt>
                <c:pt idx="703">
                  <c:v>913.9</c:v>
                </c:pt>
                <c:pt idx="704">
                  <c:v>915.2</c:v>
                </c:pt>
                <c:pt idx="705">
                  <c:v>916.5</c:v>
                </c:pt>
                <c:pt idx="706">
                  <c:v>917.80000000000007</c:v>
                </c:pt>
                <c:pt idx="707">
                  <c:v>919.1</c:v>
                </c:pt>
                <c:pt idx="708">
                  <c:v>920.4</c:v>
                </c:pt>
                <c:pt idx="709">
                  <c:v>921.7</c:v>
                </c:pt>
                <c:pt idx="710">
                  <c:v>923</c:v>
                </c:pt>
                <c:pt idx="711">
                  <c:v>924.30000000000007</c:v>
                </c:pt>
                <c:pt idx="712">
                  <c:v>925.6</c:v>
                </c:pt>
                <c:pt idx="713">
                  <c:v>926.9</c:v>
                </c:pt>
                <c:pt idx="714">
                  <c:v>928.2</c:v>
                </c:pt>
                <c:pt idx="715">
                  <c:v>929.5</c:v>
                </c:pt>
                <c:pt idx="716">
                  <c:v>930.80000000000007</c:v>
                </c:pt>
                <c:pt idx="717">
                  <c:v>932.1</c:v>
                </c:pt>
                <c:pt idx="718">
                  <c:v>933.4</c:v>
                </c:pt>
                <c:pt idx="719">
                  <c:v>934.7</c:v>
                </c:pt>
                <c:pt idx="720">
                  <c:v>936</c:v>
                </c:pt>
                <c:pt idx="721">
                  <c:v>937.30000000000007</c:v>
                </c:pt>
                <c:pt idx="722">
                  <c:v>938.6</c:v>
                </c:pt>
                <c:pt idx="723">
                  <c:v>939.9</c:v>
                </c:pt>
                <c:pt idx="724">
                  <c:v>941.2</c:v>
                </c:pt>
                <c:pt idx="725">
                  <c:v>942.5</c:v>
                </c:pt>
                <c:pt idx="726">
                  <c:v>943.80000000000007</c:v>
                </c:pt>
                <c:pt idx="727">
                  <c:v>945.1</c:v>
                </c:pt>
                <c:pt idx="728">
                  <c:v>946.4</c:v>
                </c:pt>
                <c:pt idx="729">
                  <c:v>947.7</c:v>
                </c:pt>
                <c:pt idx="730">
                  <c:v>949</c:v>
                </c:pt>
                <c:pt idx="731">
                  <c:v>950.30000000000007</c:v>
                </c:pt>
                <c:pt idx="732">
                  <c:v>951.6</c:v>
                </c:pt>
                <c:pt idx="733">
                  <c:v>952.9</c:v>
                </c:pt>
                <c:pt idx="734">
                  <c:v>954.2</c:v>
                </c:pt>
                <c:pt idx="735">
                  <c:v>955.5</c:v>
                </c:pt>
                <c:pt idx="736">
                  <c:v>956.80000000000007</c:v>
                </c:pt>
                <c:pt idx="737">
                  <c:v>958.1</c:v>
                </c:pt>
                <c:pt idx="738">
                  <c:v>959.4</c:v>
                </c:pt>
                <c:pt idx="739">
                  <c:v>960.7</c:v>
                </c:pt>
                <c:pt idx="740">
                  <c:v>962</c:v>
                </c:pt>
                <c:pt idx="741">
                  <c:v>963.30000000000007</c:v>
                </c:pt>
                <c:pt idx="742">
                  <c:v>964.6</c:v>
                </c:pt>
                <c:pt idx="743">
                  <c:v>965.9</c:v>
                </c:pt>
                <c:pt idx="744">
                  <c:v>967.2</c:v>
                </c:pt>
                <c:pt idx="745">
                  <c:v>968.5</c:v>
                </c:pt>
                <c:pt idx="746">
                  <c:v>969.80000000000007</c:v>
                </c:pt>
                <c:pt idx="747">
                  <c:v>971.1</c:v>
                </c:pt>
                <c:pt idx="748">
                  <c:v>972.4</c:v>
                </c:pt>
                <c:pt idx="749">
                  <c:v>973.7</c:v>
                </c:pt>
                <c:pt idx="750">
                  <c:v>975</c:v>
                </c:pt>
                <c:pt idx="751">
                  <c:v>976.30000000000007</c:v>
                </c:pt>
                <c:pt idx="752">
                  <c:v>977.6</c:v>
                </c:pt>
                <c:pt idx="753">
                  <c:v>978.9</c:v>
                </c:pt>
                <c:pt idx="754">
                  <c:v>980.2</c:v>
                </c:pt>
                <c:pt idx="755">
                  <c:v>981.5</c:v>
                </c:pt>
                <c:pt idx="756">
                  <c:v>982.80000000000007</c:v>
                </c:pt>
                <c:pt idx="757">
                  <c:v>984.1</c:v>
                </c:pt>
                <c:pt idx="758">
                  <c:v>985.4</c:v>
                </c:pt>
                <c:pt idx="759">
                  <c:v>986.7</c:v>
                </c:pt>
                <c:pt idx="760">
                  <c:v>988</c:v>
                </c:pt>
                <c:pt idx="761">
                  <c:v>989.30000000000007</c:v>
                </c:pt>
                <c:pt idx="762">
                  <c:v>990.6</c:v>
                </c:pt>
                <c:pt idx="763">
                  <c:v>991.9</c:v>
                </c:pt>
                <c:pt idx="764">
                  <c:v>993.2</c:v>
                </c:pt>
                <c:pt idx="765">
                  <c:v>994.5</c:v>
                </c:pt>
                <c:pt idx="766">
                  <c:v>995.80000000000007</c:v>
                </c:pt>
                <c:pt idx="767">
                  <c:v>997.1</c:v>
                </c:pt>
                <c:pt idx="768">
                  <c:v>998.40000000000009</c:v>
                </c:pt>
                <c:pt idx="769">
                  <c:v>999.7</c:v>
                </c:pt>
                <c:pt idx="770">
                  <c:v>1001</c:v>
                </c:pt>
                <c:pt idx="771">
                  <c:v>1002.3000000000001</c:v>
                </c:pt>
                <c:pt idx="772">
                  <c:v>1003.6</c:v>
                </c:pt>
                <c:pt idx="773">
                  <c:v>1004.9000000000001</c:v>
                </c:pt>
                <c:pt idx="774">
                  <c:v>1006.2</c:v>
                </c:pt>
                <c:pt idx="775">
                  <c:v>1007.5</c:v>
                </c:pt>
                <c:pt idx="776">
                  <c:v>1008.8000000000001</c:v>
                </c:pt>
                <c:pt idx="777">
                  <c:v>1010.1</c:v>
                </c:pt>
                <c:pt idx="778">
                  <c:v>1011.4000000000001</c:v>
                </c:pt>
                <c:pt idx="779">
                  <c:v>1012.7</c:v>
                </c:pt>
                <c:pt idx="780">
                  <c:v>1014</c:v>
                </c:pt>
                <c:pt idx="781">
                  <c:v>1015.3000000000001</c:v>
                </c:pt>
                <c:pt idx="782">
                  <c:v>1016.6</c:v>
                </c:pt>
                <c:pt idx="783">
                  <c:v>1017.9000000000001</c:v>
                </c:pt>
                <c:pt idx="784">
                  <c:v>1019.2</c:v>
                </c:pt>
                <c:pt idx="785">
                  <c:v>1020.5</c:v>
                </c:pt>
                <c:pt idx="786">
                  <c:v>1021.8000000000001</c:v>
                </c:pt>
                <c:pt idx="787">
                  <c:v>1023.1</c:v>
                </c:pt>
                <c:pt idx="788">
                  <c:v>1024.4000000000001</c:v>
                </c:pt>
                <c:pt idx="789">
                  <c:v>1025.7</c:v>
                </c:pt>
                <c:pt idx="790">
                  <c:v>1027</c:v>
                </c:pt>
                <c:pt idx="791">
                  <c:v>1028.3</c:v>
                </c:pt>
                <c:pt idx="792">
                  <c:v>1029.6000000000001</c:v>
                </c:pt>
                <c:pt idx="793">
                  <c:v>1030.9000000000001</c:v>
                </c:pt>
                <c:pt idx="794">
                  <c:v>1032.2</c:v>
                </c:pt>
                <c:pt idx="795">
                  <c:v>1033.5</c:v>
                </c:pt>
                <c:pt idx="796">
                  <c:v>1034.8</c:v>
                </c:pt>
                <c:pt idx="797">
                  <c:v>1036.1000000000001</c:v>
                </c:pt>
                <c:pt idx="798">
                  <c:v>1037.4000000000001</c:v>
                </c:pt>
                <c:pt idx="799">
                  <c:v>1038.7</c:v>
                </c:pt>
                <c:pt idx="800">
                  <c:v>1040</c:v>
                </c:pt>
                <c:pt idx="801">
                  <c:v>1041.3</c:v>
                </c:pt>
                <c:pt idx="802">
                  <c:v>1042.6000000000001</c:v>
                </c:pt>
                <c:pt idx="803">
                  <c:v>1043.9000000000001</c:v>
                </c:pt>
                <c:pt idx="804">
                  <c:v>1045.2</c:v>
                </c:pt>
                <c:pt idx="805">
                  <c:v>1046.5</c:v>
                </c:pt>
                <c:pt idx="806">
                  <c:v>1047.8</c:v>
                </c:pt>
                <c:pt idx="807">
                  <c:v>1049.1000000000001</c:v>
                </c:pt>
                <c:pt idx="808">
                  <c:v>1050.4000000000001</c:v>
                </c:pt>
                <c:pt idx="809">
                  <c:v>1051.7</c:v>
                </c:pt>
                <c:pt idx="810">
                  <c:v>1053</c:v>
                </c:pt>
                <c:pt idx="811">
                  <c:v>1054.3</c:v>
                </c:pt>
                <c:pt idx="812">
                  <c:v>1055.6000000000001</c:v>
                </c:pt>
                <c:pt idx="813">
                  <c:v>1056.9000000000001</c:v>
                </c:pt>
                <c:pt idx="814">
                  <c:v>1058.2</c:v>
                </c:pt>
                <c:pt idx="815">
                  <c:v>1059.5</c:v>
                </c:pt>
                <c:pt idx="816">
                  <c:v>1060.8</c:v>
                </c:pt>
                <c:pt idx="817">
                  <c:v>1062.1000000000001</c:v>
                </c:pt>
                <c:pt idx="818">
                  <c:v>1063.4000000000001</c:v>
                </c:pt>
                <c:pt idx="819">
                  <c:v>1064.7</c:v>
                </c:pt>
                <c:pt idx="820">
                  <c:v>1066</c:v>
                </c:pt>
                <c:pt idx="821">
                  <c:v>1067.3</c:v>
                </c:pt>
                <c:pt idx="822">
                  <c:v>1068.6000000000001</c:v>
                </c:pt>
                <c:pt idx="823">
                  <c:v>1069.9000000000001</c:v>
                </c:pt>
                <c:pt idx="824">
                  <c:v>1071.2</c:v>
                </c:pt>
                <c:pt idx="825">
                  <c:v>1072.5</c:v>
                </c:pt>
                <c:pt idx="826">
                  <c:v>1073.8</c:v>
                </c:pt>
                <c:pt idx="827">
                  <c:v>1075.1000000000001</c:v>
                </c:pt>
                <c:pt idx="828">
                  <c:v>1076.4000000000001</c:v>
                </c:pt>
                <c:pt idx="829">
                  <c:v>1077.7</c:v>
                </c:pt>
                <c:pt idx="830">
                  <c:v>1079</c:v>
                </c:pt>
                <c:pt idx="831">
                  <c:v>1080.3</c:v>
                </c:pt>
                <c:pt idx="832">
                  <c:v>1081.6000000000001</c:v>
                </c:pt>
                <c:pt idx="833">
                  <c:v>1082.9000000000001</c:v>
                </c:pt>
                <c:pt idx="834">
                  <c:v>1084.2</c:v>
                </c:pt>
                <c:pt idx="835">
                  <c:v>1085.5</c:v>
                </c:pt>
                <c:pt idx="836">
                  <c:v>1086.8</c:v>
                </c:pt>
                <c:pt idx="837">
                  <c:v>1088.1000000000001</c:v>
                </c:pt>
                <c:pt idx="838">
                  <c:v>1089.4000000000001</c:v>
                </c:pt>
                <c:pt idx="839">
                  <c:v>1090.7</c:v>
                </c:pt>
                <c:pt idx="840">
                  <c:v>1092</c:v>
                </c:pt>
                <c:pt idx="841">
                  <c:v>1093.3</c:v>
                </c:pt>
                <c:pt idx="842">
                  <c:v>1094.6000000000001</c:v>
                </c:pt>
                <c:pt idx="843">
                  <c:v>1095.9000000000001</c:v>
                </c:pt>
                <c:pt idx="844">
                  <c:v>1097.2</c:v>
                </c:pt>
                <c:pt idx="845">
                  <c:v>1098.5</c:v>
                </c:pt>
                <c:pt idx="846">
                  <c:v>1099.8</c:v>
                </c:pt>
                <c:pt idx="847">
                  <c:v>1101.1000000000001</c:v>
                </c:pt>
                <c:pt idx="848">
                  <c:v>1102.4000000000001</c:v>
                </c:pt>
                <c:pt idx="849">
                  <c:v>1103.7</c:v>
                </c:pt>
                <c:pt idx="850">
                  <c:v>1105</c:v>
                </c:pt>
                <c:pt idx="851">
                  <c:v>1106.3</c:v>
                </c:pt>
                <c:pt idx="852">
                  <c:v>1107.6000000000001</c:v>
                </c:pt>
                <c:pt idx="853">
                  <c:v>1108.9000000000001</c:v>
                </c:pt>
                <c:pt idx="854">
                  <c:v>1110.2</c:v>
                </c:pt>
                <c:pt idx="855">
                  <c:v>1111.5</c:v>
                </c:pt>
                <c:pt idx="856">
                  <c:v>1112.8</c:v>
                </c:pt>
                <c:pt idx="857">
                  <c:v>1114.1000000000001</c:v>
                </c:pt>
                <c:pt idx="858">
                  <c:v>1115.4000000000001</c:v>
                </c:pt>
                <c:pt idx="859">
                  <c:v>1116.7</c:v>
                </c:pt>
                <c:pt idx="860">
                  <c:v>1118</c:v>
                </c:pt>
                <c:pt idx="861">
                  <c:v>1119.3</c:v>
                </c:pt>
                <c:pt idx="862">
                  <c:v>1120.6000000000001</c:v>
                </c:pt>
                <c:pt idx="863">
                  <c:v>1121.9000000000001</c:v>
                </c:pt>
                <c:pt idx="864">
                  <c:v>1123.2</c:v>
                </c:pt>
                <c:pt idx="865">
                  <c:v>1124.5</c:v>
                </c:pt>
                <c:pt idx="866">
                  <c:v>1125.8</c:v>
                </c:pt>
                <c:pt idx="867">
                  <c:v>1127.1000000000001</c:v>
                </c:pt>
                <c:pt idx="868">
                  <c:v>1128.4000000000001</c:v>
                </c:pt>
                <c:pt idx="869">
                  <c:v>1129.7</c:v>
                </c:pt>
                <c:pt idx="870">
                  <c:v>1131</c:v>
                </c:pt>
                <c:pt idx="871">
                  <c:v>1132.3</c:v>
                </c:pt>
                <c:pt idx="872">
                  <c:v>1133.6000000000001</c:v>
                </c:pt>
                <c:pt idx="873">
                  <c:v>1134.9000000000001</c:v>
                </c:pt>
                <c:pt idx="874">
                  <c:v>1136.2</c:v>
                </c:pt>
                <c:pt idx="875">
                  <c:v>1137.5</c:v>
                </c:pt>
                <c:pt idx="876">
                  <c:v>1138.8</c:v>
                </c:pt>
                <c:pt idx="877">
                  <c:v>1140.1000000000001</c:v>
                </c:pt>
                <c:pt idx="878">
                  <c:v>1141.4000000000001</c:v>
                </c:pt>
                <c:pt idx="879">
                  <c:v>1142.7</c:v>
                </c:pt>
                <c:pt idx="880">
                  <c:v>1144</c:v>
                </c:pt>
                <c:pt idx="881">
                  <c:v>1145.3</c:v>
                </c:pt>
                <c:pt idx="882">
                  <c:v>1146.6000000000001</c:v>
                </c:pt>
                <c:pt idx="883">
                  <c:v>1147.9000000000001</c:v>
                </c:pt>
                <c:pt idx="884">
                  <c:v>1149.2</c:v>
                </c:pt>
                <c:pt idx="885">
                  <c:v>1150.5</c:v>
                </c:pt>
                <c:pt idx="886">
                  <c:v>1151.8</c:v>
                </c:pt>
                <c:pt idx="887">
                  <c:v>1153.1000000000001</c:v>
                </c:pt>
                <c:pt idx="888">
                  <c:v>1154.4000000000001</c:v>
                </c:pt>
                <c:pt idx="889">
                  <c:v>1155.7</c:v>
                </c:pt>
                <c:pt idx="890">
                  <c:v>1157</c:v>
                </c:pt>
                <c:pt idx="891">
                  <c:v>1158.3</c:v>
                </c:pt>
                <c:pt idx="892">
                  <c:v>1159.6000000000001</c:v>
                </c:pt>
                <c:pt idx="893">
                  <c:v>1160.9000000000001</c:v>
                </c:pt>
                <c:pt idx="894">
                  <c:v>1162.2</c:v>
                </c:pt>
                <c:pt idx="895">
                  <c:v>1163.5</c:v>
                </c:pt>
                <c:pt idx="896">
                  <c:v>1164.8</c:v>
                </c:pt>
                <c:pt idx="897">
                  <c:v>1166.1000000000001</c:v>
                </c:pt>
                <c:pt idx="898">
                  <c:v>1167.4000000000001</c:v>
                </c:pt>
                <c:pt idx="899">
                  <c:v>1168.7</c:v>
                </c:pt>
                <c:pt idx="900">
                  <c:v>1170</c:v>
                </c:pt>
                <c:pt idx="901">
                  <c:v>1171.3</c:v>
                </c:pt>
                <c:pt idx="902">
                  <c:v>1172.6000000000001</c:v>
                </c:pt>
                <c:pt idx="903">
                  <c:v>1173.9000000000001</c:v>
                </c:pt>
                <c:pt idx="904">
                  <c:v>1175.2</c:v>
                </c:pt>
                <c:pt idx="905">
                  <c:v>1176.5</c:v>
                </c:pt>
                <c:pt idx="906">
                  <c:v>1177.8</c:v>
                </c:pt>
                <c:pt idx="907">
                  <c:v>1179.1000000000001</c:v>
                </c:pt>
                <c:pt idx="908">
                  <c:v>1180.4000000000001</c:v>
                </c:pt>
                <c:pt idx="909">
                  <c:v>1181.7</c:v>
                </c:pt>
                <c:pt idx="910">
                  <c:v>1183</c:v>
                </c:pt>
                <c:pt idx="911">
                  <c:v>1184.3</c:v>
                </c:pt>
                <c:pt idx="912">
                  <c:v>1185.6000000000001</c:v>
                </c:pt>
                <c:pt idx="913">
                  <c:v>1186.9000000000001</c:v>
                </c:pt>
                <c:pt idx="914">
                  <c:v>1188.2</c:v>
                </c:pt>
                <c:pt idx="915">
                  <c:v>1189.5</c:v>
                </c:pt>
                <c:pt idx="916">
                  <c:v>1190.8</c:v>
                </c:pt>
                <c:pt idx="917">
                  <c:v>1192.1000000000001</c:v>
                </c:pt>
                <c:pt idx="918">
                  <c:v>1193.4000000000001</c:v>
                </c:pt>
                <c:pt idx="919">
                  <c:v>1194.7</c:v>
                </c:pt>
                <c:pt idx="920">
                  <c:v>1196</c:v>
                </c:pt>
                <c:pt idx="921">
                  <c:v>1197.3</c:v>
                </c:pt>
                <c:pt idx="922">
                  <c:v>1198.6000000000001</c:v>
                </c:pt>
                <c:pt idx="923">
                  <c:v>1199.9000000000001</c:v>
                </c:pt>
                <c:pt idx="924">
                  <c:v>1201.2</c:v>
                </c:pt>
                <c:pt idx="925">
                  <c:v>1202.5</c:v>
                </c:pt>
                <c:pt idx="926">
                  <c:v>1203.8</c:v>
                </c:pt>
                <c:pt idx="927">
                  <c:v>1205.1000000000001</c:v>
                </c:pt>
                <c:pt idx="928">
                  <c:v>1206.4000000000001</c:v>
                </c:pt>
                <c:pt idx="929">
                  <c:v>1207.7</c:v>
                </c:pt>
                <c:pt idx="930">
                  <c:v>1209</c:v>
                </c:pt>
                <c:pt idx="931">
                  <c:v>1210.3</c:v>
                </c:pt>
                <c:pt idx="932">
                  <c:v>1211.6000000000001</c:v>
                </c:pt>
                <c:pt idx="933">
                  <c:v>1212.9000000000001</c:v>
                </c:pt>
                <c:pt idx="934">
                  <c:v>1214.2</c:v>
                </c:pt>
                <c:pt idx="935">
                  <c:v>1215.5</c:v>
                </c:pt>
                <c:pt idx="936">
                  <c:v>1216.8</c:v>
                </c:pt>
                <c:pt idx="937">
                  <c:v>1218.1000000000001</c:v>
                </c:pt>
                <c:pt idx="938">
                  <c:v>1219.4000000000001</c:v>
                </c:pt>
                <c:pt idx="939">
                  <c:v>1220.7</c:v>
                </c:pt>
                <c:pt idx="940">
                  <c:v>1222</c:v>
                </c:pt>
                <c:pt idx="941">
                  <c:v>1223.3</c:v>
                </c:pt>
                <c:pt idx="942">
                  <c:v>1224.6000000000001</c:v>
                </c:pt>
                <c:pt idx="943">
                  <c:v>1225.9000000000001</c:v>
                </c:pt>
                <c:pt idx="944">
                  <c:v>1227.2</c:v>
                </c:pt>
                <c:pt idx="945">
                  <c:v>1228.5</c:v>
                </c:pt>
                <c:pt idx="946">
                  <c:v>1229.8</c:v>
                </c:pt>
                <c:pt idx="947">
                  <c:v>1231.1000000000001</c:v>
                </c:pt>
                <c:pt idx="948">
                  <c:v>1232.4000000000001</c:v>
                </c:pt>
                <c:pt idx="949">
                  <c:v>1233.7</c:v>
                </c:pt>
                <c:pt idx="950">
                  <c:v>1235</c:v>
                </c:pt>
                <c:pt idx="951">
                  <c:v>1236.3</c:v>
                </c:pt>
                <c:pt idx="952">
                  <c:v>1237.6000000000001</c:v>
                </c:pt>
                <c:pt idx="953">
                  <c:v>1238.9000000000001</c:v>
                </c:pt>
                <c:pt idx="954">
                  <c:v>1240.2</c:v>
                </c:pt>
                <c:pt idx="955">
                  <c:v>1241.5</c:v>
                </c:pt>
                <c:pt idx="956">
                  <c:v>1242.8</c:v>
                </c:pt>
                <c:pt idx="957">
                  <c:v>1244.1000000000001</c:v>
                </c:pt>
                <c:pt idx="958">
                  <c:v>1245.4000000000001</c:v>
                </c:pt>
                <c:pt idx="959">
                  <c:v>1246.7</c:v>
                </c:pt>
                <c:pt idx="960">
                  <c:v>1248</c:v>
                </c:pt>
                <c:pt idx="961">
                  <c:v>1249.3</c:v>
                </c:pt>
                <c:pt idx="962">
                  <c:v>1250.6000000000001</c:v>
                </c:pt>
                <c:pt idx="963">
                  <c:v>1251.9000000000001</c:v>
                </c:pt>
                <c:pt idx="964">
                  <c:v>1253.2</c:v>
                </c:pt>
                <c:pt idx="965">
                  <c:v>1254.5</c:v>
                </c:pt>
                <c:pt idx="966">
                  <c:v>1255.8</c:v>
                </c:pt>
                <c:pt idx="967">
                  <c:v>1257.1000000000001</c:v>
                </c:pt>
                <c:pt idx="968">
                  <c:v>1258.4000000000001</c:v>
                </c:pt>
                <c:pt idx="969">
                  <c:v>1259.7</c:v>
                </c:pt>
                <c:pt idx="970">
                  <c:v>1261</c:v>
                </c:pt>
                <c:pt idx="971">
                  <c:v>1262.3</c:v>
                </c:pt>
                <c:pt idx="972">
                  <c:v>1263.6000000000001</c:v>
                </c:pt>
                <c:pt idx="973">
                  <c:v>1264.9000000000001</c:v>
                </c:pt>
                <c:pt idx="974">
                  <c:v>1266.2</c:v>
                </c:pt>
                <c:pt idx="975">
                  <c:v>1267.5</c:v>
                </c:pt>
                <c:pt idx="976">
                  <c:v>1268.8</c:v>
                </c:pt>
                <c:pt idx="977">
                  <c:v>1270.1000000000001</c:v>
                </c:pt>
                <c:pt idx="978">
                  <c:v>1271.4000000000001</c:v>
                </c:pt>
                <c:pt idx="979">
                  <c:v>1272.7</c:v>
                </c:pt>
                <c:pt idx="980">
                  <c:v>1274</c:v>
                </c:pt>
                <c:pt idx="981">
                  <c:v>1275.3</c:v>
                </c:pt>
                <c:pt idx="982">
                  <c:v>1276.6000000000001</c:v>
                </c:pt>
                <c:pt idx="983">
                  <c:v>1277.9000000000001</c:v>
                </c:pt>
                <c:pt idx="984">
                  <c:v>1279.2</c:v>
                </c:pt>
                <c:pt idx="985">
                  <c:v>1280.5</c:v>
                </c:pt>
                <c:pt idx="986">
                  <c:v>1281.8</c:v>
                </c:pt>
                <c:pt idx="987">
                  <c:v>1283.1000000000001</c:v>
                </c:pt>
                <c:pt idx="988">
                  <c:v>1284.4000000000001</c:v>
                </c:pt>
                <c:pt idx="989">
                  <c:v>1285.7</c:v>
                </c:pt>
                <c:pt idx="990">
                  <c:v>1287</c:v>
                </c:pt>
                <c:pt idx="991">
                  <c:v>1288.3</c:v>
                </c:pt>
                <c:pt idx="992">
                  <c:v>1289.6000000000001</c:v>
                </c:pt>
                <c:pt idx="993">
                  <c:v>1290.9000000000001</c:v>
                </c:pt>
                <c:pt idx="994">
                  <c:v>1292.2</c:v>
                </c:pt>
                <c:pt idx="995">
                  <c:v>1293.5</c:v>
                </c:pt>
                <c:pt idx="996">
                  <c:v>1294.8</c:v>
                </c:pt>
                <c:pt idx="997">
                  <c:v>1296.1000000000001</c:v>
                </c:pt>
                <c:pt idx="998">
                  <c:v>1297.4000000000001</c:v>
                </c:pt>
                <c:pt idx="999">
                  <c:v>1298.7</c:v>
                </c:pt>
                <c:pt idx="1000">
                  <c:v>1300</c:v>
                </c:pt>
                <c:pt idx="1001">
                  <c:v>1301.3</c:v>
                </c:pt>
                <c:pt idx="1002">
                  <c:v>1302.6000000000001</c:v>
                </c:pt>
                <c:pt idx="1003">
                  <c:v>1303.9000000000001</c:v>
                </c:pt>
                <c:pt idx="1004">
                  <c:v>1305.2</c:v>
                </c:pt>
                <c:pt idx="1005">
                  <c:v>1306.5</c:v>
                </c:pt>
                <c:pt idx="1006">
                  <c:v>1307.8</c:v>
                </c:pt>
                <c:pt idx="1007">
                  <c:v>1309.1000000000001</c:v>
                </c:pt>
                <c:pt idx="1008">
                  <c:v>1310.4000000000001</c:v>
                </c:pt>
                <c:pt idx="1009">
                  <c:v>1311.7</c:v>
                </c:pt>
                <c:pt idx="1010">
                  <c:v>1313</c:v>
                </c:pt>
                <c:pt idx="1011">
                  <c:v>1314.3</c:v>
                </c:pt>
                <c:pt idx="1012">
                  <c:v>1315.6000000000001</c:v>
                </c:pt>
                <c:pt idx="1013">
                  <c:v>1316.9</c:v>
                </c:pt>
                <c:pt idx="1014">
                  <c:v>1318.2</c:v>
                </c:pt>
                <c:pt idx="1015">
                  <c:v>1319.5</c:v>
                </c:pt>
                <c:pt idx="1016">
                  <c:v>1320.8</c:v>
                </c:pt>
                <c:pt idx="1017">
                  <c:v>1322.1000000000001</c:v>
                </c:pt>
                <c:pt idx="1018">
                  <c:v>1323.4</c:v>
                </c:pt>
                <c:pt idx="1019">
                  <c:v>1324.7</c:v>
                </c:pt>
                <c:pt idx="1020">
                  <c:v>1326</c:v>
                </c:pt>
                <c:pt idx="1021">
                  <c:v>1327.3</c:v>
                </c:pt>
                <c:pt idx="1022">
                  <c:v>1328.6000000000001</c:v>
                </c:pt>
                <c:pt idx="1023">
                  <c:v>1329.9</c:v>
                </c:pt>
                <c:pt idx="1024">
                  <c:v>1331.2</c:v>
                </c:pt>
                <c:pt idx="1025">
                  <c:v>1332.5</c:v>
                </c:pt>
                <c:pt idx="1026">
                  <c:v>1333.8</c:v>
                </c:pt>
                <c:pt idx="1027">
                  <c:v>1335.1000000000001</c:v>
                </c:pt>
                <c:pt idx="1028">
                  <c:v>1336.4</c:v>
                </c:pt>
                <c:pt idx="1029">
                  <c:v>1337.7</c:v>
                </c:pt>
                <c:pt idx="1030">
                  <c:v>1339</c:v>
                </c:pt>
                <c:pt idx="1031">
                  <c:v>1340.3</c:v>
                </c:pt>
                <c:pt idx="1032">
                  <c:v>1341.6000000000001</c:v>
                </c:pt>
                <c:pt idx="1033">
                  <c:v>1342.9</c:v>
                </c:pt>
                <c:pt idx="1034">
                  <c:v>1344.2</c:v>
                </c:pt>
                <c:pt idx="1035">
                  <c:v>1345.5</c:v>
                </c:pt>
                <c:pt idx="1036">
                  <c:v>1346.8</c:v>
                </c:pt>
                <c:pt idx="1037">
                  <c:v>1348.1000000000001</c:v>
                </c:pt>
                <c:pt idx="1038">
                  <c:v>1349.4</c:v>
                </c:pt>
                <c:pt idx="1039">
                  <c:v>1350.7</c:v>
                </c:pt>
                <c:pt idx="1040">
                  <c:v>1352</c:v>
                </c:pt>
                <c:pt idx="1041">
                  <c:v>1353.3</c:v>
                </c:pt>
                <c:pt idx="1042">
                  <c:v>1354.6000000000001</c:v>
                </c:pt>
                <c:pt idx="1043">
                  <c:v>1355.9</c:v>
                </c:pt>
                <c:pt idx="1044">
                  <c:v>1357.2</c:v>
                </c:pt>
                <c:pt idx="1045">
                  <c:v>1358.5</c:v>
                </c:pt>
                <c:pt idx="1046">
                  <c:v>1359.8</c:v>
                </c:pt>
                <c:pt idx="1047">
                  <c:v>1361.1000000000001</c:v>
                </c:pt>
                <c:pt idx="1048">
                  <c:v>1362.4</c:v>
                </c:pt>
                <c:pt idx="1049">
                  <c:v>1363.7</c:v>
                </c:pt>
                <c:pt idx="1050">
                  <c:v>1365</c:v>
                </c:pt>
                <c:pt idx="1051">
                  <c:v>1366.3</c:v>
                </c:pt>
                <c:pt idx="1052">
                  <c:v>1367.6000000000001</c:v>
                </c:pt>
                <c:pt idx="1053">
                  <c:v>1368.9</c:v>
                </c:pt>
                <c:pt idx="1054">
                  <c:v>1370.2</c:v>
                </c:pt>
                <c:pt idx="1055">
                  <c:v>1371.5</c:v>
                </c:pt>
                <c:pt idx="1056">
                  <c:v>1372.8</c:v>
                </c:pt>
                <c:pt idx="1057">
                  <c:v>1374.1000000000001</c:v>
                </c:pt>
                <c:pt idx="1058">
                  <c:v>1375.4</c:v>
                </c:pt>
                <c:pt idx="1059">
                  <c:v>1376.7</c:v>
                </c:pt>
                <c:pt idx="1060">
                  <c:v>1378</c:v>
                </c:pt>
                <c:pt idx="1061">
                  <c:v>1379.3</c:v>
                </c:pt>
                <c:pt idx="1062">
                  <c:v>1380.6000000000001</c:v>
                </c:pt>
                <c:pt idx="1063">
                  <c:v>1381.9</c:v>
                </c:pt>
                <c:pt idx="1064">
                  <c:v>1383.2</c:v>
                </c:pt>
                <c:pt idx="1065">
                  <c:v>1384.5</c:v>
                </c:pt>
                <c:pt idx="1066">
                  <c:v>1385.8</c:v>
                </c:pt>
                <c:pt idx="1067">
                  <c:v>1387.1000000000001</c:v>
                </c:pt>
                <c:pt idx="1068">
                  <c:v>1388.4</c:v>
                </c:pt>
                <c:pt idx="1069">
                  <c:v>1389.7</c:v>
                </c:pt>
                <c:pt idx="1070">
                  <c:v>1391</c:v>
                </c:pt>
                <c:pt idx="1071">
                  <c:v>1392.3</c:v>
                </c:pt>
                <c:pt idx="1072">
                  <c:v>1393.6000000000001</c:v>
                </c:pt>
                <c:pt idx="1073">
                  <c:v>1394.9</c:v>
                </c:pt>
                <c:pt idx="1074">
                  <c:v>1396.2</c:v>
                </c:pt>
                <c:pt idx="1075">
                  <c:v>1397.5</c:v>
                </c:pt>
                <c:pt idx="1076">
                  <c:v>1398.8</c:v>
                </c:pt>
                <c:pt idx="1077">
                  <c:v>1400.1000000000001</c:v>
                </c:pt>
                <c:pt idx="1078">
                  <c:v>1401.4</c:v>
                </c:pt>
                <c:pt idx="1079">
                  <c:v>1402.7</c:v>
                </c:pt>
                <c:pt idx="1080">
                  <c:v>1404</c:v>
                </c:pt>
                <c:pt idx="1081">
                  <c:v>1405.3</c:v>
                </c:pt>
                <c:pt idx="1082">
                  <c:v>1406.6000000000001</c:v>
                </c:pt>
                <c:pt idx="1083">
                  <c:v>1407.9</c:v>
                </c:pt>
                <c:pt idx="1084">
                  <c:v>1409.2</c:v>
                </c:pt>
                <c:pt idx="1085">
                  <c:v>1410.5</c:v>
                </c:pt>
                <c:pt idx="1086">
                  <c:v>1411.8</c:v>
                </c:pt>
                <c:pt idx="1087">
                  <c:v>1413.1000000000001</c:v>
                </c:pt>
                <c:pt idx="1088">
                  <c:v>1414.4</c:v>
                </c:pt>
                <c:pt idx="1089">
                  <c:v>1415.7</c:v>
                </c:pt>
                <c:pt idx="1090">
                  <c:v>1417</c:v>
                </c:pt>
                <c:pt idx="1091">
                  <c:v>1418.3</c:v>
                </c:pt>
                <c:pt idx="1092">
                  <c:v>1419.6000000000001</c:v>
                </c:pt>
                <c:pt idx="1093">
                  <c:v>1420.9</c:v>
                </c:pt>
                <c:pt idx="1094">
                  <c:v>1422.2</c:v>
                </c:pt>
                <c:pt idx="1095">
                  <c:v>1423.5</c:v>
                </c:pt>
                <c:pt idx="1096">
                  <c:v>1424.8</c:v>
                </c:pt>
                <c:pt idx="1097">
                  <c:v>1426.1000000000001</c:v>
                </c:pt>
                <c:pt idx="1098">
                  <c:v>1427.4</c:v>
                </c:pt>
                <c:pt idx="1099">
                  <c:v>1428.7</c:v>
                </c:pt>
                <c:pt idx="1100">
                  <c:v>1430</c:v>
                </c:pt>
                <c:pt idx="1101">
                  <c:v>1431.3</c:v>
                </c:pt>
                <c:pt idx="1102">
                  <c:v>1432.6000000000001</c:v>
                </c:pt>
                <c:pt idx="1103">
                  <c:v>1433.9</c:v>
                </c:pt>
                <c:pt idx="1104">
                  <c:v>1435.2</c:v>
                </c:pt>
                <c:pt idx="1105">
                  <c:v>1436.5</c:v>
                </c:pt>
                <c:pt idx="1106">
                  <c:v>1437.8</c:v>
                </c:pt>
                <c:pt idx="1107">
                  <c:v>1439.1000000000001</c:v>
                </c:pt>
                <c:pt idx="1108">
                  <c:v>1440.4</c:v>
                </c:pt>
                <c:pt idx="1109">
                  <c:v>1441.7</c:v>
                </c:pt>
                <c:pt idx="1110">
                  <c:v>1443</c:v>
                </c:pt>
                <c:pt idx="1111">
                  <c:v>1444.3</c:v>
                </c:pt>
                <c:pt idx="1112">
                  <c:v>1445.6000000000001</c:v>
                </c:pt>
                <c:pt idx="1113">
                  <c:v>1446.9</c:v>
                </c:pt>
                <c:pt idx="1114">
                  <c:v>1448.2</c:v>
                </c:pt>
                <c:pt idx="1115">
                  <c:v>1449.5</c:v>
                </c:pt>
                <c:pt idx="1116">
                  <c:v>1450.8</c:v>
                </c:pt>
                <c:pt idx="1117">
                  <c:v>1452.1000000000001</c:v>
                </c:pt>
                <c:pt idx="1118">
                  <c:v>1453.4</c:v>
                </c:pt>
                <c:pt idx="1119">
                  <c:v>1454.7</c:v>
                </c:pt>
                <c:pt idx="1120">
                  <c:v>1456</c:v>
                </c:pt>
                <c:pt idx="1121">
                  <c:v>1457.3</c:v>
                </c:pt>
                <c:pt idx="1122">
                  <c:v>1458.6000000000001</c:v>
                </c:pt>
                <c:pt idx="1123">
                  <c:v>1459.9</c:v>
                </c:pt>
                <c:pt idx="1124">
                  <c:v>1461.2</c:v>
                </c:pt>
                <c:pt idx="1125">
                  <c:v>1462.5</c:v>
                </c:pt>
                <c:pt idx="1126">
                  <c:v>1463.8</c:v>
                </c:pt>
                <c:pt idx="1127">
                  <c:v>1465.1000000000001</c:v>
                </c:pt>
                <c:pt idx="1128">
                  <c:v>1466.4</c:v>
                </c:pt>
                <c:pt idx="1129">
                  <c:v>1467.7</c:v>
                </c:pt>
                <c:pt idx="1130">
                  <c:v>1469</c:v>
                </c:pt>
                <c:pt idx="1131">
                  <c:v>1470.3</c:v>
                </c:pt>
                <c:pt idx="1132">
                  <c:v>1471.6000000000001</c:v>
                </c:pt>
                <c:pt idx="1133">
                  <c:v>1472.9</c:v>
                </c:pt>
                <c:pt idx="1134">
                  <c:v>1474.2</c:v>
                </c:pt>
                <c:pt idx="1135">
                  <c:v>1475.5</c:v>
                </c:pt>
                <c:pt idx="1136">
                  <c:v>1476.8</c:v>
                </c:pt>
                <c:pt idx="1137">
                  <c:v>1478.1000000000001</c:v>
                </c:pt>
                <c:pt idx="1138">
                  <c:v>1479.4</c:v>
                </c:pt>
                <c:pt idx="1139">
                  <c:v>1480.7</c:v>
                </c:pt>
                <c:pt idx="1140">
                  <c:v>1482</c:v>
                </c:pt>
                <c:pt idx="1141">
                  <c:v>1483.3</c:v>
                </c:pt>
                <c:pt idx="1142">
                  <c:v>1484.6000000000001</c:v>
                </c:pt>
                <c:pt idx="1143">
                  <c:v>1485.9</c:v>
                </c:pt>
                <c:pt idx="1144">
                  <c:v>1487.2</c:v>
                </c:pt>
                <c:pt idx="1145">
                  <c:v>1488.5</c:v>
                </c:pt>
                <c:pt idx="1146">
                  <c:v>1489.8</c:v>
                </c:pt>
                <c:pt idx="1147">
                  <c:v>1491.1000000000001</c:v>
                </c:pt>
                <c:pt idx="1148">
                  <c:v>1492.4</c:v>
                </c:pt>
                <c:pt idx="1149">
                  <c:v>1493.7</c:v>
                </c:pt>
                <c:pt idx="1150">
                  <c:v>1495</c:v>
                </c:pt>
                <c:pt idx="1151">
                  <c:v>1496.3</c:v>
                </c:pt>
                <c:pt idx="1152">
                  <c:v>1497.6000000000001</c:v>
                </c:pt>
                <c:pt idx="1153">
                  <c:v>1498.9</c:v>
                </c:pt>
                <c:pt idx="1154">
                  <c:v>1500.2</c:v>
                </c:pt>
                <c:pt idx="1155">
                  <c:v>1501.5</c:v>
                </c:pt>
                <c:pt idx="1156">
                  <c:v>1502.8</c:v>
                </c:pt>
                <c:pt idx="1157">
                  <c:v>1504.1000000000001</c:v>
                </c:pt>
                <c:pt idx="1158">
                  <c:v>1505.4</c:v>
                </c:pt>
                <c:pt idx="1159">
                  <c:v>1506.7</c:v>
                </c:pt>
                <c:pt idx="1160">
                  <c:v>1508</c:v>
                </c:pt>
                <c:pt idx="1161">
                  <c:v>1509.3</c:v>
                </c:pt>
                <c:pt idx="1162">
                  <c:v>1510.6000000000001</c:v>
                </c:pt>
                <c:pt idx="1163">
                  <c:v>1511.9</c:v>
                </c:pt>
                <c:pt idx="1164">
                  <c:v>1513.2</c:v>
                </c:pt>
                <c:pt idx="1165">
                  <c:v>1514.5</c:v>
                </c:pt>
                <c:pt idx="1166">
                  <c:v>1515.8</c:v>
                </c:pt>
                <c:pt idx="1167">
                  <c:v>1517.1000000000001</c:v>
                </c:pt>
                <c:pt idx="1168">
                  <c:v>1518.4</c:v>
                </c:pt>
                <c:pt idx="1169">
                  <c:v>1519.7</c:v>
                </c:pt>
                <c:pt idx="1170">
                  <c:v>1521</c:v>
                </c:pt>
                <c:pt idx="1171">
                  <c:v>1522.3</c:v>
                </c:pt>
                <c:pt idx="1172">
                  <c:v>1523.6000000000001</c:v>
                </c:pt>
                <c:pt idx="1173">
                  <c:v>1524.9</c:v>
                </c:pt>
                <c:pt idx="1174">
                  <c:v>1526.2</c:v>
                </c:pt>
                <c:pt idx="1175">
                  <c:v>1527.5</c:v>
                </c:pt>
                <c:pt idx="1176">
                  <c:v>1528.8</c:v>
                </c:pt>
                <c:pt idx="1177">
                  <c:v>1530.1000000000001</c:v>
                </c:pt>
                <c:pt idx="1178">
                  <c:v>1531.4</c:v>
                </c:pt>
                <c:pt idx="1179">
                  <c:v>1532.7</c:v>
                </c:pt>
                <c:pt idx="1180">
                  <c:v>1534</c:v>
                </c:pt>
                <c:pt idx="1181">
                  <c:v>1535.3</c:v>
                </c:pt>
                <c:pt idx="1182">
                  <c:v>1536.6000000000001</c:v>
                </c:pt>
                <c:pt idx="1183">
                  <c:v>1537.9</c:v>
                </c:pt>
                <c:pt idx="1184">
                  <c:v>1539.2</c:v>
                </c:pt>
                <c:pt idx="1185">
                  <c:v>1540.5</c:v>
                </c:pt>
                <c:pt idx="1186">
                  <c:v>1541.8</c:v>
                </c:pt>
                <c:pt idx="1187">
                  <c:v>1543.1000000000001</c:v>
                </c:pt>
                <c:pt idx="1188">
                  <c:v>1544.4</c:v>
                </c:pt>
                <c:pt idx="1189">
                  <c:v>1545.7</c:v>
                </c:pt>
                <c:pt idx="1190">
                  <c:v>1547</c:v>
                </c:pt>
                <c:pt idx="1191">
                  <c:v>1548.3</c:v>
                </c:pt>
                <c:pt idx="1192">
                  <c:v>1549.6000000000001</c:v>
                </c:pt>
                <c:pt idx="1193">
                  <c:v>1550.9</c:v>
                </c:pt>
                <c:pt idx="1194">
                  <c:v>1552.2</c:v>
                </c:pt>
                <c:pt idx="1195">
                  <c:v>1553.5</c:v>
                </c:pt>
                <c:pt idx="1196">
                  <c:v>1554.8</c:v>
                </c:pt>
                <c:pt idx="1197">
                  <c:v>1556.1000000000001</c:v>
                </c:pt>
                <c:pt idx="1198">
                  <c:v>1557.4</c:v>
                </c:pt>
                <c:pt idx="1199">
                  <c:v>1558.7</c:v>
                </c:pt>
                <c:pt idx="1200">
                  <c:v>1560</c:v>
                </c:pt>
                <c:pt idx="1201">
                  <c:v>1561.3</c:v>
                </c:pt>
                <c:pt idx="1202">
                  <c:v>1562.6000000000001</c:v>
                </c:pt>
                <c:pt idx="1203">
                  <c:v>1563.9</c:v>
                </c:pt>
                <c:pt idx="1204">
                  <c:v>1565.2</c:v>
                </c:pt>
                <c:pt idx="1205">
                  <c:v>1566.5</c:v>
                </c:pt>
                <c:pt idx="1206">
                  <c:v>1567.8</c:v>
                </c:pt>
                <c:pt idx="1207">
                  <c:v>1569.1000000000001</c:v>
                </c:pt>
                <c:pt idx="1208">
                  <c:v>1570.4</c:v>
                </c:pt>
                <c:pt idx="1209">
                  <c:v>1571.7</c:v>
                </c:pt>
                <c:pt idx="1210">
                  <c:v>1573</c:v>
                </c:pt>
                <c:pt idx="1211">
                  <c:v>1574.3</c:v>
                </c:pt>
                <c:pt idx="1212">
                  <c:v>1575.6000000000001</c:v>
                </c:pt>
                <c:pt idx="1213">
                  <c:v>1576.9</c:v>
                </c:pt>
                <c:pt idx="1214">
                  <c:v>1578.2</c:v>
                </c:pt>
                <c:pt idx="1215">
                  <c:v>1579.5</c:v>
                </c:pt>
                <c:pt idx="1216">
                  <c:v>1580.8</c:v>
                </c:pt>
                <c:pt idx="1217">
                  <c:v>1582.1000000000001</c:v>
                </c:pt>
                <c:pt idx="1218">
                  <c:v>1583.4</c:v>
                </c:pt>
                <c:pt idx="1219">
                  <c:v>1584.7</c:v>
                </c:pt>
                <c:pt idx="1220">
                  <c:v>1586</c:v>
                </c:pt>
                <c:pt idx="1221">
                  <c:v>1587.3</c:v>
                </c:pt>
                <c:pt idx="1222">
                  <c:v>1588.6000000000001</c:v>
                </c:pt>
                <c:pt idx="1223">
                  <c:v>1589.9</c:v>
                </c:pt>
                <c:pt idx="1224">
                  <c:v>1591.2</c:v>
                </c:pt>
                <c:pt idx="1225">
                  <c:v>1592.5</c:v>
                </c:pt>
                <c:pt idx="1226">
                  <c:v>1593.8</c:v>
                </c:pt>
                <c:pt idx="1227">
                  <c:v>1595.1000000000001</c:v>
                </c:pt>
                <c:pt idx="1228">
                  <c:v>1596.4</c:v>
                </c:pt>
                <c:pt idx="1229">
                  <c:v>1597.7</c:v>
                </c:pt>
                <c:pt idx="1230">
                  <c:v>1599</c:v>
                </c:pt>
                <c:pt idx="1231">
                  <c:v>1600.3</c:v>
                </c:pt>
                <c:pt idx="1232">
                  <c:v>1601.6000000000001</c:v>
                </c:pt>
                <c:pt idx="1233">
                  <c:v>1602.9</c:v>
                </c:pt>
                <c:pt idx="1234">
                  <c:v>1604.2</c:v>
                </c:pt>
                <c:pt idx="1235">
                  <c:v>1605.5</c:v>
                </c:pt>
                <c:pt idx="1236">
                  <c:v>1606.8</c:v>
                </c:pt>
                <c:pt idx="1237">
                  <c:v>1608.1000000000001</c:v>
                </c:pt>
                <c:pt idx="1238">
                  <c:v>1609.4</c:v>
                </c:pt>
                <c:pt idx="1239">
                  <c:v>1610.7</c:v>
                </c:pt>
                <c:pt idx="1240">
                  <c:v>1612</c:v>
                </c:pt>
                <c:pt idx="1241">
                  <c:v>1613.3</c:v>
                </c:pt>
                <c:pt idx="1242">
                  <c:v>1614.6000000000001</c:v>
                </c:pt>
                <c:pt idx="1243">
                  <c:v>1615.9</c:v>
                </c:pt>
                <c:pt idx="1244">
                  <c:v>1617.2</c:v>
                </c:pt>
                <c:pt idx="1245">
                  <c:v>1618.5</c:v>
                </c:pt>
                <c:pt idx="1246">
                  <c:v>1619.8</c:v>
                </c:pt>
                <c:pt idx="1247">
                  <c:v>1621.1000000000001</c:v>
                </c:pt>
                <c:pt idx="1248">
                  <c:v>1622.4</c:v>
                </c:pt>
                <c:pt idx="1249">
                  <c:v>1623.7</c:v>
                </c:pt>
                <c:pt idx="1250">
                  <c:v>1625</c:v>
                </c:pt>
                <c:pt idx="1251">
                  <c:v>1626.3</c:v>
                </c:pt>
                <c:pt idx="1252">
                  <c:v>1627.6000000000001</c:v>
                </c:pt>
                <c:pt idx="1253">
                  <c:v>1628.9</c:v>
                </c:pt>
                <c:pt idx="1254">
                  <c:v>1630.2</c:v>
                </c:pt>
                <c:pt idx="1255">
                  <c:v>1631.5</c:v>
                </c:pt>
                <c:pt idx="1256">
                  <c:v>1632.8</c:v>
                </c:pt>
                <c:pt idx="1257">
                  <c:v>1634.1000000000001</c:v>
                </c:pt>
                <c:pt idx="1258">
                  <c:v>1635.4</c:v>
                </c:pt>
                <c:pt idx="1259">
                  <c:v>1636.7</c:v>
                </c:pt>
                <c:pt idx="1260">
                  <c:v>1638</c:v>
                </c:pt>
                <c:pt idx="1261">
                  <c:v>1639.3</c:v>
                </c:pt>
                <c:pt idx="1262">
                  <c:v>1640.6000000000001</c:v>
                </c:pt>
                <c:pt idx="1263">
                  <c:v>1641.9</c:v>
                </c:pt>
                <c:pt idx="1264">
                  <c:v>1643.2</c:v>
                </c:pt>
                <c:pt idx="1265">
                  <c:v>1644.5</c:v>
                </c:pt>
                <c:pt idx="1266">
                  <c:v>1645.8</c:v>
                </c:pt>
                <c:pt idx="1267">
                  <c:v>1647.1000000000001</c:v>
                </c:pt>
                <c:pt idx="1268">
                  <c:v>1648.4</c:v>
                </c:pt>
                <c:pt idx="1269">
                  <c:v>1649.7</c:v>
                </c:pt>
                <c:pt idx="1270">
                  <c:v>1651</c:v>
                </c:pt>
                <c:pt idx="1271">
                  <c:v>1652.3</c:v>
                </c:pt>
                <c:pt idx="1272">
                  <c:v>1653.6000000000001</c:v>
                </c:pt>
                <c:pt idx="1273">
                  <c:v>1654.9</c:v>
                </c:pt>
                <c:pt idx="1274">
                  <c:v>1656.2</c:v>
                </c:pt>
                <c:pt idx="1275">
                  <c:v>1657.5</c:v>
                </c:pt>
                <c:pt idx="1276">
                  <c:v>1658.8</c:v>
                </c:pt>
                <c:pt idx="1277">
                  <c:v>1660.1000000000001</c:v>
                </c:pt>
                <c:pt idx="1278">
                  <c:v>1661.4</c:v>
                </c:pt>
                <c:pt idx="1279">
                  <c:v>1662.7</c:v>
                </c:pt>
                <c:pt idx="1280">
                  <c:v>1664</c:v>
                </c:pt>
                <c:pt idx="1281">
                  <c:v>1665.3</c:v>
                </c:pt>
                <c:pt idx="1282">
                  <c:v>1666.6000000000001</c:v>
                </c:pt>
                <c:pt idx="1283">
                  <c:v>1667.9</c:v>
                </c:pt>
                <c:pt idx="1284">
                  <c:v>1669.2</c:v>
                </c:pt>
                <c:pt idx="1285">
                  <c:v>1670.5</c:v>
                </c:pt>
                <c:pt idx="1286">
                  <c:v>1671.8</c:v>
                </c:pt>
                <c:pt idx="1287">
                  <c:v>1673.1000000000001</c:v>
                </c:pt>
                <c:pt idx="1288">
                  <c:v>1674.4</c:v>
                </c:pt>
                <c:pt idx="1289">
                  <c:v>1675.7</c:v>
                </c:pt>
                <c:pt idx="1290">
                  <c:v>1677</c:v>
                </c:pt>
                <c:pt idx="1291">
                  <c:v>1678.3</c:v>
                </c:pt>
                <c:pt idx="1292">
                  <c:v>1679.6000000000001</c:v>
                </c:pt>
                <c:pt idx="1293">
                  <c:v>1680.9</c:v>
                </c:pt>
                <c:pt idx="1294">
                  <c:v>1682.2</c:v>
                </c:pt>
                <c:pt idx="1295">
                  <c:v>1683.5</c:v>
                </c:pt>
                <c:pt idx="1296">
                  <c:v>1684.8</c:v>
                </c:pt>
                <c:pt idx="1297">
                  <c:v>1686.1000000000001</c:v>
                </c:pt>
                <c:pt idx="1298">
                  <c:v>1687.4</c:v>
                </c:pt>
                <c:pt idx="1299">
                  <c:v>1688.7</c:v>
                </c:pt>
                <c:pt idx="1300">
                  <c:v>1690</c:v>
                </c:pt>
                <c:pt idx="1301">
                  <c:v>1691.3</c:v>
                </c:pt>
                <c:pt idx="1302">
                  <c:v>1692.6000000000001</c:v>
                </c:pt>
                <c:pt idx="1303">
                  <c:v>1693.9</c:v>
                </c:pt>
                <c:pt idx="1304">
                  <c:v>1695.2</c:v>
                </c:pt>
                <c:pt idx="1305">
                  <c:v>1696.5</c:v>
                </c:pt>
                <c:pt idx="1306">
                  <c:v>1697.8</c:v>
                </c:pt>
                <c:pt idx="1307">
                  <c:v>1699.1000000000001</c:v>
                </c:pt>
                <c:pt idx="1308">
                  <c:v>1700.4</c:v>
                </c:pt>
                <c:pt idx="1309">
                  <c:v>1701.7</c:v>
                </c:pt>
                <c:pt idx="1310">
                  <c:v>1703</c:v>
                </c:pt>
                <c:pt idx="1311">
                  <c:v>1704.3</c:v>
                </c:pt>
                <c:pt idx="1312">
                  <c:v>1705.6000000000001</c:v>
                </c:pt>
                <c:pt idx="1313">
                  <c:v>1706.9</c:v>
                </c:pt>
                <c:pt idx="1314">
                  <c:v>1708.2</c:v>
                </c:pt>
                <c:pt idx="1315">
                  <c:v>1709.5</c:v>
                </c:pt>
                <c:pt idx="1316">
                  <c:v>1710.8</c:v>
                </c:pt>
                <c:pt idx="1317">
                  <c:v>1712.1000000000001</c:v>
                </c:pt>
                <c:pt idx="1318">
                  <c:v>1713.4</c:v>
                </c:pt>
                <c:pt idx="1319">
                  <c:v>1714.7</c:v>
                </c:pt>
                <c:pt idx="1320">
                  <c:v>1716</c:v>
                </c:pt>
                <c:pt idx="1321">
                  <c:v>1717.3</c:v>
                </c:pt>
                <c:pt idx="1322">
                  <c:v>1718.6000000000001</c:v>
                </c:pt>
                <c:pt idx="1323">
                  <c:v>1719.9</c:v>
                </c:pt>
                <c:pt idx="1324">
                  <c:v>1721.2</c:v>
                </c:pt>
                <c:pt idx="1325">
                  <c:v>1722.5</c:v>
                </c:pt>
                <c:pt idx="1326">
                  <c:v>1723.8</c:v>
                </c:pt>
                <c:pt idx="1327">
                  <c:v>1725.1000000000001</c:v>
                </c:pt>
                <c:pt idx="1328">
                  <c:v>1726.4</c:v>
                </c:pt>
                <c:pt idx="1329">
                  <c:v>1727.7</c:v>
                </c:pt>
                <c:pt idx="1330">
                  <c:v>1729</c:v>
                </c:pt>
                <c:pt idx="1331">
                  <c:v>1730.3</c:v>
                </c:pt>
                <c:pt idx="1332">
                  <c:v>1731.6000000000001</c:v>
                </c:pt>
                <c:pt idx="1333">
                  <c:v>1732.9</c:v>
                </c:pt>
                <c:pt idx="1334">
                  <c:v>1734.2</c:v>
                </c:pt>
                <c:pt idx="1335">
                  <c:v>1735.5</c:v>
                </c:pt>
                <c:pt idx="1336">
                  <c:v>1736.8</c:v>
                </c:pt>
                <c:pt idx="1337">
                  <c:v>1738.1000000000001</c:v>
                </c:pt>
                <c:pt idx="1338">
                  <c:v>1739.4</c:v>
                </c:pt>
                <c:pt idx="1339">
                  <c:v>1740.7</c:v>
                </c:pt>
                <c:pt idx="1340">
                  <c:v>1742</c:v>
                </c:pt>
                <c:pt idx="1341">
                  <c:v>1743.3</c:v>
                </c:pt>
                <c:pt idx="1342">
                  <c:v>1744.6000000000001</c:v>
                </c:pt>
                <c:pt idx="1343">
                  <c:v>1745.9</c:v>
                </c:pt>
                <c:pt idx="1344">
                  <c:v>1747.2</c:v>
                </c:pt>
                <c:pt idx="1345">
                  <c:v>1748.5</c:v>
                </c:pt>
                <c:pt idx="1346">
                  <c:v>1749.8</c:v>
                </c:pt>
                <c:pt idx="1347">
                  <c:v>1751.1000000000001</c:v>
                </c:pt>
                <c:pt idx="1348">
                  <c:v>1752.4</c:v>
                </c:pt>
                <c:pt idx="1349">
                  <c:v>1753.7</c:v>
                </c:pt>
                <c:pt idx="1350">
                  <c:v>1755</c:v>
                </c:pt>
                <c:pt idx="1351">
                  <c:v>1756.3</c:v>
                </c:pt>
                <c:pt idx="1352">
                  <c:v>1757.6000000000001</c:v>
                </c:pt>
                <c:pt idx="1353">
                  <c:v>1758.9</c:v>
                </c:pt>
                <c:pt idx="1354">
                  <c:v>1760.2</c:v>
                </c:pt>
                <c:pt idx="1355">
                  <c:v>1761.5</c:v>
                </c:pt>
                <c:pt idx="1356">
                  <c:v>1762.8</c:v>
                </c:pt>
                <c:pt idx="1357">
                  <c:v>1764.1000000000001</c:v>
                </c:pt>
                <c:pt idx="1358">
                  <c:v>1765.4</c:v>
                </c:pt>
                <c:pt idx="1359">
                  <c:v>1766.7</c:v>
                </c:pt>
                <c:pt idx="1360">
                  <c:v>1768</c:v>
                </c:pt>
                <c:pt idx="1361">
                  <c:v>1769.3</c:v>
                </c:pt>
                <c:pt idx="1362">
                  <c:v>1770.6000000000001</c:v>
                </c:pt>
                <c:pt idx="1363">
                  <c:v>1771.9</c:v>
                </c:pt>
                <c:pt idx="1364">
                  <c:v>1773.2</c:v>
                </c:pt>
                <c:pt idx="1365">
                  <c:v>1774.5</c:v>
                </c:pt>
                <c:pt idx="1366">
                  <c:v>1775.8</c:v>
                </c:pt>
                <c:pt idx="1367">
                  <c:v>1777.1000000000001</c:v>
                </c:pt>
                <c:pt idx="1368">
                  <c:v>1778.4</c:v>
                </c:pt>
                <c:pt idx="1369">
                  <c:v>1779.7</c:v>
                </c:pt>
                <c:pt idx="1370">
                  <c:v>1781</c:v>
                </c:pt>
                <c:pt idx="1371">
                  <c:v>1782.3</c:v>
                </c:pt>
                <c:pt idx="1372">
                  <c:v>1783.6000000000001</c:v>
                </c:pt>
                <c:pt idx="1373">
                  <c:v>1784.9</c:v>
                </c:pt>
                <c:pt idx="1374">
                  <c:v>1786.2</c:v>
                </c:pt>
                <c:pt idx="1375">
                  <c:v>1787.5</c:v>
                </c:pt>
                <c:pt idx="1376">
                  <c:v>1788.8</c:v>
                </c:pt>
                <c:pt idx="1377">
                  <c:v>1790.1000000000001</c:v>
                </c:pt>
                <c:pt idx="1378">
                  <c:v>1791.4</c:v>
                </c:pt>
                <c:pt idx="1379">
                  <c:v>1792.7</c:v>
                </c:pt>
                <c:pt idx="1380">
                  <c:v>1794</c:v>
                </c:pt>
                <c:pt idx="1381">
                  <c:v>1795.3</c:v>
                </c:pt>
                <c:pt idx="1382">
                  <c:v>1796.6000000000001</c:v>
                </c:pt>
                <c:pt idx="1383">
                  <c:v>1797.9</c:v>
                </c:pt>
                <c:pt idx="1384">
                  <c:v>1799.2</c:v>
                </c:pt>
                <c:pt idx="1385">
                  <c:v>1800.5</c:v>
                </c:pt>
                <c:pt idx="1386">
                  <c:v>1801.8</c:v>
                </c:pt>
                <c:pt idx="1387">
                  <c:v>1803.1000000000001</c:v>
                </c:pt>
                <c:pt idx="1388">
                  <c:v>1804.4</c:v>
                </c:pt>
                <c:pt idx="1389">
                  <c:v>1805.7</c:v>
                </c:pt>
                <c:pt idx="1390">
                  <c:v>1807</c:v>
                </c:pt>
                <c:pt idx="1391">
                  <c:v>1808.3</c:v>
                </c:pt>
                <c:pt idx="1392">
                  <c:v>1809.6000000000001</c:v>
                </c:pt>
                <c:pt idx="1393">
                  <c:v>1810.9</c:v>
                </c:pt>
                <c:pt idx="1394">
                  <c:v>1812.2</c:v>
                </c:pt>
                <c:pt idx="1395">
                  <c:v>1813.5</c:v>
                </c:pt>
                <c:pt idx="1396">
                  <c:v>1814.8</c:v>
                </c:pt>
                <c:pt idx="1397">
                  <c:v>1816.1000000000001</c:v>
                </c:pt>
                <c:pt idx="1398">
                  <c:v>1817.4</c:v>
                </c:pt>
                <c:pt idx="1399">
                  <c:v>1818.7</c:v>
                </c:pt>
                <c:pt idx="1400">
                  <c:v>1820</c:v>
                </c:pt>
                <c:pt idx="1401">
                  <c:v>1821.3</c:v>
                </c:pt>
                <c:pt idx="1402">
                  <c:v>1822.6000000000001</c:v>
                </c:pt>
                <c:pt idx="1403">
                  <c:v>1823.9</c:v>
                </c:pt>
                <c:pt idx="1404">
                  <c:v>1825.2</c:v>
                </c:pt>
                <c:pt idx="1405">
                  <c:v>1826.5</c:v>
                </c:pt>
                <c:pt idx="1406">
                  <c:v>1827.8</c:v>
                </c:pt>
                <c:pt idx="1407">
                  <c:v>1829.1000000000001</c:v>
                </c:pt>
                <c:pt idx="1408">
                  <c:v>1830.4</c:v>
                </c:pt>
                <c:pt idx="1409">
                  <c:v>1831.7</c:v>
                </c:pt>
                <c:pt idx="1410">
                  <c:v>1833</c:v>
                </c:pt>
                <c:pt idx="1411">
                  <c:v>1834.3</c:v>
                </c:pt>
                <c:pt idx="1412">
                  <c:v>1835.6000000000001</c:v>
                </c:pt>
                <c:pt idx="1413">
                  <c:v>1836.9</c:v>
                </c:pt>
                <c:pt idx="1414">
                  <c:v>1838.2</c:v>
                </c:pt>
                <c:pt idx="1415">
                  <c:v>1839.5</c:v>
                </c:pt>
                <c:pt idx="1416">
                  <c:v>1840.8</c:v>
                </c:pt>
                <c:pt idx="1417">
                  <c:v>1842.1000000000001</c:v>
                </c:pt>
                <c:pt idx="1418">
                  <c:v>1843.4</c:v>
                </c:pt>
                <c:pt idx="1419">
                  <c:v>1844.7</c:v>
                </c:pt>
                <c:pt idx="1420">
                  <c:v>1846</c:v>
                </c:pt>
                <c:pt idx="1421">
                  <c:v>1847.3</c:v>
                </c:pt>
                <c:pt idx="1422">
                  <c:v>1848.6000000000001</c:v>
                </c:pt>
                <c:pt idx="1423">
                  <c:v>1849.9</c:v>
                </c:pt>
                <c:pt idx="1424">
                  <c:v>1851.2</c:v>
                </c:pt>
                <c:pt idx="1425">
                  <c:v>1852.5</c:v>
                </c:pt>
                <c:pt idx="1426">
                  <c:v>1853.8</c:v>
                </c:pt>
                <c:pt idx="1427">
                  <c:v>1855.1000000000001</c:v>
                </c:pt>
                <c:pt idx="1428">
                  <c:v>1856.4</c:v>
                </c:pt>
                <c:pt idx="1429">
                  <c:v>1857.7</c:v>
                </c:pt>
                <c:pt idx="1430">
                  <c:v>1859</c:v>
                </c:pt>
                <c:pt idx="1431">
                  <c:v>1860.3</c:v>
                </c:pt>
                <c:pt idx="1432">
                  <c:v>1861.6000000000001</c:v>
                </c:pt>
                <c:pt idx="1433">
                  <c:v>1862.9</c:v>
                </c:pt>
                <c:pt idx="1434">
                  <c:v>1864.2</c:v>
                </c:pt>
                <c:pt idx="1435">
                  <c:v>1865.5</c:v>
                </c:pt>
                <c:pt idx="1436">
                  <c:v>1866.8</c:v>
                </c:pt>
                <c:pt idx="1437">
                  <c:v>1868.1000000000001</c:v>
                </c:pt>
                <c:pt idx="1438">
                  <c:v>1869.4</c:v>
                </c:pt>
                <c:pt idx="1439">
                  <c:v>1870.7</c:v>
                </c:pt>
                <c:pt idx="1440">
                  <c:v>1872</c:v>
                </c:pt>
                <c:pt idx="1441">
                  <c:v>1873.3</c:v>
                </c:pt>
                <c:pt idx="1442">
                  <c:v>1874.6000000000001</c:v>
                </c:pt>
                <c:pt idx="1443">
                  <c:v>1875.9</c:v>
                </c:pt>
                <c:pt idx="1444">
                  <c:v>1877.2</c:v>
                </c:pt>
                <c:pt idx="1445">
                  <c:v>1878.5</c:v>
                </c:pt>
                <c:pt idx="1446">
                  <c:v>1879.8</c:v>
                </c:pt>
                <c:pt idx="1447">
                  <c:v>1881.1000000000001</c:v>
                </c:pt>
                <c:pt idx="1448">
                  <c:v>1882.4</c:v>
                </c:pt>
                <c:pt idx="1449">
                  <c:v>1883.7</c:v>
                </c:pt>
                <c:pt idx="1450">
                  <c:v>1885</c:v>
                </c:pt>
                <c:pt idx="1451">
                  <c:v>1886.3</c:v>
                </c:pt>
                <c:pt idx="1452">
                  <c:v>1887.6000000000001</c:v>
                </c:pt>
                <c:pt idx="1453">
                  <c:v>1888.9</c:v>
                </c:pt>
                <c:pt idx="1454">
                  <c:v>1890.2</c:v>
                </c:pt>
                <c:pt idx="1455">
                  <c:v>1891.5</c:v>
                </c:pt>
                <c:pt idx="1456">
                  <c:v>1892.8</c:v>
                </c:pt>
                <c:pt idx="1457">
                  <c:v>1894.1000000000001</c:v>
                </c:pt>
                <c:pt idx="1458">
                  <c:v>1895.4</c:v>
                </c:pt>
                <c:pt idx="1459">
                  <c:v>1896.7</c:v>
                </c:pt>
                <c:pt idx="1460">
                  <c:v>1898</c:v>
                </c:pt>
                <c:pt idx="1461">
                  <c:v>1899.3</c:v>
                </c:pt>
                <c:pt idx="1462">
                  <c:v>1900.6000000000001</c:v>
                </c:pt>
                <c:pt idx="1463">
                  <c:v>1901.9</c:v>
                </c:pt>
                <c:pt idx="1464">
                  <c:v>1903.2</c:v>
                </c:pt>
                <c:pt idx="1465">
                  <c:v>1904.5</c:v>
                </c:pt>
                <c:pt idx="1466">
                  <c:v>1905.8</c:v>
                </c:pt>
                <c:pt idx="1467">
                  <c:v>1907.1000000000001</c:v>
                </c:pt>
                <c:pt idx="1468">
                  <c:v>1908.4</c:v>
                </c:pt>
                <c:pt idx="1469">
                  <c:v>1909.7</c:v>
                </c:pt>
                <c:pt idx="1470">
                  <c:v>1911</c:v>
                </c:pt>
                <c:pt idx="1471">
                  <c:v>1912.3</c:v>
                </c:pt>
                <c:pt idx="1472">
                  <c:v>1913.6000000000001</c:v>
                </c:pt>
                <c:pt idx="1473">
                  <c:v>1914.9</c:v>
                </c:pt>
                <c:pt idx="1474">
                  <c:v>1916.2</c:v>
                </c:pt>
                <c:pt idx="1475">
                  <c:v>1917.5</c:v>
                </c:pt>
                <c:pt idx="1476">
                  <c:v>1918.8</c:v>
                </c:pt>
                <c:pt idx="1477">
                  <c:v>1920.1000000000001</c:v>
                </c:pt>
                <c:pt idx="1478">
                  <c:v>1921.4</c:v>
                </c:pt>
                <c:pt idx="1479">
                  <c:v>1922.7</c:v>
                </c:pt>
                <c:pt idx="1480">
                  <c:v>1924</c:v>
                </c:pt>
                <c:pt idx="1481">
                  <c:v>1925.3</c:v>
                </c:pt>
                <c:pt idx="1482">
                  <c:v>1926.6000000000001</c:v>
                </c:pt>
                <c:pt idx="1483">
                  <c:v>1927.9</c:v>
                </c:pt>
                <c:pt idx="1484">
                  <c:v>1929.2</c:v>
                </c:pt>
                <c:pt idx="1485">
                  <c:v>1930.5</c:v>
                </c:pt>
                <c:pt idx="1486">
                  <c:v>1931.8</c:v>
                </c:pt>
                <c:pt idx="1487">
                  <c:v>1933.1000000000001</c:v>
                </c:pt>
                <c:pt idx="1488">
                  <c:v>1934.4</c:v>
                </c:pt>
                <c:pt idx="1489">
                  <c:v>1935.7</c:v>
                </c:pt>
                <c:pt idx="1490">
                  <c:v>1937</c:v>
                </c:pt>
                <c:pt idx="1491">
                  <c:v>1938.3</c:v>
                </c:pt>
                <c:pt idx="1492">
                  <c:v>1939.6000000000001</c:v>
                </c:pt>
                <c:pt idx="1493">
                  <c:v>1940.9</c:v>
                </c:pt>
                <c:pt idx="1494">
                  <c:v>1942.2</c:v>
                </c:pt>
                <c:pt idx="1495">
                  <c:v>1943.5</c:v>
                </c:pt>
                <c:pt idx="1496">
                  <c:v>1944.8</c:v>
                </c:pt>
                <c:pt idx="1497">
                  <c:v>1946.1000000000001</c:v>
                </c:pt>
                <c:pt idx="1498">
                  <c:v>1947.4</c:v>
                </c:pt>
                <c:pt idx="1499">
                  <c:v>1948.7</c:v>
                </c:pt>
                <c:pt idx="1500">
                  <c:v>1950</c:v>
                </c:pt>
                <c:pt idx="1501">
                  <c:v>1951.3</c:v>
                </c:pt>
                <c:pt idx="1502">
                  <c:v>1952.6000000000001</c:v>
                </c:pt>
                <c:pt idx="1503">
                  <c:v>1953.9</c:v>
                </c:pt>
                <c:pt idx="1504">
                  <c:v>1955.2</c:v>
                </c:pt>
                <c:pt idx="1505">
                  <c:v>1956.5</c:v>
                </c:pt>
                <c:pt idx="1506">
                  <c:v>1957.8</c:v>
                </c:pt>
                <c:pt idx="1507">
                  <c:v>1959.1000000000001</c:v>
                </c:pt>
                <c:pt idx="1508">
                  <c:v>1960.4</c:v>
                </c:pt>
                <c:pt idx="1509">
                  <c:v>1961.7</c:v>
                </c:pt>
                <c:pt idx="1510">
                  <c:v>1963</c:v>
                </c:pt>
                <c:pt idx="1511">
                  <c:v>1964.3</c:v>
                </c:pt>
                <c:pt idx="1512">
                  <c:v>1965.6000000000001</c:v>
                </c:pt>
                <c:pt idx="1513">
                  <c:v>1966.9</c:v>
                </c:pt>
                <c:pt idx="1514">
                  <c:v>1968.2</c:v>
                </c:pt>
                <c:pt idx="1515">
                  <c:v>1969.5</c:v>
                </c:pt>
                <c:pt idx="1516">
                  <c:v>1970.8</c:v>
                </c:pt>
                <c:pt idx="1517">
                  <c:v>1972.1000000000001</c:v>
                </c:pt>
                <c:pt idx="1518">
                  <c:v>1973.4</c:v>
                </c:pt>
                <c:pt idx="1519">
                  <c:v>1974.7</c:v>
                </c:pt>
                <c:pt idx="1520">
                  <c:v>1976</c:v>
                </c:pt>
                <c:pt idx="1521">
                  <c:v>1977.3</c:v>
                </c:pt>
                <c:pt idx="1522">
                  <c:v>1978.6000000000001</c:v>
                </c:pt>
                <c:pt idx="1523">
                  <c:v>1979.9</c:v>
                </c:pt>
                <c:pt idx="1524">
                  <c:v>1981.2</c:v>
                </c:pt>
                <c:pt idx="1525">
                  <c:v>1982.5</c:v>
                </c:pt>
                <c:pt idx="1526">
                  <c:v>1983.8</c:v>
                </c:pt>
                <c:pt idx="1527">
                  <c:v>1985.1000000000001</c:v>
                </c:pt>
                <c:pt idx="1528">
                  <c:v>1986.4</c:v>
                </c:pt>
                <c:pt idx="1529">
                  <c:v>1987.7</c:v>
                </c:pt>
                <c:pt idx="1530">
                  <c:v>1989</c:v>
                </c:pt>
                <c:pt idx="1531">
                  <c:v>1990.3</c:v>
                </c:pt>
                <c:pt idx="1532">
                  <c:v>1991.6000000000001</c:v>
                </c:pt>
                <c:pt idx="1533">
                  <c:v>1992.9</c:v>
                </c:pt>
                <c:pt idx="1534">
                  <c:v>1994.2</c:v>
                </c:pt>
                <c:pt idx="1535">
                  <c:v>1995.5</c:v>
                </c:pt>
                <c:pt idx="1536">
                  <c:v>1996.8000000000002</c:v>
                </c:pt>
                <c:pt idx="1537">
                  <c:v>1998.1000000000001</c:v>
                </c:pt>
                <c:pt idx="1538">
                  <c:v>1999.4</c:v>
                </c:pt>
                <c:pt idx="1539">
                  <c:v>2000.7</c:v>
                </c:pt>
                <c:pt idx="1540">
                  <c:v>2002</c:v>
                </c:pt>
                <c:pt idx="1541">
                  <c:v>2003.3000000000002</c:v>
                </c:pt>
                <c:pt idx="1542">
                  <c:v>2004.6000000000001</c:v>
                </c:pt>
                <c:pt idx="1543">
                  <c:v>2005.9</c:v>
                </c:pt>
                <c:pt idx="1544">
                  <c:v>2007.2</c:v>
                </c:pt>
                <c:pt idx="1545">
                  <c:v>2008.5</c:v>
                </c:pt>
                <c:pt idx="1546">
                  <c:v>2009.8000000000002</c:v>
                </c:pt>
                <c:pt idx="1547">
                  <c:v>2011.1000000000001</c:v>
                </c:pt>
                <c:pt idx="1548">
                  <c:v>2012.4</c:v>
                </c:pt>
                <c:pt idx="1549">
                  <c:v>2013.7</c:v>
                </c:pt>
                <c:pt idx="1550">
                  <c:v>2015</c:v>
                </c:pt>
                <c:pt idx="1551">
                  <c:v>2016.3000000000002</c:v>
                </c:pt>
                <c:pt idx="1552">
                  <c:v>2017.6000000000001</c:v>
                </c:pt>
                <c:pt idx="1553">
                  <c:v>2018.9</c:v>
                </c:pt>
                <c:pt idx="1554">
                  <c:v>2020.2</c:v>
                </c:pt>
                <c:pt idx="1555">
                  <c:v>2021.5</c:v>
                </c:pt>
                <c:pt idx="1556">
                  <c:v>2022.8000000000002</c:v>
                </c:pt>
                <c:pt idx="1557">
                  <c:v>2024.1000000000001</c:v>
                </c:pt>
                <c:pt idx="1558">
                  <c:v>2025.4</c:v>
                </c:pt>
                <c:pt idx="1559">
                  <c:v>2026.7</c:v>
                </c:pt>
                <c:pt idx="1560">
                  <c:v>2028</c:v>
                </c:pt>
                <c:pt idx="1561">
                  <c:v>2029.3000000000002</c:v>
                </c:pt>
                <c:pt idx="1562">
                  <c:v>2030.6000000000001</c:v>
                </c:pt>
                <c:pt idx="1563">
                  <c:v>2031.9</c:v>
                </c:pt>
                <c:pt idx="1564">
                  <c:v>2033.2</c:v>
                </c:pt>
                <c:pt idx="1565">
                  <c:v>2034.5</c:v>
                </c:pt>
                <c:pt idx="1566">
                  <c:v>2035.8000000000002</c:v>
                </c:pt>
                <c:pt idx="1567">
                  <c:v>2037.1000000000001</c:v>
                </c:pt>
                <c:pt idx="1568">
                  <c:v>2038.4</c:v>
                </c:pt>
                <c:pt idx="1569">
                  <c:v>2039.7</c:v>
                </c:pt>
                <c:pt idx="1570">
                  <c:v>2041</c:v>
                </c:pt>
                <c:pt idx="1571">
                  <c:v>2042.3000000000002</c:v>
                </c:pt>
                <c:pt idx="1572">
                  <c:v>2043.6000000000001</c:v>
                </c:pt>
                <c:pt idx="1573">
                  <c:v>2044.9</c:v>
                </c:pt>
                <c:pt idx="1574">
                  <c:v>2046.2</c:v>
                </c:pt>
                <c:pt idx="1575">
                  <c:v>2047.5</c:v>
                </c:pt>
                <c:pt idx="1576">
                  <c:v>2048.8000000000002</c:v>
                </c:pt>
                <c:pt idx="1577">
                  <c:v>2050.1</c:v>
                </c:pt>
                <c:pt idx="1578">
                  <c:v>2051.4</c:v>
                </c:pt>
                <c:pt idx="1579">
                  <c:v>2052.7000000000003</c:v>
                </c:pt>
                <c:pt idx="1580">
                  <c:v>2054</c:v>
                </c:pt>
                <c:pt idx="1581">
                  <c:v>2055.3000000000002</c:v>
                </c:pt>
                <c:pt idx="1582">
                  <c:v>2056.6</c:v>
                </c:pt>
                <c:pt idx="1583">
                  <c:v>2057.9</c:v>
                </c:pt>
                <c:pt idx="1584">
                  <c:v>2059.2000000000003</c:v>
                </c:pt>
                <c:pt idx="1585">
                  <c:v>2060.5</c:v>
                </c:pt>
                <c:pt idx="1586">
                  <c:v>2061.8000000000002</c:v>
                </c:pt>
                <c:pt idx="1587">
                  <c:v>2063.1</c:v>
                </c:pt>
                <c:pt idx="1588">
                  <c:v>2064.4</c:v>
                </c:pt>
                <c:pt idx="1589">
                  <c:v>2065.7000000000003</c:v>
                </c:pt>
                <c:pt idx="1590">
                  <c:v>2067</c:v>
                </c:pt>
                <c:pt idx="1591">
                  <c:v>2068.3000000000002</c:v>
                </c:pt>
                <c:pt idx="1592">
                  <c:v>2069.6</c:v>
                </c:pt>
                <c:pt idx="1593">
                  <c:v>2070.9</c:v>
                </c:pt>
                <c:pt idx="1594">
                  <c:v>2072.2000000000003</c:v>
                </c:pt>
                <c:pt idx="1595">
                  <c:v>2073.5</c:v>
                </c:pt>
                <c:pt idx="1596">
                  <c:v>2074.8000000000002</c:v>
                </c:pt>
                <c:pt idx="1597">
                  <c:v>2076.1</c:v>
                </c:pt>
                <c:pt idx="1598">
                  <c:v>2077.4</c:v>
                </c:pt>
                <c:pt idx="1599">
                  <c:v>2078.7000000000003</c:v>
                </c:pt>
                <c:pt idx="1600">
                  <c:v>2080</c:v>
                </c:pt>
                <c:pt idx="1601">
                  <c:v>2081.3000000000002</c:v>
                </c:pt>
                <c:pt idx="1602">
                  <c:v>2082.6</c:v>
                </c:pt>
                <c:pt idx="1603">
                  <c:v>2083.9</c:v>
                </c:pt>
                <c:pt idx="1604">
                  <c:v>2085.2000000000003</c:v>
                </c:pt>
                <c:pt idx="1605">
                  <c:v>2086.5</c:v>
                </c:pt>
                <c:pt idx="1606">
                  <c:v>2087.8000000000002</c:v>
                </c:pt>
                <c:pt idx="1607">
                  <c:v>2089.1</c:v>
                </c:pt>
                <c:pt idx="1608">
                  <c:v>2090.4</c:v>
                </c:pt>
                <c:pt idx="1609">
                  <c:v>2091.7000000000003</c:v>
                </c:pt>
                <c:pt idx="1610">
                  <c:v>2093</c:v>
                </c:pt>
                <c:pt idx="1611">
                  <c:v>2094.3000000000002</c:v>
                </c:pt>
                <c:pt idx="1612">
                  <c:v>2095.6</c:v>
                </c:pt>
                <c:pt idx="1613">
                  <c:v>2096.9</c:v>
                </c:pt>
                <c:pt idx="1614">
                  <c:v>2098.2000000000003</c:v>
                </c:pt>
                <c:pt idx="1615">
                  <c:v>2099.5</c:v>
                </c:pt>
                <c:pt idx="1616">
                  <c:v>2100.8000000000002</c:v>
                </c:pt>
                <c:pt idx="1617">
                  <c:v>2102.1</c:v>
                </c:pt>
                <c:pt idx="1618">
                  <c:v>2103.4</c:v>
                </c:pt>
                <c:pt idx="1619">
                  <c:v>2104.7000000000003</c:v>
                </c:pt>
                <c:pt idx="1620">
                  <c:v>2106</c:v>
                </c:pt>
                <c:pt idx="1621">
                  <c:v>2107.3000000000002</c:v>
                </c:pt>
                <c:pt idx="1622">
                  <c:v>2108.6</c:v>
                </c:pt>
                <c:pt idx="1623">
                  <c:v>2109.9</c:v>
                </c:pt>
                <c:pt idx="1624">
                  <c:v>2111.2000000000003</c:v>
                </c:pt>
                <c:pt idx="1625">
                  <c:v>2112.5</c:v>
                </c:pt>
                <c:pt idx="1626">
                  <c:v>2113.8000000000002</c:v>
                </c:pt>
                <c:pt idx="1627">
                  <c:v>2115.1</c:v>
                </c:pt>
                <c:pt idx="1628">
                  <c:v>2116.4</c:v>
                </c:pt>
                <c:pt idx="1629">
                  <c:v>2117.7000000000003</c:v>
                </c:pt>
                <c:pt idx="1630">
                  <c:v>2119</c:v>
                </c:pt>
                <c:pt idx="1631">
                  <c:v>2120.3000000000002</c:v>
                </c:pt>
                <c:pt idx="1632">
                  <c:v>2121.6</c:v>
                </c:pt>
                <c:pt idx="1633">
                  <c:v>2122.9</c:v>
                </c:pt>
                <c:pt idx="1634">
                  <c:v>2124.2000000000003</c:v>
                </c:pt>
                <c:pt idx="1635">
                  <c:v>2125.5</c:v>
                </c:pt>
                <c:pt idx="1636">
                  <c:v>2126.8000000000002</c:v>
                </c:pt>
                <c:pt idx="1637">
                  <c:v>2128.1</c:v>
                </c:pt>
                <c:pt idx="1638">
                  <c:v>2129.4</c:v>
                </c:pt>
                <c:pt idx="1639">
                  <c:v>2130.7000000000003</c:v>
                </c:pt>
                <c:pt idx="1640">
                  <c:v>2132</c:v>
                </c:pt>
                <c:pt idx="1641">
                  <c:v>2133.3000000000002</c:v>
                </c:pt>
                <c:pt idx="1642">
                  <c:v>2134.6</c:v>
                </c:pt>
                <c:pt idx="1643">
                  <c:v>2135.9</c:v>
                </c:pt>
                <c:pt idx="1644">
                  <c:v>2137.2000000000003</c:v>
                </c:pt>
                <c:pt idx="1645">
                  <c:v>2138.5</c:v>
                </c:pt>
                <c:pt idx="1646">
                  <c:v>2139.8000000000002</c:v>
                </c:pt>
                <c:pt idx="1647">
                  <c:v>2141.1</c:v>
                </c:pt>
                <c:pt idx="1648">
                  <c:v>2142.4</c:v>
                </c:pt>
                <c:pt idx="1649">
                  <c:v>2143.7000000000003</c:v>
                </c:pt>
                <c:pt idx="1650">
                  <c:v>2145</c:v>
                </c:pt>
                <c:pt idx="1651">
                  <c:v>2146.3000000000002</c:v>
                </c:pt>
                <c:pt idx="1652">
                  <c:v>2147.6</c:v>
                </c:pt>
                <c:pt idx="1653">
                  <c:v>2148.9</c:v>
                </c:pt>
                <c:pt idx="1654">
                  <c:v>2150.2000000000003</c:v>
                </c:pt>
                <c:pt idx="1655">
                  <c:v>2151.5</c:v>
                </c:pt>
                <c:pt idx="1656">
                  <c:v>2152.8000000000002</c:v>
                </c:pt>
                <c:pt idx="1657">
                  <c:v>2154.1</c:v>
                </c:pt>
                <c:pt idx="1658">
                  <c:v>2155.4</c:v>
                </c:pt>
                <c:pt idx="1659">
                  <c:v>2156.7000000000003</c:v>
                </c:pt>
                <c:pt idx="1660">
                  <c:v>2158</c:v>
                </c:pt>
                <c:pt idx="1661">
                  <c:v>2159.3000000000002</c:v>
                </c:pt>
                <c:pt idx="1662">
                  <c:v>2160.6</c:v>
                </c:pt>
                <c:pt idx="1663">
                  <c:v>2161.9</c:v>
                </c:pt>
                <c:pt idx="1664">
                  <c:v>2163.2000000000003</c:v>
                </c:pt>
                <c:pt idx="1665">
                  <c:v>2164.5</c:v>
                </c:pt>
                <c:pt idx="1666">
                  <c:v>2165.8000000000002</c:v>
                </c:pt>
                <c:pt idx="1667">
                  <c:v>2167.1</c:v>
                </c:pt>
                <c:pt idx="1668">
                  <c:v>2168.4</c:v>
                </c:pt>
                <c:pt idx="1669">
                  <c:v>2169.7000000000003</c:v>
                </c:pt>
                <c:pt idx="1670">
                  <c:v>2171</c:v>
                </c:pt>
                <c:pt idx="1671">
                  <c:v>2172.3000000000002</c:v>
                </c:pt>
                <c:pt idx="1672">
                  <c:v>2173.6</c:v>
                </c:pt>
                <c:pt idx="1673">
                  <c:v>2174.9</c:v>
                </c:pt>
                <c:pt idx="1674">
                  <c:v>2176.2000000000003</c:v>
                </c:pt>
                <c:pt idx="1675">
                  <c:v>2177.5</c:v>
                </c:pt>
                <c:pt idx="1676">
                  <c:v>2178.8000000000002</c:v>
                </c:pt>
                <c:pt idx="1677">
                  <c:v>2180.1</c:v>
                </c:pt>
                <c:pt idx="1678">
                  <c:v>2181.4</c:v>
                </c:pt>
                <c:pt idx="1679">
                  <c:v>2182.7000000000003</c:v>
                </c:pt>
                <c:pt idx="1680">
                  <c:v>2184</c:v>
                </c:pt>
                <c:pt idx="1681">
                  <c:v>2185.3000000000002</c:v>
                </c:pt>
                <c:pt idx="1682">
                  <c:v>2186.6</c:v>
                </c:pt>
                <c:pt idx="1683">
                  <c:v>2187.9</c:v>
                </c:pt>
                <c:pt idx="1684">
                  <c:v>2189.2000000000003</c:v>
                </c:pt>
                <c:pt idx="1685">
                  <c:v>2190.5</c:v>
                </c:pt>
                <c:pt idx="1686">
                  <c:v>2191.8000000000002</c:v>
                </c:pt>
                <c:pt idx="1687">
                  <c:v>2193.1</c:v>
                </c:pt>
                <c:pt idx="1688">
                  <c:v>2194.4</c:v>
                </c:pt>
                <c:pt idx="1689">
                  <c:v>2195.7000000000003</c:v>
                </c:pt>
                <c:pt idx="1690">
                  <c:v>2197</c:v>
                </c:pt>
                <c:pt idx="1691">
                  <c:v>2198.3000000000002</c:v>
                </c:pt>
                <c:pt idx="1692">
                  <c:v>2199.6</c:v>
                </c:pt>
                <c:pt idx="1693">
                  <c:v>2200.9</c:v>
                </c:pt>
                <c:pt idx="1694">
                  <c:v>2202.2000000000003</c:v>
                </c:pt>
                <c:pt idx="1695">
                  <c:v>2203.5</c:v>
                </c:pt>
                <c:pt idx="1696">
                  <c:v>2204.8000000000002</c:v>
                </c:pt>
                <c:pt idx="1697">
                  <c:v>2206.1</c:v>
                </c:pt>
                <c:pt idx="1698">
                  <c:v>2207.4</c:v>
                </c:pt>
                <c:pt idx="1699">
                  <c:v>2208.7000000000003</c:v>
                </c:pt>
                <c:pt idx="1700">
                  <c:v>2210</c:v>
                </c:pt>
                <c:pt idx="1701">
                  <c:v>2211.3000000000002</c:v>
                </c:pt>
                <c:pt idx="1702">
                  <c:v>2212.6</c:v>
                </c:pt>
                <c:pt idx="1703">
                  <c:v>2213.9</c:v>
                </c:pt>
                <c:pt idx="1704">
                  <c:v>2215.2000000000003</c:v>
                </c:pt>
                <c:pt idx="1705">
                  <c:v>2216.5</c:v>
                </c:pt>
                <c:pt idx="1706">
                  <c:v>2217.8000000000002</c:v>
                </c:pt>
                <c:pt idx="1707">
                  <c:v>2219.1</c:v>
                </c:pt>
                <c:pt idx="1708">
                  <c:v>2220.4</c:v>
                </c:pt>
                <c:pt idx="1709">
                  <c:v>2221.7000000000003</c:v>
                </c:pt>
                <c:pt idx="1710">
                  <c:v>2223</c:v>
                </c:pt>
                <c:pt idx="1711">
                  <c:v>2224.3000000000002</c:v>
                </c:pt>
                <c:pt idx="1712">
                  <c:v>2225.6</c:v>
                </c:pt>
                <c:pt idx="1713">
                  <c:v>2226.9</c:v>
                </c:pt>
                <c:pt idx="1714">
                  <c:v>2228.2000000000003</c:v>
                </c:pt>
                <c:pt idx="1715">
                  <c:v>2229.5</c:v>
                </c:pt>
                <c:pt idx="1716">
                  <c:v>2230.8000000000002</c:v>
                </c:pt>
                <c:pt idx="1717">
                  <c:v>2232.1</c:v>
                </c:pt>
                <c:pt idx="1718">
                  <c:v>2233.4</c:v>
                </c:pt>
                <c:pt idx="1719">
                  <c:v>2234.7000000000003</c:v>
                </c:pt>
                <c:pt idx="1720">
                  <c:v>2236</c:v>
                </c:pt>
                <c:pt idx="1721">
                  <c:v>2237.3000000000002</c:v>
                </c:pt>
                <c:pt idx="1722">
                  <c:v>2238.6</c:v>
                </c:pt>
                <c:pt idx="1723">
                  <c:v>2239.9</c:v>
                </c:pt>
                <c:pt idx="1724">
                  <c:v>2241.2000000000003</c:v>
                </c:pt>
                <c:pt idx="1725">
                  <c:v>2242.5</c:v>
                </c:pt>
                <c:pt idx="1726">
                  <c:v>2243.8000000000002</c:v>
                </c:pt>
                <c:pt idx="1727">
                  <c:v>2245.1</c:v>
                </c:pt>
                <c:pt idx="1728">
                  <c:v>2246.4</c:v>
                </c:pt>
                <c:pt idx="1729">
                  <c:v>2247.7000000000003</c:v>
                </c:pt>
                <c:pt idx="1730">
                  <c:v>2249</c:v>
                </c:pt>
                <c:pt idx="1731">
                  <c:v>2250.3000000000002</c:v>
                </c:pt>
                <c:pt idx="1732">
                  <c:v>2251.6</c:v>
                </c:pt>
                <c:pt idx="1733">
                  <c:v>2252.9</c:v>
                </c:pt>
                <c:pt idx="1734">
                  <c:v>2254.2000000000003</c:v>
                </c:pt>
                <c:pt idx="1735">
                  <c:v>2255.5</c:v>
                </c:pt>
                <c:pt idx="1736">
                  <c:v>2256.8000000000002</c:v>
                </c:pt>
                <c:pt idx="1737">
                  <c:v>2258.1</c:v>
                </c:pt>
                <c:pt idx="1738">
                  <c:v>2259.4</c:v>
                </c:pt>
                <c:pt idx="1739">
                  <c:v>2260.7000000000003</c:v>
                </c:pt>
                <c:pt idx="1740">
                  <c:v>2262</c:v>
                </c:pt>
                <c:pt idx="1741">
                  <c:v>2263.3000000000002</c:v>
                </c:pt>
                <c:pt idx="1742">
                  <c:v>2264.6</c:v>
                </c:pt>
                <c:pt idx="1743">
                  <c:v>2265.9</c:v>
                </c:pt>
                <c:pt idx="1744">
                  <c:v>2267.2000000000003</c:v>
                </c:pt>
                <c:pt idx="1745">
                  <c:v>2268.5</c:v>
                </c:pt>
                <c:pt idx="1746">
                  <c:v>2269.8000000000002</c:v>
                </c:pt>
                <c:pt idx="1747">
                  <c:v>2271.1</c:v>
                </c:pt>
                <c:pt idx="1748">
                  <c:v>2272.4</c:v>
                </c:pt>
                <c:pt idx="1749">
                  <c:v>2273.7000000000003</c:v>
                </c:pt>
                <c:pt idx="1750">
                  <c:v>2275</c:v>
                </c:pt>
                <c:pt idx="1751">
                  <c:v>2276.3000000000002</c:v>
                </c:pt>
                <c:pt idx="1752">
                  <c:v>2277.6</c:v>
                </c:pt>
                <c:pt idx="1753">
                  <c:v>2278.9</c:v>
                </c:pt>
                <c:pt idx="1754">
                  <c:v>2280.2000000000003</c:v>
                </c:pt>
                <c:pt idx="1755">
                  <c:v>2281.5</c:v>
                </c:pt>
                <c:pt idx="1756">
                  <c:v>2282.8000000000002</c:v>
                </c:pt>
                <c:pt idx="1757">
                  <c:v>2284.1</c:v>
                </c:pt>
                <c:pt idx="1758">
                  <c:v>2285.4</c:v>
                </c:pt>
                <c:pt idx="1759">
                  <c:v>2286.7000000000003</c:v>
                </c:pt>
                <c:pt idx="1760">
                  <c:v>2288</c:v>
                </c:pt>
                <c:pt idx="1761">
                  <c:v>2289.3000000000002</c:v>
                </c:pt>
                <c:pt idx="1762">
                  <c:v>2290.6</c:v>
                </c:pt>
                <c:pt idx="1763">
                  <c:v>2291.9</c:v>
                </c:pt>
                <c:pt idx="1764">
                  <c:v>2293.2000000000003</c:v>
                </c:pt>
                <c:pt idx="1765">
                  <c:v>2294.5</c:v>
                </c:pt>
                <c:pt idx="1766">
                  <c:v>2295.8000000000002</c:v>
                </c:pt>
                <c:pt idx="1767">
                  <c:v>2297.1</c:v>
                </c:pt>
                <c:pt idx="1768">
                  <c:v>2298.4</c:v>
                </c:pt>
                <c:pt idx="1769">
                  <c:v>2299.7000000000003</c:v>
                </c:pt>
                <c:pt idx="1770">
                  <c:v>2301</c:v>
                </c:pt>
                <c:pt idx="1771">
                  <c:v>2302.3000000000002</c:v>
                </c:pt>
                <c:pt idx="1772">
                  <c:v>2303.6</c:v>
                </c:pt>
                <c:pt idx="1773">
                  <c:v>2304.9</c:v>
                </c:pt>
                <c:pt idx="1774">
                  <c:v>2306.2000000000003</c:v>
                </c:pt>
                <c:pt idx="1775">
                  <c:v>2307.5</c:v>
                </c:pt>
                <c:pt idx="1776">
                  <c:v>2308.8000000000002</c:v>
                </c:pt>
                <c:pt idx="1777">
                  <c:v>2310.1</c:v>
                </c:pt>
                <c:pt idx="1778">
                  <c:v>2311.4</c:v>
                </c:pt>
                <c:pt idx="1779">
                  <c:v>2312.7000000000003</c:v>
                </c:pt>
                <c:pt idx="1780">
                  <c:v>2314</c:v>
                </c:pt>
                <c:pt idx="1781">
                  <c:v>2315.3000000000002</c:v>
                </c:pt>
                <c:pt idx="1782">
                  <c:v>2316.6</c:v>
                </c:pt>
                <c:pt idx="1783">
                  <c:v>2317.9</c:v>
                </c:pt>
                <c:pt idx="1784">
                  <c:v>2319.2000000000003</c:v>
                </c:pt>
                <c:pt idx="1785">
                  <c:v>2320.5</c:v>
                </c:pt>
                <c:pt idx="1786">
                  <c:v>2321.8000000000002</c:v>
                </c:pt>
                <c:pt idx="1787">
                  <c:v>2323.1</c:v>
                </c:pt>
                <c:pt idx="1788">
                  <c:v>2324.4</c:v>
                </c:pt>
                <c:pt idx="1789">
                  <c:v>2325.7000000000003</c:v>
                </c:pt>
                <c:pt idx="1790">
                  <c:v>2327</c:v>
                </c:pt>
                <c:pt idx="1791">
                  <c:v>2328.3000000000002</c:v>
                </c:pt>
                <c:pt idx="1792">
                  <c:v>2329.6</c:v>
                </c:pt>
                <c:pt idx="1793">
                  <c:v>2330.9</c:v>
                </c:pt>
                <c:pt idx="1794">
                  <c:v>2332.2000000000003</c:v>
                </c:pt>
                <c:pt idx="1795">
                  <c:v>2333.5</c:v>
                </c:pt>
                <c:pt idx="1796">
                  <c:v>2334.8000000000002</c:v>
                </c:pt>
                <c:pt idx="1797">
                  <c:v>2336.1</c:v>
                </c:pt>
                <c:pt idx="1798">
                  <c:v>2337.4</c:v>
                </c:pt>
                <c:pt idx="1799">
                  <c:v>2338.7000000000003</c:v>
                </c:pt>
                <c:pt idx="1800">
                  <c:v>2340</c:v>
                </c:pt>
                <c:pt idx="1801">
                  <c:v>2341.3000000000002</c:v>
                </c:pt>
                <c:pt idx="1802">
                  <c:v>2342.6</c:v>
                </c:pt>
                <c:pt idx="1803">
                  <c:v>2343.9</c:v>
                </c:pt>
                <c:pt idx="1804">
                  <c:v>2345.2000000000003</c:v>
                </c:pt>
                <c:pt idx="1805">
                  <c:v>2346.5</c:v>
                </c:pt>
                <c:pt idx="1806">
                  <c:v>2347.8000000000002</c:v>
                </c:pt>
                <c:pt idx="1807">
                  <c:v>2349.1</c:v>
                </c:pt>
                <c:pt idx="1808">
                  <c:v>2350.4</c:v>
                </c:pt>
                <c:pt idx="1809">
                  <c:v>2351.7000000000003</c:v>
                </c:pt>
                <c:pt idx="1810">
                  <c:v>2353</c:v>
                </c:pt>
                <c:pt idx="1811">
                  <c:v>2354.3000000000002</c:v>
                </c:pt>
                <c:pt idx="1812">
                  <c:v>2355.6</c:v>
                </c:pt>
                <c:pt idx="1813">
                  <c:v>2356.9</c:v>
                </c:pt>
                <c:pt idx="1814">
                  <c:v>2358.2000000000003</c:v>
                </c:pt>
                <c:pt idx="1815">
                  <c:v>2359.5</c:v>
                </c:pt>
                <c:pt idx="1816">
                  <c:v>2360.8000000000002</c:v>
                </c:pt>
                <c:pt idx="1817">
                  <c:v>2362.1</c:v>
                </c:pt>
                <c:pt idx="1818">
                  <c:v>2363.4</c:v>
                </c:pt>
                <c:pt idx="1819">
                  <c:v>2364.7000000000003</c:v>
                </c:pt>
                <c:pt idx="1820">
                  <c:v>2366</c:v>
                </c:pt>
                <c:pt idx="1821">
                  <c:v>2367.3000000000002</c:v>
                </c:pt>
                <c:pt idx="1822">
                  <c:v>2368.6</c:v>
                </c:pt>
                <c:pt idx="1823">
                  <c:v>2369.9</c:v>
                </c:pt>
                <c:pt idx="1824">
                  <c:v>2371.2000000000003</c:v>
                </c:pt>
                <c:pt idx="1825">
                  <c:v>2372.5</c:v>
                </c:pt>
                <c:pt idx="1826">
                  <c:v>2373.8000000000002</c:v>
                </c:pt>
                <c:pt idx="1827">
                  <c:v>2375.1</c:v>
                </c:pt>
                <c:pt idx="1828">
                  <c:v>2376.4</c:v>
                </c:pt>
                <c:pt idx="1829">
                  <c:v>2377.7000000000003</c:v>
                </c:pt>
                <c:pt idx="1830">
                  <c:v>2379</c:v>
                </c:pt>
                <c:pt idx="1831">
                  <c:v>2380.3000000000002</c:v>
                </c:pt>
                <c:pt idx="1832">
                  <c:v>2381.6</c:v>
                </c:pt>
                <c:pt idx="1833">
                  <c:v>2382.9</c:v>
                </c:pt>
                <c:pt idx="1834">
                  <c:v>2384.2000000000003</c:v>
                </c:pt>
                <c:pt idx="1835">
                  <c:v>2385.5</c:v>
                </c:pt>
                <c:pt idx="1836">
                  <c:v>2386.8000000000002</c:v>
                </c:pt>
                <c:pt idx="1837">
                  <c:v>2388.1</c:v>
                </c:pt>
                <c:pt idx="1838">
                  <c:v>2389.4</c:v>
                </c:pt>
                <c:pt idx="1839">
                  <c:v>2390.7000000000003</c:v>
                </c:pt>
                <c:pt idx="1840">
                  <c:v>2392</c:v>
                </c:pt>
                <c:pt idx="1841">
                  <c:v>2393.3000000000002</c:v>
                </c:pt>
                <c:pt idx="1842">
                  <c:v>2394.6</c:v>
                </c:pt>
                <c:pt idx="1843">
                  <c:v>2395.9</c:v>
                </c:pt>
                <c:pt idx="1844">
                  <c:v>2397.2000000000003</c:v>
                </c:pt>
                <c:pt idx="1845">
                  <c:v>2398.5</c:v>
                </c:pt>
                <c:pt idx="1846">
                  <c:v>2399.8000000000002</c:v>
                </c:pt>
                <c:pt idx="1847">
                  <c:v>2401.1</c:v>
                </c:pt>
                <c:pt idx="1848">
                  <c:v>2402.4</c:v>
                </c:pt>
                <c:pt idx="1849">
                  <c:v>2403.7000000000003</c:v>
                </c:pt>
                <c:pt idx="1850">
                  <c:v>2405</c:v>
                </c:pt>
                <c:pt idx="1851">
                  <c:v>2406.3000000000002</c:v>
                </c:pt>
                <c:pt idx="1852">
                  <c:v>2407.6</c:v>
                </c:pt>
                <c:pt idx="1853">
                  <c:v>2408.9</c:v>
                </c:pt>
                <c:pt idx="1854">
                  <c:v>2410.2000000000003</c:v>
                </c:pt>
                <c:pt idx="1855">
                  <c:v>2411.5</c:v>
                </c:pt>
                <c:pt idx="1856">
                  <c:v>2412.8000000000002</c:v>
                </c:pt>
                <c:pt idx="1857">
                  <c:v>2414.1</c:v>
                </c:pt>
                <c:pt idx="1858">
                  <c:v>2415.4</c:v>
                </c:pt>
                <c:pt idx="1859">
                  <c:v>2416.7000000000003</c:v>
                </c:pt>
                <c:pt idx="1860">
                  <c:v>2418</c:v>
                </c:pt>
                <c:pt idx="1861">
                  <c:v>2419.3000000000002</c:v>
                </c:pt>
                <c:pt idx="1862">
                  <c:v>2420.6</c:v>
                </c:pt>
                <c:pt idx="1863">
                  <c:v>2421.9</c:v>
                </c:pt>
                <c:pt idx="1864">
                  <c:v>2423.2000000000003</c:v>
                </c:pt>
                <c:pt idx="1865">
                  <c:v>2424.5</c:v>
                </c:pt>
                <c:pt idx="1866">
                  <c:v>2425.8000000000002</c:v>
                </c:pt>
                <c:pt idx="1867">
                  <c:v>2427.1</c:v>
                </c:pt>
                <c:pt idx="1868">
                  <c:v>2428.4</c:v>
                </c:pt>
                <c:pt idx="1869">
                  <c:v>2429.7000000000003</c:v>
                </c:pt>
                <c:pt idx="1870">
                  <c:v>2431</c:v>
                </c:pt>
                <c:pt idx="1871">
                  <c:v>2432.3000000000002</c:v>
                </c:pt>
                <c:pt idx="1872">
                  <c:v>2433.6</c:v>
                </c:pt>
                <c:pt idx="1873">
                  <c:v>2434.9</c:v>
                </c:pt>
                <c:pt idx="1874">
                  <c:v>2436.2000000000003</c:v>
                </c:pt>
                <c:pt idx="1875">
                  <c:v>2437.5</c:v>
                </c:pt>
                <c:pt idx="1876">
                  <c:v>2438.8000000000002</c:v>
                </c:pt>
                <c:pt idx="1877">
                  <c:v>2440.1</c:v>
                </c:pt>
                <c:pt idx="1878">
                  <c:v>2441.4</c:v>
                </c:pt>
                <c:pt idx="1879">
                  <c:v>2442.7000000000003</c:v>
                </c:pt>
                <c:pt idx="1880">
                  <c:v>2444</c:v>
                </c:pt>
                <c:pt idx="1881">
                  <c:v>2445.3000000000002</c:v>
                </c:pt>
                <c:pt idx="1882">
                  <c:v>2446.6</c:v>
                </c:pt>
                <c:pt idx="1883">
                  <c:v>2447.9</c:v>
                </c:pt>
                <c:pt idx="1884">
                  <c:v>2449.2000000000003</c:v>
                </c:pt>
                <c:pt idx="1885">
                  <c:v>2450.5</c:v>
                </c:pt>
                <c:pt idx="1886">
                  <c:v>2451.8000000000002</c:v>
                </c:pt>
                <c:pt idx="1887">
                  <c:v>2453.1</c:v>
                </c:pt>
                <c:pt idx="1888">
                  <c:v>2454.4</c:v>
                </c:pt>
                <c:pt idx="1889">
                  <c:v>2455.7000000000003</c:v>
                </c:pt>
                <c:pt idx="1890">
                  <c:v>2457</c:v>
                </c:pt>
                <c:pt idx="1891">
                  <c:v>2458.3000000000002</c:v>
                </c:pt>
                <c:pt idx="1892">
                  <c:v>2459.6</c:v>
                </c:pt>
                <c:pt idx="1893">
                  <c:v>2460.9</c:v>
                </c:pt>
                <c:pt idx="1894">
                  <c:v>2462.2000000000003</c:v>
                </c:pt>
                <c:pt idx="1895">
                  <c:v>2463.5</c:v>
                </c:pt>
                <c:pt idx="1896">
                  <c:v>2464.8000000000002</c:v>
                </c:pt>
                <c:pt idx="1897">
                  <c:v>2466.1</c:v>
                </c:pt>
                <c:pt idx="1898">
                  <c:v>2467.4</c:v>
                </c:pt>
                <c:pt idx="1899">
                  <c:v>2468.7000000000003</c:v>
                </c:pt>
                <c:pt idx="1900">
                  <c:v>2470</c:v>
                </c:pt>
                <c:pt idx="1901">
                  <c:v>2471.3000000000002</c:v>
                </c:pt>
                <c:pt idx="1902">
                  <c:v>2472.6</c:v>
                </c:pt>
                <c:pt idx="1903">
                  <c:v>2473.9</c:v>
                </c:pt>
                <c:pt idx="1904">
                  <c:v>2475.2000000000003</c:v>
                </c:pt>
                <c:pt idx="1905">
                  <c:v>2476.5</c:v>
                </c:pt>
                <c:pt idx="1906">
                  <c:v>2477.8000000000002</c:v>
                </c:pt>
                <c:pt idx="1907">
                  <c:v>2479.1</c:v>
                </c:pt>
                <c:pt idx="1908">
                  <c:v>2480.4</c:v>
                </c:pt>
                <c:pt idx="1909">
                  <c:v>2481.7000000000003</c:v>
                </c:pt>
                <c:pt idx="1910">
                  <c:v>2483</c:v>
                </c:pt>
                <c:pt idx="1911">
                  <c:v>2484.3000000000002</c:v>
                </c:pt>
                <c:pt idx="1912">
                  <c:v>2485.6</c:v>
                </c:pt>
                <c:pt idx="1913">
                  <c:v>2486.9</c:v>
                </c:pt>
                <c:pt idx="1914">
                  <c:v>2488.2000000000003</c:v>
                </c:pt>
                <c:pt idx="1915">
                  <c:v>2489.5</c:v>
                </c:pt>
                <c:pt idx="1916">
                  <c:v>2490.8000000000002</c:v>
                </c:pt>
                <c:pt idx="1917">
                  <c:v>2492.1</c:v>
                </c:pt>
                <c:pt idx="1918">
                  <c:v>2493.4</c:v>
                </c:pt>
                <c:pt idx="1919">
                  <c:v>2494.7000000000003</c:v>
                </c:pt>
                <c:pt idx="1920">
                  <c:v>2496</c:v>
                </c:pt>
                <c:pt idx="1921">
                  <c:v>2497.3000000000002</c:v>
                </c:pt>
                <c:pt idx="1922">
                  <c:v>2498.6</c:v>
                </c:pt>
                <c:pt idx="1923">
                  <c:v>2499.9</c:v>
                </c:pt>
                <c:pt idx="1924">
                  <c:v>2501.2000000000003</c:v>
                </c:pt>
                <c:pt idx="1925">
                  <c:v>2502.5</c:v>
                </c:pt>
                <c:pt idx="1926">
                  <c:v>2503.8000000000002</c:v>
                </c:pt>
                <c:pt idx="1927">
                  <c:v>2505.1</c:v>
                </c:pt>
                <c:pt idx="1928">
                  <c:v>2506.4</c:v>
                </c:pt>
                <c:pt idx="1929">
                  <c:v>2507.7000000000003</c:v>
                </c:pt>
                <c:pt idx="1930">
                  <c:v>2509</c:v>
                </c:pt>
                <c:pt idx="1931">
                  <c:v>2510.3000000000002</c:v>
                </c:pt>
                <c:pt idx="1932">
                  <c:v>2511.6</c:v>
                </c:pt>
                <c:pt idx="1933">
                  <c:v>2512.9</c:v>
                </c:pt>
                <c:pt idx="1934">
                  <c:v>2514.2000000000003</c:v>
                </c:pt>
                <c:pt idx="1935">
                  <c:v>2515.5</c:v>
                </c:pt>
                <c:pt idx="1936">
                  <c:v>2516.8000000000002</c:v>
                </c:pt>
                <c:pt idx="1937">
                  <c:v>2518.1</c:v>
                </c:pt>
                <c:pt idx="1938">
                  <c:v>2519.4</c:v>
                </c:pt>
                <c:pt idx="1939">
                  <c:v>2520.7000000000003</c:v>
                </c:pt>
                <c:pt idx="1940">
                  <c:v>2522</c:v>
                </c:pt>
                <c:pt idx="1941">
                  <c:v>2523.3000000000002</c:v>
                </c:pt>
                <c:pt idx="1942">
                  <c:v>2524.6</c:v>
                </c:pt>
                <c:pt idx="1943">
                  <c:v>2525.9</c:v>
                </c:pt>
                <c:pt idx="1944">
                  <c:v>2527.2000000000003</c:v>
                </c:pt>
                <c:pt idx="1945">
                  <c:v>2528.5</c:v>
                </c:pt>
                <c:pt idx="1946">
                  <c:v>2529.8000000000002</c:v>
                </c:pt>
                <c:pt idx="1947">
                  <c:v>2531.1</c:v>
                </c:pt>
                <c:pt idx="1948">
                  <c:v>2532.4</c:v>
                </c:pt>
                <c:pt idx="1949">
                  <c:v>2533.7000000000003</c:v>
                </c:pt>
                <c:pt idx="1950">
                  <c:v>2535</c:v>
                </c:pt>
                <c:pt idx="1951">
                  <c:v>2536.3000000000002</c:v>
                </c:pt>
                <c:pt idx="1952">
                  <c:v>2537.6</c:v>
                </c:pt>
                <c:pt idx="1953">
                  <c:v>2538.9</c:v>
                </c:pt>
                <c:pt idx="1954">
                  <c:v>2540.2000000000003</c:v>
                </c:pt>
                <c:pt idx="1955">
                  <c:v>2541.5</c:v>
                </c:pt>
                <c:pt idx="1956">
                  <c:v>2542.8000000000002</c:v>
                </c:pt>
                <c:pt idx="1957">
                  <c:v>2544.1</c:v>
                </c:pt>
                <c:pt idx="1958">
                  <c:v>2545.4</c:v>
                </c:pt>
                <c:pt idx="1959">
                  <c:v>2546.7000000000003</c:v>
                </c:pt>
                <c:pt idx="1960">
                  <c:v>2548</c:v>
                </c:pt>
                <c:pt idx="1961">
                  <c:v>2549.3000000000002</c:v>
                </c:pt>
                <c:pt idx="1962">
                  <c:v>2550.6</c:v>
                </c:pt>
                <c:pt idx="1963">
                  <c:v>2551.9</c:v>
                </c:pt>
                <c:pt idx="1964">
                  <c:v>2553.2000000000003</c:v>
                </c:pt>
                <c:pt idx="1965">
                  <c:v>2554.5</c:v>
                </c:pt>
                <c:pt idx="1966">
                  <c:v>2555.8000000000002</c:v>
                </c:pt>
                <c:pt idx="1967">
                  <c:v>2557.1</c:v>
                </c:pt>
                <c:pt idx="1968">
                  <c:v>2558.4</c:v>
                </c:pt>
                <c:pt idx="1969">
                  <c:v>2559.7000000000003</c:v>
                </c:pt>
                <c:pt idx="1970">
                  <c:v>2561</c:v>
                </c:pt>
                <c:pt idx="1971">
                  <c:v>2562.3000000000002</c:v>
                </c:pt>
                <c:pt idx="1972">
                  <c:v>2563.6</c:v>
                </c:pt>
                <c:pt idx="1973">
                  <c:v>2564.9</c:v>
                </c:pt>
                <c:pt idx="1974">
                  <c:v>2566.2000000000003</c:v>
                </c:pt>
                <c:pt idx="1975">
                  <c:v>2567.5</c:v>
                </c:pt>
                <c:pt idx="1976">
                  <c:v>2568.8000000000002</c:v>
                </c:pt>
                <c:pt idx="1977">
                  <c:v>2570.1</c:v>
                </c:pt>
                <c:pt idx="1978">
                  <c:v>2571.4</c:v>
                </c:pt>
                <c:pt idx="1979">
                  <c:v>2572.7000000000003</c:v>
                </c:pt>
                <c:pt idx="1980">
                  <c:v>2574</c:v>
                </c:pt>
                <c:pt idx="1981">
                  <c:v>2575.3000000000002</c:v>
                </c:pt>
                <c:pt idx="1982">
                  <c:v>2576.6</c:v>
                </c:pt>
                <c:pt idx="1983">
                  <c:v>2577.9</c:v>
                </c:pt>
                <c:pt idx="1984">
                  <c:v>2579.2000000000003</c:v>
                </c:pt>
                <c:pt idx="1985">
                  <c:v>2580.5</c:v>
                </c:pt>
                <c:pt idx="1986">
                  <c:v>2581.8000000000002</c:v>
                </c:pt>
                <c:pt idx="1987">
                  <c:v>2583.1</c:v>
                </c:pt>
                <c:pt idx="1988">
                  <c:v>2584.4</c:v>
                </c:pt>
                <c:pt idx="1989">
                  <c:v>2585.7000000000003</c:v>
                </c:pt>
                <c:pt idx="1990">
                  <c:v>2587</c:v>
                </c:pt>
                <c:pt idx="1991">
                  <c:v>2588.3000000000002</c:v>
                </c:pt>
                <c:pt idx="1992">
                  <c:v>2589.6</c:v>
                </c:pt>
                <c:pt idx="1993">
                  <c:v>2590.9</c:v>
                </c:pt>
                <c:pt idx="1994">
                  <c:v>2592.2000000000003</c:v>
                </c:pt>
                <c:pt idx="1995">
                  <c:v>2593.5</c:v>
                </c:pt>
                <c:pt idx="1996">
                  <c:v>2594.8000000000002</c:v>
                </c:pt>
                <c:pt idx="1997">
                  <c:v>2596.1</c:v>
                </c:pt>
                <c:pt idx="1998">
                  <c:v>2597.4</c:v>
                </c:pt>
                <c:pt idx="1999">
                  <c:v>2598.7000000000003</c:v>
                </c:pt>
              </c:numCache>
            </c:numRef>
          </c:xVal>
          <c:yVal>
            <c:numRef>
              <c:f>PlotDat7!$D$1:$D$2000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4.7652354785344321E-8</c:v>
                </c:pt>
                <c:pt idx="216">
                  <c:v>2.8494376232135779E-7</c:v>
                </c:pt>
                <c:pt idx="217">
                  <c:v>1.4370269555652685E-6</c:v>
                </c:pt>
                <c:pt idx="218">
                  <c:v>6.1122575770326909E-6</c:v>
                </c:pt>
                <c:pt idx="219">
                  <c:v>2.1926502010098208E-5</c:v>
                </c:pt>
                <c:pt idx="220">
                  <c:v>6.6338864143505925E-5</c:v>
                </c:pt>
                <c:pt idx="221">
                  <c:v>1.693046237442398E-4</c:v>
                </c:pt>
                <c:pt idx="222">
                  <c:v>3.6440888433700075E-4</c:v>
                </c:pt>
                <c:pt idx="223">
                  <c:v>6.6161965804118524E-4</c:v>
                </c:pt>
                <c:pt idx="224">
                  <c:v>1.0134991390592716E-3</c:v>
                </c:pt>
                <c:pt idx="225">
                  <c:v>1.3106608852682261E-3</c:v>
                </c:pt>
                <c:pt idx="226">
                  <c:v>1.4332846865038747E-3</c:v>
                </c:pt>
                <c:pt idx="227">
                  <c:v>1.3319860448754847E-3</c:v>
                </c:pt>
                <c:pt idx="228">
                  <c:v>1.0681953149667476E-3</c:v>
                </c:pt>
                <c:pt idx="229">
                  <c:v>7.7466927240369451E-4</c:v>
                </c:pt>
                <c:pt idx="230">
                  <c:v>5.7384930448037979E-4</c:v>
                </c:pt>
                <c:pt idx="231">
                  <c:v>5.2363237100293844E-4</c:v>
                </c:pt>
                <c:pt idx="232">
                  <c:v>6.1982330319640345E-4</c:v>
                </c:pt>
                <c:pt idx="233">
                  <c:v>8.3348271082337062E-4</c:v>
                </c:pt>
                <c:pt idx="234">
                  <c:v>1.1521604364270652E-3</c:v>
                </c:pt>
                <c:pt idx="235">
                  <c:v>1.6082143221724347E-3</c:v>
                </c:pt>
                <c:pt idx="236">
                  <c:v>2.283215666662129E-3</c:v>
                </c:pt>
                <c:pt idx="237">
                  <c:v>3.2746350012935075E-3</c:v>
                </c:pt>
                <c:pt idx="238">
                  <c:v>4.6247280747121824E-3</c:v>
                </c:pt>
                <c:pt idx="239">
                  <c:v>6.2450682355440828E-3</c:v>
                </c:pt>
                <c:pt idx="240">
                  <c:v>7.8919981023572502E-3</c:v>
                </c:pt>
                <c:pt idx="241">
                  <c:v>9.2290705386057006E-3</c:v>
                </c:pt>
                <c:pt idx="242">
                  <c:v>9.9612013439946898E-3</c:v>
                </c:pt>
                <c:pt idx="243">
                  <c:v>9.977775346009337E-3</c:v>
                </c:pt>
                <c:pt idx="244">
                  <c:v>9.426119777074065E-3</c:v>
                </c:pt>
                <c:pt idx="245">
                  <c:v>8.6601375730909948E-3</c:v>
                </c:pt>
                <c:pt idx="246">
                  <c:v>8.0799459558758661E-3</c:v>
                </c:pt>
                <c:pt idx="247">
                  <c:v>7.9533847231207135E-3</c:v>
                </c:pt>
                <c:pt idx="248">
                  <c:v>8.3251676584472165E-3</c:v>
                </c:pt>
                <c:pt idx="249">
                  <c:v>9.0514154042253322E-3</c:v>
                </c:pt>
                <c:pt idx="250">
                  <c:v>9.9089084340110226E-3</c:v>
                </c:pt>
                <c:pt idx="251">
                  <c:v>1.0696296385375035E-2</c:v>
                </c:pt>
                <c:pt idx="252">
                  <c:v>1.1277106011938345E-2</c:v>
                </c:pt>
                <c:pt idx="253">
                  <c:v>1.1568873715076542E-2</c:v>
                </c:pt>
                <c:pt idx="254">
                  <c:v>1.1514738827122287E-2</c:v>
                </c:pt>
                <c:pt idx="255">
                  <c:v>1.1070933874749339E-2</c:v>
                </c:pt>
                <c:pt idx="256">
                  <c:v>1.022078803356564E-2</c:v>
                </c:pt>
                <c:pt idx="257">
                  <c:v>9.0034540894975423E-3</c:v>
                </c:pt>
                <c:pt idx="258">
                  <c:v>7.5334865599083426E-3</c:v>
                </c:pt>
                <c:pt idx="259">
                  <c:v>5.9887186356398945E-3</c:v>
                </c:pt>
                <c:pt idx="260">
                  <c:v>4.5625013507045878E-3</c:v>
                </c:pt>
                <c:pt idx="261">
                  <c:v>3.4035740337235486E-3</c:v>
                </c:pt>
                <c:pt idx="262">
                  <c:v>2.5778961974506878E-3</c:v>
                </c:pt>
                <c:pt idx="263">
                  <c:v>2.0693918824374064E-3</c:v>
                </c:pt>
                <c:pt idx="264">
                  <c:v>1.8081491561799798E-3</c:v>
                </c:pt>
                <c:pt idx="265">
                  <c:v>1.7019767693444272E-3</c:v>
                </c:pt>
                <c:pt idx="266">
                  <c:v>1.6579504230172554E-3</c:v>
                </c:pt>
                <c:pt idx="267">
                  <c:v>1.596689404274633E-3</c:v>
                </c:pt>
                <c:pt idx="268">
                  <c:v>1.4660546105765891E-3</c:v>
                </c:pt>
                <c:pt idx="269">
                  <c:v>1.252291477961211E-3</c:v>
                </c:pt>
                <c:pt idx="270">
                  <c:v>9.7974892908248489E-4</c:v>
                </c:pt>
                <c:pt idx="271">
                  <c:v>6.9533356696974277E-4</c:v>
                </c:pt>
                <c:pt idx="272">
                  <c:v>4.4494313687669287E-4</c:v>
                </c:pt>
                <c:pt idx="273">
                  <c:v>2.5577585364109604E-4</c:v>
                </c:pt>
                <c:pt idx="274">
                  <c:v>1.3177782814409328E-4</c:v>
                </c:pt>
                <c:pt idx="275">
                  <c:v>6.0756469970054896E-5</c:v>
                </c:pt>
                <c:pt idx="276">
                  <c:v>2.5043939218561676E-5</c:v>
                </c:pt>
                <c:pt idx="277">
                  <c:v>9.223763680748972E-6</c:v>
                </c:pt>
                <c:pt idx="278">
                  <c:v>3.0600826218847925E-6</c:v>
                </c:pt>
                <c:pt idx="279">
                  <c:v>1.0235587644664474E-6</c:v>
                </c:pt>
                <c:pt idx="280">
                  <c:v>7.0183531992536306E-7</c:v>
                </c:pt>
                <c:pt idx="281">
                  <c:v>1.6304813297109472E-6</c:v>
                </c:pt>
                <c:pt idx="282">
                  <c:v>4.8026914875257939E-6</c:v>
                </c:pt>
                <c:pt idx="283">
                  <c:v>1.3322618286259666E-5</c:v>
                </c:pt>
                <c:pt idx="284">
                  <c:v>3.4011420832749186E-5</c:v>
                </c:pt>
                <c:pt idx="285">
                  <c:v>8.0011861930538407E-5</c:v>
                </c:pt>
                <c:pt idx="286">
                  <c:v>1.7404272227432136E-4</c:v>
                </c:pt>
                <c:pt idx="287">
                  <c:v>3.5126050665968247E-4</c:v>
                </c:pt>
                <c:pt idx="288">
                  <c:v>6.5987308943401255E-4</c:v>
                </c:pt>
                <c:pt idx="289">
                  <c:v>1.1580263517493963E-3</c:v>
                </c:pt>
                <c:pt idx="290">
                  <c:v>1.9057179842083345E-3</c:v>
                </c:pt>
                <c:pt idx="291">
                  <c:v>2.9529215497178956E-3</c:v>
                </c:pt>
                <c:pt idx="292">
                  <c:v>4.3277250886641213E-3</c:v>
                </c:pt>
                <c:pt idx="293">
                  <c:v>6.0300011145495054E-3</c:v>
                </c:pt>
                <c:pt idx="294">
                  <c:v>8.0347826398293829E-3</c:v>
                </c:pt>
                <c:pt idx="295">
                  <c:v>1.0302830990264137E-2</c:v>
                </c:pt>
                <c:pt idx="296">
                  <c:v>1.2787943980017327E-2</c:v>
                </c:pt>
                <c:pt idx="297">
                  <c:v>1.5427000734415941E-2</c:v>
                </c:pt>
                <c:pt idx="298">
                  <c:v>1.8109655554988776E-2</c:v>
                </c:pt>
                <c:pt idx="299">
                  <c:v>2.0644286056264755E-2</c:v>
                </c:pt>
                <c:pt idx="300">
                  <c:v>2.2752866997610963E-2</c:v>
                </c:pt>
                <c:pt idx="301">
                  <c:v>2.4119572742933582E-2</c:v>
                </c:pt>
                <c:pt idx="302">
                  <c:v>2.4485748809097565E-2</c:v>
                </c:pt>
                <c:pt idx="303">
                  <c:v>2.3747295777530524E-2</c:v>
                </c:pt>
                <c:pt idx="304">
                  <c:v>2.2001406426775411E-2</c:v>
                </c:pt>
                <c:pt idx="305">
                  <c:v>1.9516818430213259E-2</c:v>
                </c:pt>
                <c:pt idx="306">
                  <c:v>1.6645914874522705E-2</c:v>
                </c:pt>
                <c:pt idx="307">
                  <c:v>1.3724892514740655E-2</c:v>
                </c:pt>
                <c:pt idx="308">
                  <c:v>1.1004038743136763E-2</c:v>
                </c:pt>
                <c:pt idx="309">
                  <c:v>8.624744035861772E-3</c:v>
                </c:pt>
                <c:pt idx="310">
                  <c:v>6.6349453656861269E-3</c:v>
                </c:pt>
                <c:pt idx="311">
                  <c:v>5.0231277350688761E-3</c:v>
                </c:pt>
                <c:pt idx="312">
                  <c:v>3.7518033658189317E-3</c:v>
                </c:pt>
                <c:pt idx="313">
                  <c:v>2.7792522593507092E-3</c:v>
                </c:pt>
                <c:pt idx="314">
                  <c:v>2.0667167626058948E-3</c:v>
                </c:pt>
                <c:pt idx="315">
                  <c:v>1.5757151104201627E-3</c:v>
                </c:pt>
                <c:pt idx="316">
                  <c:v>1.2631895404016924E-3</c:v>
                </c:pt>
                <c:pt idx="317">
                  <c:v>1.0803558330778672E-3</c:v>
                </c:pt>
                <c:pt idx="318">
                  <c:v>9.7685561876453483E-4</c:v>
                </c:pt>
                <c:pt idx="319">
                  <c:v>9.0796750186502597E-4</c:v>
                </c:pt>
                <c:pt idx="320">
                  <c:v>8.4108286326647506E-4</c:v>
                </c:pt>
                <c:pt idx="321">
                  <c:v>7.5859673931517196E-4</c:v>
                </c:pt>
                <c:pt idx="322">
                  <c:v>6.5671142878591913E-4</c:v>
                </c:pt>
                <c:pt idx="323">
                  <c:v>5.4152704704302777E-4</c:v>
                </c:pt>
                <c:pt idx="324">
                  <c:v>4.2368394503703355E-4</c:v>
                </c:pt>
                <c:pt idx="325">
                  <c:v>3.1393825122812602E-4</c:v>
                </c:pt>
                <c:pt idx="326">
                  <c:v>2.2012212884478291E-4</c:v>
                </c:pt>
                <c:pt idx="327">
                  <c:v>1.4600133227437104E-4</c:v>
                </c:pt>
                <c:pt idx="328">
                  <c:v>9.1582435049658548E-5</c:v>
                </c:pt>
                <c:pt idx="329">
                  <c:v>5.4330770149428724E-5</c:v>
                </c:pt>
                <c:pt idx="330">
                  <c:v>3.0480105952258041E-5</c:v>
                </c:pt>
                <c:pt idx="331">
                  <c:v>1.6170521261718908E-5</c:v>
                </c:pt>
                <c:pt idx="332">
                  <c:v>8.1127576673929042E-6</c:v>
                </c:pt>
                <c:pt idx="333">
                  <c:v>3.8490178374143661E-6</c:v>
                </c:pt>
                <c:pt idx="334">
                  <c:v>1.7269043374169699E-6</c:v>
                </c:pt>
                <c:pt idx="335">
                  <c:v>7.3269558271071322E-7</c:v>
                </c:pt>
                <c:pt idx="336">
                  <c:v>2.9397865770656787E-7</c:v>
                </c:pt>
                <c:pt idx="337">
                  <c:v>1.1154367996792362E-7</c:v>
                </c:pt>
                <c:pt idx="338">
                  <c:v>4.0023131925119948E-8</c:v>
                </c:pt>
                <c:pt idx="339">
                  <c:v>1.3580448373923112E-8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2.6585519184726745E-8</c:v>
                </c:pt>
                <c:pt idx="347">
                  <c:v>9.3232238055271693E-8</c:v>
                </c:pt>
                <c:pt idx="348">
                  <c:v>2.4696730345037108E-7</c:v>
                </c:pt>
                <c:pt idx="349">
                  <c:v>6.2099266877050177E-7</c:v>
                </c:pt>
                <c:pt idx="350">
                  <c:v>1.4813985536629319E-6</c:v>
                </c:pt>
                <c:pt idx="351">
                  <c:v>3.3513764565646126E-6</c:v>
                </c:pt>
                <c:pt idx="352">
                  <c:v>7.2081052613627215E-6</c:v>
                </c:pt>
                <c:pt idx="353">
                  <c:v>1.4684913087547521E-5</c:v>
                </c:pt>
                <c:pt idx="354">
                  <c:v>2.8393518695856009E-5</c:v>
                </c:pt>
                <c:pt idx="355">
                  <c:v>5.2138538716045434E-5</c:v>
                </c:pt>
                <c:pt idx="356">
                  <c:v>9.1017791498801097E-5</c:v>
                </c:pt>
                <c:pt idx="357">
                  <c:v>1.5125457365867809E-4</c:v>
                </c:pt>
                <c:pt idx="358">
                  <c:v>2.3968139874370019E-4</c:v>
                </c:pt>
                <c:pt idx="359">
                  <c:v>3.6285608703544065E-4</c:v>
                </c:pt>
                <c:pt idx="360">
                  <c:v>5.2584892915111812E-4</c:v>
                </c:pt>
                <c:pt idx="361">
                  <c:v>7.3074876191738729E-4</c:v>
                </c:pt>
                <c:pt idx="362">
                  <c:v>9.749247081239584E-4</c:v>
                </c:pt>
                <c:pt idx="363">
                  <c:v>1.2491742686036949E-3</c:v>
                </c:pt>
                <c:pt idx="364">
                  <c:v>1.5362148621165801E-3</c:v>
                </c:pt>
                <c:pt idx="365">
                  <c:v>1.8104604759219649E-3</c:v>
                </c:pt>
                <c:pt idx="366">
                  <c:v>2.0402674047214305E-3</c:v>
                </c:pt>
                <c:pt idx="367">
                  <c:v>2.1933047899533476E-3</c:v>
                </c:pt>
                <c:pt idx="368">
                  <c:v>2.2442640682432641E-3</c:v>
                </c:pt>
                <c:pt idx="369">
                  <c:v>2.1824150239066059E-3</c:v>
                </c:pt>
                <c:pt idx="370">
                  <c:v>2.0157504035763422E-3</c:v>
                </c:pt>
                <c:pt idx="371">
                  <c:v>1.7694979094420426E-3</c:v>
                </c:pt>
                <c:pt idx="372">
                  <c:v>1.479284666237003E-3</c:v>
                </c:pt>
                <c:pt idx="373">
                  <c:v>1.1817452878521372E-3</c:v>
                </c:pt>
                <c:pt idx="374">
                  <c:v>9.0632019457837095E-4</c:v>
                </c:pt>
                <c:pt idx="375">
                  <c:v>6.7093147508589623E-4</c:v>
                </c:pt>
                <c:pt idx="376">
                  <c:v>4.8203095446975843E-4</c:v>
                </c:pt>
                <c:pt idx="377">
                  <c:v>3.3762052735848225E-4</c:v>
                </c:pt>
                <c:pt idx="378">
                  <c:v>2.3116554895326452E-4</c:v>
                </c:pt>
                <c:pt idx="379">
                  <c:v>1.5480790129445348E-4</c:v>
                </c:pt>
                <c:pt idx="380">
                  <c:v>1.0125574303124442E-4</c:v>
                </c:pt>
                <c:pt idx="381">
                  <c:v>6.4509903103183641E-5</c:v>
                </c:pt>
                <c:pt idx="382">
                  <c:v>3.9905586394651869E-5</c:v>
                </c:pt>
                <c:pt idx="383">
                  <c:v>2.389676192412923E-5</c:v>
                </c:pt>
                <c:pt idx="384">
                  <c:v>1.3818825701045754E-5</c:v>
                </c:pt>
                <c:pt idx="385">
                  <c:v>7.7025161994694099E-6</c:v>
                </c:pt>
                <c:pt idx="386">
                  <c:v>4.1211647295356025E-6</c:v>
                </c:pt>
                <c:pt idx="387">
                  <c:v>2.1300294901205874E-6</c:v>
                </c:pt>
                <c:pt idx="388">
                  <c:v>1.0577413414361851E-6</c:v>
                </c:pt>
                <c:pt idx="389">
                  <c:v>5.0466311302108597E-7</c:v>
                </c:pt>
                <c:pt idx="390">
                  <c:v>2.3134060469287933E-7</c:v>
                </c:pt>
                <c:pt idx="391">
                  <c:v>1.0188972527930242E-7</c:v>
                </c:pt>
                <c:pt idx="392">
                  <c:v>4.3115868315972556E-8</c:v>
                </c:pt>
                <c:pt idx="393">
                  <c:v>1.7529603910645341E-8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1.3352744003936644E-8</c:v>
                </c:pt>
                <c:pt idx="439">
                  <c:v>4.4267793839098287E-8</c:v>
                </c:pt>
                <c:pt idx="440">
                  <c:v>1.0273788277251273E-7</c:v>
                </c:pt>
                <c:pt idx="441">
                  <c:v>2.3043892102436463E-7</c:v>
                </c:pt>
                <c:pt idx="442">
                  <c:v>5.1228900158637261E-7</c:v>
                </c:pt>
                <c:pt idx="443">
                  <c:v>1.0800959925047617E-6</c:v>
                </c:pt>
                <c:pt idx="444">
                  <c:v>2.2022692054428835E-6</c:v>
                </c:pt>
                <c:pt idx="445">
                  <c:v>4.3419515276222432E-6</c:v>
                </c:pt>
                <c:pt idx="446">
                  <c:v>8.2764900290810335E-6</c:v>
                </c:pt>
                <c:pt idx="447">
                  <c:v>1.5250553150885043E-5</c:v>
                </c:pt>
                <c:pt idx="448">
                  <c:v>2.7159565091338308E-5</c:v>
                </c:pt>
                <c:pt idx="449">
                  <c:v>4.6737179482319377E-5</c:v>
                </c:pt>
                <c:pt idx="450">
                  <c:v>7.7694765583917813E-5</c:v>
                </c:pt>
                <c:pt idx="451">
                  <c:v>1.2473216245751485E-4</c:v>
                </c:pt>
                <c:pt idx="452">
                  <c:v>1.9331728446488042E-4</c:v>
                </c:pt>
                <c:pt idx="453">
                  <c:v>2.8913299872026095E-4</c:v>
                </c:pt>
                <c:pt idx="454">
                  <c:v>4.1713038382990139E-4</c:v>
                </c:pt>
                <c:pt idx="455">
                  <c:v>5.8021941689438271E-4</c:v>
                </c:pt>
                <c:pt idx="456">
                  <c:v>7.7776608826638058E-4</c:v>
                </c:pt>
                <c:pt idx="457">
                  <c:v>1.0042181076788362E-3</c:v>
                </c:pt>
                <c:pt idx="458">
                  <c:v>1.2482932269199014E-3</c:v>
                </c:pt>
                <c:pt idx="459">
                  <c:v>1.4931672203066205E-3</c:v>
                </c:pt>
                <c:pt idx="460">
                  <c:v>1.7179434523550499E-3</c:v>
                </c:pt>
                <c:pt idx="461">
                  <c:v>1.9003753504396471E-3</c:v>
                </c:pt>
                <c:pt idx="462">
                  <c:v>2.0204210552401936E-3</c:v>
                </c:pt>
                <c:pt idx="463">
                  <c:v>2.0638693224764968E-3</c:v>
                </c:pt>
                <c:pt idx="464">
                  <c:v>2.0251443126602917E-3</c:v>
                </c:pt>
                <c:pt idx="465">
                  <c:v>1.9084673116470093E-3</c:v>
                </c:pt>
                <c:pt idx="466">
                  <c:v>1.7271434823414355E-3</c:v>
                </c:pt>
                <c:pt idx="467">
                  <c:v>1.5010188168152676E-3</c:v>
                </c:pt>
                <c:pt idx="468">
                  <c:v>1.2528754023424548E-3</c:v>
                </c:pt>
                <c:pt idx="469">
                  <c:v>1.0046591021431648E-3</c:v>
                </c:pt>
                <c:pt idx="470">
                  <c:v>7.7442234728697823E-4</c:v>
                </c:pt>
                <c:pt idx="471">
                  <c:v>5.7457276403952314E-4</c:v>
                </c:pt>
                <c:pt idx="472">
                  <c:v>4.1147119653326693E-4</c:v>
                </c:pt>
                <c:pt idx="473">
                  <c:v>2.863359808293712E-4</c:v>
                </c:pt>
                <c:pt idx="474">
                  <c:v>1.9675064321129018E-4</c:v>
                </c:pt>
                <c:pt idx="475">
                  <c:v>1.3841072767729144E-4</c:v>
                </c:pt>
                <c:pt idx="476">
                  <c:v>1.0664905410351946E-4</c:v>
                </c:pt>
                <c:pt idx="477">
                  <c:v>9.7516031073406346E-5</c:v>
                </c:pt>
                <c:pt idx="478">
                  <c:v>1.08352036929053E-4</c:v>
                </c:pt>
                <c:pt idx="479">
                  <c:v>1.3790352487436241E-4</c:v>
                </c:pt>
                <c:pt idx="480">
                  <c:v>1.8608451679806521E-4</c:v>
                </c:pt>
                <c:pt idx="481">
                  <c:v>2.5348604315158564E-4</c:v>
                </c:pt>
                <c:pt idx="482">
                  <c:v>3.4071537492244021E-4</c:v>
                </c:pt>
                <c:pt idx="483">
                  <c:v>4.4763170757922594E-4</c:v>
                </c:pt>
                <c:pt idx="484">
                  <c:v>5.7255363754520386E-4</c:v>
                </c:pt>
                <c:pt idx="485">
                  <c:v>7.1155018371256895E-4</c:v>
                </c:pt>
                <c:pt idx="486">
                  <c:v>8.5798088622040332E-4</c:v>
                </c:pt>
                <c:pt idx="487">
                  <c:v>1.0024931247939984E-3</c:v>
                </c:pt>
                <c:pt idx="488">
                  <c:v>1.1335489473594917E-3</c:v>
                </c:pt>
                <c:pt idx="489">
                  <c:v>1.2387575913052177E-3</c:v>
                </c:pt>
                <c:pt idx="490">
                  <c:v>1.3066984306547365E-3</c:v>
                </c:pt>
                <c:pt idx="491">
                  <c:v>1.3289336703621627E-3</c:v>
                </c:pt>
                <c:pt idx="492">
                  <c:v>1.3018507641889673E-3</c:v>
                </c:pt>
                <c:pt idx="493">
                  <c:v>1.227706233477678E-3</c:v>
                </c:pt>
                <c:pt idx="494">
                  <c:v>1.114595374606029E-3</c:v>
                </c:pt>
                <c:pt idx="495">
                  <c:v>9.752881173871569E-4</c:v>
                </c:pt>
                <c:pt idx="496">
                  <c:v>8.2520540116491896E-4</c:v>
                </c:pt>
                <c:pt idx="497">
                  <c:v>6.8003662944472688E-4</c:v>
                </c:pt>
                <c:pt idx="498">
                  <c:v>5.5354671202759967E-4</c:v>
                </c:pt>
                <c:pt idx="499">
                  <c:v>4.5598720003315685E-4</c:v>
                </c:pt>
                <c:pt idx="500">
                  <c:v>3.932844625740363E-4</c:v>
                </c:pt>
                <c:pt idx="501">
                  <c:v>3.6693992324229207E-4</c:v>
                </c:pt>
                <c:pt idx="502">
                  <c:v>3.7443482974882693E-4</c:v>
                </c:pt>
                <c:pt idx="503">
                  <c:v>4.0991690362947346E-4</c:v>
                </c:pt>
                <c:pt idx="504">
                  <c:v>4.6502519821463322E-4</c:v>
                </c:pt>
                <c:pt idx="505">
                  <c:v>5.2981110669672214E-4</c:v>
                </c:pt>
                <c:pt idx="506">
                  <c:v>5.9376973579231202E-4</c:v>
                </c:pt>
                <c:pt idx="507">
                  <c:v>6.4697599095269571E-4</c:v>
                </c:pt>
                <c:pt idx="508">
                  <c:v>6.8124082299168874E-4</c:v>
                </c:pt>
                <c:pt idx="509">
                  <c:v>6.9111623392354815E-4</c:v>
                </c:pt>
                <c:pt idx="510">
                  <c:v>6.7453891910798961E-4</c:v>
                </c:pt>
                <c:pt idx="511">
                  <c:v>6.3294419582352697E-4</c:v>
                </c:pt>
                <c:pt idx="512">
                  <c:v>5.7079754396484285E-4</c:v>
                </c:pt>
                <c:pt idx="513">
                  <c:v>4.946393048395985E-4</c:v>
                </c:pt>
                <c:pt idx="514">
                  <c:v>4.1185341929764538E-4</c:v>
                </c:pt>
                <c:pt idx="515">
                  <c:v>3.2949327469460646E-4</c:v>
                </c:pt>
                <c:pt idx="516">
                  <c:v>2.5327580163666755E-4</c:v>
                </c:pt>
                <c:pt idx="517">
                  <c:v>1.8705488883032076E-4</c:v>
                </c:pt>
                <c:pt idx="518">
                  <c:v>1.3273108629687725E-4</c:v>
                </c:pt>
                <c:pt idx="519">
                  <c:v>9.0490805674514228E-5</c:v>
                </c:pt>
                <c:pt idx="520">
                  <c:v>5.927403357403212E-5</c:v>
                </c:pt>
                <c:pt idx="521">
                  <c:v>3.7303770399367434E-5</c:v>
                </c:pt>
                <c:pt idx="522">
                  <c:v>2.25563693713362E-5</c:v>
                </c:pt>
                <c:pt idx="523">
                  <c:v>1.3104301806543461E-5</c:v>
                </c:pt>
                <c:pt idx="524">
                  <c:v>7.3145362505134629E-6</c:v>
                </c:pt>
                <c:pt idx="525">
                  <c:v>3.9227255765225102E-6</c:v>
                </c:pt>
                <c:pt idx="526">
                  <c:v>2.0212371799398928E-6</c:v>
                </c:pt>
                <c:pt idx="527">
                  <c:v>1.0006330664747064E-6</c:v>
                </c:pt>
                <c:pt idx="528">
                  <c:v>4.7594924580098621E-7</c:v>
                </c:pt>
                <c:pt idx="529">
                  <c:v>2.175077101793587E-7</c:v>
                </c:pt>
                <c:pt idx="530">
                  <c:v>9.5502972812036573E-8</c:v>
                </c:pt>
                <c:pt idx="531">
                  <c:v>4.028907953082398E-8</c:v>
                </c:pt>
                <c:pt idx="532">
                  <c:v>1.6329993840126061E-8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1.5758142580963418E-8</c:v>
                </c:pt>
                <c:pt idx="583">
                  <c:v>3.1305481409115186E-8</c:v>
                </c:pt>
                <c:pt idx="584">
                  <c:v>6.0754319939300228E-8</c:v>
                </c:pt>
                <c:pt idx="585">
                  <c:v>1.1517954469028222E-7</c:v>
                </c:pt>
                <c:pt idx="586">
                  <c:v>2.1331184260490311E-7</c:v>
                </c:pt>
                <c:pt idx="587">
                  <c:v>3.8591885113378988E-7</c:v>
                </c:pt>
                <c:pt idx="588">
                  <c:v>6.8205349009902022E-7</c:v>
                </c:pt>
                <c:pt idx="589">
                  <c:v>1.177557964459388E-6</c:v>
                </c:pt>
                <c:pt idx="590">
                  <c:v>1.9860380694599868E-6</c:v>
                </c:pt>
                <c:pt idx="591">
                  <c:v>3.2721579566307161E-6</c:v>
                </c:pt>
                <c:pt idx="592">
                  <c:v>5.2665033840011832E-6</c:v>
                </c:pt>
                <c:pt idx="593">
                  <c:v>8.2804109549306792E-6</c:v>
                </c:pt>
                <c:pt idx="594">
                  <c:v>1.2718117446887452E-5</c:v>
                </c:pt>
                <c:pt idx="595">
                  <c:v>1.9082496325600412E-5</c:v>
                </c:pt>
                <c:pt idx="596">
                  <c:v>2.7969774173921014E-5</c:v>
                </c:pt>
                <c:pt idx="597">
                  <c:v>4.0048305821329056E-5</c:v>
                </c:pt>
                <c:pt idx="598">
                  <c:v>5.6036097432348224E-5</c:v>
                </c:pt>
                <c:pt idx="599">
                  <c:v>7.6577856524081962E-5</c:v>
                </c:pt>
                <c:pt idx="600">
                  <c:v>1.0223579432470451E-4</c:v>
                </c:pt>
                <c:pt idx="601">
                  <c:v>1.3334499427798078E-4</c:v>
                </c:pt>
                <c:pt idx="602">
                  <c:v>1.6991745779415508E-4</c:v>
                </c:pt>
                <c:pt idx="603">
                  <c:v>2.1154667465764923E-4</c:v>
                </c:pt>
                <c:pt idx="604">
                  <c:v>2.5734102559580002E-4</c:v>
                </c:pt>
                <c:pt idx="605">
                  <c:v>3.0590471139193008E-4</c:v>
                </c:pt>
                <c:pt idx="606">
                  <c:v>3.5538128358102286E-4</c:v>
                </c:pt>
                <c:pt idx="607">
                  <c:v>4.0356725868477057E-4</c:v>
                </c:pt>
                <c:pt idx="608">
                  <c:v>4.480924933025958E-4</c:v>
                </c:pt>
                <c:pt idx="609">
                  <c:v>4.8665168969322061E-4</c:v>
                </c:pt>
                <c:pt idx="610">
                  <c:v>5.172599802493814E-4</c:v>
                </c:pt>
                <c:pt idx="611">
                  <c:v>5.3849756888212129E-4</c:v>
                </c:pt>
                <c:pt idx="612">
                  <c:v>5.4970599706721964E-4</c:v>
                </c:pt>
                <c:pt idx="613">
                  <c:v>5.511028263002932E-4</c:v>
                </c:pt>
                <c:pt idx="614">
                  <c:v>5.4379207341086829E-4</c:v>
                </c:pt>
                <c:pt idx="615">
                  <c:v>5.2966289412074183E-4</c:v>
                </c:pt>
                <c:pt idx="616">
                  <c:v>5.1118604297452862E-4</c:v>
                </c:pt>
                <c:pt idx="617">
                  <c:v>4.9113339700837262E-4</c:v>
                </c:pt>
                <c:pt idx="618">
                  <c:v>4.7225747844410298E-4</c:v>
                </c:pt>
                <c:pt idx="619">
                  <c:v>4.5697352502212593E-4</c:v>
                </c:pt>
                <c:pt idx="620">
                  <c:v>4.4708556496954224E-4</c:v>
                </c:pt>
                <c:pt idx="621">
                  <c:v>4.4359074960370506E-4</c:v>
                </c:pt>
                <c:pt idx="622">
                  <c:v>4.4658446013439053E-4</c:v>
                </c:pt>
                <c:pt idx="623">
                  <c:v>4.5527456273278065E-4</c:v>
                </c:pt>
                <c:pt idx="624">
                  <c:v>4.6809884918355471E-4</c:v>
                </c:pt>
                <c:pt idx="625">
                  <c:v>4.8292710247268476E-4</c:v>
                </c:pt>
                <c:pt idx="626">
                  <c:v>4.9731980937824756E-4</c:v>
                </c:pt>
                <c:pt idx="627">
                  <c:v>5.0881018534061715E-4</c:v>
                </c:pt>
                <c:pt idx="628">
                  <c:v>5.1517521704500251E-4</c:v>
                </c:pt>
                <c:pt idx="629">
                  <c:v>5.1466470903803712E-4</c:v>
                </c:pt>
                <c:pt idx="630">
                  <c:v>5.0616424257563127E-4</c:v>
                </c:pt>
                <c:pt idx="631">
                  <c:v>4.8927752386842822E-4</c:v>
                </c:pt>
                <c:pt idx="632">
                  <c:v>4.6432450378805902E-4</c:v>
                </c:pt>
                <c:pt idx="633">
                  <c:v>4.3226239718913286E-4</c:v>
                </c:pt>
                <c:pt idx="634">
                  <c:v>3.9454583732247676E-4</c:v>
                </c:pt>
                <c:pt idx="635">
                  <c:v>3.5294864140548738E-4</c:v>
                </c:pt>
                <c:pt idx="636">
                  <c:v>3.0937228341786516E-4</c:v>
                </c:pt>
                <c:pt idx="637">
                  <c:v>2.6566503386531897E-4</c:v>
                </c:pt>
                <c:pt idx="638">
                  <c:v>2.2347133474840634E-4</c:v>
                </c:pt>
                <c:pt idx="639">
                  <c:v>1.8412435048465161E-4</c:v>
                </c:pt>
                <c:pt idx="640">
                  <c:v>1.4858708101501587E-4</c:v>
                </c:pt>
                <c:pt idx="641">
                  <c:v>1.1744026226529645E-4</c:v>
                </c:pt>
                <c:pt idx="642">
                  <c:v>9.090958638462874E-5</c:v>
                </c:pt>
                <c:pt idx="643">
                  <c:v>6.8915003928063766E-5</c:v>
                </c:pt>
                <c:pt idx="644">
                  <c:v>5.1170227499529014E-5</c:v>
                </c:pt>
                <c:pt idx="645">
                  <c:v>3.7210002957832104E-5</c:v>
                </c:pt>
                <c:pt idx="646">
                  <c:v>2.6499693778690901E-5</c:v>
                </c:pt>
                <c:pt idx="647">
                  <c:v>1.8482503640681318E-5</c:v>
                </c:pt>
                <c:pt idx="648">
                  <c:v>1.2624655604310535E-5</c:v>
                </c:pt>
                <c:pt idx="649">
                  <c:v>8.4453387241396992E-6</c:v>
                </c:pt>
                <c:pt idx="650">
                  <c:v>5.5329073805791318E-6</c:v>
                </c:pt>
                <c:pt idx="651">
                  <c:v>3.5500013799981503E-6</c:v>
                </c:pt>
                <c:pt idx="652">
                  <c:v>2.2307065248715288E-6</c:v>
                </c:pt>
                <c:pt idx="653">
                  <c:v>1.3727616797528753E-6</c:v>
                </c:pt>
                <c:pt idx="654">
                  <c:v>8.2734500925943233E-7</c:v>
                </c:pt>
                <c:pt idx="655">
                  <c:v>4.8833398511935931E-7</c:v>
                </c:pt>
                <c:pt idx="656">
                  <c:v>2.8228385642613092E-7</c:v>
                </c:pt>
                <c:pt idx="657">
                  <c:v>1.598063117657589E-7</c:v>
                </c:pt>
                <c:pt idx="658">
                  <c:v>8.8601405033015082E-8</c:v>
                </c:pt>
                <c:pt idx="659">
                  <c:v>4.8108972746457799E-8</c:v>
                </c:pt>
                <c:pt idx="660">
                  <c:v>2.5582934124503223E-8</c:v>
                </c:pt>
                <c:pt idx="661">
                  <c:v>1.3323349347469212E-8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1.2754139162006029E-8</c:v>
                </c:pt>
                <c:pt idx="694">
                  <c:v>2.1696193942607092E-8</c:v>
                </c:pt>
                <c:pt idx="695">
                  <c:v>3.6395709630428504E-8</c:v>
                </c:pt>
                <c:pt idx="696">
                  <c:v>6.0207564937771549E-8</c:v>
                </c:pt>
                <c:pt idx="697">
                  <c:v>9.8216887704638595E-8</c:v>
                </c:pt>
                <c:pt idx="698">
                  <c:v>1.579994253930714E-7</c:v>
                </c:pt>
                <c:pt idx="699">
                  <c:v>2.5064502052374188E-7</c:v>
                </c:pt>
                <c:pt idx="700">
                  <c:v>3.9210004187787994E-7</c:v>
                </c:pt>
                <c:pt idx="701">
                  <c:v>6.0487958961723639E-7</c:v>
                </c:pt>
                <c:pt idx="702">
                  <c:v>9.2018512013724498E-7</c:v>
                </c:pt>
                <c:pt idx="703">
                  <c:v>1.3804342184900348E-6</c:v>
                </c:pt>
                <c:pt idx="704">
                  <c:v>2.04216326700374E-6</c:v>
                </c:pt>
                <c:pt idx="705">
                  <c:v>2.9791984835967698E-6</c:v>
                </c:pt>
                <c:pt idx="706">
                  <c:v>4.2859060862086701E-6</c:v>
                </c:pt>
                <c:pt idx="707">
                  <c:v>6.0802312442937672E-6</c:v>
                </c:pt>
                <c:pt idx="708">
                  <c:v>8.5061253255815517E-6</c:v>
                </c:pt>
                <c:pt idx="709">
                  <c:v>1.1734854025837514E-5</c:v>
                </c:pt>
                <c:pt idx="710">
                  <c:v>1.597725227741613E-5</c:v>
                </c:pt>
                <c:pt idx="711">
                  <c:v>2.1433870293348309E-5</c:v>
                </c:pt>
                <c:pt idx="712">
                  <c:v>2.8355509886324245E-5</c:v>
                </c:pt>
                <c:pt idx="713">
                  <c:v>3.6992380873450299E-5</c:v>
                </c:pt>
                <c:pt idx="714">
                  <c:v>4.759099673003201E-5</c:v>
                </c:pt>
                <c:pt idx="715">
                  <c:v>6.0377463195615322E-5</c:v>
                </c:pt>
                <c:pt idx="716">
                  <c:v>7.5537468614200848E-5</c:v>
                </c:pt>
                <c:pt idx="717">
                  <c:v>9.3193915941080117E-5</c:v>
                </c:pt>
                <c:pt idx="718">
                  <c:v>1.1338365149752433E-4</c:v>
                </c:pt>
                <c:pt idx="719">
                  <c:v>1.3603521790808885E-4</c:v>
                </c:pt>
                <c:pt idx="720">
                  <c:v>1.6094991196146473E-4</c:v>
                </c:pt>
                <c:pt idx="721">
                  <c:v>1.8778858540852576E-4</c:v>
                </c:pt>
                <c:pt idx="722">
                  <c:v>2.1606652290028723E-4</c:v>
                </c:pt>
                <c:pt idx="723">
                  <c:v>2.4515832668571839E-4</c:v>
                </c:pt>
                <c:pt idx="724">
                  <c:v>2.7431402974097509E-4</c:v>
                </c:pt>
                <c:pt idx="725">
                  <c:v>3.0270205153484287E-4</c:v>
                </c:pt>
                <c:pt idx="726">
                  <c:v>3.2939726255107305E-4</c:v>
                </c:pt>
                <c:pt idx="727">
                  <c:v>3.5350543822529784E-4</c:v>
                </c:pt>
                <c:pt idx="728">
                  <c:v>3.7413901197549569E-4</c:v>
                </c:pt>
                <c:pt idx="729">
                  <c:v>3.9052986187591685E-4</c:v>
                </c:pt>
                <c:pt idx="730">
                  <c:v>4.0205220815183064E-4</c:v>
                </c:pt>
                <c:pt idx="731">
                  <c:v>4.0827420682848774E-4</c:v>
                </c:pt>
                <c:pt idx="732">
                  <c:v>4.0899240341690291E-4</c:v>
                </c:pt>
                <c:pt idx="733">
                  <c:v>4.0425280720069595E-4</c:v>
                </c:pt>
                <c:pt idx="734">
                  <c:v>3.9435714184370146E-4</c:v>
                </c:pt>
                <c:pt idx="735">
                  <c:v>3.7985428930995192E-4</c:v>
                </c:pt>
                <c:pt idx="736">
                  <c:v>3.6151835565876873E-4</c:v>
                </c:pt>
                <c:pt idx="737">
                  <c:v>3.4031594828532895E-4</c:v>
                </c:pt>
                <c:pt idx="738">
                  <c:v>3.1736599721886923E-4</c:v>
                </c:pt>
                <c:pt idx="739">
                  <c:v>2.9389567261117733E-4</c:v>
                </c:pt>
                <c:pt idx="740">
                  <c:v>2.7119562270321024E-4</c:v>
                </c:pt>
                <c:pt idx="741">
                  <c:v>2.5057694713125143E-4</c:v>
                </c:pt>
                <c:pt idx="742">
                  <c:v>2.3333117910057447E-4</c:v>
                </c:pt>
                <c:pt idx="743">
                  <c:v>2.2069329108066646E-4</c:v>
                </c:pt>
                <c:pt idx="744">
                  <c:v>2.1380661065371803E-4</c:v>
                </c:pt>
                <c:pt idx="745">
                  <c:v>2.1368777981345505E-4</c:v>
                </c:pt>
                <c:pt idx="746">
                  <c:v>2.2118970996403328E-4</c:v>
                </c:pt>
                <c:pt idx="747">
                  <c:v>2.369609884019394E-4</c:v>
                </c:pt>
                <c:pt idx="748">
                  <c:v>2.6140137690268455E-4</c:v>
                </c:pt>
                <c:pt idx="749">
                  <c:v>2.9461477493890928E-4</c:v>
                </c:pt>
                <c:pt idx="750">
                  <c:v>3.3636303835174583E-4</c:v>
                </c:pt>
                <c:pt idx="751">
                  <c:v>3.8602598925563576E-4</c:v>
                </c:pt>
                <c:pt idx="752">
                  <c:v>4.4257441562281605E-4</c:v>
                </c:pt>
                <c:pt idx="753">
                  <c:v>5.0456344870543595E-4</c:v>
                </c:pt>
                <c:pt idx="754">
                  <c:v>5.701531266749933E-4</c:v>
                </c:pt>
                <c:pt idx="755">
                  <c:v>6.3716107206666461E-4</c:v>
                </c:pt>
                <c:pt idx="756">
                  <c:v>7.031630289606553E-4</c:v>
                </c:pt>
                <c:pt idx="757">
                  <c:v>7.6555990844828553E-4</c:v>
                </c:pt>
                <c:pt idx="758">
                  <c:v>8.2179322745372244E-4</c:v>
                </c:pt>
                <c:pt idx="759">
                  <c:v>8.6945845422543649E-4</c:v>
                </c:pt>
                <c:pt idx="760">
                  <c:v>9.064746849997712E-4</c:v>
                </c:pt>
                <c:pt idx="761">
                  <c:v>9.3122926989243034E-4</c:v>
                </c:pt>
                <c:pt idx="762">
                  <c:v>9.4269304425645287E-4</c:v>
                </c:pt>
                <c:pt idx="763">
                  <c:v>9.4049365315632236E-4</c:v>
                </c:pt>
                <c:pt idx="764">
                  <c:v>9.249386518435218E-4</c:v>
                </c:pt>
                <c:pt idx="765">
                  <c:v>8.9698548899638342E-4</c:v>
                </c:pt>
                <c:pt idx="766">
                  <c:v>8.5816136613429462E-4</c:v>
                </c:pt>
                <c:pt idx="767">
                  <c:v>8.1044146737340936E-4</c:v>
                </c:pt>
                <c:pt idx="768">
                  <c:v>7.56098385627458E-4</c:v>
                </c:pt>
                <c:pt idx="769">
                  <c:v>6.9753815228327544E-4</c:v>
                </c:pt>
                <c:pt idx="770">
                  <c:v>6.3713882012706347E-4</c:v>
                </c:pt>
                <c:pt idx="771">
                  <c:v>5.7709838341351172E-4</c:v>
                </c:pt>
                <c:pt idx="772">
                  <c:v>5.1935301775114329E-4</c:v>
                </c:pt>
                <c:pt idx="773">
                  <c:v>4.6543927657238365E-4</c:v>
                </c:pt>
                <c:pt idx="774">
                  <c:v>4.1649622776876666E-4</c:v>
                </c:pt>
                <c:pt idx="775">
                  <c:v>3.7324700202368856E-4</c:v>
                </c:pt>
                <c:pt idx="776">
                  <c:v>3.3602504580288779E-4</c:v>
                </c:pt>
                <c:pt idx="777">
                  <c:v>3.0482424479294826E-4</c:v>
                </c:pt>
                <c:pt idx="778">
                  <c:v>2.7936427718044688E-4</c:v>
                </c:pt>
                <c:pt idx="779">
                  <c:v>2.5916265112537726E-4</c:v>
                </c:pt>
                <c:pt idx="780">
                  <c:v>2.4360593288982039E-4</c:v>
                </c:pt>
                <c:pt idx="781">
                  <c:v>2.3201435409404272E-4</c:v>
                </c:pt>
                <c:pt idx="782">
                  <c:v>2.2369595012821319E-4</c:v>
                </c:pt>
                <c:pt idx="783">
                  <c:v>2.1798831577713728E-4</c:v>
                </c:pt>
                <c:pt idx="784">
                  <c:v>2.1428773413123352E-4</c:v>
                </c:pt>
                <c:pt idx="785">
                  <c:v>2.1206670036740745E-4</c:v>
                </c:pt>
                <c:pt idx="786">
                  <c:v>2.1088167410868354E-4</c:v>
                </c:pt>
                <c:pt idx="787">
                  <c:v>2.1037327875737187E-4</c:v>
                </c:pt>
                <c:pt idx="788">
                  <c:v>2.1026119977624483E-4</c:v>
                </c:pt>
                <c:pt idx="789">
                  <c:v>2.1033581737684077E-4</c:v>
                </c:pt>
                <c:pt idx="790">
                  <c:v>2.1046030005254354E-4</c:v>
                </c:pt>
                <c:pt idx="791">
                  <c:v>2.1051695109693187E-4</c:v>
                </c:pt>
                <c:pt idx="792">
                  <c:v>2.1045697115282982E-4</c:v>
                </c:pt>
                <c:pt idx="793">
                  <c:v>2.1025501590795164E-4</c:v>
                </c:pt>
                <c:pt idx="794">
                  <c:v>2.0991019887541215E-4</c:v>
                </c:pt>
                <c:pt idx="795">
                  <c:v>2.0943980792700656E-4</c:v>
                </c:pt>
                <c:pt idx="796">
                  <c:v>2.0887417962481557E-4</c:v>
                </c:pt>
                <c:pt idx="797">
                  <c:v>2.0825257470736107E-4</c:v>
                </c:pt>
                <c:pt idx="798">
                  <c:v>2.0761040724924599E-4</c:v>
                </c:pt>
                <c:pt idx="799">
                  <c:v>2.0700972355645325E-4</c:v>
                </c:pt>
                <c:pt idx="800">
                  <c:v>2.0650572671128411E-4</c:v>
                </c:pt>
                <c:pt idx="801">
                  <c:v>2.0613227791285257E-4</c:v>
                </c:pt>
                <c:pt idx="802">
                  <c:v>2.0593618069953134E-4</c:v>
                </c:pt>
                <c:pt idx="803">
                  <c:v>2.0596032351884232E-4</c:v>
                </c:pt>
                <c:pt idx="804">
                  <c:v>2.0624296736763216E-4</c:v>
                </c:pt>
                <c:pt idx="805">
                  <c:v>2.0681716256156217E-4</c:v>
                </c:pt>
                <c:pt idx="806">
                  <c:v>2.0771031273397002E-4</c:v>
                </c:pt>
                <c:pt idx="807">
                  <c:v>2.0894389979302235E-4</c:v>
                </c:pt>
                <c:pt idx="808">
                  <c:v>2.105333783621073E-4</c:v>
                </c:pt>
                <c:pt idx="809">
                  <c:v>2.1248824230592827E-4</c:v>
                </c:pt>
                <c:pt idx="810">
                  <c:v>2.1481225946419117E-4</c:v>
                </c:pt>
                <c:pt idx="811">
                  <c:v>2.175038638833871E-4</c:v>
                </c:pt>
                <c:pt idx="812">
                  <c:v>2.2055668790713515E-4</c:v>
                </c:pt>
                <c:pt idx="813">
                  <c:v>2.2396020974927846E-4</c:v>
                </c:pt>
                <c:pt idx="814">
                  <c:v>2.27700485955945E-4</c:v>
                </c:pt>
                <c:pt idx="815">
                  <c:v>2.3176093280804428E-4</c:v>
                </c:pt>
                <c:pt idx="816">
                  <c:v>2.3612311657449434E-4</c:v>
                </c:pt>
                <c:pt idx="817">
                  <c:v>2.4076750993587547E-4</c:v>
                </c:pt>
                <c:pt idx="818">
                  <c:v>2.456741711609458E-4</c:v>
                </c:pt>
                <c:pt idx="819">
                  <c:v>2.5082330398007761E-4</c:v>
                </c:pt>
                <c:pt idx="820">
                  <c:v>2.5619565972515111E-4</c:v>
                </c:pt>
                <c:pt idx="821">
                  <c:v>2.617727492573246E-4</c:v>
                </c:pt>
                <c:pt idx="822">
                  <c:v>2.6753684042303674E-4</c:v>
                </c:pt>
                <c:pt idx="823">
                  <c:v>2.7347072706956064E-4</c:v>
                </c:pt>
                <c:pt idx="824">
                  <c:v>2.7955726767625474E-4</c:v>
                </c:pt>
                <c:pt idx="825">
                  <c:v>2.857787049362663E-4</c:v>
                </c:pt>
                <c:pt idx="826">
                  <c:v>2.9211579154535272E-4</c:v>
                </c:pt>
                <c:pt idx="827">
                  <c:v>2.9854676130005377E-4</c:v>
                </c:pt>
                <c:pt idx="828">
                  <c:v>3.0504619758064489E-4</c:v>
                </c:pt>
                <c:pt idx="829">
                  <c:v>3.1158386256436416E-4</c:v>
                </c:pt>
                <c:pt idx="830">
                  <c:v>3.1812355926552529E-4</c:v>
                </c:pt>
                <c:pt idx="831">
                  <c:v>3.246221039855611E-4</c:v>
                </c:pt>
                <c:pt idx="832">
                  <c:v>3.3102848835789707E-4</c:v>
                </c:pt>
                <c:pt idx="833">
                  <c:v>3.3728330745001983E-4</c:v>
                </c:pt>
                <c:pt idx="834">
                  <c:v>3.433185231248548E-4</c:v>
                </c:pt>
                <c:pt idx="835">
                  <c:v>3.4905762011413225E-4</c:v>
                </c:pt>
                <c:pt idx="836">
                  <c:v>3.5441619634861996E-4</c:v>
                </c:pt>
                <c:pt idx="837">
                  <c:v>3.5930300963836758E-4</c:v>
                </c:pt>
                <c:pt idx="838">
                  <c:v>3.6362148068069453E-4</c:v>
                </c:pt>
                <c:pt idx="839">
                  <c:v>3.6727162870156738E-4</c:v>
                </c:pt>
                <c:pt idx="840">
                  <c:v>3.7015239208308578E-4</c:v>
                </c:pt>
                <c:pt idx="841">
                  <c:v>3.7216426346694224E-4</c:v>
                </c:pt>
                <c:pt idx="842">
                  <c:v>3.7321214843080963E-4</c:v>
                </c:pt>
                <c:pt idx="843">
                  <c:v>3.7320834020963085E-4</c:v>
                </c:pt>
                <c:pt idx="844">
                  <c:v>3.7207549120209981E-4</c:v>
                </c:pt>
                <c:pt idx="845">
                  <c:v>3.6974945603469617E-4</c:v>
                </c:pt>
                <c:pt idx="846">
                  <c:v>3.6618188129928809E-4</c:v>
                </c:pt>
                <c:pt idx="847">
                  <c:v>3.6134242391334026E-4</c:v>
                </c:pt>
                <c:pt idx="848">
                  <c:v>3.5522049315959942E-4</c:v>
                </c:pt>
                <c:pt idx="849">
                  <c:v>3.4782643024260437E-4</c:v>
                </c:pt>
                <c:pt idx="850">
                  <c:v>3.3919206269539433E-4</c:v>
                </c:pt>
                <c:pt idx="851">
                  <c:v>3.2937059792725756E-4</c:v>
                </c:pt>
                <c:pt idx="852">
                  <c:v>3.1843584915138625E-4</c:v>
                </c:pt>
                <c:pt idx="853">
                  <c:v>3.0648081627742936E-4</c:v>
                </c:pt>
                <c:pt idx="854">
                  <c:v>2.936156724884485E-4</c:v>
                </c:pt>
                <c:pt idx="855">
                  <c:v>2.7996523262273468E-4</c:v>
                </c:pt>
                <c:pt idx="856">
                  <c:v>2.6566600081105257E-4</c:v>
                </c:pt>
                <c:pt idx="857">
                  <c:v>2.5086291101048019E-4</c:v>
                </c:pt>
                <c:pt idx="858">
                  <c:v>2.35705884388766E-4</c:v>
                </c:pt>
                <c:pt idx="859">
                  <c:v>2.2034633157835359E-4</c:v>
                </c:pt>
                <c:pt idx="860">
                  <c:v>2.0493372564714155E-4</c:v>
                </c:pt>
                <c:pt idx="861">
                  <c:v>1.8961236359745409E-4</c:v>
                </c:pt>
                <c:pt idx="862">
                  <c:v>1.7451842100403117E-4</c:v>
                </c:pt>
                <c:pt idx="863">
                  <c:v>1.5977738699771079E-4</c:v>
                </c:pt>
                <c:pt idx="864">
                  <c:v>1.4550194634395277E-4</c:v>
                </c:pt>
                <c:pt idx="865">
                  <c:v>1.317903531093315E-4</c:v>
                </c:pt>
                <c:pt idx="866">
                  <c:v>1.1871445773785409E-4</c:v>
                </c:pt>
                <c:pt idx="867">
                  <c:v>1.0636496362982851E-4</c:v>
                </c:pt>
                <c:pt idx="868">
                  <c:v>9.4778391429544437E-5</c:v>
                </c:pt>
                <c:pt idx="869">
                  <c:v>8.3989255624134028E-5</c:v>
                </c:pt>
                <c:pt idx="870">
                  <c:v>7.4016891433593355E-5</c:v>
                </c:pt>
                <c:pt idx="871">
                  <c:v>6.4866543197458231E-5</c:v>
                </c:pt>
                <c:pt idx="872">
                  <c:v>5.6530719775067682E-5</c:v>
                </c:pt>
                <c:pt idx="873">
                  <c:v>4.8990744052220115E-5</c:v>
                </c:pt>
                <c:pt idx="874">
                  <c:v>4.2218424288845514E-5</c:v>
                </c:pt>
                <c:pt idx="875">
                  <c:v>3.6177778797982744E-5</c:v>
                </c:pt>
                <c:pt idx="876">
                  <c:v>3.0826751756602097E-5</c:v>
                </c:pt>
                <c:pt idx="877">
                  <c:v>2.6118866183506756E-5</c:v>
                </c:pt>
                <c:pt idx="878">
                  <c:v>2.2004769623943305E-5</c:v>
                </c:pt>
                <c:pt idx="879">
                  <c:v>1.8433638218191459E-5</c:v>
                </c:pt>
                <c:pt idx="880">
                  <c:v>1.5354415019528637E-5</c:v>
                </c:pt>
                <c:pt idx="881">
                  <c:v>1.2716868163429709E-5</c:v>
                </c:pt>
                <c:pt idx="882">
                  <c:v>1.0472463371440213E-5</c:v>
                </c:pt>
                <c:pt idx="883">
                  <c:v>8.5750530040652534E-6</c:v>
                </c:pt>
                <c:pt idx="884">
                  <c:v>6.9813902697769917E-6</c:v>
                </c:pt>
                <c:pt idx="885">
                  <c:v>5.6514821661966742E-6</c:v>
                </c:pt>
                <c:pt idx="886">
                  <c:v>4.5487982788594922E-6</c:v>
                </c:pt>
                <c:pt idx="887">
                  <c:v>3.6403547713730429E-6</c:v>
                </c:pt>
                <c:pt idx="888">
                  <c:v>2.8966939035467095E-6</c:v>
                </c:pt>
                <c:pt idx="889">
                  <c:v>2.2917793852510753E-6</c:v>
                </c:pt>
                <c:pt idx="890">
                  <c:v>1.8028270089158275E-6</c:v>
                </c:pt>
                <c:pt idx="891">
                  <c:v>1.4100885044034357E-6</c:v>
                </c:pt>
                <c:pt idx="892">
                  <c:v>1.0966046216840593E-6</c:v>
                </c:pt>
                <c:pt idx="893">
                  <c:v>8.4794124802094118E-7</c:v>
                </c:pt>
                <c:pt idx="894">
                  <c:v>6.519200627661991E-7</c:v>
                </c:pt>
                <c:pt idx="895">
                  <c:v>4.9835295264406975E-7</c:v>
                </c:pt>
                <c:pt idx="896">
                  <c:v>3.7878725314034934E-7</c:v>
                </c:pt>
                <c:pt idx="897">
                  <c:v>2.8626691883991387E-7</c:v>
                </c:pt>
                <c:pt idx="898">
                  <c:v>2.1511300289552797E-7</c:v>
                </c:pt>
                <c:pt idx="899">
                  <c:v>1.5058145364781386E-7</c:v>
                </c:pt>
                <c:pt idx="900">
                  <c:v>1.1172538607772962E-7</c:v>
                </c:pt>
                <c:pt idx="901">
                  <c:v>8.2412406668223419E-8</c:v>
                </c:pt>
                <c:pt idx="902">
                  <c:v>6.0435717687373899E-8</c:v>
                </c:pt>
                <c:pt idx="903">
                  <c:v>4.4061078646899415E-8</c:v>
                </c:pt>
                <c:pt idx="904">
                  <c:v>3.193573528970788E-8</c:v>
                </c:pt>
                <c:pt idx="905">
                  <c:v>2.3012249230095022E-8</c:v>
                </c:pt>
                <c:pt idx="906">
                  <c:v>1.6485479061989976E-8</c:v>
                </c:pt>
                <c:pt idx="907">
                  <c:v>1.1740982192017542E-8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1.2396554552015867E-8</c:v>
                </c:pt>
                <c:pt idx="1426">
                  <c:v>2.0157257729450886E-8</c:v>
                </c:pt>
                <c:pt idx="1427">
                  <c:v>3.2394029490996324E-8</c:v>
                </c:pt>
                <c:pt idx="1428">
                  <c:v>5.1451918075255076E-8</c:v>
                </c:pt>
                <c:pt idx="1429">
                  <c:v>8.0768354934197071E-8</c:v>
                </c:pt>
                <c:pt idx="1430">
                  <c:v>1.25309494208643E-7</c:v>
                </c:pt>
                <c:pt idx="1431">
                  <c:v>1.9214530998609425E-7</c:v>
                </c:pt>
                <c:pt idx="1432">
                  <c:v>2.9119148513662132E-7</c:v>
                </c:pt>
                <c:pt idx="1433">
                  <c:v>4.3614472696488464E-7</c:v>
                </c:pt>
                <c:pt idx="1434">
                  <c:v>6.456328995406043E-7</c:v>
                </c:pt>
                <c:pt idx="1435">
                  <c:v>9.4459088575351214E-7</c:v>
                </c:pt>
                <c:pt idx="1436">
                  <c:v>1.3658560185087575E-6</c:v>
                </c:pt>
                <c:pt idx="1437">
                  <c:v>1.9519521277604448E-6</c:v>
                </c:pt>
                <c:pt idx="1438">
                  <c:v>2.7569981553900822E-6</c:v>
                </c:pt>
                <c:pt idx="1439">
                  <c:v>3.8486362003397694E-6</c:v>
                </c:pt>
                <c:pt idx="1440">
                  <c:v>5.309826336051133E-6</c:v>
                </c:pt>
                <c:pt idx="1441">
                  <c:v>7.2403047373828179E-6</c:v>
                </c:pt>
                <c:pt idx="1442">
                  <c:v>9.7574524985909719E-6</c:v>
                </c:pt>
                <c:pt idx="1443">
                  <c:v>1.2996281736888411E-5</c:v>
                </c:pt>
                <c:pt idx="1444">
                  <c:v>1.7108221366621661E-5</c:v>
                </c:pt>
                <c:pt idx="1445">
                  <c:v>2.2258386342467898E-5</c:v>
                </c:pt>
                <c:pt idx="1446">
                  <c:v>2.8621050054118825E-5</c:v>
                </c:pt>
                <c:pt idx="1447">
                  <c:v>3.6373117187269009E-5</c:v>
                </c:pt>
                <c:pt idx="1448">
                  <c:v>4.5685517861395036E-5</c:v>
                </c:pt>
                <c:pt idx="1449">
                  <c:v>5.671261255479219E-5</c:v>
                </c:pt>
                <c:pt idx="1450">
                  <c:v>6.9579904437973698E-5</c:v>
                </c:pt>
                <c:pt idx="1451">
                  <c:v>8.4370587528451868E-5</c:v>
                </c:pt>
                <c:pt idx="1452">
                  <c:v>1.0111169494209488E-4</c:v>
                </c:pt>
                <c:pt idx="1453">
                  <c:v>1.1976082509326001E-4</c:v>
                </c:pt>
                <c:pt idx="1454">
                  <c:v>1.4019458519721147E-4</c:v>
                </c:pt>
                <c:pt idx="1455">
                  <c:v>1.6219997101420223E-4</c:v>
                </c:pt>
                <c:pt idx="1456">
                  <c:v>1.8546987370907637E-4</c:v>
                </c:pt>
                <c:pt idx="1457">
                  <c:v>2.096037517518529E-4</c:v>
                </c:pt>
                <c:pt idx="1458">
                  <c:v>2.3411422321198674E-4</c:v>
                </c:pt>
                <c:pt idx="1459">
                  <c:v>2.5843993219068013E-4</c:v>
                </c:pt>
                <c:pt idx="1460">
                  <c:v>2.8196454945015248E-4</c:v>
                </c:pt>
                <c:pt idx="1461">
                  <c:v>3.0404122364571752E-4</c:v>
                </c:pt>
                <c:pt idx="1462">
                  <c:v>3.2402125958536738E-4</c:v>
                </c:pt>
                <c:pt idx="1463">
                  <c:v>3.4128532303450668E-4</c:v>
                </c:pt>
                <c:pt idx="1464">
                  <c:v>3.5527511564178879E-4</c:v>
                </c:pt>
                <c:pt idx="1465">
                  <c:v>3.6552327716547875E-4</c:v>
                </c:pt>
                <c:pt idx="1466">
                  <c:v>3.7167928743215244E-4</c:v>
                </c:pt>
                <c:pt idx="1467">
                  <c:v>3.7352936761853229E-4</c:v>
                </c:pt>
                <c:pt idx="1468">
                  <c:v>3.710088053083553E-4</c:v>
                </c:pt>
                <c:pt idx="1469">
                  <c:v>3.6420571236614674E-4</c:v>
                </c:pt>
                <c:pt idx="1470">
                  <c:v>3.5337087738782167E-4</c:v>
                </c:pt>
                <c:pt idx="1471">
                  <c:v>3.3885358981618197E-4</c:v>
                </c:pt>
                <c:pt idx="1472">
                  <c:v>3.2114798912237107E-4</c:v>
                </c:pt>
                <c:pt idx="1473">
                  <c:v>3.0082650204068341E-4</c:v>
                </c:pt>
                <c:pt idx="1474">
                  <c:v>2.7851902202572995E-4</c:v>
                </c:pt>
                <c:pt idx="1475">
                  <c:v>2.5488164954187118E-4</c:v>
                </c:pt>
                <c:pt idx="1476">
                  <c:v>2.3056638520634154E-4</c:v>
                </c:pt>
                <c:pt idx="1477">
                  <c:v>2.0619381529410124E-4</c:v>
                </c:pt>
                <c:pt idx="1478">
                  <c:v>1.8233044835668861E-4</c:v>
                </c:pt>
                <c:pt idx="1479">
                  <c:v>1.5947186410987546E-4</c:v>
                </c:pt>
                <c:pt idx="1480">
                  <c:v>1.3803227853835913E-4</c:v>
                </c:pt>
                <c:pt idx="1481">
                  <c:v>1.1834057000802964E-4</c:v>
                </c:pt>
                <c:pt idx="1482">
                  <c:v>1.0064230130793935E-4</c:v>
                </c:pt>
                <c:pt idx="1483">
                  <c:v>8.5106851635141634E-5</c:v>
                </c:pt>
                <c:pt idx="1484">
                  <c:v>7.1838465793697584E-5</c:v>
                </c:pt>
                <c:pt idx="1485">
                  <c:v>6.0889845554302004E-5</c:v>
                </c:pt>
                <c:pt idx="1486">
                  <c:v>5.227684714661917E-5</c:v>
                </c:pt>
                <c:pt idx="1487">
                  <c:v>4.599289605021006E-5</c:v>
                </c:pt>
                <c:pt idx="1488">
                  <c:v>4.2021866302317455E-5</c:v>
                </c:pt>
                <c:pt idx="1489">
                  <c:v>4.0348374992655818E-5</c:v>
                </c:pt>
                <c:pt idx="1490">
                  <c:v>4.0964693120561925E-5</c:v>
                </c:pt>
                <c:pt idx="1491">
                  <c:v>4.387375437736688E-5</c:v>
                </c:pt>
                <c:pt idx="1492">
                  <c:v>4.9088040345552943E-5</c:v>
                </c:pt>
                <c:pt idx="1493">
                  <c:v>5.6624423896936587E-5</c:v>
                </c:pt>
                <c:pt idx="1494">
                  <c:v>6.6495353563811102E-5</c:v>
                </c:pt>
                <c:pt idx="1495">
                  <c:v>7.8697051116271625E-5</c:v>
                </c:pt>
                <c:pt idx="1496">
                  <c:v>9.3195660776823643E-5</c:v>
                </c:pt>
                <c:pt idx="1497">
                  <c:v>1.099125160403268E-4</c:v>
                </c:pt>
                <c:pt idx="1498">
                  <c:v>1.28709859890267E-4</c:v>
                </c:pt>
                <c:pt idx="1499">
                  <c:v>1.4937844502474801E-4</c:v>
                </c:pt>
                <c:pt idx="1500">
                  <c:v>1.7162843176043638E-4</c:v>
                </c:pt>
                <c:pt idx="1501">
                  <c:v>1.9508487604680432E-4</c:v>
                </c:pt>
                <c:pt idx="1502">
                  <c:v>2.1928885029628563E-4</c:v>
                </c:pt>
                <c:pt idx="1503">
                  <c:v>2.4370486930784836E-4</c:v>
                </c:pt>
                <c:pt idx="1504">
                  <c:v>2.6773482065786338E-4</c:v>
                </c:pt>
                <c:pt idx="1505">
                  <c:v>2.9073805676074055E-4</c:v>
                </c:pt>
                <c:pt idx="1506">
                  <c:v>3.1205674077507774E-4</c:v>
                </c:pt>
                <c:pt idx="1507">
                  <c:v>3.3104500611039764E-4</c:v>
                </c:pt>
                <c:pt idx="1508">
                  <c:v>3.4710004782890385E-4</c:v>
                </c:pt>
                <c:pt idx="1509">
                  <c:v>3.5969296758857892E-4</c:v>
                </c:pt>
                <c:pt idx="1510">
                  <c:v>3.683901117595071E-4</c:v>
                </c:pt>
                <c:pt idx="1511">
                  <c:v>3.7290733717519262E-4</c:v>
                </c:pt>
                <c:pt idx="1512">
                  <c:v>3.7307570139978992E-4</c:v>
                </c:pt>
                <c:pt idx="1513">
                  <c:v>3.6888931129258016E-4</c:v>
                </c:pt>
                <c:pt idx="1514">
                  <c:v>3.6049417421767153E-4</c:v>
                </c:pt>
                <c:pt idx="1515">
                  <c:v>3.4817974389126684E-4</c:v>
                </c:pt>
                <c:pt idx="1516">
                  <c:v>3.3236235229080932E-4</c:v>
                </c:pt>
                <c:pt idx="1517">
                  <c:v>3.1356185011085705E-4</c:v>
                </c:pt>
                <c:pt idx="1518">
                  <c:v>2.9237328287549333E-4</c:v>
                </c:pt>
                <c:pt idx="1519">
                  <c:v>2.6943575148290314E-4</c:v>
                </c:pt>
                <c:pt idx="1520">
                  <c:v>2.4540071919493944E-4</c:v>
                </c:pt>
                <c:pt idx="1521">
                  <c:v>2.2090193099254962E-4</c:v>
                </c:pt>
                <c:pt idx="1522">
                  <c:v>1.9652882833722765E-4</c:v>
                </c:pt>
                <c:pt idx="1523">
                  <c:v>1.72804914491621E-4</c:v>
                </c:pt>
                <c:pt idx="1524">
                  <c:v>1.5017200721175424E-4</c:v>
                </c:pt>
                <c:pt idx="1525">
                  <c:v>1.2898076649537927E-4</c:v>
                </c:pt>
                <c:pt idx="1526">
                  <c:v>1.0948736228175004E-4</c:v>
                </c:pt>
                <c:pt idx="1527">
                  <c:v>9.1855698569595474E-5</c:v>
                </c:pt>
                <c:pt idx="1528">
                  <c:v>7.6164270600882506E-5</c:v>
                </c:pt>
                <c:pt idx="1529">
                  <c:v>6.241651869240567E-5</c:v>
                </c:pt>
                <c:pt idx="1530">
                  <c:v>5.0553458061777726E-5</c:v>
                </c:pt>
                <c:pt idx="1531">
                  <c:v>4.0467396679236792E-5</c:v>
                </c:pt>
                <c:pt idx="1532">
                  <c:v>3.2031717941538968E-5</c:v>
                </c:pt>
                <c:pt idx="1533">
                  <c:v>2.5061429980966972E-5</c:v>
                </c:pt>
                <c:pt idx="1534">
                  <c:v>1.9404800112900653E-5</c:v>
                </c:pt>
                <c:pt idx="1535">
                  <c:v>1.4877214023341462E-5</c:v>
                </c:pt>
                <c:pt idx="1536">
                  <c:v>1.1325366181085172E-5</c:v>
                </c:pt>
                <c:pt idx="1537">
                  <c:v>8.6076717384794642E-6</c:v>
                </c:pt>
                <c:pt idx="1538">
                  <c:v>6.6066133340573237E-6</c:v>
                </c:pt>
                <c:pt idx="1539">
                  <c:v>5.2344543419822303E-6</c:v>
                </c:pt>
                <c:pt idx="1540">
                  <c:v>4.4388820302065958E-6</c:v>
                </c:pt>
                <c:pt idx="1541">
                  <c:v>4.2091076837997661E-6</c:v>
                </c:pt>
                <c:pt idx="1542">
                  <c:v>4.5828520023484905E-6</c:v>
                </c:pt>
                <c:pt idx="1543">
                  <c:v>5.6544472770947702E-6</c:v>
                </c:pt>
                <c:pt idx="1544">
                  <c:v>7.5839826493066299E-6</c:v>
                </c:pt>
                <c:pt idx="1545">
                  <c:v>1.0607002129728104E-5</c:v>
                </c:pt>
                <c:pt idx="1546">
                  <c:v>1.5043748842857506E-5</c:v>
                </c:pt>
                <c:pt idx="1547">
                  <c:v>2.130636834493028E-5</c:v>
                </c:pt>
                <c:pt idx="1548">
                  <c:v>2.9901904878308833E-5</c:v>
                </c:pt>
                <c:pt idx="1549">
                  <c:v>4.1428447383448237E-5</c:v>
                </c:pt>
                <c:pt idx="1550">
                  <c:v>5.6561537743156708E-5</c:v>
                </c:pt>
                <c:pt idx="1551">
                  <c:v>7.6028089245738727E-5</c:v>
                </c:pt>
                <c:pt idx="1552">
                  <c:v>1.0056571674144264E-4</c:v>
                </c:pt>
                <c:pt idx="1553">
                  <c:v>1.3086664511055055E-4</c:v>
                </c:pt>
                <c:pt idx="1554">
                  <c:v>1.6749775330223538E-4</c:v>
                </c:pt>
                <c:pt idx="1555">
                  <c:v>2.1086093256411344E-4</c:v>
                </c:pt>
                <c:pt idx="1556">
                  <c:v>2.6103717826546374E-4</c:v>
                </c:pt>
                <c:pt idx="1557">
                  <c:v>3.1775686980966877E-4</c:v>
                </c:pt>
                <c:pt idx="1558">
                  <c:v>3.8031620752383959E-4</c:v>
                </c:pt>
                <c:pt idx="1559">
                  <c:v>4.4753473062570086E-4</c:v>
                </c:pt>
                <c:pt idx="1560">
                  <c:v>5.1774888792585237E-4</c:v>
                </c:pt>
                <c:pt idx="1561">
                  <c:v>5.8884961334191839E-4</c:v>
                </c:pt>
                <c:pt idx="1562">
                  <c:v>6.5836758494156847E-4</c:v>
                </c:pt>
                <c:pt idx="1563">
                  <c:v>7.2360425317160605E-4</c:v>
                </c:pt>
                <c:pt idx="1564">
                  <c:v>7.8180052693371891E-4</c:v>
                </c:pt>
                <c:pt idx="1565">
                  <c:v>8.3032914713536724E-4</c:v>
                </c:pt>
                <c:pt idx="1566">
                  <c:v>8.6689226602109086E-4</c:v>
                </c:pt>
                <c:pt idx="1567">
                  <c:v>8.8970346939581349E-4</c:v>
                </c:pt>
                <c:pt idx="1568">
                  <c:v>8.9763399269844873E-4</c:v>
                </c:pt>
                <c:pt idx="1569">
                  <c:v>8.9030629849392087E-4</c:v>
                </c:pt>
                <c:pt idx="1570">
                  <c:v>8.6812410080773712E-4</c:v>
                </c:pt>
                <c:pt idx="1571">
                  <c:v>8.3223548361911997E-4</c:v>
                </c:pt>
                <c:pt idx="1572">
                  <c:v>7.8443380573729943E-4</c:v>
                </c:pt>
                <c:pt idx="1573">
                  <c:v>7.2700836581056859E-4</c:v>
                </c:pt>
                <c:pt idx="1574">
                  <c:v>6.6256222391927072E-4</c:v>
                </c:pt>
                <c:pt idx="1575">
                  <c:v>5.9381739685655463E-4</c:v>
                </c:pt>
                <c:pt idx="1576">
                  <c:v>5.2342759433258339E-4</c:v>
                </c:pt>
                <c:pt idx="1577">
                  <c:v>4.5381596965638166E-4</c:v>
                </c:pt>
                <c:pt idx="1578">
                  <c:v>3.8705066303720945E-4</c:v>
                </c:pt>
                <c:pt idx="1579">
                  <c:v>3.2476512101082378E-4</c:v>
                </c:pt>
                <c:pt idx="1580">
                  <c:v>2.6812425468029954E-4</c:v>
                </c:pt>
                <c:pt idx="1581">
                  <c:v>2.1783231525464682E-4</c:v>
                </c:pt>
                <c:pt idx="1582">
                  <c:v>1.7417453518555007E-4</c:v>
                </c:pt>
                <c:pt idx="1583">
                  <c:v>1.3708241105801804E-4</c:v>
                </c:pt>
                <c:pt idx="1584">
                  <c:v>1.0621198315227918E-4</c:v>
                </c:pt>
                <c:pt idx="1585">
                  <c:v>8.1025337744180365E-5</c:v>
                </c:pt>
                <c:pt idx="1586">
                  <c:v>6.0867406197258289E-5</c:v>
                </c:pt>
                <c:pt idx="1587">
                  <c:v>4.5032490183766975E-5</c:v>
                </c:pt>
                <c:pt idx="1588">
                  <c:v>3.2817371026507811E-5</c:v>
                </c:pt>
                <c:pt idx="1589">
                  <c:v>2.3560026661133711E-5</c:v>
                </c:pt>
                <c:pt idx="1590">
                  <c:v>1.6664671947767483E-5</c:v>
                </c:pt>
                <c:pt idx="1591">
                  <c:v>1.1614972454324241E-5</c:v>
                </c:pt>
                <c:pt idx="1592">
                  <c:v>7.9778771166509151E-6</c:v>
                </c:pt>
                <c:pt idx="1593">
                  <c:v>5.4006599251487102E-6</c:v>
                </c:pt>
                <c:pt idx="1594">
                  <c:v>3.6035783386591404E-6</c:v>
                </c:pt>
                <c:pt idx="1595">
                  <c:v>2.3701748008883786E-6</c:v>
                </c:pt>
                <c:pt idx="1596">
                  <c:v>1.5367799630828389E-6</c:v>
                </c:pt>
                <c:pt idx="1597">
                  <c:v>9.8230733904412062E-7</c:v>
                </c:pt>
                <c:pt idx="1598">
                  <c:v>6.1901445925599767E-7</c:v>
                </c:pt>
                <c:pt idx="1599">
                  <c:v>3.8457335366833414E-7</c:v>
                </c:pt>
                <c:pt idx="1600">
                  <c:v>2.3555053365762753E-7</c:v>
                </c:pt>
                <c:pt idx="1601">
                  <c:v>1.4223668859995332E-7</c:v>
                </c:pt>
                <c:pt idx="1602">
                  <c:v>7.6952183590333526E-8</c:v>
                </c:pt>
                <c:pt idx="1603">
                  <c:v>4.5668808117371028E-8</c:v>
                </c:pt>
                <c:pt idx="1604">
                  <c:v>2.6690775624170878E-8</c:v>
                </c:pt>
                <c:pt idx="1605">
                  <c:v>1.5361919995548683E-8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1.2028131476293709E-8</c:v>
                </c:pt>
                <c:pt idx="1677">
                  <c:v>1.8212727172799203E-8</c:v>
                </c:pt>
                <c:pt idx="1678">
                  <c:v>2.734054170926672E-8</c:v>
                </c:pt>
                <c:pt idx="1679">
                  <c:v>4.0690644286713634E-8</c:v>
                </c:pt>
                <c:pt idx="1680">
                  <c:v>6.0039537165103068E-8</c:v>
                </c:pt>
                <c:pt idx="1681">
                  <c:v>8.7828491365130273E-8</c:v>
                </c:pt>
                <c:pt idx="1682">
                  <c:v>1.2737635827816235E-7</c:v>
                </c:pt>
                <c:pt idx="1683">
                  <c:v>1.831460478451078E-7</c:v>
                </c:pt>
                <c:pt idx="1684">
                  <c:v>2.610727792954675E-7</c:v>
                </c:pt>
                <c:pt idx="1685">
                  <c:v>3.6896141547690955E-7</c:v>
                </c:pt>
                <c:pt idx="1686">
                  <c:v>5.1695843855420306E-7</c:v>
                </c:pt>
                <c:pt idx="1687">
                  <c:v>7.1810115305454935E-7</c:v>
                </c:pt>
                <c:pt idx="1688">
                  <c:v>9.8894226327030522E-7</c:v>
                </c:pt>
                <c:pt idx="1689">
                  <c:v>1.350241861760677E-6</c:v>
                </c:pt>
                <c:pt idx="1690">
                  <c:v>1.8277109657394159E-6</c:v>
                </c:pt>
                <c:pt idx="1691">
                  <c:v>2.4527810635696581E-6</c:v>
                </c:pt>
                <c:pt idx="1692">
                  <c:v>3.2633628835540156E-6</c:v>
                </c:pt>
                <c:pt idx="1693">
                  <c:v>4.3045452028660254E-6</c:v>
                </c:pt>
                <c:pt idx="1694">
                  <c:v>5.6291716770425565E-6</c:v>
                </c:pt>
                <c:pt idx="1695">
                  <c:v>7.298221381069318E-6</c:v>
                </c:pt>
                <c:pt idx="1696">
                  <c:v>9.3809082848732827E-6</c:v>
                </c:pt>
                <c:pt idx="1697">
                  <c:v>1.1954407750624736E-5</c:v>
                </c:pt>
                <c:pt idx="1698">
                  <c:v>1.5103116000818361E-5</c:v>
                </c:pt>
                <c:pt idx="1699">
                  <c:v>1.8917353050267195E-5</c:v>
                </c:pt>
                <c:pt idx="1700">
                  <c:v>2.3491432356023087E-5</c:v>
                </c:pt>
                <c:pt idx="1701">
                  <c:v>2.8921042592269745E-5</c:v>
                </c:pt>
                <c:pt idx="1702">
                  <c:v>3.5299919096008849E-5</c:v>
                </c:pt>
                <c:pt idx="1703">
                  <c:v>4.2715824447843633E-5</c:v>
                </c:pt>
                <c:pt idx="1704">
                  <c:v>5.1245908161493328E-5</c:v>
                </c:pt>
                <c:pt idx="1705">
                  <c:v>6.0951572268402743E-5</c:v>
                </c:pt>
                <c:pt idx="1706">
                  <c:v>7.1873029292476317E-5</c:v>
                </c:pt>
                <c:pt idx="1707">
                  <c:v>8.4023797290116962E-5</c:v>
                </c:pt>
                <c:pt idx="1708">
                  <c:v>9.7385428078558228E-5</c:v>
                </c:pt>
                <c:pt idx="1709">
                  <c:v>1.1190280388221011E-4</c:v>
                </c:pt>
                <c:pt idx="1710">
                  <c:v>1.2748035887490895E-4</c:v>
                </c:pt>
                <c:pt idx="1711">
                  <c:v>1.4397958063355797E-4</c:v>
                </c:pt>
                <c:pt idx="1712">
                  <c:v>1.6121811876765535E-4</c:v>
                </c:pt>
                <c:pt idx="1713">
                  <c:v>1.789707722114454E-4</c:v>
                </c:pt>
                <c:pt idx="1714">
                  <c:v>1.9697254341728522E-4</c:v>
                </c:pt>
                <c:pt idx="1715">
                  <c:v>2.1492384009650324E-4</c:v>
                </c:pt>
                <c:pt idx="1716">
                  <c:v>2.3249777894077594E-4</c:v>
                </c:pt>
                <c:pt idx="1717">
                  <c:v>2.4934940900196614E-4</c:v>
                </c:pt>
                <c:pt idx="1718">
                  <c:v>2.6512653501622714E-4</c:v>
                </c:pt>
                <c:pt idx="1719">
                  <c:v>2.7948169387852651E-4</c:v>
                </c:pt>
                <c:pt idx="1720">
                  <c:v>2.9208473173362971E-4</c:v>
                </c:pt>
                <c:pt idx="1721">
                  <c:v>3.0263535478335292E-4</c:v>
                </c:pt>
                <c:pt idx="1722">
                  <c:v>3.1087499191629703E-4</c:v>
                </c:pt>
                <c:pt idx="1723">
                  <c:v>3.165973166971859E-4</c:v>
                </c:pt>
                <c:pt idx="1724">
                  <c:v>3.1965683155765528E-4</c:v>
                </c:pt>
                <c:pt idx="1725">
                  <c:v>3.1997501574116267E-4</c:v>
                </c:pt>
                <c:pt idx="1726">
                  <c:v>3.1754367436139934E-4</c:v>
                </c:pt>
                <c:pt idx="1727">
                  <c:v>3.1242528916339827E-4</c:v>
                </c:pt>
                <c:pt idx="1728">
                  <c:v>3.047503500285688E-4</c:v>
                </c:pt>
                <c:pt idx="1729">
                  <c:v>2.94711826322546E-4</c:v>
                </c:pt>
                <c:pt idx="1730">
                  <c:v>2.8255710508118281E-4</c:v>
                </c:pt>
                <c:pt idx="1731">
                  <c:v>2.6857786613163927E-4</c:v>
                </c:pt>
                <c:pt idx="1732">
                  <c:v>2.5309847220986056E-4</c:v>
                </c:pt>
                <c:pt idx="1733">
                  <c:v>2.3646351782031087E-4</c:v>
                </c:pt>
                <c:pt idx="1734">
                  <c:v>2.1902520061284437E-4</c:v>
                </c:pt>
                <c:pt idx="1735">
                  <c:v>2.0113115398386706E-4</c:v>
                </c:pt>
                <c:pt idx="1736">
                  <c:v>1.8311331371326966E-4</c:v>
                </c:pt>
                <c:pt idx="1737">
                  <c:v>1.6527829211563692E-4</c:v>
                </c:pt>
                <c:pt idx="1738">
                  <c:v>1.4789961006905607E-4</c:v>
                </c:pt>
                <c:pt idx="1739">
                  <c:v>1.3121200128143396E-4</c:v>
                </c:pt>
                <c:pt idx="1740">
                  <c:v>1.154078653203562E-4</c:v>
                </c:pt>
                <c:pt idx="1741">
                  <c:v>1.0063581649293613E-4</c:v>
                </c:pt>
                <c:pt idx="1742">
                  <c:v>8.7001163172617741E-5</c:v>
                </c:pt>
                <c:pt idx="1743">
                  <c:v>7.4568062930427411E-5</c:v>
                </c:pt>
                <c:pt idx="1744">
                  <c:v>6.3363036571152271E-5</c:v>
                </c:pt>
                <c:pt idx="1745">
                  <c:v>5.3379490032860913E-5</c:v>
                </c:pt>
                <c:pt idx="1746">
                  <c:v>4.4582885838660733E-5</c:v>
                </c:pt>
                <c:pt idx="1747">
                  <c:v>3.6916222190645911E-5</c:v>
                </c:pt>
                <c:pt idx="1748">
                  <c:v>3.0305513256719056E-5</c:v>
                </c:pt>
                <c:pt idx="1749">
                  <c:v>2.4665013304155177E-5</c:v>
                </c:pt>
                <c:pt idx="1750">
                  <c:v>1.9901984443729288E-5</c:v>
                </c:pt>
                <c:pt idx="1751">
                  <c:v>1.5920867530268187E-5</c:v>
                </c:pt>
                <c:pt idx="1752">
                  <c:v>1.2626773588461502E-5</c:v>
                </c:pt>
                <c:pt idx="1753">
                  <c:v>9.9282653410346333E-6</c:v>
                </c:pt>
                <c:pt idx="1754">
                  <c:v>7.7394424616662606E-6</c:v>
                </c:pt>
                <c:pt idx="1755">
                  <c:v>5.9813786220813132E-6</c:v>
                </c:pt>
                <c:pt idx="1756">
                  <c:v>4.5829828333375747E-6</c:v>
                </c:pt>
                <c:pt idx="1757">
                  <c:v>3.4813724227901521E-6</c:v>
                </c:pt>
                <c:pt idx="1758">
                  <c:v>2.6218513019370561E-6</c:v>
                </c:pt>
                <c:pt idx="1759">
                  <c:v>1.9709668654390619E-6</c:v>
                </c:pt>
                <c:pt idx="1760">
                  <c:v>1.4667260140599708E-6</c:v>
                </c:pt>
                <c:pt idx="1761">
                  <c:v>1.0866454000495707E-6</c:v>
                </c:pt>
                <c:pt idx="1762">
                  <c:v>8.0411109269249513E-7</c:v>
                </c:pt>
                <c:pt idx="1763">
                  <c:v>5.9772261341937277E-7</c:v>
                </c:pt>
                <c:pt idx="1764">
                  <c:v>4.5055931118430258E-7</c:v>
                </c:pt>
                <c:pt idx="1765">
                  <c:v>3.4949658801376276E-7</c:v>
                </c:pt>
                <c:pt idx="1766">
                  <c:v>2.845903087248361E-7</c:v>
                </c:pt>
                <c:pt idx="1767">
                  <c:v>2.4853941232456541E-7</c:v>
                </c:pt>
                <c:pt idx="1768">
                  <c:v>2.3623021174494657E-7</c:v>
                </c:pt>
                <c:pt idx="1769">
                  <c:v>2.4436102770892922E-7</c:v>
                </c:pt>
                <c:pt idx="1770">
                  <c:v>2.7114245949582832E-7</c:v>
                </c:pt>
                <c:pt idx="1771">
                  <c:v>3.1606650459535057E-7</c:v>
                </c:pt>
                <c:pt idx="1772">
                  <c:v>3.7973663672772133E-7</c:v>
                </c:pt>
                <c:pt idx="1773">
                  <c:v>4.6375058126269138E-7</c:v>
                </c:pt>
                <c:pt idx="1774">
                  <c:v>5.6193700385575172E-7</c:v>
                </c:pt>
                <c:pt idx="1775">
                  <c:v>6.9812036841392204E-7</c:v>
                </c:pt>
                <c:pt idx="1776">
                  <c:v>8.6382647050353481E-7</c:v>
                </c:pt>
                <c:pt idx="1777">
                  <c:v>1.0645749146711478E-6</c:v>
                </c:pt>
                <c:pt idx="1778">
                  <c:v>1.3067107679015581E-6</c:v>
                </c:pt>
                <c:pt idx="1779">
                  <c:v>1.5974829541214988E-6</c:v>
                </c:pt>
                <c:pt idx="1780">
                  <c:v>1.9451205262973699E-6</c:v>
                </c:pt>
                <c:pt idx="1781">
                  <c:v>2.3589043012778876E-6</c:v>
                </c:pt>
                <c:pt idx="1782">
                  <c:v>2.849230922163717E-6</c:v>
                </c:pt>
                <c:pt idx="1783">
                  <c:v>3.4276660033219554E-6</c:v>
                </c:pt>
                <c:pt idx="1784">
                  <c:v>4.1069826328261217E-6</c:v>
                </c:pt>
                <c:pt idx="1785">
                  <c:v>4.9011811775106046E-6</c:v>
                </c:pt>
                <c:pt idx="1786">
                  <c:v>5.8254860806427496E-6</c:v>
                </c:pt>
                <c:pt idx="1787">
                  <c:v>6.8963151867757519E-6</c:v>
                </c:pt>
                <c:pt idx="1788">
                  <c:v>8.131217098738579E-6</c:v>
                </c:pt>
                <c:pt idx="1789">
                  <c:v>9.5487721936198555E-6</c:v>
                </c:pt>
                <c:pt idx="1790">
                  <c:v>1.116845322213096E-5</c:v>
                </c:pt>
                <c:pt idx="1791">
                  <c:v>1.3010441909749957E-5</c:v>
                </c:pt>
                <c:pt idx="1792">
                  <c:v>1.5095398684796137E-5</c:v>
                </c:pt>
                <c:pt idx="1793">
                  <c:v>1.7444183587959208E-5</c:v>
                </c:pt>
                <c:pt idx="1794">
                  <c:v>2.0077527571665937E-5</c:v>
                </c:pt>
                <c:pt idx="1795">
                  <c:v>2.3015654768708571E-5</c:v>
                </c:pt>
                <c:pt idx="1796">
                  <c:v>2.6277857879639552E-5</c:v>
                </c:pt>
                <c:pt idx="1797">
                  <c:v>2.9882030568162804E-5</c:v>
                </c:pt>
                <c:pt idx="1798">
                  <c:v>3.3844162621843227E-5</c:v>
                </c:pt>
                <c:pt idx="1799">
                  <c:v>3.8177805578729108E-5</c:v>
                </c:pt>
                <c:pt idx="1800">
                  <c:v>4.2893518475180721E-5</c:v>
                </c:pt>
                <c:pt idx="1801">
                  <c:v>4.7998305262588316E-5</c:v>
                </c:pt>
                <c:pt idx="1802">
                  <c:v>5.3495057189977623E-5</c:v>
                </c:pt>
                <c:pt idx="1803">
                  <c:v>5.938201497027847E-5</c:v>
                </c:pt>
                <c:pt idx="1804">
                  <c:v>6.5652266753327531E-5</c:v>
                </c:pt>
                <c:pt idx="1805">
                  <c:v>7.2293298734807339E-5</c:v>
                </c:pt>
                <c:pt idx="1806">
                  <c:v>7.9286615559811266E-5</c:v>
                </c:pt>
                <c:pt idx="1807">
                  <c:v>8.660744746694233E-5</c:v>
                </c:pt>
                <c:pt idx="1808">
                  <c:v>9.4224560313622673E-5</c:v>
                </c:pt>
                <c:pt idx="1809">
                  <c:v>1.0210018319466156E-4</c:v>
                </c:pt>
                <c:pt idx="1810">
                  <c:v>1.1019006630699654E-4</c:v>
                </c:pt>
                <c:pt idx="1811">
                  <c:v>1.1844367904144807E-4</c:v>
                </c:pt>
                <c:pt idx="1812">
                  <c:v>1.2680455504290733E-4</c:v>
                </c:pt>
                <c:pt idx="1813">
                  <c:v>1.3521078724653746E-4</c:v>
                </c:pt>
                <c:pt idx="1814">
                  <c:v>1.4359567176847578E-4</c:v>
                </c:pt>
                <c:pt idx="1815">
                  <c:v>1.5188849512953054E-4</c:v>
                </c:pt>
                <c:pt idx="1816">
                  <c:v>1.6001545476314428E-4</c:v>
                </c:pt>
                <c:pt idx="1817">
                  <c:v>1.6790069826444731E-4</c:v>
                </c:pt>
                <c:pt idx="1818">
                  <c:v>1.7546746254438984E-4</c:v>
                </c:pt>
                <c:pt idx="1819">
                  <c:v>1.8263929013234291E-4</c:v>
                </c:pt>
                <c:pt idx="1820">
                  <c:v>1.8934129648829012E-4</c:v>
                </c:pt>
                <c:pt idx="1821">
                  <c:v>1.9550145949351978E-4</c:v>
                </c:pt>
                <c:pt idx="1822">
                  <c:v>2.0105190041848182E-4</c:v>
                </c:pt>
                <c:pt idx="1823">
                  <c:v>2.059301247220401E-4</c:v>
                </c:pt>
                <c:pt idx="1824">
                  <c:v>2.1008019108788447E-4</c:v>
                </c:pt>
                <c:pt idx="1825">
                  <c:v>2.1345377818428034E-4</c:v>
                </c:pt>
                <c:pt idx="1826">
                  <c:v>2.1601112073400182E-4</c:v>
                </c:pt>
                <c:pt idx="1827">
                  <c:v>2.1772178955274668E-4</c:v>
                </c:pt>
                <c:pt idx="1828">
                  <c:v>2.1856529416629678E-4</c:v>
                </c:pt>
                <c:pt idx="1829">
                  <c:v>2.1853149132156132E-4</c:v>
                </c:pt>
                <c:pt idx="1830">
                  <c:v>2.1762078800473896E-4</c:v>
                </c:pt>
                <c:pt idx="1831">
                  <c:v>2.1584413328538582E-4</c:v>
                </c:pt>
                <c:pt idx="1832">
                  <c:v>2.1322279921491427E-4</c:v>
                </c:pt>
                <c:pt idx="1833">
                  <c:v>2.097879569095186E-4</c:v>
                </c:pt>
                <c:pt idx="1834">
                  <c:v>2.0558005962883664E-4</c:v>
                </c:pt>
                <c:pt idx="1835">
                  <c:v>2.0064804992035474E-4</c:v>
                </c:pt>
                <c:pt idx="1836">
                  <c:v>1.9504841255188569E-4</c:v>
                </c:pt>
                <c:pt idx="1837">
                  <c:v>1.8884409884275209E-4</c:v>
                </c:pt>
                <c:pt idx="1838">
                  <c:v>1.8210335100370332E-4</c:v>
                </c:pt>
                <c:pt idx="1839">
                  <c:v>1.7489845711918519E-4</c:v>
                </c:pt>
                <c:pt idx="1840">
                  <c:v>1.6730446840640788E-4</c:v>
                </c:pt>
                <c:pt idx="1841">
                  <c:v>1.5939791035909169E-4</c:v>
                </c:pt>
                <c:pt idx="1842">
                  <c:v>1.5125551836510636E-4</c:v>
                </c:pt>
                <c:pt idx="1843">
                  <c:v>1.4295302644956316E-4</c:v>
                </c:pt>
                <c:pt idx="1844">
                  <c:v>1.3456403504488122E-4</c:v>
                </c:pt>
                <c:pt idx="1845">
                  <c:v>1.2615898025976314E-4</c:v>
                </c:pt>
                <c:pt idx="1846">
                  <c:v>1.1780422316402461E-4</c:v>
                </c:pt>
                <c:pt idx="1847">
                  <c:v>1.0956127329169874E-4</c:v>
                </c:pt>
                <c:pt idx="1848">
                  <c:v>1.0148615606185304E-4</c:v>
                </c:pt>
                <c:pt idx="1849">
                  <c:v>9.3628929293857244E-5</c:v>
                </c:pt>
                <c:pt idx="1850">
                  <c:v>8.6033349609501283E-5</c:v>
                </c:pt>
                <c:pt idx="1851">
                  <c:v>7.8736685411811386E-5</c:v>
                </c:pt>
                <c:pt idx="1852">
                  <c:v>7.1769669431299074E-5</c:v>
                </c:pt>
                <c:pt idx="1853">
                  <c:v>6.5156580632285264E-5</c:v>
                </c:pt>
                <c:pt idx="1854">
                  <c:v>5.8915442645969738E-5</c:v>
                </c:pt>
                <c:pt idx="1855">
                  <c:v>5.305832388572883E-5</c:v>
                </c:pt>
                <c:pt idx="1856">
                  <c:v>4.7591723120237475E-5</c:v>
                </c:pt>
                <c:pt idx="1857">
                  <c:v>4.2517023521623146E-5</c:v>
                </c:pt>
                <c:pt idx="1858">
                  <c:v>3.7830998036748191E-5</c:v>
                </c:pt>
                <c:pt idx="1859">
                  <c:v>3.3526349298531624E-5</c:v>
                </c:pt>
                <c:pt idx="1860">
                  <c:v>2.9592268133723545E-5</c:v>
                </c:pt>
                <c:pt idx="1861">
                  <c:v>2.6014995956302664E-5</c:v>
                </c:pt>
                <c:pt idx="1862">
                  <c:v>2.2778377877043886E-5</c:v>
                </c:pt>
                <c:pt idx="1863">
                  <c:v>1.9864395123088631E-5</c:v>
                </c:pt>
                <c:pt idx="1864">
                  <c:v>1.725366726142831E-5</c:v>
                </c:pt>
                <c:pt idx="1865">
                  <c:v>1.492591667640818E-5</c:v>
                </c:pt>
                <c:pt idx="1866">
                  <c:v>1.2860389691086619E-5</c:v>
                </c:pt>
                <c:pt idx="1867">
                  <c:v>1.1036230582192573E-5</c:v>
                </c:pt>
                <c:pt idx="1868">
                  <c:v>9.4328064664008152E-6</c:v>
                </c:pt>
                <c:pt idx="1869">
                  <c:v>8.0299825913674127E-6</c:v>
                </c:pt>
                <c:pt idx="1870">
                  <c:v>6.8083489197317499E-6</c:v>
                </c:pt>
                <c:pt idx="1871">
                  <c:v>5.7494000310746712E-6</c:v>
                </c:pt>
                <c:pt idx="1872">
                  <c:v>4.8356712788653428E-6</c:v>
                </c:pt>
                <c:pt idx="1873">
                  <c:v>4.0508348293661201E-6</c:v>
                </c:pt>
                <c:pt idx="1874">
                  <c:v>3.3797596877501906E-6</c:v>
                </c:pt>
                <c:pt idx="1875">
                  <c:v>2.8085400998774217E-6</c:v>
                </c:pt>
                <c:pt idx="1876">
                  <c:v>2.324496827564724E-6</c:v>
                </c:pt>
                <c:pt idx="1877">
                  <c:v>1.9161557549621051E-6</c:v>
                </c:pt>
                <c:pt idx="1878">
                  <c:v>1.5732081196079259E-6</c:v>
                </c:pt>
                <c:pt idx="1879">
                  <c:v>1.2864563999577433E-6</c:v>
                </c:pt>
                <c:pt idx="1880">
                  <c:v>1.0477495568544393E-6</c:v>
                </c:pt>
                <c:pt idx="1881">
                  <c:v>8.4991094310054895E-7</c:v>
                </c:pt>
                <c:pt idx="1882">
                  <c:v>6.8666178417510045E-7</c:v>
                </c:pt>
                <c:pt idx="1883">
                  <c:v>5.5254271263189795E-7</c:v>
                </c:pt>
                <c:pt idx="1884">
                  <c:v>4.428354242415607E-7</c:v>
                </c:pt>
                <c:pt idx="1885">
                  <c:v>3.5348612782396396E-7</c:v>
                </c:pt>
                <c:pt idx="1886">
                  <c:v>2.8103209233181064E-7</c:v>
                </c:pt>
                <c:pt idx="1887">
                  <c:v>2.2253226064806304E-7</c:v>
                </c:pt>
                <c:pt idx="1888">
                  <c:v>1.755026038103984E-7</c:v>
                </c:pt>
                <c:pt idx="1889">
                  <c:v>1.3785663385703173E-7</c:v>
                </c:pt>
                <c:pt idx="1890">
                  <c:v>1.0785127825815629E-7</c:v>
                </c:pt>
                <c:pt idx="1891">
                  <c:v>8.4038142572737567E-8</c:v>
                </c:pt>
                <c:pt idx="1892">
                  <c:v>6.5220048061989391E-8</c:v>
                </c:pt>
                <c:pt idx="1893">
                  <c:v>5.0412624242389869E-8</c:v>
                </c:pt>
                <c:pt idx="1894">
                  <c:v>3.8810659035773229E-8</c:v>
                </c:pt>
                <c:pt idx="1895">
                  <c:v>2.9758857301493558E-8</c:v>
                </c:pt>
                <c:pt idx="1896">
                  <c:v>2.2726628122662292E-8</c:v>
                </c:pt>
                <c:pt idx="1897">
                  <c:v>1.7286508403651387E-8</c:v>
                </c:pt>
                <c:pt idx="1898">
                  <c:v>2.9655279782076359E-8</c:v>
                </c:pt>
                <c:pt idx="1899">
                  <c:v>2.73246326246741E-8</c:v>
                </c:pt>
                <c:pt idx="1900">
                  <c:v>4.4515681456127143E-8</c:v>
                </c:pt>
                <c:pt idx="1901">
                  <c:v>7.1601471214826212E-8</c:v>
                </c:pt>
                <c:pt idx="1902">
                  <c:v>1.137054002863303E-7</c:v>
                </c:pt>
                <c:pt idx="1903">
                  <c:v>1.782750070884003E-7</c:v>
                </c:pt>
                <c:pt idx="1904">
                  <c:v>2.7596249252199372E-7</c:v>
                </c:pt>
                <c:pt idx="1905">
                  <c:v>4.2175465132373172E-7</c:v>
                </c:pt>
                <c:pt idx="1906">
                  <c:v>6.3638499114259676E-7</c:v>
                </c:pt>
                <c:pt idx="1907">
                  <c:v>9.4804772745201403E-7</c:v>
                </c:pt>
                <c:pt idx="1908">
                  <c:v>1.394410678960814E-6</c:v>
                </c:pt>
                <c:pt idx="1909">
                  <c:v>2.0248899469941774E-6</c:v>
                </c:pt>
                <c:pt idx="1910">
                  <c:v>2.9031025275238024E-6</c:v>
                </c:pt>
                <c:pt idx="1911">
                  <c:v>4.1093539423423123E-6</c:v>
                </c:pt>
                <c:pt idx="1912">
                  <c:v>5.7429488700386104E-6</c:v>
                </c:pt>
                <c:pt idx="1913">
                  <c:v>7.9240384818285558E-6</c:v>
                </c:pt>
                <c:pt idx="1914">
                  <c:v>1.0794646573125624E-5</c:v>
                </c:pt>
                <c:pt idx="1915">
                  <c:v>1.4518458414497419E-5</c:v>
                </c:pt>
                <c:pt idx="1916">
                  <c:v>1.9278924730345453E-5</c:v>
                </c:pt>
                <c:pt idx="1917">
                  <c:v>2.5275242790673668E-5</c:v>
                </c:pt>
                <c:pt idx="1918">
                  <c:v>3.2715841079605893E-5</c:v>
                </c:pt>
                <c:pt idx="1919">
                  <c:v>4.1809124106654098E-5</c:v>
                </c:pt>
                <c:pt idx="1920">
                  <c:v>5.2751434499246319E-5</c:v>
                </c:pt>
                <c:pt idx="1921">
                  <c:v>6.5712456805378934E-5</c:v>
                </c:pt>
                <c:pt idx="1922">
                  <c:v>8.0818606976133008E-5</c:v>
                </c:pt>
                <c:pt idx="1923">
                  <c:v>9.813529717424983E-5</c:v>
                </c:pt>
                <c:pt idx="1924">
                  <c:v>1.1764930038223982E-4</c:v>
                </c:pt>
                <c:pt idx="1925">
                  <c:v>1.3925271823802258E-4</c:v>
                </c:pt>
                <c:pt idx="1926">
                  <c:v>1.6273023045044411E-4</c:v>
                </c:pt>
                <c:pt idx="1927">
                  <c:v>1.8775133037279027E-4</c:v>
                </c:pt>
                <c:pt idx="1928">
                  <c:v>2.1386909520073276E-4</c:v>
                </c:pt>
                <c:pt idx="1929">
                  <c:v>2.4052668552140014E-4</c:v>
                </c:pt>
                <c:pt idx="1930">
                  <c:v>2.6707222638833595E-4</c:v>
                </c:pt>
                <c:pt idx="1931">
                  <c:v>2.9278202652863834E-4</c:v>
                </c:pt>
                <c:pt idx="1932">
                  <c:v>3.1689130548677875E-4</c:v>
                </c:pt>
                <c:pt idx="1933">
                  <c:v>3.3863080292382007E-4</c:v>
                </c:pt>
                <c:pt idx="1934">
                  <c:v>3.572669336949134E-4</c:v>
                </c:pt>
                <c:pt idx="1935">
                  <c:v>3.7214261954119699E-4</c:v>
                </c:pt>
                <c:pt idx="1936">
                  <c:v>3.8271565164201617E-4</c:v>
                </c:pt>
                <c:pt idx="1937">
                  <c:v>3.8859146934787343E-4</c:v>
                </c:pt>
                <c:pt idx="1938">
                  <c:v>3.8954759437031579E-4</c:v>
                </c:pt>
                <c:pt idx="1939">
                  <c:v>3.8554761114481111E-4</c:v>
                </c:pt>
                <c:pt idx="1940">
                  <c:v>3.7674346862441458E-4</c:v>
                </c:pt>
                <c:pt idx="1941">
                  <c:v>3.634659006720576E-4</c:v>
                </c:pt>
                <c:pt idx="1942">
                  <c:v>3.4620380701293099E-4</c:v>
                </c:pt>
                <c:pt idx="1943">
                  <c:v>3.2557438675765061E-4</c:v>
                </c:pt>
                <c:pt idx="1944">
                  <c:v>3.0228656716092605E-4</c:v>
                </c:pt>
                <c:pt idx="1945">
                  <c:v>2.7710074388933751E-4</c:v>
                </c:pt>
                <c:pt idx="1946">
                  <c:v>2.5078800471313689E-4</c:v>
                </c:pt>
                <c:pt idx="1947">
                  <c:v>2.2409184600842116E-4</c:v>
                </c:pt>
                <c:pt idx="1948">
                  <c:v>1.976949491476776E-4</c:v>
                </c:pt>
                <c:pt idx="1949">
                  <c:v>1.721929311560826E-4</c:v>
                </c:pt>
                <c:pt idx="1950">
                  <c:v>1.4807620977502813E-4</c:v>
                </c:pt>
                <c:pt idx="1951">
                  <c:v>1.2572032227473956E-4</c:v>
                </c:pt>
                <c:pt idx="1952">
                  <c:v>1.0538429809671026E-4</c:v>
                </c:pt>
                <c:pt idx="1953">
                  <c:v>8.7216078279184743E-5</c:v>
                </c:pt>
                <c:pt idx="1954">
                  <c:v>7.1263545769029279E-5</c:v>
                </c:pt>
                <c:pt idx="1955">
                  <c:v>5.7489499195565579E-5</c:v>
                </c:pt>
                <c:pt idx="1956">
                  <c:v>4.5788861908177862E-5</c:v>
                </c:pt>
                <c:pt idx="1957">
                  <c:v>3.6006540665880279E-5</c:v>
                </c:pt>
                <c:pt idx="1958">
                  <c:v>2.7954592978455469E-5</c:v>
                </c:pt>
                <c:pt idx="1959">
                  <c:v>2.1427681065137304E-5</c:v>
                </c:pt>
                <c:pt idx="1960">
                  <c:v>1.6216136801221764E-5</c:v>
                </c:pt>
                <c:pt idx="1961">
                  <c:v>1.2116295338094799E-5</c:v>
                </c:pt>
                <c:pt idx="1962">
                  <c:v>8.9380448125119265E-6</c:v>
                </c:pt>
                <c:pt idx="1963">
                  <c:v>6.5097667864926593E-6</c:v>
                </c:pt>
                <c:pt idx="1964">
                  <c:v>4.6809991053760549E-6</c:v>
                </c:pt>
                <c:pt idx="1965">
                  <c:v>3.3232415688107247E-6</c:v>
                </c:pt>
                <c:pt idx="1966">
                  <c:v>2.3293539775634979E-6</c:v>
                </c:pt>
                <c:pt idx="1967">
                  <c:v>1.6119786859175563E-6</c:v>
                </c:pt>
                <c:pt idx="1968">
                  <c:v>1.1013702093110618E-6</c:v>
                </c:pt>
                <c:pt idx="1969">
                  <c:v>7.4294656784813902E-7</c:v>
                </c:pt>
                <c:pt idx="1970">
                  <c:v>4.9480270121511732E-7</c:v>
                </c:pt>
                <c:pt idx="1971">
                  <c:v>3.2535446299829934E-7</c:v>
                </c:pt>
                <c:pt idx="1972">
                  <c:v>2.1121837672739189E-7</c:v>
                </c:pt>
                <c:pt idx="1973">
                  <c:v>1.3538073209625076E-7</c:v>
                </c:pt>
                <c:pt idx="1974">
                  <c:v>8.5670685408888118E-8</c:v>
                </c:pt>
                <c:pt idx="1975">
                  <c:v>5.3525144720929406E-8</c:v>
                </c:pt>
                <c:pt idx="1976">
                  <c:v>3.3016701584350227E-8</c:v>
                </c:pt>
                <c:pt idx="1977">
                  <c:v>2.010757717395574E-8</c:v>
                </c:pt>
                <c:pt idx="1978">
                  <c:v>1.209027083180293E-8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37E-4623-BC0F-D020CC404C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2878304"/>
        <c:axId val="1022880384"/>
      </c:scatterChart>
      <c:valAx>
        <c:axId val="1016075040"/>
        <c:scaling>
          <c:orientation val="minMax"/>
          <c:max val="3100"/>
          <c:min val="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22902848"/>
        <c:crosses val="autoZero"/>
        <c:crossBetween val="midCat"/>
        <c:majorUnit val="500"/>
      </c:valAx>
      <c:valAx>
        <c:axId val="1022902848"/>
        <c:scaling>
          <c:orientation val="minMax"/>
          <c:max val="29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 panose="020B0604020202020204" pitchFamily="34" charset="0"/>
                  </a:defRPr>
                </a:pPr>
                <a:r>
                  <a:rPr lang="en-US" sz="1600">
                    <a:latin typeface="Arial" panose="020B0604020202020204" pitchFamily="34" charset="0"/>
                  </a:rPr>
                  <a:t>Number</a:t>
                </a:r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16075040"/>
        <c:crossesAt val="0"/>
        <c:crossBetween val="midCat"/>
        <c:majorUnit val="5"/>
        <c:minorUnit val="1"/>
      </c:valAx>
      <c:valAx>
        <c:axId val="1022880384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 panose="020B0604020202020204" pitchFamily="34" charset="0"/>
                  </a:defRPr>
                </a:pPr>
                <a:r>
                  <a:rPr lang="en-US" sz="1600">
                    <a:latin typeface="Arial" panose="020B0604020202020204" pitchFamily="34" charset="0"/>
                  </a:rPr>
                  <a:t>Relative probability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022878304"/>
        <c:crosses val="max"/>
        <c:crossBetween val="midCat"/>
      </c:valAx>
      <c:valAx>
        <c:axId val="10228783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22880384"/>
        <c:crosses val="autoZero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5038066619557"/>
          <c:y val="7.8706336694362458E-2"/>
          <c:w val="0.73308273063735141"/>
          <c:h val="0.7567916989842544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PlotDat1!$G$1:$G$2</c:f>
              <c:numCache>
                <c:formatCode>General</c:formatCode>
                <c:ptCount val="2"/>
                <c:pt idx="0">
                  <c:v>0</c:v>
                </c:pt>
                <c:pt idx="1">
                  <c:v>2998.5</c:v>
                </c:pt>
              </c:numCache>
            </c:numRef>
          </c:xVal>
          <c:yVal>
            <c:numRef>
              <c:f>PlotDat1!$H$1:$H$2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E4-4605-B23A-461E10743A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2616912"/>
        <c:axId val="708693040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PlotDat1!$C$1:$C$2000</c:f>
              <c:numCache>
                <c:formatCode>General</c:formatCode>
                <c:ptCount val="2000"/>
                <c:pt idx="0">
                  <c:v>0</c:v>
                </c:pt>
                <c:pt idx="1">
                  <c:v>1.5</c:v>
                </c:pt>
                <c:pt idx="2">
                  <c:v>3</c:v>
                </c:pt>
                <c:pt idx="3">
                  <c:v>4.5</c:v>
                </c:pt>
                <c:pt idx="4">
                  <c:v>6</c:v>
                </c:pt>
                <c:pt idx="5">
                  <c:v>7.5</c:v>
                </c:pt>
                <c:pt idx="6">
                  <c:v>9</c:v>
                </c:pt>
                <c:pt idx="7">
                  <c:v>10.5</c:v>
                </c:pt>
                <c:pt idx="8">
                  <c:v>12</c:v>
                </c:pt>
                <c:pt idx="9">
                  <c:v>13.5</c:v>
                </c:pt>
                <c:pt idx="10">
                  <c:v>15</c:v>
                </c:pt>
                <c:pt idx="11">
                  <c:v>16.5</c:v>
                </c:pt>
                <c:pt idx="12">
                  <c:v>18</c:v>
                </c:pt>
                <c:pt idx="13">
                  <c:v>19.5</c:v>
                </c:pt>
                <c:pt idx="14">
                  <c:v>21</c:v>
                </c:pt>
                <c:pt idx="15">
                  <c:v>22.5</c:v>
                </c:pt>
                <c:pt idx="16">
                  <c:v>24</c:v>
                </c:pt>
                <c:pt idx="17">
                  <c:v>25.5</c:v>
                </c:pt>
                <c:pt idx="18">
                  <c:v>27</c:v>
                </c:pt>
                <c:pt idx="19">
                  <c:v>28.5</c:v>
                </c:pt>
                <c:pt idx="20">
                  <c:v>30</c:v>
                </c:pt>
                <c:pt idx="21">
                  <c:v>31.5</c:v>
                </c:pt>
                <c:pt idx="22">
                  <c:v>33</c:v>
                </c:pt>
                <c:pt idx="23">
                  <c:v>34.5</c:v>
                </c:pt>
                <c:pt idx="24">
                  <c:v>36</c:v>
                </c:pt>
                <c:pt idx="25">
                  <c:v>37.5</c:v>
                </c:pt>
                <c:pt idx="26">
                  <c:v>39</c:v>
                </c:pt>
                <c:pt idx="27">
                  <c:v>40.5</c:v>
                </c:pt>
                <c:pt idx="28">
                  <c:v>42</c:v>
                </c:pt>
                <c:pt idx="29">
                  <c:v>43.5</c:v>
                </c:pt>
                <c:pt idx="30">
                  <c:v>45</c:v>
                </c:pt>
                <c:pt idx="31">
                  <c:v>46.5</c:v>
                </c:pt>
                <c:pt idx="32">
                  <c:v>48</c:v>
                </c:pt>
                <c:pt idx="33">
                  <c:v>49.5</c:v>
                </c:pt>
                <c:pt idx="34">
                  <c:v>51</c:v>
                </c:pt>
                <c:pt idx="35">
                  <c:v>52.5</c:v>
                </c:pt>
                <c:pt idx="36">
                  <c:v>54</c:v>
                </c:pt>
                <c:pt idx="37">
                  <c:v>55.5</c:v>
                </c:pt>
                <c:pt idx="38">
                  <c:v>57</c:v>
                </c:pt>
                <c:pt idx="39">
                  <c:v>58.5</c:v>
                </c:pt>
                <c:pt idx="40">
                  <c:v>60</c:v>
                </c:pt>
                <c:pt idx="41">
                  <c:v>61.5</c:v>
                </c:pt>
                <c:pt idx="42">
                  <c:v>63</c:v>
                </c:pt>
                <c:pt idx="43">
                  <c:v>64.5</c:v>
                </c:pt>
                <c:pt idx="44">
                  <c:v>66</c:v>
                </c:pt>
                <c:pt idx="45">
                  <c:v>67.5</c:v>
                </c:pt>
                <c:pt idx="46">
                  <c:v>69</c:v>
                </c:pt>
                <c:pt idx="47">
                  <c:v>70.5</c:v>
                </c:pt>
                <c:pt idx="48">
                  <c:v>72</c:v>
                </c:pt>
                <c:pt idx="49">
                  <c:v>73.5</c:v>
                </c:pt>
                <c:pt idx="50">
                  <c:v>75</c:v>
                </c:pt>
                <c:pt idx="51">
                  <c:v>76.5</c:v>
                </c:pt>
                <c:pt idx="52">
                  <c:v>78</c:v>
                </c:pt>
                <c:pt idx="53">
                  <c:v>79.5</c:v>
                </c:pt>
                <c:pt idx="54">
                  <c:v>81</c:v>
                </c:pt>
                <c:pt idx="55">
                  <c:v>82.5</c:v>
                </c:pt>
                <c:pt idx="56">
                  <c:v>84</c:v>
                </c:pt>
                <c:pt idx="57">
                  <c:v>85.5</c:v>
                </c:pt>
                <c:pt idx="58">
                  <c:v>87</c:v>
                </c:pt>
                <c:pt idx="59">
                  <c:v>88.5</c:v>
                </c:pt>
                <c:pt idx="60">
                  <c:v>90</c:v>
                </c:pt>
                <c:pt idx="61">
                  <c:v>91.5</c:v>
                </c:pt>
                <c:pt idx="62">
                  <c:v>93</c:v>
                </c:pt>
                <c:pt idx="63">
                  <c:v>94.5</c:v>
                </c:pt>
                <c:pt idx="64">
                  <c:v>96</c:v>
                </c:pt>
                <c:pt idx="65">
                  <c:v>97.5</c:v>
                </c:pt>
                <c:pt idx="66">
                  <c:v>99</c:v>
                </c:pt>
                <c:pt idx="67">
                  <c:v>100.5</c:v>
                </c:pt>
                <c:pt idx="68">
                  <c:v>102</c:v>
                </c:pt>
                <c:pt idx="69">
                  <c:v>103.5</c:v>
                </c:pt>
                <c:pt idx="70">
                  <c:v>105</c:v>
                </c:pt>
                <c:pt idx="71">
                  <c:v>106.5</c:v>
                </c:pt>
                <c:pt idx="72">
                  <c:v>108</c:v>
                </c:pt>
                <c:pt idx="73">
                  <c:v>109.5</c:v>
                </c:pt>
                <c:pt idx="74">
                  <c:v>111</c:v>
                </c:pt>
                <c:pt idx="75">
                  <c:v>112.5</c:v>
                </c:pt>
                <c:pt idx="76">
                  <c:v>114</c:v>
                </c:pt>
                <c:pt idx="77">
                  <c:v>115.5</c:v>
                </c:pt>
                <c:pt idx="78">
                  <c:v>117</c:v>
                </c:pt>
                <c:pt idx="79">
                  <c:v>118.5</c:v>
                </c:pt>
                <c:pt idx="80">
                  <c:v>120</c:v>
                </c:pt>
                <c:pt idx="81">
                  <c:v>121.5</c:v>
                </c:pt>
                <c:pt idx="82">
                  <c:v>123</c:v>
                </c:pt>
                <c:pt idx="83">
                  <c:v>124.5</c:v>
                </c:pt>
                <c:pt idx="84">
                  <c:v>126</c:v>
                </c:pt>
                <c:pt idx="85">
                  <c:v>127.5</c:v>
                </c:pt>
                <c:pt idx="86">
                  <c:v>129</c:v>
                </c:pt>
                <c:pt idx="87">
                  <c:v>130.5</c:v>
                </c:pt>
                <c:pt idx="88">
                  <c:v>132</c:v>
                </c:pt>
                <c:pt idx="89">
                  <c:v>133.5</c:v>
                </c:pt>
                <c:pt idx="90">
                  <c:v>135</c:v>
                </c:pt>
                <c:pt idx="91">
                  <c:v>136.5</c:v>
                </c:pt>
                <c:pt idx="92">
                  <c:v>138</c:v>
                </c:pt>
                <c:pt idx="93">
                  <c:v>139.5</c:v>
                </c:pt>
                <c:pt idx="94">
                  <c:v>141</c:v>
                </c:pt>
                <c:pt idx="95">
                  <c:v>142.5</c:v>
                </c:pt>
                <c:pt idx="96">
                  <c:v>144</c:v>
                </c:pt>
                <c:pt idx="97">
                  <c:v>145.5</c:v>
                </c:pt>
                <c:pt idx="98">
                  <c:v>147</c:v>
                </c:pt>
                <c:pt idx="99">
                  <c:v>148.5</c:v>
                </c:pt>
                <c:pt idx="100">
                  <c:v>150</c:v>
                </c:pt>
                <c:pt idx="101">
                  <c:v>151.5</c:v>
                </c:pt>
                <c:pt idx="102">
                  <c:v>153</c:v>
                </c:pt>
                <c:pt idx="103">
                  <c:v>154.5</c:v>
                </c:pt>
                <c:pt idx="104">
                  <c:v>156</c:v>
                </c:pt>
                <c:pt idx="105">
                  <c:v>157.5</c:v>
                </c:pt>
                <c:pt idx="106">
                  <c:v>159</c:v>
                </c:pt>
                <c:pt idx="107">
                  <c:v>160.5</c:v>
                </c:pt>
                <c:pt idx="108">
                  <c:v>162</c:v>
                </c:pt>
                <c:pt idx="109">
                  <c:v>163.5</c:v>
                </c:pt>
                <c:pt idx="110">
                  <c:v>165</c:v>
                </c:pt>
                <c:pt idx="111">
                  <c:v>166.5</c:v>
                </c:pt>
                <c:pt idx="112">
                  <c:v>168</c:v>
                </c:pt>
                <c:pt idx="113">
                  <c:v>169.5</c:v>
                </c:pt>
                <c:pt idx="114">
                  <c:v>171</c:v>
                </c:pt>
                <c:pt idx="115">
                  <c:v>172.5</c:v>
                </c:pt>
                <c:pt idx="116">
                  <c:v>174</c:v>
                </c:pt>
                <c:pt idx="117">
                  <c:v>175.5</c:v>
                </c:pt>
                <c:pt idx="118">
                  <c:v>177</c:v>
                </c:pt>
                <c:pt idx="119">
                  <c:v>178.5</c:v>
                </c:pt>
                <c:pt idx="120">
                  <c:v>180</c:v>
                </c:pt>
                <c:pt idx="121">
                  <c:v>181.5</c:v>
                </c:pt>
                <c:pt idx="122">
                  <c:v>183</c:v>
                </c:pt>
                <c:pt idx="123">
                  <c:v>184.5</c:v>
                </c:pt>
                <c:pt idx="124">
                  <c:v>186</c:v>
                </c:pt>
                <c:pt idx="125">
                  <c:v>187.5</c:v>
                </c:pt>
                <c:pt idx="126">
                  <c:v>189</c:v>
                </c:pt>
                <c:pt idx="127">
                  <c:v>190.5</c:v>
                </c:pt>
                <c:pt idx="128">
                  <c:v>192</c:v>
                </c:pt>
                <c:pt idx="129">
                  <c:v>193.5</c:v>
                </c:pt>
                <c:pt idx="130">
                  <c:v>195</c:v>
                </c:pt>
                <c:pt idx="131">
                  <c:v>196.5</c:v>
                </c:pt>
                <c:pt idx="132">
                  <c:v>198</c:v>
                </c:pt>
                <c:pt idx="133">
                  <c:v>199.5</c:v>
                </c:pt>
                <c:pt idx="134">
                  <c:v>201</c:v>
                </c:pt>
                <c:pt idx="135">
                  <c:v>202.5</c:v>
                </c:pt>
                <c:pt idx="136">
                  <c:v>204</c:v>
                </c:pt>
                <c:pt idx="137">
                  <c:v>205.5</c:v>
                </c:pt>
                <c:pt idx="138">
                  <c:v>207</c:v>
                </c:pt>
                <c:pt idx="139">
                  <c:v>208.5</c:v>
                </c:pt>
                <c:pt idx="140">
                  <c:v>210</c:v>
                </c:pt>
                <c:pt idx="141">
                  <c:v>211.5</c:v>
                </c:pt>
                <c:pt idx="142">
                  <c:v>213</c:v>
                </c:pt>
                <c:pt idx="143">
                  <c:v>214.5</c:v>
                </c:pt>
                <c:pt idx="144">
                  <c:v>216</c:v>
                </c:pt>
                <c:pt idx="145">
                  <c:v>217.5</c:v>
                </c:pt>
                <c:pt idx="146">
                  <c:v>219</c:v>
                </c:pt>
                <c:pt idx="147">
                  <c:v>220.5</c:v>
                </c:pt>
                <c:pt idx="148">
                  <c:v>222</c:v>
                </c:pt>
                <c:pt idx="149">
                  <c:v>223.5</c:v>
                </c:pt>
                <c:pt idx="150">
                  <c:v>225</c:v>
                </c:pt>
                <c:pt idx="151">
                  <c:v>226.5</c:v>
                </c:pt>
                <c:pt idx="152">
                  <c:v>228</c:v>
                </c:pt>
                <c:pt idx="153">
                  <c:v>229.5</c:v>
                </c:pt>
                <c:pt idx="154">
                  <c:v>231</c:v>
                </c:pt>
                <c:pt idx="155">
                  <c:v>232.5</c:v>
                </c:pt>
                <c:pt idx="156">
                  <c:v>234</c:v>
                </c:pt>
                <c:pt idx="157">
                  <c:v>235.5</c:v>
                </c:pt>
                <c:pt idx="158">
                  <c:v>237</c:v>
                </c:pt>
                <c:pt idx="159">
                  <c:v>238.5</c:v>
                </c:pt>
                <c:pt idx="160">
                  <c:v>240</c:v>
                </c:pt>
                <c:pt idx="161">
                  <c:v>241.5</c:v>
                </c:pt>
                <c:pt idx="162">
                  <c:v>243</c:v>
                </c:pt>
                <c:pt idx="163">
                  <c:v>244.5</c:v>
                </c:pt>
                <c:pt idx="164">
                  <c:v>246</c:v>
                </c:pt>
                <c:pt idx="165">
                  <c:v>247.5</c:v>
                </c:pt>
                <c:pt idx="166">
                  <c:v>249</c:v>
                </c:pt>
                <c:pt idx="167">
                  <c:v>250.5</c:v>
                </c:pt>
                <c:pt idx="168">
                  <c:v>252</c:v>
                </c:pt>
                <c:pt idx="169">
                  <c:v>253.5</c:v>
                </c:pt>
                <c:pt idx="170">
                  <c:v>255</c:v>
                </c:pt>
                <c:pt idx="171">
                  <c:v>256.5</c:v>
                </c:pt>
                <c:pt idx="172">
                  <c:v>258</c:v>
                </c:pt>
                <c:pt idx="173">
                  <c:v>259.5</c:v>
                </c:pt>
                <c:pt idx="174">
                  <c:v>261</c:v>
                </c:pt>
                <c:pt idx="175">
                  <c:v>262.5</c:v>
                </c:pt>
                <c:pt idx="176">
                  <c:v>264</c:v>
                </c:pt>
                <c:pt idx="177">
                  <c:v>265.5</c:v>
                </c:pt>
                <c:pt idx="178">
                  <c:v>267</c:v>
                </c:pt>
                <c:pt idx="179">
                  <c:v>268.5</c:v>
                </c:pt>
                <c:pt idx="180">
                  <c:v>270</c:v>
                </c:pt>
                <c:pt idx="181">
                  <c:v>271.5</c:v>
                </c:pt>
                <c:pt idx="182">
                  <c:v>273</c:v>
                </c:pt>
                <c:pt idx="183">
                  <c:v>274.5</c:v>
                </c:pt>
                <c:pt idx="184">
                  <c:v>276</c:v>
                </c:pt>
                <c:pt idx="185">
                  <c:v>277.5</c:v>
                </c:pt>
                <c:pt idx="186">
                  <c:v>279</c:v>
                </c:pt>
                <c:pt idx="187">
                  <c:v>280.5</c:v>
                </c:pt>
                <c:pt idx="188">
                  <c:v>282</c:v>
                </c:pt>
                <c:pt idx="189">
                  <c:v>283.5</c:v>
                </c:pt>
                <c:pt idx="190">
                  <c:v>285</c:v>
                </c:pt>
                <c:pt idx="191">
                  <c:v>286.5</c:v>
                </c:pt>
                <c:pt idx="192">
                  <c:v>288</c:v>
                </c:pt>
                <c:pt idx="193">
                  <c:v>289.5</c:v>
                </c:pt>
                <c:pt idx="194">
                  <c:v>291</c:v>
                </c:pt>
                <c:pt idx="195">
                  <c:v>292.5</c:v>
                </c:pt>
                <c:pt idx="196">
                  <c:v>294</c:v>
                </c:pt>
                <c:pt idx="197">
                  <c:v>295.5</c:v>
                </c:pt>
                <c:pt idx="198">
                  <c:v>297</c:v>
                </c:pt>
                <c:pt idx="199">
                  <c:v>298.5</c:v>
                </c:pt>
                <c:pt idx="200">
                  <c:v>300</c:v>
                </c:pt>
                <c:pt idx="201">
                  <c:v>301.5</c:v>
                </c:pt>
                <c:pt idx="202">
                  <c:v>303</c:v>
                </c:pt>
                <c:pt idx="203">
                  <c:v>304.5</c:v>
                </c:pt>
                <c:pt idx="204">
                  <c:v>306</c:v>
                </c:pt>
                <c:pt idx="205">
                  <c:v>307.5</c:v>
                </c:pt>
                <c:pt idx="206">
                  <c:v>309</c:v>
                </c:pt>
                <c:pt idx="207">
                  <c:v>310.5</c:v>
                </c:pt>
                <c:pt idx="208">
                  <c:v>312</c:v>
                </c:pt>
                <c:pt idx="209">
                  <c:v>313.5</c:v>
                </c:pt>
                <c:pt idx="210">
                  <c:v>315</c:v>
                </c:pt>
                <c:pt idx="211">
                  <c:v>316.5</c:v>
                </c:pt>
                <c:pt idx="212">
                  <c:v>318</c:v>
                </c:pt>
                <c:pt idx="213">
                  <c:v>319.5</c:v>
                </c:pt>
                <c:pt idx="214">
                  <c:v>321</c:v>
                </c:pt>
                <c:pt idx="215">
                  <c:v>322.5</c:v>
                </c:pt>
                <c:pt idx="216">
                  <c:v>324</c:v>
                </c:pt>
                <c:pt idx="217">
                  <c:v>325.5</c:v>
                </c:pt>
                <c:pt idx="218">
                  <c:v>327</c:v>
                </c:pt>
                <c:pt idx="219">
                  <c:v>328.5</c:v>
                </c:pt>
                <c:pt idx="220">
                  <c:v>330</c:v>
                </c:pt>
                <c:pt idx="221">
                  <c:v>331.5</c:v>
                </c:pt>
                <c:pt idx="222">
                  <c:v>333</c:v>
                </c:pt>
                <c:pt idx="223">
                  <c:v>334.5</c:v>
                </c:pt>
                <c:pt idx="224">
                  <c:v>336</c:v>
                </c:pt>
                <c:pt idx="225">
                  <c:v>337.5</c:v>
                </c:pt>
                <c:pt idx="226">
                  <c:v>339</c:v>
                </c:pt>
                <c:pt idx="227">
                  <c:v>340.5</c:v>
                </c:pt>
                <c:pt idx="228">
                  <c:v>342</c:v>
                </c:pt>
                <c:pt idx="229">
                  <c:v>343.5</c:v>
                </c:pt>
                <c:pt idx="230">
                  <c:v>345</c:v>
                </c:pt>
                <c:pt idx="231">
                  <c:v>346.5</c:v>
                </c:pt>
                <c:pt idx="232">
                  <c:v>348</c:v>
                </c:pt>
                <c:pt idx="233">
                  <c:v>349.5</c:v>
                </c:pt>
                <c:pt idx="234">
                  <c:v>351</c:v>
                </c:pt>
                <c:pt idx="235">
                  <c:v>352.5</c:v>
                </c:pt>
                <c:pt idx="236">
                  <c:v>354</c:v>
                </c:pt>
                <c:pt idx="237">
                  <c:v>355.5</c:v>
                </c:pt>
                <c:pt idx="238">
                  <c:v>357</c:v>
                </c:pt>
                <c:pt idx="239">
                  <c:v>358.5</c:v>
                </c:pt>
                <c:pt idx="240">
                  <c:v>360</c:v>
                </c:pt>
                <c:pt idx="241">
                  <c:v>361.5</c:v>
                </c:pt>
                <c:pt idx="242">
                  <c:v>363</c:v>
                </c:pt>
                <c:pt idx="243">
                  <c:v>364.5</c:v>
                </c:pt>
                <c:pt idx="244">
                  <c:v>366</c:v>
                </c:pt>
                <c:pt idx="245">
                  <c:v>367.5</c:v>
                </c:pt>
                <c:pt idx="246">
                  <c:v>369</c:v>
                </c:pt>
                <c:pt idx="247">
                  <c:v>370.5</c:v>
                </c:pt>
                <c:pt idx="248">
                  <c:v>372</c:v>
                </c:pt>
                <c:pt idx="249">
                  <c:v>373.5</c:v>
                </c:pt>
                <c:pt idx="250">
                  <c:v>375</c:v>
                </c:pt>
                <c:pt idx="251">
                  <c:v>376.5</c:v>
                </c:pt>
                <c:pt idx="252">
                  <c:v>378</c:v>
                </c:pt>
                <c:pt idx="253">
                  <c:v>379.5</c:v>
                </c:pt>
                <c:pt idx="254">
                  <c:v>381</c:v>
                </c:pt>
                <c:pt idx="255">
                  <c:v>382.5</c:v>
                </c:pt>
                <c:pt idx="256">
                  <c:v>384</c:v>
                </c:pt>
                <c:pt idx="257">
                  <c:v>385.5</c:v>
                </c:pt>
                <c:pt idx="258">
                  <c:v>387</c:v>
                </c:pt>
                <c:pt idx="259">
                  <c:v>388.5</c:v>
                </c:pt>
                <c:pt idx="260">
                  <c:v>390</c:v>
                </c:pt>
                <c:pt idx="261">
                  <c:v>391.5</c:v>
                </c:pt>
                <c:pt idx="262">
                  <c:v>393</c:v>
                </c:pt>
                <c:pt idx="263">
                  <c:v>394.5</c:v>
                </c:pt>
                <c:pt idx="264">
                  <c:v>396</c:v>
                </c:pt>
                <c:pt idx="265">
                  <c:v>397.5</c:v>
                </c:pt>
                <c:pt idx="266">
                  <c:v>399</c:v>
                </c:pt>
                <c:pt idx="267">
                  <c:v>400.5</c:v>
                </c:pt>
                <c:pt idx="268">
                  <c:v>402</c:v>
                </c:pt>
                <c:pt idx="269">
                  <c:v>403.5</c:v>
                </c:pt>
                <c:pt idx="270">
                  <c:v>405</c:v>
                </c:pt>
                <c:pt idx="271">
                  <c:v>406.5</c:v>
                </c:pt>
                <c:pt idx="272">
                  <c:v>408</c:v>
                </c:pt>
                <c:pt idx="273">
                  <c:v>409.5</c:v>
                </c:pt>
                <c:pt idx="274">
                  <c:v>411</c:v>
                </c:pt>
                <c:pt idx="275">
                  <c:v>412.5</c:v>
                </c:pt>
                <c:pt idx="276">
                  <c:v>414</c:v>
                </c:pt>
                <c:pt idx="277">
                  <c:v>415.5</c:v>
                </c:pt>
                <c:pt idx="278">
                  <c:v>417</c:v>
                </c:pt>
                <c:pt idx="279">
                  <c:v>418.5</c:v>
                </c:pt>
                <c:pt idx="280">
                  <c:v>420</c:v>
                </c:pt>
                <c:pt idx="281">
                  <c:v>421.5</c:v>
                </c:pt>
                <c:pt idx="282">
                  <c:v>423</c:v>
                </c:pt>
                <c:pt idx="283">
                  <c:v>424.5</c:v>
                </c:pt>
                <c:pt idx="284">
                  <c:v>426</c:v>
                </c:pt>
                <c:pt idx="285">
                  <c:v>427.5</c:v>
                </c:pt>
                <c:pt idx="286">
                  <c:v>429</c:v>
                </c:pt>
                <c:pt idx="287">
                  <c:v>430.5</c:v>
                </c:pt>
                <c:pt idx="288">
                  <c:v>432</c:v>
                </c:pt>
                <c:pt idx="289">
                  <c:v>433.5</c:v>
                </c:pt>
                <c:pt idx="290">
                  <c:v>435</c:v>
                </c:pt>
                <c:pt idx="291">
                  <c:v>436.5</c:v>
                </c:pt>
                <c:pt idx="292">
                  <c:v>438</c:v>
                </c:pt>
                <c:pt idx="293">
                  <c:v>439.5</c:v>
                </c:pt>
                <c:pt idx="294">
                  <c:v>441</c:v>
                </c:pt>
                <c:pt idx="295">
                  <c:v>442.5</c:v>
                </c:pt>
                <c:pt idx="296">
                  <c:v>444</c:v>
                </c:pt>
                <c:pt idx="297">
                  <c:v>445.5</c:v>
                </c:pt>
                <c:pt idx="298">
                  <c:v>447</c:v>
                </c:pt>
                <c:pt idx="299">
                  <c:v>448.5</c:v>
                </c:pt>
                <c:pt idx="300">
                  <c:v>450</c:v>
                </c:pt>
                <c:pt idx="301">
                  <c:v>451.5</c:v>
                </c:pt>
                <c:pt idx="302">
                  <c:v>453</c:v>
                </c:pt>
                <c:pt idx="303">
                  <c:v>454.5</c:v>
                </c:pt>
                <c:pt idx="304">
                  <c:v>456</c:v>
                </c:pt>
                <c:pt idx="305">
                  <c:v>457.5</c:v>
                </c:pt>
                <c:pt idx="306">
                  <c:v>459</c:v>
                </c:pt>
                <c:pt idx="307">
                  <c:v>460.5</c:v>
                </c:pt>
                <c:pt idx="308">
                  <c:v>462</c:v>
                </c:pt>
                <c:pt idx="309">
                  <c:v>463.5</c:v>
                </c:pt>
                <c:pt idx="310">
                  <c:v>465</c:v>
                </c:pt>
                <c:pt idx="311">
                  <c:v>466.5</c:v>
                </c:pt>
                <c:pt idx="312">
                  <c:v>468</c:v>
                </c:pt>
                <c:pt idx="313">
                  <c:v>469.5</c:v>
                </c:pt>
                <c:pt idx="314">
                  <c:v>471</c:v>
                </c:pt>
                <c:pt idx="315">
                  <c:v>472.5</c:v>
                </c:pt>
                <c:pt idx="316">
                  <c:v>474</c:v>
                </c:pt>
                <c:pt idx="317">
                  <c:v>475.5</c:v>
                </c:pt>
                <c:pt idx="318">
                  <c:v>477</c:v>
                </c:pt>
                <c:pt idx="319">
                  <c:v>478.5</c:v>
                </c:pt>
                <c:pt idx="320">
                  <c:v>480</c:v>
                </c:pt>
                <c:pt idx="321">
                  <c:v>481.5</c:v>
                </c:pt>
                <c:pt idx="322">
                  <c:v>483</c:v>
                </c:pt>
                <c:pt idx="323">
                  <c:v>484.5</c:v>
                </c:pt>
                <c:pt idx="324">
                  <c:v>486</c:v>
                </c:pt>
                <c:pt idx="325">
                  <c:v>487.5</c:v>
                </c:pt>
                <c:pt idx="326">
                  <c:v>489</c:v>
                </c:pt>
                <c:pt idx="327">
                  <c:v>490.5</c:v>
                </c:pt>
                <c:pt idx="328">
                  <c:v>492</c:v>
                </c:pt>
                <c:pt idx="329">
                  <c:v>493.5</c:v>
                </c:pt>
                <c:pt idx="330">
                  <c:v>495</c:v>
                </c:pt>
                <c:pt idx="331">
                  <c:v>496.5</c:v>
                </c:pt>
                <c:pt idx="332">
                  <c:v>498</c:v>
                </c:pt>
                <c:pt idx="333">
                  <c:v>499.5</c:v>
                </c:pt>
                <c:pt idx="334">
                  <c:v>501</c:v>
                </c:pt>
                <c:pt idx="335">
                  <c:v>502.5</c:v>
                </c:pt>
                <c:pt idx="336">
                  <c:v>504</c:v>
                </c:pt>
                <c:pt idx="337">
                  <c:v>505.5</c:v>
                </c:pt>
                <c:pt idx="338">
                  <c:v>507</c:v>
                </c:pt>
                <c:pt idx="339">
                  <c:v>508.5</c:v>
                </c:pt>
                <c:pt idx="340">
                  <c:v>510</c:v>
                </c:pt>
                <c:pt idx="341">
                  <c:v>511.5</c:v>
                </c:pt>
                <c:pt idx="342">
                  <c:v>513</c:v>
                </c:pt>
                <c:pt idx="343">
                  <c:v>514.5</c:v>
                </c:pt>
                <c:pt idx="344">
                  <c:v>516</c:v>
                </c:pt>
                <c:pt idx="345">
                  <c:v>517.5</c:v>
                </c:pt>
                <c:pt idx="346">
                  <c:v>519</c:v>
                </c:pt>
                <c:pt idx="347">
                  <c:v>520.5</c:v>
                </c:pt>
                <c:pt idx="348">
                  <c:v>522</c:v>
                </c:pt>
                <c:pt idx="349">
                  <c:v>523.5</c:v>
                </c:pt>
                <c:pt idx="350">
                  <c:v>525</c:v>
                </c:pt>
                <c:pt idx="351">
                  <c:v>526.5</c:v>
                </c:pt>
                <c:pt idx="352">
                  <c:v>528</c:v>
                </c:pt>
                <c:pt idx="353">
                  <c:v>529.5</c:v>
                </c:pt>
                <c:pt idx="354">
                  <c:v>531</c:v>
                </c:pt>
                <c:pt idx="355">
                  <c:v>532.5</c:v>
                </c:pt>
                <c:pt idx="356">
                  <c:v>534</c:v>
                </c:pt>
                <c:pt idx="357">
                  <c:v>535.5</c:v>
                </c:pt>
                <c:pt idx="358">
                  <c:v>537</c:v>
                </c:pt>
                <c:pt idx="359">
                  <c:v>538.5</c:v>
                </c:pt>
                <c:pt idx="360">
                  <c:v>540</c:v>
                </c:pt>
                <c:pt idx="361">
                  <c:v>541.5</c:v>
                </c:pt>
                <c:pt idx="362">
                  <c:v>543</c:v>
                </c:pt>
                <c:pt idx="363">
                  <c:v>544.5</c:v>
                </c:pt>
                <c:pt idx="364">
                  <c:v>546</c:v>
                </c:pt>
                <c:pt idx="365">
                  <c:v>547.5</c:v>
                </c:pt>
                <c:pt idx="366">
                  <c:v>549</c:v>
                </c:pt>
                <c:pt idx="367">
                  <c:v>550.5</c:v>
                </c:pt>
                <c:pt idx="368">
                  <c:v>552</c:v>
                </c:pt>
                <c:pt idx="369">
                  <c:v>553.5</c:v>
                </c:pt>
                <c:pt idx="370">
                  <c:v>555</c:v>
                </c:pt>
                <c:pt idx="371">
                  <c:v>556.5</c:v>
                </c:pt>
                <c:pt idx="372">
                  <c:v>558</c:v>
                </c:pt>
                <c:pt idx="373">
                  <c:v>559.5</c:v>
                </c:pt>
                <c:pt idx="374">
                  <c:v>561</c:v>
                </c:pt>
                <c:pt idx="375">
                  <c:v>562.5</c:v>
                </c:pt>
                <c:pt idx="376">
                  <c:v>564</c:v>
                </c:pt>
                <c:pt idx="377">
                  <c:v>565.5</c:v>
                </c:pt>
                <c:pt idx="378">
                  <c:v>567</c:v>
                </c:pt>
                <c:pt idx="379">
                  <c:v>568.5</c:v>
                </c:pt>
                <c:pt idx="380">
                  <c:v>570</c:v>
                </c:pt>
                <c:pt idx="381">
                  <c:v>571.5</c:v>
                </c:pt>
                <c:pt idx="382">
                  <c:v>573</c:v>
                </c:pt>
                <c:pt idx="383">
                  <c:v>574.5</c:v>
                </c:pt>
                <c:pt idx="384">
                  <c:v>576</c:v>
                </c:pt>
                <c:pt idx="385">
                  <c:v>577.5</c:v>
                </c:pt>
                <c:pt idx="386">
                  <c:v>579</c:v>
                </c:pt>
                <c:pt idx="387">
                  <c:v>580.5</c:v>
                </c:pt>
                <c:pt idx="388">
                  <c:v>582</c:v>
                </c:pt>
                <c:pt idx="389">
                  <c:v>583.5</c:v>
                </c:pt>
                <c:pt idx="390">
                  <c:v>585</c:v>
                </c:pt>
                <c:pt idx="391">
                  <c:v>586.5</c:v>
                </c:pt>
                <c:pt idx="392">
                  <c:v>588</c:v>
                </c:pt>
                <c:pt idx="393">
                  <c:v>589.5</c:v>
                </c:pt>
                <c:pt idx="394">
                  <c:v>591</c:v>
                </c:pt>
                <c:pt idx="395">
                  <c:v>592.5</c:v>
                </c:pt>
                <c:pt idx="396">
                  <c:v>594</c:v>
                </c:pt>
                <c:pt idx="397">
                  <c:v>595.5</c:v>
                </c:pt>
                <c:pt idx="398">
                  <c:v>597</c:v>
                </c:pt>
                <c:pt idx="399">
                  <c:v>598.5</c:v>
                </c:pt>
                <c:pt idx="400">
                  <c:v>600</c:v>
                </c:pt>
                <c:pt idx="401">
                  <c:v>601.5</c:v>
                </c:pt>
                <c:pt idx="402">
                  <c:v>603</c:v>
                </c:pt>
                <c:pt idx="403">
                  <c:v>604.5</c:v>
                </c:pt>
                <c:pt idx="404">
                  <c:v>606</c:v>
                </c:pt>
                <c:pt idx="405">
                  <c:v>607.5</c:v>
                </c:pt>
                <c:pt idx="406">
                  <c:v>609</c:v>
                </c:pt>
                <c:pt idx="407">
                  <c:v>610.5</c:v>
                </c:pt>
                <c:pt idx="408">
                  <c:v>612</c:v>
                </c:pt>
                <c:pt idx="409">
                  <c:v>613.5</c:v>
                </c:pt>
                <c:pt idx="410">
                  <c:v>615</c:v>
                </c:pt>
                <c:pt idx="411">
                  <c:v>616.5</c:v>
                </c:pt>
                <c:pt idx="412">
                  <c:v>618</c:v>
                </c:pt>
                <c:pt idx="413">
                  <c:v>619.5</c:v>
                </c:pt>
                <c:pt idx="414">
                  <c:v>621</c:v>
                </c:pt>
                <c:pt idx="415">
                  <c:v>622.5</c:v>
                </c:pt>
                <c:pt idx="416">
                  <c:v>624</c:v>
                </c:pt>
                <c:pt idx="417">
                  <c:v>625.5</c:v>
                </c:pt>
                <c:pt idx="418">
                  <c:v>627</c:v>
                </c:pt>
                <c:pt idx="419">
                  <c:v>628.5</c:v>
                </c:pt>
                <c:pt idx="420">
                  <c:v>630</c:v>
                </c:pt>
                <c:pt idx="421">
                  <c:v>631.5</c:v>
                </c:pt>
                <c:pt idx="422">
                  <c:v>633</c:v>
                </c:pt>
                <c:pt idx="423">
                  <c:v>634.5</c:v>
                </c:pt>
                <c:pt idx="424">
                  <c:v>636</c:v>
                </c:pt>
                <c:pt idx="425">
                  <c:v>637.5</c:v>
                </c:pt>
                <c:pt idx="426">
                  <c:v>639</c:v>
                </c:pt>
                <c:pt idx="427">
                  <c:v>640.5</c:v>
                </c:pt>
                <c:pt idx="428">
                  <c:v>642</c:v>
                </c:pt>
                <c:pt idx="429">
                  <c:v>643.5</c:v>
                </c:pt>
                <c:pt idx="430">
                  <c:v>645</c:v>
                </c:pt>
                <c:pt idx="431">
                  <c:v>646.5</c:v>
                </c:pt>
                <c:pt idx="432">
                  <c:v>648</c:v>
                </c:pt>
                <c:pt idx="433">
                  <c:v>649.5</c:v>
                </c:pt>
                <c:pt idx="434">
                  <c:v>651</c:v>
                </c:pt>
                <c:pt idx="435">
                  <c:v>652.5</c:v>
                </c:pt>
                <c:pt idx="436">
                  <c:v>654</c:v>
                </c:pt>
                <c:pt idx="437">
                  <c:v>655.5</c:v>
                </c:pt>
                <c:pt idx="438">
                  <c:v>657</c:v>
                </c:pt>
                <c:pt idx="439">
                  <c:v>658.5</c:v>
                </c:pt>
                <c:pt idx="440">
                  <c:v>660</c:v>
                </c:pt>
                <c:pt idx="441">
                  <c:v>661.5</c:v>
                </c:pt>
                <c:pt idx="442">
                  <c:v>663</c:v>
                </c:pt>
                <c:pt idx="443">
                  <c:v>664.5</c:v>
                </c:pt>
                <c:pt idx="444">
                  <c:v>666</c:v>
                </c:pt>
                <c:pt idx="445">
                  <c:v>667.5</c:v>
                </c:pt>
                <c:pt idx="446">
                  <c:v>669</c:v>
                </c:pt>
                <c:pt idx="447">
                  <c:v>670.5</c:v>
                </c:pt>
                <c:pt idx="448">
                  <c:v>672</c:v>
                </c:pt>
                <c:pt idx="449">
                  <c:v>673.5</c:v>
                </c:pt>
                <c:pt idx="450">
                  <c:v>675</c:v>
                </c:pt>
                <c:pt idx="451">
                  <c:v>676.5</c:v>
                </c:pt>
                <c:pt idx="452">
                  <c:v>678</c:v>
                </c:pt>
                <c:pt idx="453">
                  <c:v>679.5</c:v>
                </c:pt>
                <c:pt idx="454">
                  <c:v>681</c:v>
                </c:pt>
                <c:pt idx="455">
                  <c:v>682.5</c:v>
                </c:pt>
                <c:pt idx="456">
                  <c:v>684</c:v>
                </c:pt>
                <c:pt idx="457">
                  <c:v>685.5</c:v>
                </c:pt>
                <c:pt idx="458">
                  <c:v>687</c:v>
                </c:pt>
                <c:pt idx="459">
                  <c:v>688.5</c:v>
                </c:pt>
                <c:pt idx="460">
                  <c:v>690</c:v>
                </c:pt>
                <c:pt idx="461">
                  <c:v>691.5</c:v>
                </c:pt>
                <c:pt idx="462">
                  <c:v>693</c:v>
                </c:pt>
                <c:pt idx="463">
                  <c:v>694.5</c:v>
                </c:pt>
                <c:pt idx="464">
                  <c:v>696</c:v>
                </c:pt>
                <c:pt idx="465">
                  <c:v>697.5</c:v>
                </c:pt>
                <c:pt idx="466">
                  <c:v>699</c:v>
                </c:pt>
                <c:pt idx="467">
                  <c:v>700.5</c:v>
                </c:pt>
                <c:pt idx="468">
                  <c:v>702</c:v>
                </c:pt>
                <c:pt idx="469">
                  <c:v>703.5</c:v>
                </c:pt>
                <c:pt idx="470">
                  <c:v>705</c:v>
                </c:pt>
                <c:pt idx="471">
                  <c:v>706.5</c:v>
                </c:pt>
                <c:pt idx="472">
                  <c:v>708</c:v>
                </c:pt>
                <c:pt idx="473">
                  <c:v>709.5</c:v>
                </c:pt>
                <c:pt idx="474">
                  <c:v>711</c:v>
                </c:pt>
                <c:pt idx="475">
                  <c:v>712.5</c:v>
                </c:pt>
                <c:pt idx="476">
                  <c:v>714</c:v>
                </c:pt>
                <c:pt idx="477">
                  <c:v>715.5</c:v>
                </c:pt>
                <c:pt idx="478">
                  <c:v>717</c:v>
                </c:pt>
                <c:pt idx="479">
                  <c:v>718.5</c:v>
                </c:pt>
                <c:pt idx="480">
                  <c:v>720</c:v>
                </c:pt>
                <c:pt idx="481">
                  <c:v>721.5</c:v>
                </c:pt>
                <c:pt idx="482">
                  <c:v>723</c:v>
                </c:pt>
                <c:pt idx="483">
                  <c:v>724.5</c:v>
                </c:pt>
                <c:pt idx="484">
                  <c:v>726</c:v>
                </c:pt>
                <c:pt idx="485">
                  <c:v>727.5</c:v>
                </c:pt>
                <c:pt idx="486">
                  <c:v>729</c:v>
                </c:pt>
                <c:pt idx="487">
                  <c:v>730.5</c:v>
                </c:pt>
                <c:pt idx="488">
                  <c:v>732</c:v>
                </c:pt>
                <c:pt idx="489">
                  <c:v>733.5</c:v>
                </c:pt>
                <c:pt idx="490">
                  <c:v>735</c:v>
                </c:pt>
                <c:pt idx="491">
                  <c:v>736.5</c:v>
                </c:pt>
                <c:pt idx="492">
                  <c:v>738</c:v>
                </c:pt>
                <c:pt idx="493">
                  <c:v>739.5</c:v>
                </c:pt>
                <c:pt idx="494">
                  <c:v>741</c:v>
                </c:pt>
                <c:pt idx="495">
                  <c:v>742.5</c:v>
                </c:pt>
                <c:pt idx="496">
                  <c:v>744</c:v>
                </c:pt>
                <c:pt idx="497">
                  <c:v>745.5</c:v>
                </c:pt>
                <c:pt idx="498">
                  <c:v>747</c:v>
                </c:pt>
                <c:pt idx="499">
                  <c:v>748.5</c:v>
                </c:pt>
                <c:pt idx="500">
                  <c:v>750</c:v>
                </c:pt>
                <c:pt idx="501">
                  <c:v>751.5</c:v>
                </c:pt>
                <c:pt idx="502">
                  <c:v>753</c:v>
                </c:pt>
                <c:pt idx="503">
                  <c:v>754.5</c:v>
                </c:pt>
                <c:pt idx="504">
                  <c:v>756</c:v>
                </c:pt>
                <c:pt idx="505">
                  <c:v>757.5</c:v>
                </c:pt>
                <c:pt idx="506">
                  <c:v>759</c:v>
                </c:pt>
                <c:pt idx="507">
                  <c:v>760.5</c:v>
                </c:pt>
                <c:pt idx="508">
                  <c:v>762</c:v>
                </c:pt>
                <c:pt idx="509">
                  <c:v>763.5</c:v>
                </c:pt>
                <c:pt idx="510">
                  <c:v>765</c:v>
                </c:pt>
                <c:pt idx="511">
                  <c:v>766.5</c:v>
                </c:pt>
                <c:pt idx="512">
                  <c:v>768</c:v>
                </c:pt>
                <c:pt idx="513">
                  <c:v>769.5</c:v>
                </c:pt>
                <c:pt idx="514">
                  <c:v>771</c:v>
                </c:pt>
                <c:pt idx="515">
                  <c:v>772.5</c:v>
                </c:pt>
                <c:pt idx="516">
                  <c:v>774</c:v>
                </c:pt>
                <c:pt idx="517">
                  <c:v>775.5</c:v>
                </c:pt>
                <c:pt idx="518">
                  <c:v>777</c:v>
                </c:pt>
                <c:pt idx="519">
                  <c:v>778.5</c:v>
                </c:pt>
                <c:pt idx="520">
                  <c:v>780</c:v>
                </c:pt>
                <c:pt idx="521">
                  <c:v>781.5</c:v>
                </c:pt>
                <c:pt idx="522">
                  <c:v>783</c:v>
                </c:pt>
                <c:pt idx="523">
                  <c:v>784.5</c:v>
                </c:pt>
                <c:pt idx="524">
                  <c:v>786</c:v>
                </c:pt>
                <c:pt idx="525">
                  <c:v>787.5</c:v>
                </c:pt>
                <c:pt idx="526">
                  <c:v>789</c:v>
                </c:pt>
                <c:pt idx="527">
                  <c:v>790.5</c:v>
                </c:pt>
                <c:pt idx="528">
                  <c:v>792</c:v>
                </c:pt>
                <c:pt idx="529">
                  <c:v>793.5</c:v>
                </c:pt>
                <c:pt idx="530">
                  <c:v>795</c:v>
                </c:pt>
                <c:pt idx="531">
                  <c:v>796.5</c:v>
                </c:pt>
                <c:pt idx="532">
                  <c:v>798</c:v>
                </c:pt>
                <c:pt idx="533">
                  <c:v>799.5</c:v>
                </c:pt>
                <c:pt idx="534">
                  <c:v>801</c:v>
                </c:pt>
                <c:pt idx="535">
                  <c:v>802.5</c:v>
                </c:pt>
                <c:pt idx="536">
                  <c:v>804</c:v>
                </c:pt>
                <c:pt idx="537">
                  <c:v>805.5</c:v>
                </c:pt>
                <c:pt idx="538">
                  <c:v>807</c:v>
                </c:pt>
                <c:pt idx="539">
                  <c:v>808.5</c:v>
                </c:pt>
                <c:pt idx="540">
                  <c:v>810</c:v>
                </c:pt>
                <c:pt idx="541">
                  <c:v>811.5</c:v>
                </c:pt>
                <c:pt idx="542">
                  <c:v>813</c:v>
                </c:pt>
                <c:pt idx="543">
                  <c:v>814.5</c:v>
                </c:pt>
                <c:pt idx="544">
                  <c:v>816</c:v>
                </c:pt>
                <c:pt idx="545">
                  <c:v>817.5</c:v>
                </c:pt>
                <c:pt idx="546">
                  <c:v>819</c:v>
                </c:pt>
                <c:pt idx="547">
                  <c:v>820.5</c:v>
                </c:pt>
                <c:pt idx="548">
                  <c:v>822</c:v>
                </c:pt>
                <c:pt idx="549">
                  <c:v>823.5</c:v>
                </c:pt>
                <c:pt idx="550">
                  <c:v>825</c:v>
                </c:pt>
                <c:pt idx="551">
                  <c:v>826.5</c:v>
                </c:pt>
                <c:pt idx="552">
                  <c:v>828</c:v>
                </c:pt>
                <c:pt idx="553">
                  <c:v>829.5</c:v>
                </c:pt>
                <c:pt idx="554">
                  <c:v>831</c:v>
                </c:pt>
                <c:pt idx="555">
                  <c:v>832.5</c:v>
                </c:pt>
                <c:pt idx="556">
                  <c:v>834</c:v>
                </c:pt>
                <c:pt idx="557">
                  <c:v>835.5</c:v>
                </c:pt>
                <c:pt idx="558">
                  <c:v>837</c:v>
                </c:pt>
                <c:pt idx="559">
                  <c:v>838.5</c:v>
                </c:pt>
                <c:pt idx="560">
                  <c:v>840</c:v>
                </c:pt>
                <c:pt idx="561">
                  <c:v>841.5</c:v>
                </c:pt>
                <c:pt idx="562">
                  <c:v>843</c:v>
                </c:pt>
                <c:pt idx="563">
                  <c:v>844.5</c:v>
                </c:pt>
                <c:pt idx="564">
                  <c:v>846</c:v>
                </c:pt>
                <c:pt idx="565">
                  <c:v>847.5</c:v>
                </c:pt>
                <c:pt idx="566">
                  <c:v>849</c:v>
                </c:pt>
                <c:pt idx="567">
                  <c:v>850.5</c:v>
                </c:pt>
                <c:pt idx="568">
                  <c:v>852</c:v>
                </c:pt>
                <c:pt idx="569">
                  <c:v>853.5</c:v>
                </c:pt>
                <c:pt idx="570">
                  <c:v>855</c:v>
                </c:pt>
                <c:pt idx="571">
                  <c:v>856.5</c:v>
                </c:pt>
                <c:pt idx="572">
                  <c:v>858</c:v>
                </c:pt>
                <c:pt idx="573">
                  <c:v>859.5</c:v>
                </c:pt>
                <c:pt idx="574">
                  <c:v>861</c:v>
                </c:pt>
                <c:pt idx="575">
                  <c:v>862.5</c:v>
                </c:pt>
                <c:pt idx="576">
                  <c:v>864</c:v>
                </c:pt>
                <c:pt idx="577">
                  <c:v>865.5</c:v>
                </c:pt>
                <c:pt idx="578">
                  <c:v>867</c:v>
                </c:pt>
                <c:pt idx="579">
                  <c:v>868.5</c:v>
                </c:pt>
                <c:pt idx="580">
                  <c:v>870</c:v>
                </c:pt>
                <c:pt idx="581">
                  <c:v>871.5</c:v>
                </c:pt>
                <c:pt idx="582">
                  <c:v>873</c:v>
                </c:pt>
                <c:pt idx="583">
                  <c:v>874.5</c:v>
                </c:pt>
                <c:pt idx="584">
                  <c:v>876</c:v>
                </c:pt>
                <c:pt idx="585">
                  <c:v>877.5</c:v>
                </c:pt>
                <c:pt idx="586">
                  <c:v>879</c:v>
                </c:pt>
                <c:pt idx="587">
                  <c:v>880.5</c:v>
                </c:pt>
                <c:pt idx="588">
                  <c:v>882</c:v>
                </c:pt>
                <c:pt idx="589">
                  <c:v>883.5</c:v>
                </c:pt>
                <c:pt idx="590">
                  <c:v>885</c:v>
                </c:pt>
                <c:pt idx="591">
                  <c:v>886.5</c:v>
                </c:pt>
                <c:pt idx="592">
                  <c:v>888</c:v>
                </c:pt>
                <c:pt idx="593">
                  <c:v>889.5</c:v>
                </c:pt>
                <c:pt idx="594">
                  <c:v>891</c:v>
                </c:pt>
                <c:pt idx="595">
                  <c:v>892.5</c:v>
                </c:pt>
                <c:pt idx="596">
                  <c:v>894</c:v>
                </c:pt>
                <c:pt idx="597">
                  <c:v>895.5</c:v>
                </c:pt>
                <c:pt idx="598">
                  <c:v>897</c:v>
                </c:pt>
                <c:pt idx="599">
                  <c:v>898.5</c:v>
                </c:pt>
                <c:pt idx="600">
                  <c:v>900</c:v>
                </c:pt>
                <c:pt idx="601">
                  <c:v>901.5</c:v>
                </c:pt>
                <c:pt idx="602">
                  <c:v>903</c:v>
                </c:pt>
                <c:pt idx="603">
                  <c:v>904.5</c:v>
                </c:pt>
                <c:pt idx="604">
                  <c:v>906</c:v>
                </c:pt>
                <c:pt idx="605">
                  <c:v>907.5</c:v>
                </c:pt>
                <c:pt idx="606">
                  <c:v>909</c:v>
                </c:pt>
                <c:pt idx="607">
                  <c:v>910.5</c:v>
                </c:pt>
                <c:pt idx="608">
                  <c:v>912</c:v>
                </c:pt>
                <c:pt idx="609">
                  <c:v>913.5</c:v>
                </c:pt>
                <c:pt idx="610">
                  <c:v>915</c:v>
                </c:pt>
                <c:pt idx="611">
                  <c:v>916.5</c:v>
                </c:pt>
                <c:pt idx="612">
                  <c:v>918</c:v>
                </c:pt>
                <c:pt idx="613">
                  <c:v>919.5</c:v>
                </c:pt>
                <c:pt idx="614">
                  <c:v>921</c:v>
                </c:pt>
                <c:pt idx="615">
                  <c:v>922.5</c:v>
                </c:pt>
                <c:pt idx="616">
                  <c:v>924</c:v>
                </c:pt>
                <c:pt idx="617">
                  <c:v>925.5</c:v>
                </c:pt>
                <c:pt idx="618">
                  <c:v>927</c:v>
                </c:pt>
                <c:pt idx="619">
                  <c:v>928.5</c:v>
                </c:pt>
                <c:pt idx="620">
                  <c:v>930</c:v>
                </c:pt>
                <c:pt idx="621">
                  <c:v>931.5</c:v>
                </c:pt>
                <c:pt idx="622">
                  <c:v>933</c:v>
                </c:pt>
                <c:pt idx="623">
                  <c:v>934.5</c:v>
                </c:pt>
                <c:pt idx="624">
                  <c:v>936</c:v>
                </c:pt>
                <c:pt idx="625">
                  <c:v>937.5</c:v>
                </c:pt>
                <c:pt idx="626">
                  <c:v>939</c:v>
                </c:pt>
                <c:pt idx="627">
                  <c:v>940.5</c:v>
                </c:pt>
                <c:pt idx="628">
                  <c:v>942</c:v>
                </c:pt>
                <c:pt idx="629">
                  <c:v>943.5</c:v>
                </c:pt>
                <c:pt idx="630">
                  <c:v>945</c:v>
                </c:pt>
                <c:pt idx="631">
                  <c:v>946.5</c:v>
                </c:pt>
                <c:pt idx="632">
                  <c:v>948</c:v>
                </c:pt>
                <c:pt idx="633">
                  <c:v>949.5</c:v>
                </c:pt>
                <c:pt idx="634">
                  <c:v>951</c:v>
                </c:pt>
                <c:pt idx="635">
                  <c:v>952.5</c:v>
                </c:pt>
                <c:pt idx="636">
                  <c:v>954</c:v>
                </c:pt>
                <c:pt idx="637">
                  <c:v>955.5</c:v>
                </c:pt>
                <c:pt idx="638">
                  <c:v>957</c:v>
                </c:pt>
                <c:pt idx="639">
                  <c:v>958.5</c:v>
                </c:pt>
                <c:pt idx="640">
                  <c:v>960</c:v>
                </c:pt>
                <c:pt idx="641">
                  <c:v>961.5</c:v>
                </c:pt>
                <c:pt idx="642">
                  <c:v>963</c:v>
                </c:pt>
                <c:pt idx="643">
                  <c:v>964.5</c:v>
                </c:pt>
                <c:pt idx="644">
                  <c:v>966</c:v>
                </c:pt>
                <c:pt idx="645">
                  <c:v>967.5</c:v>
                </c:pt>
                <c:pt idx="646">
                  <c:v>969</c:v>
                </c:pt>
                <c:pt idx="647">
                  <c:v>970.5</c:v>
                </c:pt>
                <c:pt idx="648">
                  <c:v>972</c:v>
                </c:pt>
                <c:pt idx="649">
                  <c:v>973.5</c:v>
                </c:pt>
                <c:pt idx="650">
                  <c:v>975</c:v>
                </c:pt>
                <c:pt idx="651">
                  <c:v>976.5</c:v>
                </c:pt>
                <c:pt idx="652">
                  <c:v>978</c:v>
                </c:pt>
                <c:pt idx="653">
                  <c:v>979.5</c:v>
                </c:pt>
                <c:pt idx="654">
                  <c:v>981</c:v>
                </c:pt>
                <c:pt idx="655">
                  <c:v>982.5</c:v>
                </c:pt>
                <c:pt idx="656">
                  <c:v>984</c:v>
                </c:pt>
                <c:pt idx="657">
                  <c:v>985.5</c:v>
                </c:pt>
                <c:pt idx="658">
                  <c:v>987</c:v>
                </c:pt>
                <c:pt idx="659">
                  <c:v>988.5</c:v>
                </c:pt>
                <c:pt idx="660">
                  <c:v>990</c:v>
                </c:pt>
                <c:pt idx="661">
                  <c:v>991.5</c:v>
                </c:pt>
                <c:pt idx="662">
                  <c:v>993</c:v>
                </c:pt>
                <c:pt idx="663">
                  <c:v>994.5</c:v>
                </c:pt>
                <c:pt idx="664">
                  <c:v>996</c:v>
                </c:pt>
                <c:pt idx="665">
                  <c:v>997.5</c:v>
                </c:pt>
                <c:pt idx="666">
                  <c:v>999</c:v>
                </c:pt>
                <c:pt idx="667">
                  <c:v>1000.5</c:v>
                </c:pt>
                <c:pt idx="668">
                  <c:v>1002</c:v>
                </c:pt>
                <c:pt idx="669">
                  <c:v>1003.5</c:v>
                </c:pt>
                <c:pt idx="670">
                  <c:v>1005</c:v>
                </c:pt>
                <c:pt idx="671">
                  <c:v>1006.5</c:v>
                </c:pt>
                <c:pt idx="672">
                  <c:v>1008</c:v>
                </c:pt>
                <c:pt idx="673">
                  <c:v>1009.5</c:v>
                </c:pt>
                <c:pt idx="674">
                  <c:v>1011</c:v>
                </c:pt>
                <c:pt idx="675">
                  <c:v>1012.5</c:v>
                </c:pt>
                <c:pt idx="676">
                  <c:v>1014</c:v>
                </c:pt>
                <c:pt idx="677">
                  <c:v>1015.5</c:v>
                </c:pt>
                <c:pt idx="678">
                  <c:v>1017</c:v>
                </c:pt>
                <c:pt idx="679">
                  <c:v>1018.5</c:v>
                </c:pt>
                <c:pt idx="680">
                  <c:v>1020</c:v>
                </c:pt>
                <c:pt idx="681">
                  <c:v>1021.5</c:v>
                </c:pt>
                <c:pt idx="682">
                  <c:v>1023</c:v>
                </c:pt>
                <c:pt idx="683">
                  <c:v>1024.5</c:v>
                </c:pt>
                <c:pt idx="684">
                  <c:v>1026</c:v>
                </c:pt>
                <c:pt idx="685">
                  <c:v>1027.5</c:v>
                </c:pt>
                <c:pt idx="686">
                  <c:v>1029</c:v>
                </c:pt>
                <c:pt idx="687">
                  <c:v>1030.5</c:v>
                </c:pt>
                <c:pt idx="688">
                  <c:v>1032</c:v>
                </c:pt>
                <c:pt idx="689">
                  <c:v>1033.5</c:v>
                </c:pt>
                <c:pt idx="690">
                  <c:v>1035</c:v>
                </c:pt>
                <c:pt idx="691">
                  <c:v>1036.5</c:v>
                </c:pt>
                <c:pt idx="692">
                  <c:v>1038</c:v>
                </c:pt>
                <c:pt idx="693">
                  <c:v>1039.5</c:v>
                </c:pt>
                <c:pt idx="694">
                  <c:v>1041</c:v>
                </c:pt>
                <c:pt idx="695">
                  <c:v>1042.5</c:v>
                </c:pt>
                <c:pt idx="696">
                  <c:v>1044</c:v>
                </c:pt>
                <c:pt idx="697">
                  <c:v>1045.5</c:v>
                </c:pt>
                <c:pt idx="698">
                  <c:v>1047</c:v>
                </c:pt>
                <c:pt idx="699">
                  <c:v>1048.5</c:v>
                </c:pt>
                <c:pt idx="700">
                  <c:v>1050</c:v>
                </c:pt>
                <c:pt idx="701">
                  <c:v>1051.5</c:v>
                </c:pt>
                <c:pt idx="702">
                  <c:v>1053</c:v>
                </c:pt>
                <c:pt idx="703">
                  <c:v>1054.5</c:v>
                </c:pt>
                <c:pt idx="704">
                  <c:v>1056</c:v>
                </c:pt>
                <c:pt idx="705">
                  <c:v>1057.5</c:v>
                </c:pt>
                <c:pt idx="706">
                  <c:v>1059</c:v>
                </c:pt>
                <c:pt idx="707">
                  <c:v>1060.5</c:v>
                </c:pt>
                <c:pt idx="708">
                  <c:v>1062</c:v>
                </c:pt>
                <c:pt idx="709">
                  <c:v>1063.5</c:v>
                </c:pt>
                <c:pt idx="710">
                  <c:v>1065</c:v>
                </c:pt>
                <c:pt idx="711">
                  <c:v>1066.5</c:v>
                </c:pt>
                <c:pt idx="712">
                  <c:v>1068</c:v>
                </c:pt>
                <c:pt idx="713">
                  <c:v>1069.5</c:v>
                </c:pt>
                <c:pt idx="714">
                  <c:v>1071</c:v>
                </c:pt>
                <c:pt idx="715">
                  <c:v>1072.5</c:v>
                </c:pt>
                <c:pt idx="716">
                  <c:v>1074</c:v>
                </c:pt>
                <c:pt idx="717">
                  <c:v>1075.5</c:v>
                </c:pt>
                <c:pt idx="718">
                  <c:v>1077</c:v>
                </c:pt>
                <c:pt idx="719">
                  <c:v>1078.5</c:v>
                </c:pt>
                <c:pt idx="720">
                  <c:v>1080</c:v>
                </c:pt>
                <c:pt idx="721">
                  <c:v>1081.5</c:v>
                </c:pt>
                <c:pt idx="722">
                  <c:v>1083</c:v>
                </c:pt>
                <c:pt idx="723">
                  <c:v>1084.5</c:v>
                </c:pt>
                <c:pt idx="724">
                  <c:v>1086</c:v>
                </c:pt>
                <c:pt idx="725">
                  <c:v>1087.5</c:v>
                </c:pt>
                <c:pt idx="726">
                  <c:v>1089</c:v>
                </c:pt>
                <c:pt idx="727">
                  <c:v>1090.5</c:v>
                </c:pt>
                <c:pt idx="728">
                  <c:v>1092</c:v>
                </c:pt>
                <c:pt idx="729">
                  <c:v>1093.5</c:v>
                </c:pt>
                <c:pt idx="730">
                  <c:v>1095</c:v>
                </c:pt>
                <c:pt idx="731">
                  <c:v>1096.5</c:v>
                </c:pt>
                <c:pt idx="732">
                  <c:v>1098</c:v>
                </c:pt>
                <c:pt idx="733">
                  <c:v>1099.5</c:v>
                </c:pt>
                <c:pt idx="734">
                  <c:v>1101</c:v>
                </c:pt>
                <c:pt idx="735">
                  <c:v>1102.5</c:v>
                </c:pt>
                <c:pt idx="736">
                  <c:v>1104</c:v>
                </c:pt>
                <c:pt idx="737">
                  <c:v>1105.5</c:v>
                </c:pt>
                <c:pt idx="738">
                  <c:v>1107</c:v>
                </c:pt>
                <c:pt idx="739">
                  <c:v>1108.5</c:v>
                </c:pt>
                <c:pt idx="740">
                  <c:v>1110</c:v>
                </c:pt>
                <c:pt idx="741">
                  <c:v>1111.5</c:v>
                </c:pt>
                <c:pt idx="742">
                  <c:v>1113</c:v>
                </c:pt>
                <c:pt idx="743">
                  <c:v>1114.5</c:v>
                </c:pt>
                <c:pt idx="744">
                  <c:v>1116</c:v>
                </c:pt>
                <c:pt idx="745">
                  <c:v>1117.5</c:v>
                </c:pt>
                <c:pt idx="746">
                  <c:v>1119</c:v>
                </c:pt>
                <c:pt idx="747">
                  <c:v>1120.5</c:v>
                </c:pt>
                <c:pt idx="748">
                  <c:v>1122</c:v>
                </c:pt>
                <c:pt idx="749">
                  <c:v>1123.5</c:v>
                </c:pt>
                <c:pt idx="750">
                  <c:v>1125</c:v>
                </c:pt>
                <c:pt idx="751">
                  <c:v>1126.5</c:v>
                </c:pt>
                <c:pt idx="752">
                  <c:v>1128</c:v>
                </c:pt>
                <c:pt idx="753">
                  <c:v>1129.5</c:v>
                </c:pt>
                <c:pt idx="754">
                  <c:v>1131</c:v>
                </c:pt>
                <c:pt idx="755">
                  <c:v>1132.5</c:v>
                </c:pt>
                <c:pt idx="756">
                  <c:v>1134</c:v>
                </c:pt>
                <c:pt idx="757">
                  <c:v>1135.5</c:v>
                </c:pt>
                <c:pt idx="758">
                  <c:v>1137</c:v>
                </c:pt>
                <c:pt idx="759">
                  <c:v>1138.5</c:v>
                </c:pt>
                <c:pt idx="760">
                  <c:v>1140</c:v>
                </c:pt>
                <c:pt idx="761">
                  <c:v>1141.5</c:v>
                </c:pt>
                <c:pt idx="762">
                  <c:v>1143</c:v>
                </c:pt>
                <c:pt idx="763">
                  <c:v>1144.5</c:v>
                </c:pt>
                <c:pt idx="764">
                  <c:v>1146</c:v>
                </c:pt>
                <c:pt idx="765">
                  <c:v>1147.5</c:v>
                </c:pt>
                <c:pt idx="766">
                  <c:v>1149</c:v>
                </c:pt>
                <c:pt idx="767">
                  <c:v>1150.5</c:v>
                </c:pt>
                <c:pt idx="768">
                  <c:v>1152</c:v>
                </c:pt>
                <c:pt idx="769">
                  <c:v>1153.5</c:v>
                </c:pt>
                <c:pt idx="770">
                  <c:v>1155</c:v>
                </c:pt>
                <c:pt idx="771">
                  <c:v>1156.5</c:v>
                </c:pt>
                <c:pt idx="772">
                  <c:v>1158</c:v>
                </c:pt>
                <c:pt idx="773">
                  <c:v>1159.5</c:v>
                </c:pt>
                <c:pt idx="774">
                  <c:v>1161</c:v>
                </c:pt>
                <c:pt idx="775">
                  <c:v>1162.5</c:v>
                </c:pt>
                <c:pt idx="776">
                  <c:v>1164</c:v>
                </c:pt>
                <c:pt idx="777">
                  <c:v>1165.5</c:v>
                </c:pt>
                <c:pt idx="778">
                  <c:v>1167</c:v>
                </c:pt>
                <c:pt idx="779">
                  <c:v>1168.5</c:v>
                </c:pt>
                <c:pt idx="780">
                  <c:v>1170</c:v>
                </c:pt>
                <c:pt idx="781">
                  <c:v>1171.5</c:v>
                </c:pt>
                <c:pt idx="782">
                  <c:v>1173</c:v>
                </c:pt>
                <c:pt idx="783">
                  <c:v>1174.5</c:v>
                </c:pt>
                <c:pt idx="784">
                  <c:v>1176</c:v>
                </c:pt>
                <c:pt idx="785">
                  <c:v>1177.5</c:v>
                </c:pt>
                <c:pt idx="786">
                  <c:v>1179</c:v>
                </c:pt>
                <c:pt idx="787">
                  <c:v>1180.5</c:v>
                </c:pt>
                <c:pt idx="788">
                  <c:v>1182</c:v>
                </c:pt>
                <c:pt idx="789">
                  <c:v>1183.5</c:v>
                </c:pt>
                <c:pt idx="790">
                  <c:v>1185</c:v>
                </c:pt>
                <c:pt idx="791">
                  <c:v>1186.5</c:v>
                </c:pt>
                <c:pt idx="792">
                  <c:v>1188</c:v>
                </c:pt>
                <c:pt idx="793">
                  <c:v>1189.5</c:v>
                </c:pt>
                <c:pt idx="794">
                  <c:v>1191</c:v>
                </c:pt>
                <c:pt idx="795">
                  <c:v>1192.5</c:v>
                </c:pt>
                <c:pt idx="796">
                  <c:v>1194</c:v>
                </c:pt>
                <c:pt idx="797">
                  <c:v>1195.5</c:v>
                </c:pt>
                <c:pt idx="798">
                  <c:v>1197</c:v>
                </c:pt>
                <c:pt idx="799">
                  <c:v>1198.5</c:v>
                </c:pt>
                <c:pt idx="800">
                  <c:v>1200</c:v>
                </c:pt>
                <c:pt idx="801">
                  <c:v>1201.5</c:v>
                </c:pt>
                <c:pt idx="802">
                  <c:v>1203</c:v>
                </c:pt>
                <c:pt idx="803">
                  <c:v>1204.5</c:v>
                </c:pt>
                <c:pt idx="804">
                  <c:v>1206</c:v>
                </c:pt>
                <c:pt idx="805">
                  <c:v>1207.5</c:v>
                </c:pt>
                <c:pt idx="806">
                  <c:v>1209</c:v>
                </c:pt>
                <c:pt idx="807">
                  <c:v>1210.5</c:v>
                </c:pt>
                <c:pt idx="808">
                  <c:v>1212</c:v>
                </c:pt>
                <c:pt idx="809">
                  <c:v>1213.5</c:v>
                </c:pt>
                <c:pt idx="810">
                  <c:v>1215</c:v>
                </c:pt>
                <c:pt idx="811">
                  <c:v>1216.5</c:v>
                </c:pt>
                <c:pt idx="812">
                  <c:v>1218</c:v>
                </c:pt>
                <c:pt idx="813">
                  <c:v>1219.5</c:v>
                </c:pt>
                <c:pt idx="814">
                  <c:v>1221</c:v>
                </c:pt>
                <c:pt idx="815">
                  <c:v>1222.5</c:v>
                </c:pt>
                <c:pt idx="816">
                  <c:v>1224</c:v>
                </c:pt>
                <c:pt idx="817">
                  <c:v>1225.5</c:v>
                </c:pt>
                <c:pt idx="818">
                  <c:v>1227</c:v>
                </c:pt>
                <c:pt idx="819">
                  <c:v>1228.5</c:v>
                </c:pt>
                <c:pt idx="820">
                  <c:v>1230</c:v>
                </c:pt>
                <c:pt idx="821">
                  <c:v>1231.5</c:v>
                </c:pt>
                <c:pt idx="822">
                  <c:v>1233</c:v>
                </c:pt>
                <c:pt idx="823">
                  <c:v>1234.5</c:v>
                </c:pt>
                <c:pt idx="824">
                  <c:v>1236</c:v>
                </c:pt>
                <c:pt idx="825">
                  <c:v>1237.5</c:v>
                </c:pt>
                <c:pt idx="826">
                  <c:v>1239</c:v>
                </c:pt>
                <c:pt idx="827">
                  <c:v>1240.5</c:v>
                </c:pt>
                <c:pt idx="828">
                  <c:v>1242</c:v>
                </c:pt>
                <c:pt idx="829">
                  <c:v>1243.5</c:v>
                </c:pt>
                <c:pt idx="830">
                  <c:v>1245</c:v>
                </c:pt>
                <c:pt idx="831">
                  <c:v>1246.5</c:v>
                </c:pt>
                <c:pt idx="832">
                  <c:v>1248</c:v>
                </c:pt>
                <c:pt idx="833">
                  <c:v>1249.5</c:v>
                </c:pt>
                <c:pt idx="834">
                  <c:v>1251</c:v>
                </c:pt>
                <c:pt idx="835">
                  <c:v>1252.5</c:v>
                </c:pt>
                <c:pt idx="836">
                  <c:v>1254</c:v>
                </c:pt>
                <c:pt idx="837">
                  <c:v>1255.5</c:v>
                </c:pt>
                <c:pt idx="838">
                  <c:v>1257</c:v>
                </c:pt>
                <c:pt idx="839">
                  <c:v>1258.5</c:v>
                </c:pt>
                <c:pt idx="840">
                  <c:v>1260</c:v>
                </c:pt>
                <c:pt idx="841">
                  <c:v>1261.5</c:v>
                </c:pt>
                <c:pt idx="842">
                  <c:v>1263</c:v>
                </c:pt>
                <c:pt idx="843">
                  <c:v>1264.5</c:v>
                </c:pt>
                <c:pt idx="844">
                  <c:v>1266</c:v>
                </c:pt>
                <c:pt idx="845">
                  <c:v>1267.5</c:v>
                </c:pt>
                <c:pt idx="846">
                  <c:v>1269</c:v>
                </c:pt>
                <c:pt idx="847">
                  <c:v>1270.5</c:v>
                </c:pt>
                <c:pt idx="848">
                  <c:v>1272</c:v>
                </c:pt>
                <c:pt idx="849">
                  <c:v>1273.5</c:v>
                </c:pt>
                <c:pt idx="850">
                  <c:v>1275</c:v>
                </c:pt>
                <c:pt idx="851">
                  <c:v>1276.5</c:v>
                </c:pt>
                <c:pt idx="852">
                  <c:v>1278</c:v>
                </c:pt>
                <c:pt idx="853">
                  <c:v>1279.5</c:v>
                </c:pt>
                <c:pt idx="854">
                  <c:v>1281</c:v>
                </c:pt>
                <c:pt idx="855">
                  <c:v>1282.5</c:v>
                </c:pt>
                <c:pt idx="856">
                  <c:v>1284</c:v>
                </c:pt>
                <c:pt idx="857">
                  <c:v>1285.5</c:v>
                </c:pt>
                <c:pt idx="858">
                  <c:v>1287</c:v>
                </c:pt>
                <c:pt idx="859">
                  <c:v>1288.5</c:v>
                </c:pt>
                <c:pt idx="860">
                  <c:v>1290</c:v>
                </c:pt>
                <c:pt idx="861">
                  <c:v>1291.5</c:v>
                </c:pt>
                <c:pt idx="862">
                  <c:v>1293</c:v>
                </c:pt>
                <c:pt idx="863">
                  <c:v>1294.5</c:v>
                </c:pt>
                <c:pt idx="864">
                  <c:v>1296</c:v>
                </c:pt>
                <c:pt idx="865">
                  <c:v>1297.5</c:v>
                </c:pt>
                <c:pt idx="866">
                  <c:v>1299</c:v>
                </c:pt>
                <c:pt idx="867">
                  <c:v>1300.5</c:v>
                </c:pt>
                <c:pt idx="868">
                  <c:v>1302</c:v>
                </c:pt>
                <c:pt idx="869">
                  <c:v>1303.5</c:v>
                </c:pt>
                <c:pt idx="870">
                  <c:v>1305</c:v>
                </c:pt>
                <c:pt idx="871">
                  <c:v>1306.5</c:v>
                </c:pt>
                <c:pt idx="872">
                  <c:v>1308</c:v>
                </c:pt>
                <c:pt idx="873">
                  <c:v>1309.5</c:v>
                </c:pt>
                <c:pt idx="874">
                  <c:v>1311</c:v>
                </c:pt>
                <c:pt idx="875">
                  <c:v>1312.5</c:v>
                </c:pt>
                <c:pt idx="876">
                  <c:v>1314</c:v>
                </c:pt>
                <c:pt idx="877">
                  <c:v>1315.5</c:v>
                </c:pt>
                <c:pt idx="878">
                  <c:v>1317</c:v>
                </c:pt>
                <c:pt idx="879">
                  <c:v>1318.5</c:v>
                </c:pt>
                <c:pt idx="880">
                  <c:v>1320</c:v>
                </c:pt>
                <c:pt idx="881">
                  <c:v>1321.5</c:v>
                </c:pt>
                <c:pt idx="882">
                  <c:v>1323</c:v>
                </c:pt>
                <c:pt idx="883">
                  <c:v>1324.5</c:v>
                </c:pt>
                <c:pt idx="884">
                  <c:v>1326</c:v>
                </c:pt>
                <c:pt idx="885">
                  <c:v>1327.5</c:v>
                </c:pt>
                <c:pt idx="886">
                  <c:v>1329</c:v>
                </c:pt>
                <c:pt idx="887">
                  <c:v>1330.5</c:v>
                </c:pt>
                <c:pt idx="888">
                  <c:v>1332</c:v>
                </c:pt>
                <c:pt idx="889">
                  <c:v>1333.5</c:v>
                </c:pt>
                <c:pt idx="890">
                  <c:v>1335</c:v>
                </c:pt>
                <c:pt idx="891">
                  <c:v>1336.5</c:v>
                </c:pt>
                <c:pt idx="892">
                  <c:v>1338</c:v>
                </c:pt>
                <c:pt idx="893">
                  <c:v>1339.5</c:v>
                </c:pt>
                <c:pt idx="894">
                  <c:v>1341</c:v>
                </c:pt>
                <c:pt idx="895">
                  <c:v>1342.5</c:v>
                </c:pt>
                <c:pt idx="896">
                  <c:v>1344</c:v>
                </c:pt>
                <c:pt idx="897">
                  <c:v>1345.5</c:v>
                </c:pt>
                <c:pt idx="898">
                  <c:v>1347</c:v>
                </c:pt>
                <c:pt idx="899">
                  <c:v>1348.5</c:v>
                </c:pt>
                <c:pt idx="900">
                  <c:v>1350</c:v>
                </c:pt>
                <c:pt idx="901">
                  <c:v>1351.5</c:v>
                </c:pt>
                <c:pt idx="902">
                  <c:v>1353</c:v>
                </c:pt>
                <c:pt idx="903">
                  <c:v>1354.5</c:v>
                </c:pt>
                <c:pt idx="904">
                  <c:v>1356</c:v>
                </c:pt>
                <c:pt idx="905">
                  <c:v>1357.5</c:v>
                </c:pt>
                <c:pt idx="906">
                  <c:v>1359</c:v>
                </c:pt>
                <c:pt idx="907">
                  <c:v>1360.5</c:v>
                </c:pt>
                <c:pt idx="908">
                  <c:v>1362</c:v>
                </c:pt>
                <c:pt idx="909">
                  <c:v>1363.5</c:v>
                </c:pt>
                <c:pt idx="910">
                  <c:v>1365</c:v>
                </c:pt>
                <c:pt idx="911">
                  <c:v>1366.5</c:v>
                </c:pt>
                <c:pt idx="912">
                  <c:v>1368</c:v>
                </c:pt>
                <c:pt idx="913">
                  <c:v>1369.5</c:v>
                </c:pt>
                <c:pt idx="914">
                  <c:v>1371</c:v>
                </c:pt>
                <c:pt idx="915">
                  <c:v>1372.5</c:v>
                </c:pt>
                <c:pt idx="916">
                  <c:v>1374</c:v>
                </c:pt>
                <c:pt idx="917">
                  <c:v>1375.5</c:v>
                </c:pt>
                <c:pt idx="918">
                  <c:v>1377</c:v>
                </c:pt>
                <c:pt idx="919">
                  <c:v>1378.5</c:v>
                </c:pt>
                <c:pt idx="920">
                  <c:v>1380</c:v>
                </c:pt>
                <c:pt idx="921">
                  <c:v>1381.5</c:v>
                </c:pt>
                <c:pt idx="922">
                  <c:v>1383</c:v>
                </c:pt>
                <c:pt idx="923">
                  <c:v>1384.5</c:v>
                </c:pt>
                <c:pt idx="924">
                  <c:v>1386</c:v>
                </c:pt>
                <c:pt idx="925">
                  <c:v>1387.5</c:v>
                </c:pt>
                <c:pt idx="926">
                  <c:v>1389</c:v>
                </c:pt>
                <c:pt idx="927">
                  <c:v>1390.5</c:v>
                </c:pt>
                <c:pt idx="928">
                  <c:v>1392</c:v>
                </c:pt>
                <c:pt idx="929">
                  <c:v>1393.5</c:v>
                </c:pt>
                <c:pt idx="930">
                  <c:v>1395</c:v>
                </c:pt>
                <c:pt idx="931">
                  <c:v>1396.5</c:v>
                </c:pt>
                <c:pt idx="932">
                  <c:v>1398</c:v>
                </c:pt>
                <c:pt idx="933">
                  <c:v>1399.5</c:v>
                </c:pt>
                <c:pt idx="934">
                  <c:v>1401</c:v>
                </c:pt>
                <c:pt idx="935">
                  <c:v>1402.5</c:v>
                </c:pt>
                <c:pt idx="936">
                  <c:v>1404</c:v>
                </c:pt>
                <c:pt idx="937">
                  <c:v>1405.5</c:v>
                </c:pt>
                <c:pt idx="938">
                  <c:v>1407</c:v>
                </c:pt>
                <c:pt idx="939">
                  <c:v>1408.5</c:v>
                </c:pt>
                <c:pt idx="940">
                  <c:v>1410</c:v>
                </c:pt>
                <c:pt idx="941">
                  <c:v>1411.5</c:v>
                </c:pt>
                <c:pt idx="942">
                  <c:v>1413</c:v>
                </c:pt>
                <c:pt idx="943">
                  <c:v>1414.5</c:v>
                </c:pt>
                <c:pt idx="944">
                  <c:v>1416</c:v>
                </c:pt>
                <c:pt idx="945">
                  <c:v>1417.5</c:v>
                </c:pt>
                <c:pt idx="946">
                  <c:v>1419</c:v>
                </c:pt>
                <c:pt idx="947">
                  <c:v>1420.5</c:v>
                </c:pt>
                <c:pt idx="948">
                  <c:v>1422</c:v>
                </c:pt>
                <c:pt idx="949">
                  <c:v>1423.5</c:v>
                </c:pt>
                <c:pt idx="950">
                  <c:v>1425</c:v>
                </c:pt>
                <c:pt idx="951">
                  <c:v>1426.5</c:v>
                </c:pt>
                <c:pt idx="952">
                  <c:v>1428</c:v>
                </c:pt>
                <c:pt idx="953">
                  <c:v>1429.5</c:v>
                </c:pt>
                <c:pt idx="954">
                  <c:v>1431</c:v>
                </c:pt>
                <c:pt idx="955">
                  <c:v>1432.5</c:v>
                </c:pt>
                <c:pt idx="956">
                  <c:v>1434</c:v>
                </c:pt>
                <c:pt idx="957">
                  <c:v>1435.5</c:v>
                </c:pt>
                <c:pt idx="958">
                  <c:v>1437</c:v>
                </c:pt>
                <c:pt idx="959">
                  <c:v>1438.5</c:v>
                </c:pt>
                <c:pt idx="960">
                  <c:v>1440</c:v>
                </c:pt>
                <c:pt idx="961">
                  <c:v>1441.5</c:v>
                </c:pt>
                <c:pt idx="962">
                  <c:v>1443</c:v>
                </c:pt>
                <c:pt idx="963">
                  <c:v>1444.5</c:v>
                </c:pt>
                <c:pt idx="964">
                  <c:v>1446</c:v>
                </c:pt>
                <c:pt idx="965">
                  <c:v>1447.5</c:v>
                </c:pt>
                <c:pt idx="966">
                  <c:v>1449</c:v>
                </c:pt>
                <c:pt idx="967">
                  <c:v>1450.5</c:v>
                </c:pt>
                <c:pt idx="968">
                  <c:v>1452</c:v>
                </c:pt>
                <c:pt idx="969">
                  <c:v>1453.5</c:v>
                </c:pt>
                <c:pt idx="970">
                  <c:v>1455</c:v>
                </c:pt>
                <c:pt idx="971">
                  <c:v>1456.5</c:v>
                </c:pt>
                <c:pt idx="972">
                  <c:v>1458</c:v>
                </c:pt>
                <c:pt idx="973">
                  <c:v>1459.5</c:v>
                </c:pt>
                <c:pt idx="974">
                  <c:v>1461</c:v>
                </c:pt>
                <c:pt idx="975">
                  <c:v>1462.5</c:v>
                </c:pt>
                <c:pt idx="976">
                  <c:v>1464</c:v>
                </c:pt>
                <c:pt idx="977">
                  <c:v>1465.5</c:v>
                </c:pt>
                <c:pt idx="978">
                  <c:v>1467</c:v>
                </c:pt>
                <c:pt idx="979">
                  <c:v>1468.5</c:v>
                </c:pt>
                <c:pt idx="980">
                  <c:v>1470</c:v>
                </c:pt>
                <c:pt idx="981">
                  <c:v>1471.5</c:v>
                </c:pt>
                <c:pt idx="982">
                  <c:v>1473</c:v>
                </c:pt>
                <c:pt idx="983">
                  <c:v>1474.5</c:v>
                </c:pt>
                <c:pt idx="984">
                  <c:v>1476</c:v>
                </c:pt>
                <c:pt idx="985">
                  <c:v>1477.5</c:v>
                </c:pt>
                <c:pt idx="986">
                  <c:v>1479</c:v>
                </c:pt>
                <c:pt idx="987">
                  <c:v>1480.5</c:v>
                </c:pt>
                <c:pt idx="988">
                  <c:v>1482</c:v>
                </c:pt>
                <c:pt idx="989">
                  <c:v>1483.5</c:v>
                </c:pt>
                <c:pt idx="990">
                  <c:v>1485</c:v>
                </c:pt>
                <c:pt idx="991">
                  <c:v>1486.5</c:v>
                </c:pt>
                <c:pt idx="992">
                  <c:v>1488</c:v>
                </c:pt>
                <c:pt idx="993">
                  <c:v>1489.5</c:v>
                </c:pt>
                <c:pt idx="994">
                  <c:v>1491</c:v>
                </c:pt>
                <c:pt idx="995">
                  <c:v>1492.5</c:v>
                </c:pt>
                <c:pt idx="996">
                  <c:v>1494</c:v>
                </c:pt>
                <c:pt idx="997">
                  <c:v>1495.5</c:v>
                </c:pt>
                <c:pt idx="998">
                  <c:v>1497</c:v>
                </c:pt>
                <c:pt idx="999">
                  <c:v>1498.5</c:v>
                </c:pt>
                <c:pt idx="1000">
                  <c:v>1500</c:v>
                </c:pt>
                <c:pt idx="1001">
                  <c:v>1501.5</c:v>
                </c:pt>
                <c:pt idx="1002">
                  <c:v>1503</c:v>
                </c:pt>
                <c:pt idx="1003">
                  <c:v>1504.5</c:v>
                </c:pt>
                <c:pt idx="1004">
                  <c:v>1506</c:v>
                </c:pt>
                <c:pt idx="1005">
                  <c:v>1507.5</c:v>
                </c:pt>
                <c:pt idx="1006">
                  <c:v>1509</c:v>
                </c:pt>
                <c:pt idx="1007">
                  <c:v>1510.5</c:v>
                </c:pt>
                <c:pt idx="1008">
                  <c:v>1512</c:v>
                </c:pt>
                <c:pt idx="1009">
                  <c:v>1513.5</c:v>
                </c:pt>
                <c:pt idx="1010">
                  <c:v>1515</c:v>
                </c:pt>
                <c:pt idx="1011">
                  <c:v>1516.5</c:v>
                </c:pt>
                <c:pt idx="1012">
                  <c:v>1518</c:v>
                </c:pt>
                <c:pt idx="1013">
                  <c:v>1519.5</c:v>
                </c:pt>
                <c:pt idx="1014">
                  <c:v>1521</c:v>
                </c:pt>
                <c:pt idx="1015">
                  <c:v>1522.5</c:v>
                </c:pt>
                <c:pt idx="1016">
                  <c:v>1524</c:v>
                </c:pt>
                <c:pt idx="1017">
                  <c:v>1525.5</c:v>
                </c:pt>
                <c:pt idx="1018">
                  <c:v>1527</c:v>
                </c:pt>
                <c:pt idx="1019">
                  <c:v>1528.5</c:v>
                </c:pt>
                <c:pt idx="1020">
                  <c:v>1530</c:v>
                </c:pt>
                <c:pt idx="1021">
                  <c:v>1531.5</c:v>
                </c:pt>
                <c:pt idx="1022">
                  <c:v>1533</c:v>
                </c:pt>
                <c:pt idx="1023">
                  <c:v>1534.5</c:v>
                </c:pt>
                <c:pt idx="1024">
                  <c:v>1536</c:v>
                </c:pt>
                <c:pt idx="1025">
                  <c:v>1537.5</c:v>
                </c:pt>
                <c:pt idx="1026">
                  <c:v>1539</c:v>
                </c:pt>
                <c:pt idx="1027">
                  <c:v>1540.5</c:v>
                </c:pt>
                <c:pt idx="1028">
                  <c:v>1542</c:v>
                </c:pt>
                <c:pt idx="1029">
                  <c:v>1543.5</c:v>
                </c:pt>
                <c:pt idx="1030">
                  <c:v>1545</c:v>
                </c:pt>
                <c:pt idx="1031">
                  <c:v>1546.5</c:v>
                </c:pt>
                <c:pt idx="1032">
                  <c:v>1548</c:v>
                </c:pt>
                <c:pt idx="1033">
                  <c:v>1549.5</c:v>
                </c:pt>
                <c:pt idx="1034">
                  <c:v>1551</c:v>
                </c:pt>
                <c:pt idx="1035">
                  <c:v>1552.5</c:v>
                </c:pt>
                <c:pt idx="1036">
                  <c:v>1554</c:v>
                </c:pt>
                <c:pt idx="1037">
                  <c:v>1555.5</c:v>
                </c:pt>
                <c:pt idx="1038">
                  <c:v>1557</c:v>
                </c:pt>
                <c:pt idx="1039">
                  <c:v>1558.5</c:v>
                </c:pt>
                <c:pt idx="1040">
                  <c:v>1560</c:v>
                </c:pt>
                <c:pt idx="1041">
                  <c:v>1561.5</c:v>
                </c:pt>
                <c:pt idx="1042">
                  <c:v>1563</c:v>
                </c:pt>
                <c:pt idx="1043">
                  <c:v>1564.5</c:v>
                </c:pt>
                <c:pt idx="1044">
                  <c:v>1566</c:v>
                </c:pt>
                <c:pt idx="1045">
                  <c:v>1567.5</c:v>
                </c:pt>
                <c:pt idx="1046">
                  <c:v>1569</c:v>
                </c:pt>
                <c:pt idx="1047">
                  <c:v>1570.5</c:v>
                </c:pt>
                <c:pt idx="1048">
                  <c:v>1572</c:v>
                </c:pt>
                <c:pt idx="1049">
                  <c:v>1573.5</c:v>
                </c:pt>
                <c:pt idx="1050">
                  <c:v>1575</c:v>
                </c:pt>
                <c:pt idx="1051">
                  <c:v>1576.5</c:v>
                </c:pt>
                <c:pt idx="1052">
                  <c:v>1578</c:v>
                </c:pt>
                <c:pt idx="1053">
                  <c:v>1579.5</c:v>
                </c:pt>
                <c:pt idx="1054">
                  <c:v>1581</c:v>
                </c:pt>
                <c:pt idx="1055">
                  <c:v>1582.5</c:v>
                </c:pt>
                <c:pt idx="1056">
                  <c:v>1584</c:v>
                </c:pt>
                <c:pt idx="1057">
                  <c:v>1585.5</c:v>
                </c:pt>
                <c:pt idx="1058">
                  <c:v>1587</c:v>
                </c:pt>
                <c:pt idx="1059">
                  <c:v>1588.5</c:v>
                </c:pt>
                <c:pt idx="1060">
                  <c:v>1590</c:v>
                </c:pt>
                <c:pt idx="1061">
                  <c:v>1591.5</c:v>
                </c:pt>
                <c:pt idx="1062">
                  <c:v>1593</c:v>
                </c:pt>
                <c:pt idx="1063">
                  <c:v>1594.5</c:v>
                </c:pt>
                <c:pt idx="1064">
                  <c:v>1596</c:v>
                </c:pt>
                <c:pt idx="1065">
                  <c:v>1597.5</c:v>
                </c:pt>
                <c:pt idx="1066">
                  <c:v>1599</c:v>
                </c:pt>
                <c:pt idx="1067">
                  <c:v>1600.5</c:v>
                </c:pt>
                <c:pt idx="1068">
                  <c:v>1602</c:v>
                </c:pt>
                <c:pt idx="1069">
                  <c:v>1603.5</c:v>
                </c:pt>
                <c:pt idx="1070">
                  <c:v>1605</c:v>
                </c:pt>
                <c:pt idx="1071">
                  <c:v>1606.5</c:v>
                </c:pt>
                <c:pt idx="1072">
                  <c:v>1608</c:v>
                </c:pt>
                <c:pt idx="1073">
                  <c:v>1609.5</c:v>
                </c:pt>
                <c:pt idx="1074">
                  <c:v>1611</c:v>
                </c:pt>
                <c:pt idx="1075">
                  <c:v>1612.5</c:v>
                </c:pt>
                <c:pt idx="1076">
                  <c:v>1614</c:v>
                </c:pt>
                <c:pt idx="1077">
                  <c:v>1615.5</c:v>
                </c:pt>
                <c:pt idx="1078">
                  <c:v>1617</c:v>
                </c:pt>
                <c:pt idx="1079">
                  <c:v>1618.5</c:v>
                </c:pt>
                <c:pt idx="1080">
                  <c:v>1620</c:v>
                </c:pt>
                <c:pt idx="1081">
                  <c:v>1621.5</c:v>
                </c:pt>
                <c:pt idx="1082">
                  <c:v>1623</c:v>
                </c:pt>
                <c:pt idx="1083">
                  <c:v>1624.5</c:v>
                </c:pt>
                <c:pt idx="1084">
                  <c:v>1626</c:v>
                </c:pt>
                <c:pt idx="1085">
                  <c:v>1627.5</c:v>
                </c:pt>
                <c:pt idx="1086">
                  <c:v>1629</c:v>
                </c:pt>
                <c:pt idx="1087">
                  <c:v>1630.5</c:v>
                </c:pt>
                <c:pt idx="1088">
                  <c:v>1632</c:v>
                </c:pt>
                <c:pt idx="1089">
                  <c:v>1633.5</c:v>
                </c:pt>
                <c:pt idx="1090">
                  <c:v>1635</c:v>
                </c:pt>
                <c:pt idx="1091">
                  <c:v>1636.5</c:v>
                </c:pt>
                <c:pt idx="1092">
                  <c:v>1638</c:v>
                </c:pt>
                <c:pt idx="1093">
                  <c:v>1639.5</c:v>
                </c:pt>
                <c:pt idx="1094">
                  <c:v>1641</c:v>
                </c:pt>
                <c:pt idx="1095">
                  <c:v>1642.5</c:v>
                </c:pt>
                <c:pt idx="1096">
                  <c:v>1644</c:v>
                </c:pt>
                <c:pt idx="1097">
                  <c:v>1645.5</c:v>
                </c:pt>
                <c:pt idx="1098">
                  <c:v>1647</c:v>
                </c:pt>
                <c:pt idx="1099">
                  <c:v>1648.5</c:v>
                </c:pt>
                <c:pt idx="1100">
                  <c:v>1650</c:v>
                </c:pt>
                <c:pt idx="1101">
                  <c:v>1651.5</c:v>
                </c:pt>
                <c:pt idx="1102">
                  <c:v>1653</c:v>
                </c:pt>
                <c:pt idx="1103">
                  <c:v>1654.5</c:v>
                </c:pt>
                <c:pt idx="1104">
                  <c:v>1656</c:v>
                </c:pt>
                <c:pt idx="1105">
                  <c:v>1657.5</c:v>
                </c:pt>
                <c:pt idx="1106">
                  <c:v>1659</c:v>
                </c:pt>
                <c:pt idx="1107">
                  <c:v>1660.5</c:v>
                </c:pt>
                <c:pt idx="1108">
                  <c:v>1662</c:v>
                </c:pt>
                <c:pt idx="1109">
                  <c:v>1663.5</c:v>
                </c:pt>
                <c:pt idx="1110">
                  <c:v>1665</c:v>
                </c:pt>
                <c:pt idx="1111">
                  <c:v>1666.5</c:v>
                </c:pt>
                <c:pt idx="1112">
                  <c:v>1668</c:v>
                </c:pt>
                <c:pt idx="1113">
                  <c:v>1669.5</c:v>
                </c:pt>
                <c:pt idx="1114">
                  <c:v>1671</c:v>
                </c:pt>
                <c:pt idx="1115">
                  <c:v>1672.5</c:v>
                </c:pt>
                <c:pt idx="1116">
                  <c:v>1674</c:v>
                </c:pt>
                <c:pt idx="1117">
                  <c:v>1675.5</c:v>
                </c:pt>
                <c:pt idx="1118">
                  <c:v>1677</c:v>
                </c:pt>
                <c:pt idx="1119">
                  <c:v>1678.5</c:v>
                </c:pt>
                <c:pt idx="1120">
                  <c:v>1680</c:v>
                </c:pt>
                <c:pt idx="1121">
                  <c:v>1681.5</c:v>
                </c:pt>
                <c:pt idx="1122">
                  <c:v>1683</c:v>
                </c:pt>
                <c:pt idx="1123">
                  <c:v>1684.5</c:v>
                </c:pt>
                <c:pt idx="1124">
                  <c:v>1686</c:v>
                </c:pt>
                <c:pt idx="1125">
                  <c:v>1687.5</c:v>
                </c:pt>
                <c:pt idx="1126">
                  <c:v>1689</c:v>
                </c:pt>
                <c:pt idx="1127">
                  <c:v>1690.5</c:v>
                </c:pt>
                <c:pt idx="1128">
                  <c:v>1692</c:v>
                </c:pt>
                <c:pt idx="1129">
                  <c:v>1693.5</c:v>
                </c:pt>
                <c:pt idx="1130">
                  <c:v>1695</c:v>
                </c:pt>
                <c:pt idx="1131">
                  <c:v>1696.5</c:v>
                </c:pt>
                <c:pt idx="1132">
                  <c:v>1698</c:v>
                </c:pt>
                <c:pt idx="1133">
                  <c:v>1699.5</c:v>
                </c:pt>
                <c:pt idx="1134">
                  <c:v>1701</c:v>
                </c:pt>
                <c:pt idx="1135">
                  <c:v>1702.5</c:v>
                </c:pt>
                <c:pt idx="1136">
                  <c:v>1704</c:v>
                </c:pt>
                <c:pt idx="1137">
                  <c:v>1705.5</c:v>
                </c:pt>
                <c:pt idx="1138">
                  <c:v>1707</c:v>
                </c:pt>
                <c:pt idx="1139">
                  <c:v>1708.5</c:v>
                </c:pt>
                <c:pt idx="1140">
                  <c:v>1710</c:v>
                </c:pt>
                <c:pt idx="1141">
                  <c:v>1711.5</c:v>
                </c:pt>
                <c:pt idx="1142">
                  <c:v>1713</c:v>
                </c:pt>
                <c:pt idx="1143">
                  <c:v>1714.5</c:v>
                </c:pt>
                <c:pt idx="1144">
                  <c:v>1716</c:v>
                </c:pt>
                <c:pt idx="1145">
                  <c:v>1717.5</c:v>
                </c:pt>
                <c:pt idx="1146">
                  <c:v>1719</c:v>
                </c:pt>
                <c:pt idx="1147">
                  <c:v>1720.5</c:v>
                </c:pt>
                <c:pt idx="1148">
                  <c:v>1722</c:v>
                </c:pt>
                <c:pt idx="1149">
                  <c:v>1723.5</c:v>
                </c:pt>
                <c:pt idx="1150">
                  <c:v>1725</c:v>
                </c:pt>
                <c:pt idx="1151">
                  <c:v>1726.5</c:v>
                </c:pt>
                <c:pt idx="1152">
                  <c:v>1728</c:v>
                </c:pt>
                <c:pt idx="1153">
                  <c:v>1729.5</c:v>
                </c:pt>
                <c:pt idx="1154">
                  <c:v>1731</c:v>
                </c:pt>
                <c:pt idx="1155">
                  <c:v>1732.5</c:v>
                </c:pt>
                <c:pt idx="1156">
                  <c:v>1734</c:v>
                </c:pt>
                <c:pt idx="1157">
                  <c:v>1735.5</c:v>
                </c:pt>
                <c:pt idx="1158">
                  <c:v>1737</c:v>
                </c:pt>
                <c:pt idx="1159">
                  <c:v>1738.5</c:v>
                </c:pt>
                <c:pt idx="1160">
                  <c:v>1740</c:v>
                </c:pt>
                <c:pt idx="1161">
                  <c:v>1741.5</c:v>
                </c:pt>
                <c:pt idx="1162">
                  <c:v>1743</c:v>
                </c:pt>
                <c:pt idx="1163">
                  <c:v>1744.5</c:v>
                </c:pt>
                <c:pt idx="1164">
                  <c:v>1746</c:v>
                </c:pt>
                <c:pt idx="1165">
                  <c:v>1747.5</c:v>
                </c:pt>
                <c:pt idx="1166">
                  <c:v>1749</c:v>
                </c:pt>
                <c:pt idx="1167">
                  <c:v>1750.5</c:v>
                </c:pt>
                <c:pt idx="1168">
                  <c:v>1752</c:v>
                </c:pt>
                <c:pt idx="1169">
                  <c:v>1753.5</c:v>
                </c:pt>
                <c:pt idx="1170">
                  <c:v>1755</c:v>
                </c:pt>
                <c:pt idx="1171">
                  <c:v>1756.5</c:v>
                </c:pt>
                <c:pt idx="1172">
                  <c:v>1758</c:v>
                </c:pt>
                <c:pt idx="1173">
                  <c:v>1759.5</c:v>
                </c:pt>
                <c:pt idx="1174">
                  <c:v>1761</c:v>
                </c:pt>
                <c:pt idx="1175">
                  <c:v>1762.5</c:v>
                </c:pt>
                <c:pt idx="1176">
                  <c:v>1764</c:v>
                </c:pt>
                <c:pt idx="1177">
                  <c:v>1765.5</c:v>
                </c:pt>
                <c:pt idx="1178">
                  <c:v>1767</c:v>
                </c:pt>
                <c:pt idx="1179">
                  <c:v>1768.5</c:v>
                </c:pt>
                <c:pt idx="1180">
                  <c:v>1770</c:v>
                </c:pt>
                <c:pt idx="1181">
                  <c:v>1771.5</c:v>
                </c:pt>
                <c:pt idx="1182">
                  <c:v>1773</c:v>
                </c:pt>
                <c:pt idx="1183">
                  <c:v>1774.5</c:v>
                </c:pt>
                <c:pt idx="1184">
                  <c:v>1776</c:v>
                </c:pt>
                <c:pt idx="1185">
                  <c:v>1777.5</c:v>
                </c:pt>
                <c:pt idx="1186">
                  <c:v>1779</c:v>
                </c:pt>
                <c:pt idx="1187">
                  <c:v>1780.5</c:v>
                </c:pt>
                <c:pt idx="1188">
                  <c:v>1782</c:v>
                </c:pt>
                <c:pt idx="1189">
                  <c:v>1783.5</c:v>
                </c:pt>
                <c:pt idx="1190">
                  <c:v>1785</c:v>
                </c:pt>
                <c:pt idx="1191">
                  <c:v>1786.5</c:v>
                </c:pt>
                <c:pt idx="1192">
                  <c:v>1788</c:v>
                </c:pt>
                <c:pt idx="1193">
                  <c:v>1789.5</c:v>
                </c:pt>
                <c:pt idx="1194">
                  <c:v>1791</c:v>
                </c:pt>
                <c:pt idx="1195">
                  <c:v>1792.5</c:v>
                </c:pt>
                <c:pt idx="1196">
                  <c:v>1794</c:v>
                </c:pt>
                <c:pt idx="1197">
                  <c:v>1795.5</c:v>
                </c:pt>
                <c:pt idx="1198">
                  <c:v>1797</c:v>
                </c:pt>
                <c:pt idx="1199">
                  <c:v>1798.5</c:v>
                </c:pt>
                <c:pt idx="1200">
                  <c:v>1800</c:v>
                </c:pt>
                <c:pt idx="1201">
                  <c:v>1801.5</c:v>
                </c:pt>
                <c:pt idx="1202">
                  <c:v>1803</c:v>
                </c:pt>
                <c:pt idx="1203">
                  <c:v>1804.5</c:v>
                </c:pt>
                <c:pt idx="1204">
                  <c:v>1806</c:v>
                </c:pt>
                <c:pt idx="1205">
                  <c:v>1807.5</c:v>
                </c:pt>
                <c:pt idx="1206">
                  <c:v>1809</c:v>
                </c:pt>
                <c:pt idx="1207">
                  <c:v>1810.5</c:v>
                </c:pt>
                <c:pt idx="1208">
                  <c:v>1812</c:v>
                </c:pt>
                <c:pt idx="1209">
                  <c:v>1813.5</c:v>
                </c:pt>
                <c:pt idx="1210">
                  <c:v>1815</c:v>
                </c:pt>
                <c:pt idx="1211">
                  <c:v>1816.5</c:v>
                </c:pt>
                <c:pt idx="1212">
                  <c:v>1818</c:v>
                </c:pt>
                <c:pt idx="1213">
                  <c:v>1819.5</c:v>
                </c:pt>
                <c:pt idx="1214">
                  <c:v>1821</c:v>
                </c:pt>
                <c:pt idx="1215">
                  <c:v>1822.5</c:v>
                </c:pt>
                <c:pt idx="1216">
                  <c:v>1824</c:v>
                </c:pt>
                <c:pt idx="1217">
                  <c:v>1825.5</c:v>
                </c:pt>
                <c:pt idx="1218">
                  <c:v>1827</c:v>
                </c:pt>
                <c:pt idx="1219">
                  <c:v>1828.5</c:v>
                </c:pt>
                <c:pt idx="1220">
                  <c:v>1830</c:v>
                </c:pt>
                <c:pt idx="1221">
                  <c:v>1831.5</c:v>
                </c:pt>
                <c:pt idx="1222">
                  <c:v>1833</c:v>
                </c:pt>
                <c:pt idx="1223">
                  <c:v>1834.5</c:v>
                </c:pt>
                <c:pt idx="1224">
                  <c:v>1836</c:v>
                </c:pt>
                <c:pt idx="1225">
                  <c:v>1837.5</c:v>
                </c:pt>
                <c:pt idx="1226">
                  <c:v>1839</c:v>
                </c:pt>
                <c:pt idx="1227">
                  <c:v>1840.5</c:v>
                </c:pt>
                <c:pt idx="1228">
                  <c:v>1842</c:v>
                </c:pt>
                <c:pt idx="1229">
                  <c:v>1843.5</c:v>
                </c:pt>
                <c:pt idx="1230">
                  <c:v>1845</c:v>
                </c:pt>
                <c:pt idx="1231">
                  <c:v>1846.5</c:v>
                </c:pt>
                <c:pt idx="1232">
                  <c:v>1848</c:v>
                </c:pt>
                <c:pt idx="1233">
                  <c:v>1849.5</c:v>
                </c:pt>
                <c:pt idx="1234">
                  <c:v>1851</c:v>
                </c:pt>
                <c:pt idx="1235">
                  <c:v>1852.5</c:v>
                </c:pt>
                <c:pt idx="1236">
                  <c:v>1854</c:v>
                </c:pt>
                <c:pt idx="1237">
                  <c:v>1855.5</c:v>
                </c:pt>
                <c:pt idx="1238">
                  <c:v>1857</c:v>
                </c:pt>
                <c:pt idx="1239">
                  <c:v>1858.5</c:v>
                </c:pt>
                <c:pt idx="1240">
                  <c:v>1860</c:v>
                </c:pt>
                <c:pt idx="1241">
                  <c:v>1861.5</c:v>
                </c:pt>
                <c:pt idx="1242">
                  <c:v>1863</c:v>
                </c:pt>
                <c:pt idx="1243">
                  <c:v>1864.5</c:v>
                </c:pt>
                <c:pt idx="1244">
                  <c:v>1866</c:v>
                </c:pt>
                <c:pt idx="1245">
                  <c:v>1867.5</c:v>
                </c:pt>
                <c:pt idx="1246">
                  <c:v>1869</c:v>
                </c:pt>
                <c:pt idx="1247">
                  <c:v>1870.5</c:v>
                </c:pt>
                <c:pt idx="1248">
                  <c:v>1872</c:v>
                </c:pt>
                <c:pt idx="1249">
                  <c:v>1873.5</c:v>
                </c:pt>
                <c:pt idx="1250">
                  <c:v>1875</c:v>
                </c:pt>
                <c:pt idx="1251">
                  <c:v>1876.5</c:v>
                </c:pt>
                <c:pt idx="1252">
                  <c:v>1878</c:v>
                </c:pt>
                <c:pt idx="1253">
                  <c:v>1879.5</c:v>
                </c:pt>
                <c:pt idx="1254">
                  <c:v>1881</c:v>
                </c:pt>
                <c:pt idx="1255">
                  <c:v>1882.5</c:v>
                </c:pt>
                <c:pt idx="1256">
                  <c:v>1884</c:v>
                </c:pt>
                <c:pt idx="1257">
                  <c:v>1885.5</c:v>
                </c:pt>
                <c:pt idx="1258">
                  <c:v>1887</c:v>
                </c:pt>
                <c:pt idx="1259">
                  <c:v>1888.5</c:v>
                </c:pt>
                <c:pt idx="1260">
                  <c:v>1890</c:v>
                </c:pt>
                <c:pt idx="1261">
                  <c:v>1891.5</c:v>
                </c:pt>
                <c:pt idx="1262">
                  <c:v>1893</c:v>
                </c:pt>
                <c:pt idx="1263">
                  <c:v>1894.5</c:v>
                </c:pt>
                <c:pt idx="1264">
                  <c:v>1896</c:v>
                </c:pt>
                <c:pt idx="1265">
                  <c:v>1897.5</c:v>
                </c:pt>
                <c:pt idx="1266">
                  <c:v>1899</c:v>
                </c:pt>
                <c:pt idx="1267">
                  <c:v>1900.5</c:v>
                </c:pt>
                <c:pt idx="1268">
                  <c:v>1902</c:v>
                </c:pt>
                <c:pt idx="1269">
                  <c:v>1903.5</c:v>
                </c:pt>
                <c:pt idx="1270">
                  <c:v>1905</c:v>
                </c:pt>
                <c:pt idx="1271">
                  <c:v>1906.5</c:v>
                </c:pt>
                <c:pt idx="1272">
                  <c:v>1908</c:v>
                </c:pt>
                <c:pt idx="1273">
                  <c:v>1909.5</c:v>
                </c:pt>
                <c:pt idx="1274">
                  <c:v>1911</c:v>
                </c:pt>
                <c:pt idx="1275">
                  <c:v>1912.5</c:v>
                </c:pt>
                <c:pt idx="1276">
                  <c:v>1914</c:v>
                </c:pt>
                <c:pt idx="1277">
                  <c:v>1915.5</c:v>
                </c:pt>
                <c:pt idx="1278">
                  <c:v>1917</c:v>
                </c:pt>
                <c:pt idx="1279">
                  <c:v>1918.5</c:v>
                </c:pt>
                <c:pt idx="1280">
                  <c:v>1920</c:v>
                </c:pt>
                <c:pt idx="1281">
                  <c:v>1921.5</c:v>
                </c:pt>
                <c:pt idx="1282">
                  <c:v>1923</c:v>
                </c:pt>
                <c:pt idx="1283">
                  <c:v>1924.5</c:v>
                </c:pt>
                <c:pt idx="1284">
                  <c:v>1926</c:v>
                </c:pt>
                <c:pt idx="1285">
                  <c:v>1927.5</c:v>
                </c:pt>
                <c:pt idx="1286">
                  <c:v>1929</c:v>
                </c:pt>
                <c:pt idx="1287">
                  <c:v>1930.5</c:v>
                </c:pt>
                <c:pt idx="1288">
                  <c:v>1932</c:v>
                </c:pt>
                <c:pt idx="1289">
                  <c:v>1933.5</c:v>
                </c:pt>
                <c:pt idx="1290">
                  <c:v>1935</c:v>
                </c:pt>
                <c:pt idx="1291">
                  <c:v>1936.5</c:v>
                </c:pt>
                <c:pt idx="1292">
                  <c:v>1938</c:v>
                </c:pt>
                <c:pt idx="1293">
                  <c:v>1939.5</c:v>
                </c:pt>
                <c:pt idx="1294">
                  <c:v>1941</c:v>
                </c:pt>
                <c:pt idx="1295">
                  <c:v>1942.5</c:v>
                </c:pt>
                <c:pt idx="1296">
                  <c:v>1944</c:v>
                </c:pt>
                <c:pt idx="1297">
                  <c:v>1945.5</c:v>
                </c:pt>
                <c:pt idx="1298">
                  <c:v>1947</c:v>
                </c:pt>
                <c:pt idx="1299">
                  <c:v>1948.5</c:v>
                </c:pt>
                <c:pt idx="1300">
                  <c:v>1950</c:v>
                </c:pt>
                <c:pt idx="1301">
                  <c:v>1951.5</c:v>
                </c:pt>
                <c:pt idx="1302">
                  <c:v>1953</c:v>
                </c:pt>
                <c:pt idx="1303">
                  <c:v>1954.5</c:v>
                </c:pt>
                <c:pt idx="1304">
                  <c:v>1956</c:v>
                </c:pt>
                <c:pt idx="1305">
                  <c:v>1957.5</c:v>
                </c:pt>
                <c:pt idx="1306">
                  <c:v>1959</c:v>
                </c:pt>
                <c:pt idx="1307">
                  <c:v>1960.5</c:v>
                </c:pt>
                <c:pt idx="1308">
                  <c:v>1962</c:v>
                </c:pt>
                <c:pt idx="1309">
                  <c:v>1963.5</c:v>
                </c:pt>
                <c:pt idx="1310">
                  <c:v>1965</c:v>
                </c:pt>
                <c:pt idx="1311">
                  <c:v>1966.5</c:v>
                </c:pt>
                <c:pt idx="1312">
                  <c:v>1968</c:v>
                </c:pt>
                <c:pt idx="1313">
                  <c:v>1969.5</c:v>
                </c:pt>
                <c:pt idx="1314">
                  <c:v>1971</c:v>
                </c:pt>
                <c:pt idx="1315">
                  <c:v>1972.5</c:v>
                </c:pt>
                <c:pt idx="1316">
                  <c:v>1974</c:v>
                </c:pt>
                <c:pt idx="1317">
                  <c:v>1975.5</c:v>
                </c:pt>
                <c:pt idx="1318">
                  <c:v>1977</c:v>
                </c:pt>
                <c:pt idx="1319">
                  <c:v>1978.5</c:v>
                </c:pt>
                <c:pt idx="1320">
                  <c:v>1980</c:v>
                </c:pt>
                <c:pt idx="1321">
                  <c:v>1981.5</c:v>
                </c:pt>
                <c:pt idx="1322">
                  <c:v>1983</c:v>
                </c:pt>
                <c:pt idx="1323">
                  <c:v>1984.5</c:v>
                </c:pt>
                <c:pt idx="1324">
                  <c:v>1986</c:v>
                </c:pt>
                <c:pt idx="1325">
                  <c:v>1987.5</c:v>
                </c:pt>
                <c:pt idx="1326">
                  <c:v>1989</c:v>
                </c:pt>
                <c:pt idx="1327">
                  <c:v>1990.5</c:v>
                </c:pt>
                <c:pt idx="1328">
                  <c:v>1992</c:v>
                </c:pt>
                <c:pt idx="1329">
                  <c:v>1993.5</c:v>
                </c:pt>
                <c:pt idx="1330">
                  <c:v>1995</c:v>
                </c:pt>
                <c:pt idx="1331">
                  <c:v>1996.5</c:v>
                </c:pt>
                <c:pt idx="1332">
                  <c:v>1998</c:v>
                </c:pt>
                <c:pt idx="1333">
                  <c:v>1999.5</c:v>
                </c:pt>
                <c:pt idx="1334">
                  <c:v>2001</c:v>
                </c:pt>
                <c:pt idx="1335">
                  <c:v>2002.5</c:v>
                </c:pt>
                <c:pt idx="1336">
                  <c:v>2004</c:v>
                </c:pt>
                <c:pt idx="1337">
                  <c:v>2005.5</c:v>
                </c:pt>
                <c:pt idx="1338">
                  <c:v>2007</c:v>
                </c:pt>
                <c:pt idx="1339">
                  <c:v>2008.5</c:v>
                </c:pt>
                <c:pt idx="1340">
                  <c:v>2010</c:v>
                </c:pt>
                <c:pt idx="1341">
                  <c:v>2011.5</c:v>
                </c:pt>
                <c:pt idx="1342">
                  <c:v>2013</c:v>
                </c:pt>
                <c:pt idx="1343">
                  <c:v>2014.5</c:v>
                </c:pt>
                <c:pt idx="1344">
                  <c:v>2016</c:v>
                </c:pt>
                <c:pt idx="1345">
                  <c:v>2017.5</c:v>
                </c:pt>
                <c:pt idx="1346">
                  <c:v>2019</c:v>
                </c:pt>
                <c:pt idx="1347">
                  <c:v>2020.5</c:v>
                </c:pt>
                <c:pt idx="1348">
                  <c:v>2022</c:v>
                </c:pt>
                <c:pt idx="1349">
                  <c:v>2023.5</c:v>
                </c:pt>
                <c:pt idx="1350">
                  <c:v>2025</c:v>
                </c:pt>
                <c:pt idx="1351">
                  <c:v>2026.5</c:v>
                </c:pt>
                <c:pt idx="1352">
                  <c:v>2028</c:v>
                </c:pt>
                <c:pt idx="1353">
                  <c:v>2029.5</c:v>
                </c:pt>
                <c:pt idx="1354">
                  <c:v>2031</c:v>
                </c:pt>
                <c:pt idx="1355">
                  <c:v>2032.5</c:v>
                </c:pt>
                <c:pt idx="1356">
                  <c:v>2034</c:v>
                </c:pt>
                <c:pt idx="1357">
                  <c:v>2035.5</c:v>
                </c:pt>
                <c:pt idx="1358">
                  <c:v>2037</c:v>
                </c:pt>
                <c:pt idx="1359">
                  <c:v>2038.5</c:v>
                </c:pt>
                <c:pt idx="1360">
                  <c:v>2040</c:v>
                </c:pt>
                <c:pt idx="1361">
                  <c:v>2041.5</c:v>
                </c:pt>
                <c:pt idx="1362">
                  <c:v>2043</c:v>
                </c:pt>
                <c:pt idx="1363">
                  <c:v>2044.5</c:v>
                </c:pt>
                <c:pt idx="1364">
                  <c:v>2046</c:v>
                </c:pt>
                <c:pt idx="1365">
                  <c:v>2047.5</c:v>
                </c:pt>
                <c:pt idx="1366">
                  <c:v>2049</c:v>
                </c:pt>
                <c:pt idx="1367">
                  <c:v>2050.5</c:v>
                </c:pt>
                <c:pt idx="1368">
                  <c:v>2052</c:v>
                </c:pt>
                <c:pt idx="1369">
                  <c:v>2053.5</c:v>
                </c:pt>
                <c:pt idx="1370">
                  <c:v>2055</c:v>
                </c:pt>
                <c:pt idx="1371">
                  <c:v>2056.5</c:v>
                </c:pt>
                <c:pt idx="1372">
                  <c:v>2058</c:v>
                </c:pt>
                <c:pt idx="1373">
                  <c:v>2059.5</c:v>
                </c:pt>
                <c:pt idx="1374">
                  <c:v>2061</c:v>
                </c:pt>
                <c:pt idx="1375">
                  <c:v>2062.5</c:v>
                </c:pt>
                <c:pt idx="1376">
                  <c:v>2064</c:v>
                </c:pt>
                <c:pt idx="1377">
                  <c:v>2065.5</c:v>
                </c:pt>
                <c:pt idx="1378">
                  <c:v>2067</c:v>
                </c:pt>
                <c:pt idx="1379">
                  <c:v>2068.5</c:v>
                </c:pt>
                <c:pt idx="1380">
                  <c:v>2070</c:v>
                </c:pt>
                <c:pt idx="1381">
                  <c:v>2071.5</c:v>
                </c:pt>
                <c:pt idx="1382">
                  <c:v>2073</c:v>
                </c:pt>
                <c:pt idx="1383">
                  <c:v>2074.5</c:v>
                </c:pt>
                <c:pt idx="1384">
                  <c:v>2076</c:v>
                </c:pt>
                <c:pt idx="1385">
                  <c:v>2077.5</c:v>
                </c:pt>
                <c:pt idx="1386">
                  <c:v>2079</c:v>
                </c:pt>
                <c:pt idx="1387">
                  <c:v>2080.5</c:v>
                </c:pt>
                <c:pt idx="1388">
                  <c:v>2082</c:v>
                </c:pt>
                <c:pt idx="1389">
                  <c:v>2083.5</c:v>
                </c:pt>
                <c:pt idx="1390">
                  <c:v>2085</c:v>
                </c:pt>
                <c:pt idx="1391">
                  <c:v>2086.5</c:v>
                </c:pt>
                <c:pt idx="1392">
                  <c:v>2088</c:v>
                </c:pt>
                <c:pt idx="1393">
                  <c:v>2089.5</c:v>
                </c:pt>
                <c:pt idx="1394">
                  <c:v>2091</c:v>
                </c:pt>
                <c:pt idx="1395">
                  <c:v>2092.5</c:v>
                </c:pt>
                <c:pt idx="1396">
                  <c:v>2094</c:v>
                </c:pt>
                <c:pt idx="1397">
                  <c:v>2095.5</c:v>
                </c:pt>
                <c:pt idx="1398">
                  <c:v>2097</c:v>
                </c:pt>
                <c:pt idx="1399">
                  <c:v>2098.5</c:v>
                </c:pt>
                <c:pt idx="1400">
                  <c:v>2100</c:v>
                </c:pt>
                <c:pt idx="1401">
                  <c:v>2101.5</c:v>
                </c:pt>
                <c:pt idx="1402">
                  <c:v>2103</c:v>
                </c:pt>
                <c:pt idx="1403">
                  <c:v>2104.5</c:v>
                </c:pt>
                <c:pt idx="1404">
                  <c:v>2106</c:v>
                </c:pt>
                <c:pt idx="1405">
                  <c:v>2107.5</c:v>
                </c:pt>
                <c:pt idx="1406">
                  <c:v>2109</c:v>
                </c:pt>
                <c:pt idx="1407">
                  <c:v>2110.5</c:v>
                </c:pt>
                <c:pt idx="1408">
                  <c:v>2112</c:v>
                </c:pt>
                <c:pt idx="1409">
                  <c:v>2113.5</c:v>
                </c:pt>
                <c:pt idx="1410">
                  <c:v>2115</c:v>
                </c:pt>
                <c:pt idx="1411">
                  <c:v>2116.5</c:v>
                </c:pt>
                <c:pt idx="1412">
                  <c:v>2118</c:v>
                </c:pt>
                <c:pt idx="1413">
                  <c:v>2119.5</c:v>
                </c:pt>
                <c:pt idx="1414">
                  <c:v>2121</c:v>
                </c:pt>
                <c:pt idx="1415">
                  <c:v>2122.5</c:v>
                </c:pt>
                <c:pt idx="1416">
                  <c:v>2124</c:v>
                </c:pt>
                <c:pt idx="1417">
                  <c:v>2125.5</c:v>
                </c:pt>
                <c:pt idx="1418">
                  <c:v>2127</c:v>
                </c:pt>
                <c:pt idx="1419">
                  <c:v>2128.5</c:v>
                </c:pt>
                <c:pt idx="1420">
                  <c:v>2130</c:v>
                </c:pt>
                <c:pt idx="1421">
                  <c:v>2131.5</c:v>
                </c:pt>
                <c:pt idx="1422">
                  <c:v>2133</c:v>
                </c:pt>
                <c:pt idx="1423">
                  <c:v>2134.5</c:v>
                </c:pt>
                <c:pt idx="1424">
                  <c:v>2136</c:v>
                </c:pt>
                <c:pt idx="1425">
                  <c:v>2137.5</c:v>
                </c:pt>
                <c:pt idx="1426">
                  <c:v>2139</c:v>
                </c:pt>
                <c:pt idx="1427">
                  <c:v>2140.5</c:v>
                </c:pt>
                <c:pt idx="1428">
                  <c:v>2142</c:v>
                </c:pt>
                <c:pt idx="1429">
                  <c:v>2143.5</c:v>
                </c:pt>
                <c:pt idx="1430">
                  <c:v>2145</c:v>
                </c:pt>
                <c:pt idx="1431">
                  <c:v>2146.5</c:v>
                </c:pt>
                <c:pt idx="1432">
                  <c:v>2148</c:v>
                </c:pt>
                <c:pt idx="1433">
                  <c:v>2149.5</c:v>
                </c:pt>
                <c:pt idx="1434">
                  <c:v>2151</c:v>
                </c:pt>
                <c:pt idx="1435">
                  <c:v>2152.5</c:v>
                </c:pt>
                <c:pt idx="1436">
                  <c:v>2154</c:v>
                </c:pt>
                <c:pt idx="1437">
                  <c:v>2155.5</c:v>
                </c:pt>
                <c:pt idx="1438">
                  <c:v>2157</c:v>
                </c:pt>
                <c:pt idx="1439">
                  <c:v>2158.5</c:v>
                </c:pt>
                <c:pt idx="1440">
                  <c:v>2160</c:v>
                </c:pt>
                <c:pt idx="1441">
                  <c:v>2161.5</c:v>
                </c:pt>
                <c:pt idx="1442">
                  <c:v>2163</c:v>
                </c:pt>
                <c:pt idx="1443">
                  <c:v>2164.5</c:v>
                </c:pt>
                <c:pt idx="1444">
                  <c:v>2166</c:v>
                </c:pt>
                <c:pt idx="1445">
                  <c:v>2167.5</c:v>
                </c:pt>
                <c:pt idx="1446">
                  <c:v>2169</c:v>
                </c:pt>
                <c:pt idx="1447">
                  <c:v>2170.5</c:v>
                </c:pt>
                <c:pt idx="1448">
                  <c:v>2172</c:v>
                </c:pt>
                <c:pt idx="1449">
                  <c:v>2173.5</c:v>
                </c:pt>
                <c:pt idx="1450">
                  <c:v>2175</c:v>
                </c:pt>
                <c:pt idx="1451">
                  <c:v>2176.5</c:v>
                </c:pt>
                <c:pt idx="1452">
                  <c:v>2178</c:v>
                </c:pt>
                <c:pt idx="1453">
                  <c:v>2179.5</c:v>
                </c:pt>
                <c:pt idx="1454">
                  <c:v>2181</c:v>
                </c:pt>
                <c:pt idx="1455">
                  <c:v>2182.5</c:v>
                </c:pt>
                <c:pt idx="1456">
                  <c:v>2184</c:v>
                </c:pt>
                <c:pt idx="1457">
                  <c:v>2185.5</c:v>
                </c:pt>
                <c:pt idx="1458">
                  <c:v>2187</c:v>
                </c:pt>
                <c:pt idx="1459">
                  <c:v>2188.5</c:v>
                </c:pt>
                <c:pt idx="1460">
                  <c:v>2190</c:v>
                </c:pt>
                <c:pt idx="1461">
                  <c:v>2191.5</c:v>
                </c:pt>
                <c:pt idx="1462">
                  <c:v>2193</c:v>
                </c:pt>
                <c:pt idx="1463">
                  <c:v>2194.5</c:v>
                </c:pt>
                <c:pt idx="1464">
                  <c:v>2196</c:v>
                </c:pt>
                <c:pt idx="1465">
                  <c:v>2197.5</c:v>
                </c:pt>
                <c:pt idx="1466">
                  <c:v>2199</c:v>
                </c:pt>
                <c:pt idx="1467">
                  <c:v>2200.5</c:v>
                </c:pt>
                <c:pt idx="1468">
                  <c:v>2202</c:v>
                </c:pt>
                <c:pt idx="1469">
                  <c:v>2203.5</c:v>
                </c:pt>
                <c:pt idx="1470">
                  <c:v>2205</c:v>
                </c:pt>
                <c:pt idx="1471">
                  <c:v>2206.5</c:v>
                </c:pt>
                <c:pt idx="1472">
                  <c:v>2208</c:v>
                </c:pt>
                <c:pt idx="1473">
                  <c:v>2209.5</c:v>
                </c:pt>
                <c:pt idx="1474">
                  <c:v>2211</c:v>
                </c:pt>
                <c:pt idx="1475">
                  <c:v>2212.5</c:v>
                </c:pt>
                <c:pt idx="1476">
                  <c:v>2214</c:v>
                </c:pt>
                <c:pt idx="1477">
                  <c:v>2215.5</c:v>
                </c:pt>
                <c:pt idx="1478">
                  <c:v>2217</c:v>
                </c:pt>
                <c:pt idx="1479">
                  <c:v>2218.5</c:v>
                </c:pt>
                <c:pt idx="1480">
                  <c:v>2220</c:v>
                </c:pt>
                <c:pt idx="1481">
                  <c:v>2221.5</c:v>
                </c:pt>
                <c:pt idx="1482">
                  <c:v>2223</c:v>
                </c:pt>
                <c:pt idx="1483">
                  <c:v>2224.5</c:v>
                </c:pt>
                <c:pt idx="1484">
                  <c:v>2226</c:v>
                </c:pt>
                <c:pt idx="1485">
                  <c:v>2227.5</c:v>
                </c:pt>
                <c:pt idx="1486">
                  <c:v>2229</c:v>
                </c:pt>
                <c:pt idx="1487">
                  <c:v>2230.5</c:v>
                </c:pt>
                <c:pt idx="1488">
                  <c:v>2232</c:v>
                </c:pt>
                <c:pt idx="1489">
                  <c:v>2233.5</c:v>
                </c:pt>
                <c:pt idx="1490">
                  <c:v>2235</c:v>
                </c:pt>
                <c:pt idx="1491">
                  <c:v>2236.5</c:v>
                </c:pt>
                <c:pt idx="1492">
                  <c:v>2238</c:v>
                </c:pt>
                <c:pt idx="1493">
                  <c:v>2239.5</c:v>
                </c:pt>
                <c:pt idx="1494">
                  <c:v>2241</c:v>
                </c:pt>
                <c:pt idx="1495">
                  <c:v>2242.5</c:v>
                </c:pt>
                <c:pt idx="1496">
                  <c:v>2244</c:v>
                </c:pt>
                <c:pt idx="1497">
                  <c:v>2245.5</c:v>
                </c:pt>
                <c:pt idx="1498">
                  <c:v>2247</c:v>
                </c:pt>
                <c:pt idx="1499">
                  <c:v>2248.5</c:v>
                </c:pt>
                <c:pt idx="1500">
                  <c:v>2250</c:v>
                </c:pt>
                <c:pt idx="1501">
                  <c:v>2251.5</c:v>
                </c:pt>
                <c:pt idx="1502">
                  <c:v>2253</c:v>
                </c:pt>
                <c:pt idx="1503">
                  <c:v>2254.5</c:v>
                </c:pt>
                <c:pt idx="1504">
                  <c:v>2256</c:v>
                </c:pt>
                <c:pt idx="1505">
                  <c:v>2257.5</c:v>
                </c:pt>
                <c:pt idx="1506">
                  <c:v>2259</c:v>
                </c:pt>
                <c:pt idx="1507">
                  <c:v>2260.5</c:v>
                </c:pt>
                <c:pt idx="1508">
                  <c:v>2262</c:v>
                </c:pt>
                <c:pt idx="1509">
                  <c:v>2263.5</c:v>
                </c:pt>
                <c:pt idx="1510">
                  <c:v>2265</c:v>
                </c:pt>
                <c:pt idx="1511">
                  <c:v>2266.5</c:v>
                </c:pt>
                <c:pt idx="1512">
                  <c:v>2268</c:v>
                </c:pt>
                <c:pt idx="1513">
                  <c:v>2269.5</c:v>
                </c:pt>
                <c:pt idx="1514">
                  <c:v>2271</c:v>
                </c:pt>
                <c:pt idx="1515">
                  <c:v>2272.5</c:v>
                </c:pt>
                <c:pt idx="1516">
                  <c:v>2274</c:v>
                </c:pt>
                <c:pt idx="1517">
                  <c:v>2275.5</c:v>
                </c:pt>
                <c:pt idx="1518">
                  <c:v>2277</c:v>
                </c:pt>
                <c:pt idx="1519">
                  <c:v>2278.5</c:v>
                </c:pt>
                <c:pt idx="1520">
                  <c:v>2280</c:v>
                </c:pt>
                <c:pt idx="1521">
                  <c:v>2281.5</c:v>
                </c:pt>
                <c:pt idx="1522">
                  <c:v>2283</c:v>
                </c:pt>
                <c:pt idx="1523">
                  <c:v>2284.5</c:v>
                </c:pt>
                <c:pt idx="1524">
                  <c:v>2286</c:v>
                </c:pt>
                <c:pt idx="1525">
                  <c:v>2287.5</c:v>
                </c:pt>
                <c:pt idx="1526">
                  <c:v>2289</c:v>
                </c:pt>
                <c:pt idx="1527">
                  <c:v>2290.5</c:v>
                </c:pt>
                <c:pt idx="1528">
                  <c:v>2292</c:v>
                </c:pt>
                <c:pt idx="1529">
                  <c:v>2293.5</c:v>
                </c:pt>
                <c:pt idx="1530">
                  <c:v>2295</c:v>
                </c:pt>
                <c:pt idx="1531">
                  <c:v>2296.5</c:v>
                </c:pt>
                <c:pt idx="1532">
                  <c:v>2298</c:v>
                </c:pt>
                <c:pt idx="1533">
                  <c:v>2299.5</c:v>
                </c:pt>
                <c:pt idx="1534">
                  <c:v>2301</c:v>
                </c:pt>
                <c:pt idx="1535">
                  <c:v>2302.5</c:v>
                </c:pt>
                <c:pt idx="1536">
                  <c:v>2304</c:v>
                </c:pt>
                <c:pt idx="1537">
                  <c:v>2305.5</c:v>
                </c:pt>
                <c:pt idx="1538">
                  <c:v>2307</c:v>
                </c:pt>
                <c:pt idx="1539">
                  <c:v>2308.5</c:v>
                </c:pt>
                <c:pt idx="1540">
                  <c:v>2310</c:v>
                </c:pt>
                <c:pt idx="1541">
                  <c:v>2311.5</c:v>
                </c:pt>
                <c:pt idx="1542">
                  <c:v>2313</c:v>
                </c:pt>
                <c:pt idx="1543">
                  <c:v>2314.5</c:v>
                </c:pt>
                <c:pt idx="1544">
                  <c:v>2316</c:v>
                </c:pt>
                <c:pt idx="1545">
                  <c:v>2317.5</c:v>
                </c:pt>
                <c:pt idx="1546">
                  <c:v>2319</c:v>
                </c:pt>
                <c:pt idx="1547">
                  <c:v>2320.5</c:v>
                </c:pt>
                <c:pt idx="1548">
                  <c:v>2322</c:v>
                </c:pt>
                <c:pt idx="1549">
                  <c:v>2323.5</c:v>
                </c:pt>
                <c:pt idx="1550">
                  <c:v>2325</c:v>
                </c:pt>
                <c:pt idx="1551">
                  <c:v>2326.5</c:v>
                </c:pt>
                <c:pt idx="1552">
                  <c:v>2328</c:v>
                </c:pt>
                <c:pt idx="1553">
                  <c:v>2329.5</c:v>
                </c:pt>
                <c:pt idx="1554">
                  <c:v>2331</c:v>
                </c:pt>
                <c:pt idx="1555">
                  <c:v>2332.5</c:v>
                </c:pt>
                <c:pt idx="1556">
                  <c:v>2334</c:v>
                </c:pt>
                <c:pt idx="1557">
                  <c:v>2335.5</c:v>
                </c:pt>
                <c:pt idx="1558">
                  <c:v>2337</c:v>
                </c:pt>
                <c:pt idx="1559">
                  <c:v>2338.5</c:v>
                </c:pt>
                <c:pt idx="1560">
                  <c:v>2340</c:v>
                </c:pt>
                <c:pt idx="1561">
                  <c:v>2341.5</c:v>
                </c:pt>
                <c:pt idx="1562">
                  <c:v>2343</c:v>
                </c:pt>
                <c:pt idx="1563">
                  <c:v>2344.5</c:v>
                </c:pt>
                <c:pt idx="1564">
                  <c:v>2346</c:v>
                </c:pt>
                <c:pt idx="1565">
                  <c:v>2347.5</c:v>
                </c:pt>
                <c:pt idx="1566">
                  <c:v>2349</c:v>
                </c:pt>
                <c:pt idx="1567">
                  <c:v>2350.5</c:v>
                </c:pt>
                <c:pt idx="1568">
                  <c:v>2352</c:v>
                </c:pt>
                <c:pt idx="1569">
                  <c:v>2353.5</c:v>
                </c:pt>
                <c:pt idx="1570">
                  <c:v>2355</c:v>
                </c:pt>
                <c:pt idx="1571">
                  <c:v>2356.5</c:v>
                </c:pt>
                <c:pt idx="1572">
                  <c:v>2358</c:v>
                </c:pt>
                <c:pt idx="1573">
                  <c:v>2359.5</c:v>
                </c:pt>
                <c:pt idx="1574">
                  <c:v>2361</c:v>
                </c:pt>
                <c:pt idx="1575">
                  <c:v>2362.5</c:v>
                </c:pt>
                <c:pt idx="1576">
                  <c:v>2364</c:v>
                </c:pt>
                <c:pt idx="1577">
                  <c:v>2365.5</c:v>
                </c:pt>
                <c:pt idx="1578">
                  <c:v>2367</c:v>
                </c:pt>
                <c:pt idx="1579">
                  <c:v>2368.5</c:v>
                </c:pt>
                <c:pt idx="1580">
                  <c:v>2370</c:v>
                </c:pt>
                <c:pt idx="1581">
                  <c:v>2371.5</c:v>
                </c:pt>
                <c:pt idx="1582">
                  <c:v>2373</c:v>
                </c:pt>
                <c:pt idx="1583">
                  <c:v>2374.5</c:v>
                </c:pt>
                <c:pt idx="1584">
                  <c:v>2376</c:v>
                </c:pt>
                <c:pt idx="1585">
                  <c:v>2377.5</c:v>
                </c:pt>
                <c:pt idx="1586">
                  <c:v>2379</c:v>
                </c:pt>
                <c:pt idx="1587">
                  <c:v>2380.5</c:v>
                </c:pt>
                <c:pt idx="1588">
                  <c:v>2382</c:v>
                </c:pt>
                <c:pt idx="1589">
                  <c:v>2383.5</c:v>
                </c:pt>
                <c:pt idx="1590">
                  <c:v>2385</c:v>
                </c:pt>
                <c:pt idx="1591">
                  <c:v>2386.5</c:v>
                </c:pt>
                <c:pt idx="1592">
                  <c:v>2388</c:v>
                </c:pt>
                <c:pt idx="1593">
                  <c:v>2389.5</c:v>
                </c:pt>
                <c:pt idx="1594">
                  <c:v>2391</c:v>
                </c:pt>
                <c:pt idx="1595">
                  <c:v>2392.5</c:v>
                </c:pt>
                <c:pt idx="1596">
                  <c:v>2394</c:v>
                </c:pt>
                <c:pt idx="1597">
                  <c:v>2395.5</c:v>
                </c:pt>
                <c:pt idx="1598">
                  <c:v>2397</c:v>
                </c:pt>
                <c:pt idx="1599">
                  <c:v>2398.5</c:v>
                </c:pt>
                <c:pt idx="1600">
                  <c:v>2400</c:v>
                </c:pt>
                <c:pt idx="1601">
                  <c:v>2401.5</c:v>
                </c:pt>
                <c:pt idx="1602">
                  <c:v>2403</c:v>
                </c:pt>
                <c:pt idx="1603">
                  <c:v>2404.5</c:v>
                </c:pt>
                <c:pt idx="1604">
                  <c:v>2406</c:v>
                </c:pt>
                <c:pt idx="1605">
                  <c:v>2407.5</c:v>
                </c:pt>
                <c:pt idx="1606">
                  <c:v>2409</c:v>
                </c:pt>
                <c:pt idx="1607">
                  <c:v>2410.5</c:v>
                </c:pt>
                <c:pt idx="1608">
                  <c:v>2412</c:v>
                </c:pt>
                <c:pt idx="1609">
                  <c:v>2413.5</c:v>
                </c:pt>
                <c:pt idx="1610">
                  <c:v>2415</c:v>
                </c:pt>
                <c:pt idx="1611">
                  <c:v>2416.5</c:v>
                </c:pt>
                <c:pt idx="1612">
                  <c:v>2418</c:v>
                </c:pt>
                <c:pt idx="1613">
                  <c:v>2419.5</c:v>
                </c:pt>
                <c:pt idx="1614">
                  <c:v>2421</c:v>
                </c:pt>
                <c:pt idx="1615">
                  <c:v>2422.5</c:v>
                </c:pt>
                <c:pt idx="1616">
                  <c:v>2424</c:v>
                </c:pt>
                <c:pt idx="1617">
                  <c:v>2425.5</c:v>
                </c:pt>
                <c:pt idx="1618">
                  <c:v>2427</c:v>
                </c:pt>
                <c:pt idx="1619">
                  <c:v>2428.5</c:v>
                </c:pt>
                <c:pt idx="1620">
                  <c:v>2430</c:v>
                </c:pt>
                <c:pt idx="1621">
                  <c:v>2431.5</c:v>
                </c:pt>
                <c:pt idx="1622">
                  <c:v>2433</c:v>
                </c:pt>
                <c:pt idx="1623">
                  <c:v>2434.5</c:v>
                </c:pt>
                <c:pt idx="1624">
                  <c:v>2436</c:v>
                </c:pt>
                <c:pt idx="1625">
                  <c:v>2437.5</c:v>
                </c:pt>
                <c:pt idx="1626">
                  <c:v>2439</c:v>
                </c:pt>
                <c:pt idx="1627">
                  <c:v>2440.5</c:v>
                </c:pt>
                <c:pt idx="1628">
                  <c:v>2442</c:v>
                </c:pt>
                <c:pt idx="1629">
                  <c:v>2443.5</c:v>
                </c:pt>
                <c:pt idx="1630">
                  <c:v>2445</c:v>
                </c:pt>
                <c:pt idx="1631">
                  <c:v>2446.5</c:v>
                </c:pt>
                <c:pt idx="1632">
                  <c:v>2448</c:v>
                </c:pt>
                <c:pt idx="1633">
                  <c:v>2449.5</c:v>
                </c:pt>
                <c:pt idx="1634">
                  <c:v>2451</c:v>
                </c:pt>
                <c:pt idx="1635">
                  <c:v>2452.5</c:v>
                </c:pt>
                <c:pt idx="1636">
                  <c:v>2454</c:v>
                </c:pt>
                <c:pt idx="1637">
                  <c:v>2455.5</c:v>
                </c:pt>
                <c:pt idx="1638">
                  <c:v>2457</c:v>
                </c:pt>
                <c:pt idx="1639">
                  <c:v>2458.5</c:v>
                </c:pt>
                <c:pt idx="1640">
                  <c:v>2460</c:v>
                </c:pt>
                <c:pt idx="1641">
                  <c:v>2461.5</c:v>
                </c:pt>
                <c:pt idx="1642">
                  <c:v>2463</c:v>
                </c:pt>
                <c:pt idx="1643">
                  <c:v>2464.5</c:v>
                </c:pt>
                <c:pt idx="1644">
                  <c:v>2466</c:v>
                </c:pt>
                <c:pt idx="1645">
                  <c:v>2467.5</c:v>
                </c:pt>
                <c:pt idx="1646">
                  <c:v>2469</c:v>
                </c:pt>
                <c:pt idx="1647">
                  <c:v>2470.5</c:v>
                </c:pt>
                <c:pt idx="1648">
                  <c:v>2472</c:v>
                </c:pt>
                <c:pt idx="1649">
                  <c:v>2473.5</c:v>
                </c:pt>
                <c:pt idx="1650">
                  <c:v>2475</c:v>
                </c:pt>
                <c:pt idx="1651">
                  <c:v>2476.5</c:v>
                </c:pt>
                <c:pt idx="1652">
                  <c:v>2478</c:v>
                </c:pt>
                <c:pt idx="1653">
                  <c:v>2479.5</c:v>
                </c:pt>
                <c:pt idx="1654">
                  <c:v>2481</c:v>
                </c:pt>
                <c:pt idx="1655">
                  <c:v>2482.5</c:v>
                </c:pt>
                <c:pt idx="1656">
                  <c:v>2484</c:v>
                </c:pt>
                <c:pt idx="1657">
                  <c:v>2485.5</c:v>
                </c:pt>
                <c:pt idx="1658">
                  <c:v>2487</c:v>
                </c:pt>
                <c:pt idx="1659">
                  <c:v>2488.5</c:v>
                </c:pt>
                <c:pt idx="1660">
                  <c:v>2490</c:v>
                </c:pt>
                <c:pt idx="1661">
                  <c:v>2491.5</c:v>
                </c:pt>
                <c:pt idx="1662">
                  <c:v>2493</c:v>
                </c:pt>
                <c:pt idx="1663">
                  <c:v>2494.5</c:v>
                </c:pt>
                <c:pt idx="1664">
                  <c:v>2496</c:v>
                </c:pt>
                <c:pt idx="1665">
                  <c:v>2497.5</c:v>
                </c:pt>
                <c:pt idx="1666">
                  <c:v>2499</c:v>
                </c:pt>
                <c:pt idx="1667">
                  <c:v>2500.5</c:v>
                </c:pt>
                <c:pt idx="1668">
                  <c:v>2502</c:v>
                </c:pt>
                <c:pt idx="1669">
                  <c:v>2503.5</c:v>
                </c:pt>
                <c:pt idx="1670">
                  <c:v>2505</c:v>
                </c:pt>
                <c:pt idx="1671">
                  <c:v>2506.5</c:v>
                </c:pt>
                <c:pt idx="1672">
                  <c:v>2508</c:v>
                </c:pt>
                <c:pt idx="1673">
                  <c:v>2509.5</c:v>
                </c:pt>
                <c:pt idx="1674">
                  <c:v>2511</c:v>
                </c:pt>
                <c:pt idx="1675">
                  <c:v>2512.5</c:v>
                </c:pt>
                <c:pt idx="1676">
                  <c:v>2514</c:v>
                </c:pt>
                <c:pt idx="1677">
                  <c:v>2515.5</c:v>
                </c:pt>
                <c:pt idx="1678">
                  <c:v>2517</c:v>
                </c:pt>
                <c:pt idx="1679">
                  <c:v>2518.5</c:v>
                </c:pt>
                <c:pt idx="1680">
                  <c:v>2520</c:v>
                </c:pt>
                <c:pt idx="1681">
                  <c:v>2521.5</c:v>
                </c:pt>
                <c:pt idx="1682">
                  <c:v>2523</c:v>
                </c:pt>
                <c:pt idx="1683">
                  <c:v>2524.5</c:v>
                </c:pt>
                <c:pt idx="1684">
                  <c:v>2526</c:v>
                </c:pt>
                <c:pt idx="1685">
                  <c:v>2527.5</c:v>
                </c:pt>
                <c:pt idx="1686">
                  <c:v>2529</c:v>
                </c:pt>
                <c:pt idx="1687">
                  <c:v>2530.5</c:v>
                </c:pt>
                <c:pt idx="1688">
                  <c:v>2532</c:v>
                </c:pt>
                <c:pt idx="1689">
                  <c:v>2533.5</c:v>
                </c:pt>
                <c:pt idx="1690">
                  <c:v>2535</c:v>
                </c:pt>
                <c:pt idx="1691">
                  <c:v>2536.5</c:v>
                </c:pt>
                <c:pt idx="1692">
                  <c:v>2538</c:v>
                </c:pt>
                <c:pt idx="1693">
                  <c:v>2539.5</c:v>
                </c:pt>
                <c:pt idx="1694">
                  <c:v>2541</c:v>
                </c:pt>
                <c:pt idx="1695">
                  <c:v>2542.5</c:v>
                </c:pt>
                <c:pt idx="1696">
                  <c:v>2544</c:v>
                </c:pt>
                <c:pt idx="1697">
                  <c:v>2545.5</c:v>
                </c:pt>
                <c:pt idx="1698">
                  <c:v>2547</c:v>
                </c:pt>
                <c:pt idx="1699">
                  <c:v>2548.5</c:v>
                </c:pt>
                <c:pt idx="1700">
                  <c:v>2550</c:v>
                </c:pt>
                <c:pt idx="1701">
                  <c:v>2551.5</c:v>
                </c:pt>
                <c:pt idx="1702">
                  <c:v>2553</c:v>
                </c:pt>
                <c:pt idx="1703">
                  <c:v>2554.5</c:v>
                </c:pt>
                <c:pt idx="1704">
                  <c:v>2556</c:v>
                </c:pt>
                <c:pt idx="1705">
                  <c:v>2557.5</c:v>
                </c:pt>
                <c:pt idx="1706">
                  <c:v>2559</c:v>
                </c:pt>
                <c:pt idx="1707">
                  <c:v>2560.5</c:v>
                </c:pt>
                <c:pt idx="1708">
                  <c:v>2562</c:v>
                </c:pt>
                <c:pt idx="1709">
                  <c:v>2563.5</c:v>
                </c:pt>
                <c:pt idx="1710">
                  <c:v>2565</c:v>
                </c:pt>
                <c:pt idx="1711">
                  <c:v>2566.5</c:v>
                </c:pt>
                <c:pt idx="1712">
                  <c:v>2568</c:v>
                </c:pt>
                <c:pt idx="1713">
                  <c:v>2569.5</c:v>
                </c:pt>
                <c:pt idx="1714">
                  <c:v>2571</c:v>
                </c:pt>
                <c:pt idx="1715">
                  <c:v>2572.5</c:v>
                </c:pt>
                <c:pt idx="1716">
                  <c:v>2574</c:v>
                </c:pt>
                <c:pt idx="1717">
                  <c:v>2575.5</c:v>
                </c:pt>
                <c:pt idx="1718">
                  <c:v>2577</c:v>
                </c:pt>
                <c:pt idx="1719">
                  <c:v>2578.5</c:v>
                </c:pt>
                <c:pt idx="1720">
                  <c:v>2580</c:v>
                </c:pt>
                <c:pt idx="1721">
                  <c:v>2581.5</c:v>
                </c:pt>
                <c:pt idx="1722">
                  <c:v>2583</c:v>
                </c:pt>
                <c:pt idx="1723">
                  <c:v>2584.5</c:v>
                </c:pt>
                <c:pt idx="1724">
                  <c:v>2586</c:v>
                </c:pt>
                <c:pt idx="1725">
                  <c:v>2587.5</c:v>
                </c:pt>
                <c:pt idx="1726">
                  <c:v>2589</c:v>
                </c:pt>
                <c:pt idx="1727">
                  <c:v>2590.5</c:v>
                </c:pt>
                <c:pt idx="1728">
                  <c:v>2592</c:v>
                </c:pt>
                <c:pt idx="1729">
                  <c:v>2593.5</c:v>
                </c:pt>
                <c:pt idx="1730">
                  <c:v>2595</c:v>
                </c:pt>
                <c:pt idx="1731">
                  <c:v>2596.5</c:v>
                </c:pt>
                <c:pt idx="1732">
                  <c:v>2598</c:v>
                </c:pt>
                <c:pt idx="1733">
                  <c:v>2599.5</c:v>
                </c:pt>
                <c:pt idx="1734">
                  <c:v>2601</c:v>
                </c:pt>
                <c:pt idx="1735">
                  <c:v>2602.5</c:v>
                </c:pt>
                <c:pt idx="1736">
                  <c:v>2604</c:v>
                </c:pt>
                <c:pt idx="1737">
                  <c:v>2605.5</c:v>
                </c:pt>
                <c:pt idx="1738">
                  <c:v>2607</c:v>
                </c:pt>
                <c:pt idx="1739">
                  <c:v>2608.5</c:v>
                </c:pt>
                <c:pt idx="1740">
                  <c:v>2610</c:v>
                </c:pt>
                <c:pt idx="1741">
                  <c:v>2611.5</c:v>
                </c:pt>
                <c:pt idx="1742">
                  <c:v>2613</c:v>
                </c:pt>
                <c:pt idx="1743">
                  <c:v>2614.5</c:v>
                </c:pt>
                <c:pt idx="1744">
                  <c:v>2616</c:v>
                </c:pt>
                <c:pt idx="1745">
                  <c:v>2617.5</c:v>
                </c:pt>
                <c:pt idx="1746">
                  <c:v>2619</c:v>
                </c:pt>
                <c:pt idx="1747">
                  <c:v>2620.5</c:v>
                </c:pt>
                <c:pt idx="1748">
                  <c:v>2622</c:v>
                </c:pt>
                <c:pt idx="1749">
                  <c:v>2623.5</c:v>
                </c:pt>
                <c:pt idx="1750">
                  <c:v>2625</c:v>
                </c:pt>
                <c:pt idx="1751">
                  <c:v>2626.5</c:v>
                </c:pt>
                <c:pt idx="1752">
                  <c:v>2628</c:v>
                </c:pt>
                <c:pt idx="1753">
                  <c:v>2629.5</c:v>
                </c:pt>
                <c:pt idx="1754">
                  <c:v>2631</c:v>
                </c:pt>
                <c:pt idx="1755">
                  <c:v>2632.5</c:v>
                </c:pt>
                <c:pt idx="1756">
                  <c:v>2634</c:v>
                </c:pt>
                <c:pt idx="1757">
                  <c:v>2635.5</c:v>
                </c:pt>
                <c:pt idx="1758">
                  <c:v>2637</c:v>
                </c:pt>
                <c:pt idx="1759">
                  <c:v>2638.5</c:v>
                </c:pt>
                <c:pt idx="1760">
                  <c:v>2640</c:v>
                </c:pt>
                <c:pt idx="1761">
                  <c:v>2641.5</c:v>
                </c:pt>
                <c:pt idx="1762">
                  <c:v>2643</c:v>
                </c:pt>
                <c:pt idx="1763">
                  <c:v>2644.5</c:v>
                </c:pt>
                <c:pt idx="1764">
                  <c:v>2646</c:v>
                </c:pt>
                <c:pt idx="1765">
                  <c:v>2647.5</c:v>
                </c:pt>
                <c:pt idx="1766">
                  <c:v>2649</c:v>
                </c:pt>
                <c:pt idx="1767">
                  <c:v>2650.5</c:v>
                </c:pt>
                <c:pt idx="1768">
                  <c:v>2652</c:v>
                </c:pt>
                <c:pt idx="1769">
                  <c:v>2653.5</c:v>
                </c:pt>
                <c:pt idx="1770">
                  <c:v>2655</c:v>
                </c:pt>
                <c:pt idx="1771">
                  <c:v>2656.5</c:v>
                </c:pt>
                <c:pt idx="1772">
                  <c:v>2658</c:v>
                </c:pt>
                <c:pt idx="1773">
                  <c:v>2659.5</c:v>
                </c:pt>
                <c:pt idx="1774">
                  <c:v>2661</c:v>
                </c:pt>
                <c:pt idx="1775">
                  <c:v>2662.5</c:v>
                </c:pt>
                <c:pt idx="1776">
                  <c:v>2664</c:v>
                </c:pt>
                <c:pt idx="1777">
                  <c:v>2665.5</c:v>
                </c:pt>
                <c:pt idx="1778">
                  <c:v>2667</c:v>
                </c:pt>
                <c:pt idx="1779">
                  <c:v>2668.5</c:v>
                </c:pt>
                <c:pt idx="1780">
                  <c:v>2670</c:v>
                </c:pt>
                <c:pt idx="1781">
                  <c:v>2671.5</c:v>
                </c:pt>
                <c:pt idx="1782">
                  <c:v>2673</c:v>
                </c:pt>
                <c:pt idx="1783">
                  <c:v>2674.5</c:v>
                </c:pt>
                <c:pt idx="1784">
                  <c:v>2676</c:v>
                </c:pt>
                <c:pt idx="1785">
                  <c:v>2677.5</c:v>
                </c:pt>
                <c:pt idx="1786">
                  <c:v>2679</c:v>
                </c:pt>
                <c:pt idx="1787">
                  <c:v>2680.5</c:v>
                </c:pt>
                <c:pt idx="1788">
                  <c:v>2682</c:v>
                </c:pt>
                <c:pt idx="1789">
                  <c:v>2683.5</c:v>
                </c:pt>
                <c:pt idx="1790">
                  <c:v>2685</c:v>
                </c:pt>
                <c:pt idx="1791">
                  <c:v>2686.5</c:v>
                </c:pt>
                <c:pt idx="1792">
                  <c:v>2688</c:v>
                </c:pt>
                <c:pt idx="1793">
                  <c:v>2689.5</c:v>
                </c:pt>
                <c:pt idx="1794">
                  <c:v>2691</c:v>
                </c:pt>
                <c:pt idx="1795">
                  <c:v>2692.5</c:v>
                </c:pt>
                <c:pt idx="1796">
                  <c:v>2694</c:v>
                </c:pt>
                <c:pt idx="1797">
                  <c:v>2695.5</c:v>
                </c:pt>
                <c:pt idx="1798">
                  <c:v>2697</c:v>
                </c:pt>
                <c:pt idx="1799">
                  <c:v>2698.5</c:v>
                </c:pt>
                <c:pt idx="1800">
                  <c:v>2700</c:v>
                </c:pt>
                <c:pt idx="1801">
                  <c:v>2701.5</c:v>
                </c:pt>
                <c:pt idx="1802">
                  <c:v>2703</c:v>
                </c:pt>
                <c:pt idx="1803">
                  <c:v>2704.5</c:v>
                </c:pt>
                <c:pt idx="1804">
                  <c:v>2706</c:v>
                </c:pt>
                <c:pt idx="1805">
                  <c:v>2707.5</c:v>
                </c:pt>
                <c:pt idx="1806">
                  <c:v>2709</c:v>
                </c:pt>
                <c:pt idx="1807">
                  <c:v>2710.5</c:v>
                </c:pt>
                <c:pt idx="1808">
                  <c:v>2712</c:v>
                </c:pt>
                <c:pt idx="1809">
                  <c:v>2713.5</c:v>
                </c:pt>
                <c:pt idx="1810">
                  <c:v>2715</c:v>
                </c:pt>
                <c:pt idx="1811">
                  <c:v>2716.5</c:v>
                </c:pt>
                <c:pt idx="1812">
                  <c:v>2718</c:v>
                </c:pt>
                <c:pt idx="1813">
                  <c:v>2719.5</c:v>
                </c:pt>
                <c:pt idx="1814">
                  <c:v>2721</c:v>
                </c:pt>
                <c:pt idx="1815">
                  <c:v>2722.5</c:v>
                </c:pt>
                <c:pt idx="1816">
                  <c:v>2724</c:v>
                </c:pt>
                <c:pt idx="1817">
                  <c:v>2725.5</c:v>
                </c:pt>
                <c:pt idx="1818">
                  <c:v>2727</c:v>
                </c:pt>
                <c:pt idx="1819">
                  <c:v>2728.5</c:v>
                </c:pt>
                <c:pt idx="1820">
                  <c:v>2730</c:v>
                </c:pt>
                <c:pt idx="1821">
                  <c:v>2731.5</c:v>
                </c:pt>
                <c:pt idx="1822">
                  <c:v>2733</c:v>
                </c:pt>
                <c:pt idx="1823">
                  <c:v>2734.5</c:v>
                </c:pt>
                <c:pt idx="1824">
                  <c:v>2736</c:v>
                </c:pt>
                <c:pt idx="1825">
                  <c:v>2737.5</c:v>
                </c:pt>
                <c:pt idx="1826">
                  <c:v>2739</c:v>
                </c:pt>
                <c:pt idx="1827">
                  <c:v>2740.5</c:v>
                </c:pt>
                <c:pt idx="1828">
                  <c:v>2742</c:v>
                </c:pt>
                <c:pt idx="1829">
                  <c:v>2743.5</c:v>
                </c:pt>
                <c:pt idx="1830">
                  <c:v>2745</c:v>
                </c:pt>
                <c:pt idx="1831">
                  <c:v>2746.5</c:v>
                </c:pt>
                <c:pt idx="1832">
                  <c:v>2748</c:v>
                </c:pt>
                <c:pt idx="1833">
                  <c:v>2749.5</c:v>
                </c:pt>
                <c:pt idx="1834">
                  <c:v>2751</c:v>
                </c:pt>
                <c:pt idx="1835">
                  <c:v>2752.5</c:v>
                </c:pt>
                <c:pt idx="1836">
                  <c:v>2754</c:v>
                </c:pt>
                <c:pt idx="1837">
                  <c:v>2755.5</c:v>
                </c:pt>
                <c:pt idx="1838">
                  <c:v>2757</c:v>
                </c:pt>
                <c:pt idx="1839">
                  <c:v>2758.5</c:v>
                </c:pt>
                <c:pt idx="1840">
                  <c:v>2760</c:v>
                </c:pt>
                <c:pt idx="1841">
                  <c:v>2761.5</c:v>
                </c:pt>
                <c:pt idx="1842">
                  <c:v>2763</c:v>
                </c:pt>
                <c:pt idx="1843">
                  <c:v>2764.5</c:v>
                </c:pt>
                <c:pt idx="1844">
                  <c:v>2766</c:v>
                </c:pt>
                <c:pt idx="1845">
                  <c:v>2767.5</c:v>
                </c:pt>
                <c:pt idx="1846">
                  <c:v>2769</c:v>
                </c:pt>
                <c:pt idx="1847">
                  <c:v>2770.5</c:v>
                </c:pt>
                <c:pt idx="1848">
                  <c:v>2772</c:v>
                </c:pt>
                <c:pt idx="1849">
                  <c:v>2773.5</c:v>
                </c:pt>
                <c:pt idx="1850">
                  <c:v>2775</c:v>
                </c:pt>
                <c:pt idx="1851">
                  <c:v>2776.5</c:v>
                </c:pt>
                <c:pt idx="1852">
                  <c:v>2778</c:v>
                </c:pt>
                <c:pt idx="1853">
                  <c:v>2779.5</c:v>
                </c:pt>
                <c:pt idx="1854">
                  <c:v>2781</c:v>
                </c:pt>
                <c:pt idx="1855">
                  <c:v>2782.5</c:v>
                </c:pt>
                <c:pt idx="1856">
                  <c:v>2784</c:v>
                </c:pt>
                <c:pt idx="1857">
                  <c:v>2785.5</c:v>
                </c:pt>
                <c:pt idx="1858">
                  <c:v>2787</c:v>
                </c:pt>
                <c:pt idx="1859">
                  <c:v>2788.5</c:v>
                </c:pt>
                <c:pt idx="1860">
                  <c:v>2790</c:v>
                </c:pt>
                <c:pt idx="1861">
                  <c:v>2791.5</c:v>
                </c:pt>
                <c:pt idx="1862">
                  <c:v>2793</c:v>
                </c:pt>
                <c:pt idx="1863">
                  <c:v>2794.5</c:v>
                </c:pt>
                <c:pt idx="1864">
                  <c:v>2796</c:v>
                </c:pt>
                <c:pt idx="1865">
                  <c:v>2797.5</c:v>
                </c:pt>
                <c:pt idx="1866">
                  <c:v>2799</c:v>
                </c:pt>
                <c:pt idx="1867">
                  <c:v>2800.5</c:v>
                </c:pt>
                <c:pt idx="1868">
                  <c:v>2802</c:v>
                </c:pt>
                <c:pt idx="1869">
                  <c:v>2803.5</c:v>
                </c:pt>
                <c:pt idx="1870">
                  <c:v>2805</c:v>
                </c:pt>
                <c:pt idx="1871">
                  <c:v>2806.5</c:v>
                </c:pt>
                <c:pt idx="1872">
                  <c:v>2808</c:v>
                </c:pt>
                <c:pt idx="1873">
                  <c:v>2809.5</c:v>
                </c:pt>
                <c:pt idx="1874">
                  <c:v>2811</c:v>
                </c:pt>
                <c:pt idx="1875">
                  <c:v>2812.5</c:v>
                </c:pt>
                <c:pt idx="1876">
                  <c:v>2814</c:v>
                </c:pt>
                <c:pt idx="1877">
                  <c:v>2815.5</c:v>
                </c:pt>
                <c:pt idx="1878">
                  <c:v>2817</c:v>
                </c:pt>
                <c:pt idx="1879">
                  <c:v>2818.5</c:v>
                </c:pt>
                <c:pt idx="1880">
                  <c:v>2820</c:v>
                </c:pt>
                <c:pt idx="1881">
                  <c:v>2821.5</c:v>
                </c:pt>
                <c:pt idx="1882">
                  <c:v>2823</c:v>
                </c:pt>
                <c:pt idx="1883">
                  <c:v>2824.5</c:v>
                </c:pt>
                <c:pt idx="1884">
                  <c:v>2826</c:v>
                </c:pt>
                <c:pt idx="1885">
                  <c:v>2827.5</c:v>
                </c:pt>
                <c:pt idx="1886">
                  <c:v>2829</c:v>
                </c:pt>
                <c:pt idx="1887">
                  <c:v>2830.5</c:v>
                </c:pt>
                <c:pt idx="1888">
                  <c:v>2832</c:v>
                </c:pt>
                <c:pt idx="1889">
                  <c:v>2833.5</c:v>
                </c:pt>
                <c:pt idx="1890">
                  <c:v>2835</c:v>
                </c:pt>
                <c:pt idx="1891">
                  <c:v>2836.5</c:v>
                </c:pt>
                <c:pt idx="1892">
                  <c:v>2838</c:v>
                </c:pt>
                <c:pt idx="1893">
                  <c:v>2839.5</c:v>
                </c:pt>
                <c:pt idx="1894">
                  <c:v>2841</c:v>
                </c:pt>
                <c:pt idx="1895">
                  <c:v>2842.5</c:v>
                </c:pt>
                <c:pt idx="1896">
                  <c:v>2844</c:v>
                </c:pt>
                <c:pt idx="1897">
                  <c:v>2845.5</c:v>
                </c:pt>
                <c:pt idx="1898">
                  <c:v>2847</c:v>
                </c:pt>
                <c:pt idx="1899">
                  <c:v>2848.5</c:v>
                </c:pt>
                <c:pt idx="1900">
                  <c:v>2850</c:v>
                </c:pt>
                <c:pt idx="1901">
                  <c:v>2851.5</c:v>
                </c:pt>
                <c:pt idx="1902">
                  <c:v>2853</c:v>
                </c:pt>
                <c:pt idx="1903">
                  <c:v>2854.5</c:v>
                </c:pt>
                <c:pt idx="1904">
                  <c:v>2856</c:v>
                </c:pt>
                <c:pt idx="1905">
                  <c:v>2857.5</c:v>
                </c:pt>
                <c:pt idx="1906">
                  <c:v>2859</c:v>
                </c:pt>
                <c:pt idx="1907">
                  <c:v>2860.5</c:v>
                </c:pt>
                <c:pt idx="1908">
                  <c:v>2862</c:v>
                </c:pt>
                <c:pt idx="1909">
                  <c:v>2863.5</c:v>
                </c:pt>
                <c:pt idx="1910">
                  <c:v>2865</c:v>
                </c:pt>
                <c:pt idx="1911">
                  <c:v>2866.5</c:v>
                </c:pt>
                <c:pt idx="1912">
                  <c:v>2868</c:v>
                </c:pt>
                <c:pt idx="1913">
                  <c:v>2869.5</c:v>
                </c:pt>
                <c:pt idx="1914">
                  <c:v>2871</c:v>
                </c:pt>
                <c:pt idx="1915">
                  <c:v>2872.5</c:v>
                </c:pt>
                <c:pt idx="1916">
                  <c:v>2874</c:v>
                </c:pt>
                <c:pt idx="1917">
                  <c:v>2875.5</c:v>
                </c:pt>
                <c:pt idx="1918">
                  <c:v>2877</c:v>
                </c:pt>
                <c:pt idx="1919">
                  <c:v>2878.5</c:v>
                </c:pt>
                <c:pt idx="1920">
                  <c:v>2880</c:v>
                </c:pt>
                <c:pt idx="1921">
                  <c:v>2881.5</c:v>
                </c:pt>
                <c:pt idx="1922">
                  <c:v>2883</c:v>
                </c:pt>
                <c:pt idx="1923">
                  <c:v>2884.5</c:v>
                </c:pt>
                <c:pt idx="1924">
                  <c:v>2886</c:v>
                </c:pt>
                <c:pt idx="1925">
                  <c:v>2887.5</c:v>
                </c:pt>
                <c:pt idx="1926">
                  <c:v>2889</c:v>
                </c:pt>
                <c:pt idx="1927">
                  <c:v>2890.5</c:v>
                </c:pt>
                <c:pt idx="1928">
                  <c:v>2892</c:v>
                </c:pt>
                <c:pt idx="1929">
                  <c:v>2893.5</c:v>
                </c:pt>
                <c:pt idx="1930">
                  <c:v>2895</c:v>
                </c:pt>
                <c:pt idx="1931">
                  <c:v>2896.5</c:v>
                </c:pt>
                <c:pt idx="1932">
                  <c:v>2898</c:v>
                </c:pt>
                <c:pt idx="1933">
                  <c:v>2899.5</c:v>
                </c:pt>
                <c:pt idx="1934">
                  <c:v>2901</c:v>
                </c:pt>
                <c:pt idx="1935">
                  <c:v>2902.5</c:v>
                </c:pt>
                <c:pt idx="1936">
                  <c:v>2904</c:v>
                </c:pt>
                <c:pt idx="1937">
                  <c:v>2905.5</c:v>
                </c:pt>
                <c:pt idx="1938">
                  <c:v>2907</c:v>
                </c:pt>
                <c:pt idx="1939">
                  <c:v>2908.5</c:v>
                </c:pt>
                <c:pt idx="1940">
                  <c:v>2910</c:v>
                </c:pt>
                <c:pt idx="1941">
                  <c:v>2911.5</c:v>
                </c:pt>
                <c:pt idx="1942">
                  <c:v>2913</c:v>
                </c:pt>
                <c:pt idx="1943">
                  <c:v>2914.5</c:v>
                </c:pt>
                <c:pt idx="1944">
                  <c:v>2916</c:v>
                </c:pt>
                <c:pt idx="1945">
                  <c:v>2917.5</c:v>
                </c:pt>
                <c:pt idx="1946">
                  <c:v>2919</c:v>
                </c:pt>
                <c:pt idx="1947">
                  <c:v>2920.5</c:v>
                </c:pt>
                <c:pt idx="1948">
                  <c:v>2922</c:v>
                </c:pt>
                <c:pt idx="1949">
                  <c:v>2923.5</c:v>
                </c:pt>
                <c:pt idx="1950">
                  <c:v>2925</c:v>
                </c:pt>
                <c:pt idx="1951">
                  <c:v>2926.5</c:v>
                </c:pt>
                <c:pt idx="1952">
                  <c:v>2928</c:v>
                </c:pt>
                <c:pt idx="1953">
                  <c:v>2929.5</c:v>
                </c:pt>
                <c:pt idx="1954">
                  <c:v>2931</c:v>
                </c:pt>
                <c:pt idx="1955">
                  <c:v>2932.5</c:v>
                </c:pt>
                <c:pt idx="1956">
                  <c:v>2934</c:v>
                </c:pt>
                <c:pt idx="1957">
                  <c:v>2935.5</c:v>
                </c:pt>
                <c:pt idx="1958">
                  <c:v>2937</c:v>
                </c:pt>
                <c:pt idx="1959">
                  <c:v>2938.5</c:v>
                </c:pt>
                <c:pt idx="1960">
                  <c:v>2940</c:v>
                </c:pt>
                <c:pt idx="1961">
                  <c:v>2941.5</c:v>
                </c:pt>
                <c:pt idx="1962">
                  <c:v>2943</c:v>
                </c:pt>
                <c:pt idx="1963">
                  <c:v>2944.5</c:v>
                </c:pt>
                <c:pt idx="1964">
                  <c:v>2946</c:v>
                </c:pt>
                <c:pt idx="1965">
                  <c:v>2947.5</c:v>
                </c:pt>
                <c:pt idx="1966">
                  <c:v>2949</c:v>
                </c:pt>
                <c:pt idx="1967">
                  <c:v>2950.5</c:v>
                </c:pt>
                <c:pt idx="1968">
                  <c:v>2952</c:v>
                </c:pt>
                <c:pt idx="1969">
                  <c:v>2953.5</c:v>
                </c:pt>
                <c:pt idx="1970">
                  <c:v>2955</c:v>
                </c:pt>
                <c:pt idx="1971">
                  <c:v>2956.5</c:v>
                </c:pt>
                <c:pt idx="1972">
                  <c:v>2958</c:v>
                </c:pt>
                <c:pt idx="1973">
                  <c:v>2959.5</c:v>
                </c:pt>
                <c:pt idx="1974">
                  <c:v>2961</c:v>
                </c:pt>
                <c:pt idx="1975">
                  <c:v>2962.5</c:v>
                </c:pt>
                <c:pt idx="1976">
                  <c:v>2964</c:v>
                </c:pt>
                <c:pt idx="1977">
                  <c:v>2965.5</c:v>
                </c:pt>
                <c:pt idx="1978">
                  <c:v>2967</c:v>
                </c:pt>
                <c:pt idx="1979">
                  <c:v>2968.5</c:v>
                </c:pt>
                <c:pt idx="1980">
                  <c:v>2970</c:v>
                </c:pt>
                <c:pt idx="1981">
                  <c:v>2971.5</c:v>
                </c:pt>
                <c:pt idx="1982">
                  <c:v>2973</c:v>
                </c:pt>
                <c:pt idx="1983">
                  <c:v>2974.5</c:v>
                </c:pt>
                <c:pt idx="1984">
                  <c:v>2976</c:v>
                </c:pt>
                <c:pt idx="1985">
                  <c:v>2977.5</c:v>
                </c:pt>
                <c:pt idx="1986">
                  <c:v>2979</c:v>
                </c:pt>
                <c:pt idx="1987">
                  <c:v>2980.5</c:v>
                </c:pt>
                <c:pt idx="1988">
                  <c:v>2982</c:v>
                </c:pt>
                <c:pt idx="1989">
                  <c:v>2983.5</c:v>
                </c:pt>
                <c:pt idx="1990">
                  <c:v>2985</c:v>
                </c:pt>
                <c:pt idx="1991">
                  <c:v>2986.5</c:v>
                </c:pt>
                <c:pt idx="1992">
                  <c:v>2988</c:v>
                </c:pt>
                <c:pt idx="1993">
                  <c:v>2989.5</c:v>
                </c:pt>
                <c:pt idx="1994">
                  <c:v>2991</c:v>
                </c:pt>
                <c:pt idx="1995">
                  <c:v>2992.5</c:v>
                </c:pt>
                <c:pt idx="1996">
                  <c:v>2994</c:v>
                </c:pt>
                <c:pt idx="1997">
                  <c:v>2995.5</c:v>
                </c:pt>
                <c:pt idx="1998">
                  <c:v>2997</c:v>
                </c:pt>
                <c:pt idx="1999">
                  <c:v>2998.5</c:v>
                </c:pt>
              </c:numCache>
            </c:numRef>
          </c:xVal>
          <c:yVal>
            <c:numRef>
              <c:f>PlotDat1!$D$1:$D$2000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3.1881346617292919E-8</c:v>
                </c:pt>
                <c:pt idx="125">
                  <c:v>4.9474565795424458E-7</c:v>
                </c:pt>
                <c:pt idx="126">
                  <c:v>4.7437115021746646E-6</c:v>
                </c:pt>
                <c:pt idx="127">
                  <c:v>2.8067652723127441E-5</c:v>
                </c:pt>
                <c:pt idx="128">
                  <c:v>1.0392195657254798E-4</c:v>
                </c:pt>
                <c:pt idx="129">
                  <c:v>2.4886299201172572E-4</c:v>
                </c:pt>
                <c:pt idx="130">
                  <c:v>4.1670360311139187E-4</c:v>
                </c:pt>
                <c:pt idx="131">
                  <c:v>5.5191764666686174E-4</c:v>
                </c:pt>
                <c:pt idx="132">
                  <c:v>6.2259915492525518E-4</c:v>
                </c:pt>
                <c:pt idx="133">
                  <c:v>5.7170737849473183E-4</c:v>
                </c:pt>
                <c:pt idx="134">
                  <c:v>4.0711833308394296E-4</c:v>
                </c:pt>
                <c:pt idx="135">
                  <c:v>2.4951239377663399E-4</c:v>
                </c:pt>
                <c:pt idx="136">
                  <c:v>2.03265483250312E-4</c:v>
                </c:pt>
                <c:pt idx="137">
                  <c:v>2.9206592378254421E-4</c:v>
                </c:pt>
                <c:pt idx="138">
                  <c:v>5.1116662497143774E-4</c:v>
                </c:pt>
                <c:pt idx="139">
                  <c:v>8.3248494610788288E-4</c:v>
                </c:pt>
                <c:pt idx="140">
                  <c:v>1.1008583550580968E-3</c:v>
                </c:pt>
                <c:pt idx="141">
                  <c:v>1.1394762331017067E-3</c:v>
                </c:pt>
                <c:pt idx="142">
                  <c:v>1.0069561228309165E-3</c:v>
                </c:pt>
                <c:pt idx="143">
                  <c:v>8.7349879213231049E-4</c:v>
                </c:pt>
                <c:pt idx="144">
                  <c:v>7.8237843799991804E-4</c:v>
                </c:pt>
                <c:pt idx="145">
                  <c:v>6.856471365560429E-4</c:v>
                </c:pt>
                <c:pt idx="146">
                  <c:v>5.6748727126650837E-4</c:v>
                </c:pt>
                <c:pt idx="147">
                  <c:v>4.8089696218594981E-4</c:v>
                </c:pt>
                <c:pt idx="148">
                  <c:v>5.1071800396545379E-4</c:v>
                </c:pt>
                <c:pt idx="149">
                  <c:v>7.1283909294215695E-4</c:v>
                </c:pt>
                <c:pt idx="150">
                  <c:v>1.0360291169522104E-3</c:v>
                </c:pt>
                <c:pt idx="151">
                  <c:v>1.316256589354465E-3</c:v>
                </c:pt>
                <c:pt idx="152">
                  <c:v>1.4274481479896732E-3</c:v>
                </c:pt>
                <c:pt idx="153">
                  <c:v>1.4316800302437392E-3</c:v>
                </c:pt>
                <c:pt idx="154">
                  <c:v>1.5233232012708709E-3</c:v>
                </c:pt>
                <c:pt idx="155">
                  <c:v>1.8586388121089471E-3</c:v>
                </c:pt>
                <c:pt idx="156">
                  <c:v>2.4626019860280938E-3</c:v>
                </c:pt>
                <c:pt idx="157">
                  <c:v>3.2310570659206278E-3</c:v>
                </c:pt>
                <c:pt idx="158">
                  <c:v>3.987896975335083E-3</c:v>
                </c:pt>
                <c:pt idx="159">
                  <c:v>4.5369870007516237E-3</c:v>
                </c:pt>
                <c:pt idx="160">
                  <c:v>4.7077340540762026E-3</c:v>
                </c:pt>
                <c:pt idx="161">
                  <c:v>4.4775635156239059E-3</c:v>
                </c:pt>
                <c:pt idx="162">
                  <c:v>4.0241300012589364E-3</c:v>
                </c:pt>
                <c:pt idx="163">
                  <c:v>3.5303073035786452E-3</c:v>
                </c:pt>
                <c:pt idx="164">
                  <c:v>3.0091547818567135E-3</c:v>
                </c:pt>
                <c:pt idx="165">
                  <c:v>2.4215256744158798E-3</c:v>
                </c:pt>
                <c:pt idx="166">
                  <c:v>1.8428838262004353E-3</c:v>
                </c:pt>
                <c:pt idx="167">
                  <c:v>1.3939628310603691E-3</c:v>
                </c:pt>
                <c:pt idx="168">
                  <c:v>1.0968162671601699E-3</c:v>
                </c:pt>
                <c:pt idx="169">
                  <c:v>8.9569194466929212E-4</c:v>
                </c:pt>
                <c:pt idx="170">
                  <c:v>7.6325450530555889E-4</c:v>
                </c:pt>
                <c:pt idx="171">
                  <c:v>7.0892830402962629E-4</c:v>
                </c:pt>
                <c:pt idx="172">
                  <c:v>7.0498212074954409E-4</c:v>
                </c:pt>
                <c:pt idx="173">
                  <c:v>6.7140258469037834E-4</c:v>
                </c:pt>
                <c:pt idx="174">
                  <c:v>5.5158215473162281E-4</c:v>
                </c:pt>
                <c:pt idx="175">
                  <c:v>3.7018568331074965E-4</c:v>
                </c:pt>
                <c:pt idx="176">
                  <c:v>1.9865962521917261E-4</c:v>
                </c:pt>
                <c:pt idx="177">
                  <c:v>8.4900731705243721E-5</c:v>
                </c:pt>
                <c:pt idx="178">
                  <c:v>2.9856317128632091E-5</c:v>
                </c:pt>
                <c:pt idx="179">
                  <c:v>1.1899223241882016E-5</c:v>
                </c:pt>
                <c:pt idx="180">
                  <c:v>1.3413578098515132E-5</c:v>
                </c:pt>
                <c:pt idx="181">
                  <c:v>2.8095235424236066E-5</c:v>
                </c:pt>
                <c:pt idx="182">
                  <c:v>5.5814783064332965E-5</c:v>
                </c:pt>
                <c:pt idx="183">
                  <c:v>9.4910033975950049E-5</c:v>
                </c:pt>
                <c:pt idx="184">
                  <c:v>1.3705896433381038E-4</c:v>
                </c:pt>
                <c:pt idx="185">
                  <c:v>1.6810091038648622E-4</c:v>
                </c:pt>
                <c:pt idx="186">
                  <c:v>1.7552063430166485E-4</c:v>
                </c:pt>
                <c:pt idx="187">
                  <c:v>1.5742966620307646E-4</c:v>
                </c:pt>
                <c:pt idx="188">
                  <c:v>1.2556944245924032E-4</c:v>
                </c:pt>
                <c:pt idx="189">
                  <c:v>1.0071705029674948E-4</c:v>
                </c:pt>
                <c:pt idx="190">
                  <c:v>1.0643574001262483E-4</c:v>
                </c:pt>
                <c:pt idx="191">
                  <c:v>1.6653463162131344E-4</c:v>
                </c:pt>
                <c:pt idx="192">
                  <c:v>3.0329513850101386E-4</c:v>
                </c:pt>
                <c:pt idx="193">
                  <c:v>5.3003300236214787E-4</c:v>
                </c:pt>
                <c:pt idx="194">
                  <c:v>8.4146444571123419E-4</c:v>
                </c:pt>
                <c:pt idx="195">
                  <c:v>1.2156131810125556E-3</c:v>
                </c:pt>
                <c:pt idx="196">
                  <c:v>1.6281638743323929E-3</c:v>
                </c:pt>
                <c:pt idx="197">
                  <c:v>2.0553518580899823E-3</c:v>
                </c:pt>
                <c:pt idx="198">
                  <c:v>2.4532030841375872E-3</c:v>
                </c:pt>
                <c:pt idx="199">
                  <c:v>2.7519328827997807E-3</c:v>
                </c:pt>
                <c:pt idx="200">
                  <c:v>2.9086020508179325E-3</c:v>
                </c:pt>
                <c:pt idx="201">
                  <c:v>2.9766133594851013E-3</c:v>
                </c:pt>
                <c:pt idx="202">
                  <c:v>3.0941874366843271E-3</c:v>
                </c:pt>
                <c:pt idx="203">
                  <c:v>3.3807206245063531E-3</c:v>
                </c:pt>
                <c:pt idx="204">
                  <c:v>3.8550474451786989E-3</c:v>
                </c:pt>
                <c:pt idx="205">
                  <c:v>4.4647534020704691E-3</c:v>
                </c:pt>
                <c:pt idx="206">
                  <c:v>5.170832235579439E-3</c:v>
                </c:pt>
                <c:pt idx="207">
                  <c:v>5.9726120542134076E-3</c:v>
                </c:pt>
                <c:pt idx="208">
                  <c:v>6.8482525748979981E-3</c:v>
                </c:pt>
                <c:pt idx="209">
                  <c:v>7.6945324116202331E-3</c:v>
                </c:pt>
                <c:pt idx="210">
                  <c:v>8.3607067666686651E-3</c:v>
                </c:pt>
                <c:pt idx="211">
                  <c:v>8.7657863373709222E-3</c:v>
                </c:pt>
                <c:pt idx="212">
                  <c:v>8.9672356665021873E-3</c:v>
                </c:pt>
                <c:pt idx="213">
                  <c:v>9.0858222150062961E-3</c:v>
                </c:pt>
                <c:pt idx="214">
                  <c:v>9.1695150470934052E-3</c:v>
                </c:pt>
                <c:pt idx="215">
                  <c:v>9.1501479847034585E-3</c:v>
                </c:pt>
                <c:pt idx="216">
                  <c:v>8.9195800137520358E-3</c:v>
                </c:pt>
                <c:pt idx="217">
                  <c:v>8.425109844739577E-3</c:v>
                </c:pt>
                <c:pt idx="218">
                  <c:v>7.7015046978509034E-3</c:v>
                </c:pt>
                <c:pt idx="219">
                  <c:v>6.841140143572141E-3</c:v>
                </c:pt>
                <c:pt idx="220">
                  <c:v>5.945365814160896E-3</c:v>
                </c:pt>
                <c:pt idx="221">
                  <c:v>5.0884842000544937E-3</c:v>
                </c:pt>
                <c:pt idx="222">
                  <c:v>4.3018287814162596E-3</c:v>
                </c:pt>
                <c:pt idx="223">
                  <c:v>3.5786649709211638E-3</c:v>
                </c:pt>
                <c:pt idx="224">
                  <c:v>2.8995926202625131E-3</c:v>
                </c:pt>
                <c:pt idx="225">
                  <c:v>2.2637180788459706E-3</c:v>
                </c:pt>
                <c:pt idx="226">
                  <c:v>1.7001947812138741E-3</c:v>
                </c:pt>
                <c:pt idx="227">
                  <c:v>1.2504824821624183E-3</c:v>
                </c:pt>
                <c:pt idx="228">
                  <c:v>9.3949703945591029E-4</c:v>
                </c:pt>
                <c:pt idx="229">
                  <c:v>7.6015302092972145E-4</c:v>
                </c:pt>
                <c:pt idx="230">
                  <c:v>6.7821839565771597E-4</c:v>
                </c:pt>
                <c:pt idx="231">
                  <c:v>6.4751523609630471E-4</c:v>
                </c:pt>
                <c:pt idx="232">
                  <c:v>6.2476931204330564E-4</c:v>
                </c:pt>
                <c:pt idx="233">
                  <c:v>5.8054525039644503E-4</c:v>
                </c:pt>
                <c:pt idx="234">
                  <c:v>5.0463347193353586E-4</c:v>
                </c:pt>
                <c:pt idx="235">
                  <c:v>4.0438466153606679E-4</c:v>
                </c:pt>
                <c:pt idx="236">
                  <c:v>2.9681164305101209E-4</c:v>
                </c:pt>
                <c:pt idx="237">
                  <c:v>1.9920850785481691E-4</c:v>
                </c:pt>
                <c:pt idx="238">
                  <c:v>1.2291463085971601E-4</c:v>
                </c:pt>
                <c:pt idx="239">
                  <c:v>7.2231390559198067E-5</c:v>
                </c:pt>
                <c:pt idx="240">
                  <c:v>4.7100171115762239E-5</c:v>
                </c:pt>
                <c:pt idx="241">
                  <c:v>4.7113031298837262E-5</c:v>
                </c:pt>
                <c:pt idx="242">
                  <c:v>7.4346419438877737E-5</c:v>
                </c:pt>
                <c:pt idx="243">
                  <c:v>1.333898583216373E-4</c:v>
                </c:pt>
                <c:pt idx="244">
                  <c:v>2.2853111904189979E-4</c:v>
                </c:pt>
                <c:pt idx="245">
                  <c:v>3.5990906050579644E-4</c:v>
                </c:pt>
                <c:pt idx="246">
                  <c:v>5.2171453527726321E-4</c:v>
                </c:pt>
                <c:pt idx="247">
                  <c:v>7.0506082946898501E-4</c:v>
                </c:pt>
                <c:pt idx="248">
                  <c:v>9.0513290308385933E-4</c:v>
                </c:pt>
                <c:pt idx="249">
                  <c:v>1.1288820531092513E-3</c:v>
                </c:pt>
                <c:pt idx="250">
                  <c:v>1.3966677027797306E-3</c:v>
                </c:pt>
                <c:pt idx="251">
                  <c:v>1.7324774340623874E-3</c:v>
                </c:pt>
                <c:pt idx="252">
                  <c:v>2.1443876778692045E-3</c:v>
                </c:pt>
                <c:pt idx="253">
                  <c:v>2.6084407921217662E-3</c:v>
                </c:pt>
                <c:pt idx="254">
                  <c:v>3.0721194180406168E-3</c:v>
                </c:pt>
                <c:pt idx="255">
                  <c:v>3.4801970527651408E-3</c:v>
                </c:pt>
                <c:pt idx="256">
                  <c:v>3.8046949169074991E-3</c:v>
                </c:pt>
                <c:pt idx="257">
                  <c:v>4.0544778081188565E-3</c:v>
                </c:pt>
                <c:pt idx="258">
                  <c:v>4.2561512891167944E-3</c:v>
                </c:pt>
                <c:pt idx="259">
                  <c:v>4.4218652522862462E-3</c:v>
                </c:pt>
                <c:pt idx="260">
                  <c:v>4.5295013544491974E-3</c:v>
                </c:pt>
                <c:pt idx="261">
                  <c:v>4.5302642360795934E-3</c:v>
                </c:pt>
                <c:pt idx="262">
                  <c:v>4.3779069739435508E-3</c:v>
                </c:pt>
                <c:pt idx="263">
                  <c:v>4.0583844693373554E-3</c:v>
                </c:pt>
                <c:pt idx="264">
                  <c:v>3.600097013155593E-3</c:v>
                </c:pt>
                <c:pt idx="265">
                  <c:v>3.0607043291083743E-3</c:v>
                </c:pt>
                <c:pt idx="266">
                  <c:v>2.5030585710166804E-3</c:v>
                </c:pt>
                <c:pt idx="267">
                  <c:v>1.9763112181870545E-3</c:v>
                </c:pt>
                <c:pt idx="268">
                  <c:v>1.5097144917826384E-3</c:v>
                </c:pt>
                <c:pt idx="269">
                  <c:v>1.1162661734819045E-3</c:v>
                </c:pt>
                <c:pt idx="270">
                  <c:v>7.9949118827266389E-4</c:v>
                </c:pt>
                <c:pt idx="271">
                  <c:v>5.5839183273303681E-4</c:v>
                </c:pt>
                <c:pt idx="272">
                  <c:v>3.8920064953641633E-4</c:v>
                </c:pt>
                <c:pt idx="273">
                  <c:v>2.8506305867781673E-4</c:v>
                </c:pt>
                <c:pt idx="274">
                  <c:v>2.3574741402622053E-4</c:v>
                </c:pt>
                <c:pt idx="275">
                  <c:v>2.285586877908194E-4</c:v>
                </c:pt>
                <c:pt idx="276">
                  <c:v>2.5017732188638254E-4</c:v>
                </c:pt>
                <c:pt idx="277">
                  <c:v>2.8854170222293514E-4</c:v>
                </c:pt>
                <c:pt idx="278">
                  <c:v>3.3439097402975356E-4</c:v>
                </c:pt>
                <c:pt idx="279">
                  <c:v>3.8250769979349163E-4</c:v>
                </c:pt>
                <c:pt idx="280">
                  <c:v>4.3267014946076865E-4</c:v>
                </c:pt>
                <c:pt idx="281">
                  <c:v>4.89098627281632E-4</c:v>
                </c:pt>
                <c:pt idx="282">
                  <c:v>5.5725295172462993E-4</c:v>
                </c:pt>
                <c:pt idx="283">
                  <c:v>6.3819111050169598E-4</c:v>
                </c:pt>
                <c:pt idx="284">
                  <c:v>7.2345771258335793E-4</c:v>
                </c:pt>
                <c:pt idx="285">
                  <c:v>7.9483954421692129E-4</c:v>
                </c:pt>
                <c:pt idx="286">
                  <c:v>8.3081435084663845E-4</c:v>
                </c:pt>
                <c:pt idx="287">
                  <c:v>8.1682651461549701E-4</c:v>
                </c:pt>
                <c:pt idx="288">
                  <c:v>7.5301229206981729E-4</c:v>
                </c:pt>
                <c:pt idx="289">
                  <c:v>6.5437477881034509E-4</c:v>
                </c:pt>
                <c:pt idx="290">
                  <c:v>5.4367530558717967E-4</c:v>
                </c:pt>
                <c:pt idx="291">
                  <c:v>4.4198770379938126E-4</c:v>
                </c:pt>
                <c:pt idx="292">
                  <c:v>3.6239507130495012E-4</c:v>
                </c:pt>
                <c:pt idx="293">
                  <c:v>3.0902004150600953E-4</c:v>
                </c:pt>
                <c:pt idx="294">
                  <c:v>2.7984129616956714E-4</c:v>
                </c:pt>
                <c:pt idx="295">
                  <c:v>2.7026834010334425E-4</c:v>
                </c:pt>
                <c:pt idx="296">
                  <c:v>2.7531246350857212E-4</c:v>
                </c:pt>
                <c:pt idx="297">
                  <c:v>2.9009667759863871E-4</c:v>
                </c:pt>
                <c:pt idx="298">
                  <c:v>3.0951704453109467E-4</c:v>
                </c:pt>
                <c:pt idx="299">
                  <c:v>3.2807441469637319E-4</c:v>
                </c:pt>
                <c:pt idx="300">
                  <c:v>3.4034180975531225E-4</c:v>
                </c:pt>
                <c:pt idx="301">
                  <c:v>3.41935222286211E-4</c:v>
                </c:pt>
                <c:pt idx="302">
                  <c:v>3.3066156766805319E-4</c:v>
                </c:pt>
                <c:pt idx="303">
                  <c:v>3.0750061653314197E-4</c:v>
                </c:pt>
                <c:pt idx="304">
                  <c:v>2.7708931289648162E-4</c:v>
                </c:pt>
                <c:pt idx="305">
                  <c:v>2.4729549672290816E-4</c:v>
                </c:pt>
                <c:pt idx="306">
                  <c:v>2.2766595390884126E-4</c:v>
                </c:pt>
                <c:pt idx="307">
                  <c:v>2.2689992710953053E-4</c:v>
                </c:pt>
                <c:pt idx="308">
                  <c:v>2.5013195373315913E-4</c:v>
                </c:pt>
                <c:pt idx="309">
                  <c:v>2.9702358537504774E-4</c:v>
                </c:pt>
                <c:pt idx="310">
                  <c:v>3.6153323210688117E-4</c:v>
                </c:pt>
                <c:pt idx="311">
                  <c:v>4.3360555512355378E-4</c:v>
                </c:pt>
                <c:pt idx="312">
                  <c:v>5.022291949983794E-4</c:v>
                </c:pt>
                <c:pt idx="313">
                  <c:v>5.5873205905486781E-4</c:v>
                </c:pt>
                <c:pt idx="314">
                  <c:v>5.9888970089759627E-4</c:v>
                </c:pt>
                <c:pt idx="315">
                  <c:v>6.2296111497579787E-4</c:v>
                </c:pt>
                <c:pt idx="316">
                  <c:v>6.336826714800983E-4</c:v>
                </c:pt>
                <c:pt idx="317">
                  <c:v>6.3343622843026128E-4</c:v>
                </c:pt>
                <c:pt idx="318">
                  <c:v>6.2232835572075017E-4</c:v>
                </c:pt>
                <c:pt idx="319">
                  <c:v>5.9843561802205207E-4</c:v>
                </c:pt>
                <c:pt idx="320">
                  <c:v>5.6005257445947392E-4</c:v>
                </c:pt>
                <c:pt idx="321">
                  <c:v>5.0838546099388009E-4</c:v>
                </c:pt>
                <c:pt idx="322">
                  <c:v>4.4880971336379923E-4</c:v>
                </c:pt>
                <c:pt idx="323">
                  <c:v>3.8971520508965788E-4</c:v>
                </c:pt>
                <c:pt idx="324">
                  <c:v>3.3953032638436213E-4</c:v>
                </c:pt>
                <c:pt idx="325">
                  <c:v>3.0356164771951235E-4</c:v>
                </c:pt>
                <c:pt idx="326">
                  <c:v>2.8220649144510576E-4</c:v>
                </c:pt>
                <c:pt idx="327">
                  <c:v>2.7122912594021404E-4</c:v>
                </c:pt>
                <c:pt idx="328">
                  <c:v>2.6374288376731646E-4</c:v>
                </c:pt>
                <c:pt idx="329">
                  <c:v>2.5289394144408482E-4</c:v>
                </c:pt>
                <c:pt idx="330">
                  <c:v>2.3414549054141573E-4</c:v>
                </c:pt>
                <c:pt idx="331">
                  <c:v>2.0639117576169334E-4</c:v>
                </c:pt>
                <c:pt idx="332">
                  <c:v>1.717328396383858E-4</c:v>
                </c:pt>
                <c:pt idx="333">
                  <c:v>1.3422949969184449E-4</c:v>
                </c:pt>
                <c:pt idx="334">
                  <c:v>9.8302811219108037E-5</c:v>
                </c:pt>
                <c:pt idx="335">
                  <c:v>6.7419190546212285E-5</c:v>
                </c:pt>
                <c:pt idx="336">
                  <c:v>4.3459088503576753E-5</c:v>
                </c:pt>
                <c:pt idx="337">
                  <c:v>2.6805266554320647E-5</c:v>
                </c:pt>
                <c:pt idx="338">
                  <c:v>1.6910731731268177E-5</c:v>
                </c:pt>
                <c:pt idx="339">
                  <c:v>1.3060228408225424E-5</c:v>
                </c:pt>
                <c:pt idx="340">
                  <c:v>1.5042024891523749E-5</c:v>
                </c:pt>
                <c:pt idx="341">
                  <c:v>2.3606691995061056E-5</c:v>
                </c:pt>
                <c:pt idx="342">
                  <c:v>4.0693733387735467E-5</c:v>
                </c:pt>
                <c:pt idx="343">
                  <c:v>6.9325167449656251E-5</c:v>
                </c:pt>
                <c:pt idx="344">
                  <c:v>1.131364635521147E-4</c:v>
                </c:pt>
                <c:pt idx="345">
                  <c:v>1.7554577593645033E-4</c:v>
                </c:pt>
                <c:pt idx="346">
                  <c:v>2.5853150745457418E-4</c:v>
                </c:pt>
                <c:pt idx="347">
                  <c:v>3.61385435698652E-4</c:v>
                </c:pt>
                <c:pt idx="348">
                  <c:v>4.7980269060207643E-4</c:v>
                </c:pt>
                <c:pt idx="349">
                  <c:v>6.0585546003825682E-4</c:v>
                </c:pt>
                <c:pt idx="350">
                  <c:v>7.2908841950597826E-4</c:v>
                </c:pt>
                <c:pt idx="351">
                  <c:v>8.3868412473573619E-4</c:v>
                </c:pt>
                <c:pt idx="352">
                  <c:v>9.2592139205004359E-4</c:v>
                </c:pt>
                <c:pt idx="353">
                  <c:v>9.862045207402791E-4</c:v>
                </c:pt>
                <c:pt idx="354">
                  <c:v>1.0198785240944153E-3</c:v>
                </c:pt>
                <c:pt idx="355">
                  <c:v>1.0317726545963873E-3</c:v>
                </c:pt>
                <c:pt idx="356">
                  <c:v>1.0298265162480044E-3</c:v>
                </c:pt>
                <c:pt idx="357">
                  <c:v>1.0234080982719869E-3</c:v>
                </c:pt>
                <c:pt idx="358">
                  <c:v>1.0217547039516176E-3</c:v>
                </c:pt>
                <c:pt idx="359">
                  <c:v>1.0326653674676133E-3</c:v>
                </c:pt>
                <c:pt idx="360">
                  <c:v>1.0613991922662879E-3</c:v>
                </c:pt>
                <c:pt idx="361">
                  <c:v>1.1098635970740944E-3</c:v>
                </c:pt>
                <c:pt idx="362">
                  <c:v>1.1761967063535048E-3</c:v>
                </c:pt>
                <c:pt idx="363">
                  <c:v>1.2549541825309599E-3</c:v>
                </c:pt>
                <c:pt idx="364">
                  <c:v>1.3379181222757763E-3</c:v>
                </c:pt>
                <c:pt idx="365">
                  <c:v>1.4153671100645456E-3</c:v>
                </c:pt>
                <c:pt idx="366">
                  <c:v>1.477623554454347E-3</c:v>
                </c:pt>
                <c:pt idx="367">
                  <c:v>1.5166570908469832E-3</c:v>
                </c:pt>
                <c:pt idx="368">
                  <c:v>1.5274386612746562E-3</c:v>
                </c:pt>
                <c:pt idx="369">
                  <c:v>1.5088242849258943E-3</c:v>
                </c:pt>
                <c:pt idx="370">
                  <c:v>1.4637046334523608E-3</c:v>
                </c:pt>
                <c:pt idx="371">
                  <c:v>1.398334323389971E-3</c:v>
                </c:pt>
                <c:pt idx="372">
                  <c:v>1.3211208847432731E-3</c:v>
                </c:pt>
                <c:pt idx="373">
                  <c:v>1.2412259118342805E-3</c:v>
                </c:pt>
                <c:pt idx="374">
                  <c:v>1.1673452672506224E-3</c:v>
                </c:pt>
                <c:pt idx="375">
                  <c:v>1.1068409392249402E-3</c:v>
                </c:pt>
                <c:pt idx="376">
                  <c:v>1.0651790893310153E-3</c:v>
                </c:pt>
                <c:pt idx="377">
                  <c:v>1.0456030828025346E-3</c:v>
                </c:pt>
                <c:pt idx="378">
                  <c:v>1.049021298764215E-3</c:v>
                </c:pt>
                <c:pt idx="379">
                  <c:v>1.0740179423945353E-3</c:v>
                </c:pt>
                <c:pt idx="380">
                  <c:v>1.1169663597709199E-3</c:v>
                </c:pt>
                <c:pt idx="381">
                  <c:v>1.1722869053847386E-3</c:v>
                </c:pt>
                <c:pt idx="382">
                  <c:v>1.2328289624245301E-3</c:v>
                </c:pt>
                <c:pt idx="383">
                  <c:v>1.2905896436412781E-3</c:v>
                </c:pt>
                <c:pt idx="384">
                  <c:v>1.3377509894269583E-3</c:v>
                </c:pt>
                <c:pt idx="385">
                  <c:v>1.3680451209211466E-3</c:v>
                </c:pt>
                <c:pt idx="386">
                  <c:v>1.3780289143055717E-3</c:v>
                </c:pt>
                <c:pt idx="387">
                  <c:v>1.3679059812089136E-3</c:v>
                </c:pt>
                <c:pt idx="388">
                  <c:v>1.3415166910461063E-3</c:v>
                </c:pt>
                <c:pt idx="389">
                  <c:v>1.3054047028421749E-3</c:v>
                </c:pt>
                <c:pt idx="390">
                  <c:v>1.2672432043578578E-3</c:v>
                </c:pt>
                <c:pt idx="391">
                  <c:v>1.2340814625829291E-3</c:v>
                </c:pt>
                <c:pt idx="392">
                  <c:v>1.2108839387032172E-3</c:v>
                </c:pt>
                <c:pt idx="393">
                  <c:v>1.199744573175576E-3</c:v>
                </c:pt>
                <c:pt idx="394">
                  <c:v>1.199868245040839E-3</c:v>
                </c:pt>
                <c:pt idx="395">
                  <c:v>1.208279263623296E-3</c:v>
                </c:pt>
                <c:pt idx="396">
                  <c:v>1.2209271723472904E-3</c:v>
                </c:pt>
                <c:pt idx="397">
                  <c:v>1.2338688686501316E-3</c:v>
                </c:pt>
                <c:pt idx="398">
                  <c:v>1.2441567430885507E-3</c:v>
                </c:pt>
                <c:pt idx="399">
                  <c:v>1.2502182436966043E-3</c:v>
                </c:pt>
                <c:pt idx="400">
                  <c:v>1.2517312644280624E-3</c:v>
                </c:pt>
                <c:pt idx="401">
                  <c:v>1.2492292682949079E-3</c:v>
                </c:pt>
                <c:pt idx="402">
                  <c:v>1.2435930196854023E-3</c:v>
                </c:pt>
                <c:pt idx="403">
                  <c:v>1.2357144138788083E-3</c:v>
                </c:pt>
                <c:pt idx="404">
                  <c:v>1.2262918854365442E-3</c:v>
                </c:pt>
                <c:pt idx="405">
                  <c:v>1.2157729536976612E-3</c:v>
                </c:pt>
                <c:pt idx="406">
                  <c:v>1.2043245367435954E-3</c:v>
                </c:pt>
                <c:pt idx="407">
                  <c:v>1.1918276518479893E-3</c:v>
                </c:pt>
                <c:pt idx="408">
                  <c:v>1.1779692743472455E-3</c:v>
                </c:pt>
                <c:pt idx="409">
                  <c:v>1.1624428516262995E-3</c:v>
                </c:pt>
                <c:pt idx="410">
                  <c:v>1.1452834918579051E-3</c:v>
                </c:pt>
                <c:pt idx="411">
                  <c:v>1.127251361105091E-3</c:v>
                </c:pt>
                <c:pt idx="412">
                  <c:v>1.1101235253443643E-3</c:v>
                </c:pt>
                <c:pt idx="413">
                  <c:v>1.0966908312971446E-3</c:v>
                </c:pt>
                <c:pt idx="414">
                  <c:v>1.0904992101689384E-3</c:v>
                </c:pt>
                <c:pt idx="415">
                  <c:v>1.0952377597568134E-3</c:v>
                </c:pt>
                <c:pt idx="416">
                  <c:v>1.1139267225301411E-3</c:v>
                </c:pt>
                <c:pt idx="417">
                  <c:v>1.1481007529402871E-3</c:v>
                </c:pt>
                <c:pt idx="418">
                  <c:v>1.1971330252795696E-3</c:v>
                </c:pt>
                <c:pt idx="419">
                  <c:v>1.2579715619263009E-3</c:v>
                </c:pt>
                <c:pt idx="420">
                  <c:v>1.3253402423703846E-3</c:v>
                </c:pt>
                <c:pt idx="421">
                  <c:v>1.3924680878797694E-3</c:v>
                </c:pt>
                <c:pt idx="422">
                  <c:v>1.4522245414398268E-3</c:v>
                </c:pt>
                <c:pt idx="423">
                  <c:v>1.4984254973060462E-3</c:v>
                </c:pt>
                <c:pt idx="424">
                  <c:v>1.5270188698443073E-3</c:v>
                </c:pt>
                <c:pt idx="425">
                  <c:v>1.5367837240783391E-3</c:v>
                </c:pt>
                <c:pt idx="426">
                  <c:v>1.5293478664885572E-3</c:v>
                </c:pt>
                <c:pt idx="427">
                  <c:v>1.5084446237310131E-3</c:v>
                </c:pt>
                <c:pt idx="428">
                  <c:v>1.4786492900344171E-3</c:v>
                </c:pt>
                <c:pt idx="429">
                  <c:v>1.443974856336676E-3</c:v>
                </c:pt>
                <c:pt idx="430">
                  <c:v>1.4068214860925622E-3</c:v>
                </c:pt>
                <c:pt idx="431">
                  <c:v>1.3676405140469684E-3</c:v>
                </c:pt>
                <c:pt idx="432">
                  <c:v>1.3253641039204845E-3</c:v>
                </c:pt>
                <c:pt idx="433">
                  <c:v>1.2783677535853695E-3</c:v>
                </c:pt>
                <c:pt idx="434">
                  <c:v>1.2255240855029814E-3</c:v>
                </c:pt>
                <c:pt idx="435">
                  <c:v>1.1668852048238377E-3</c:v>
                </c:pt>
                <c:pt idx="436">
                  <c:v>1.1038030563751342E-3</c:v>
                </c:pt>
                <c:pt idx="437">
                  <c:v>1.0384845085653377E-3</c:v>
                </c:pt>
                <c:pt idx="438">
                  <c:v>9.7331368397102539E-4</c:v>
                </c:pt>
                <c:pt idx="439">
                  <c:v>9.1021887715445103E-4</c:v>
                </c:pt>
                <c:pt idx="440">
                  <c:v>8.5038658101254446E-4</c:v>
                </c:pt>
                <c:pt idx="441">
                  <c:v>7.9432679267611868E-4</c:v>
                </c:pt>
                <c:pt idx="442">
                  <c:v>7.4219200707608725E-4</c:v>
                </c:pt>
                <c:pt idx="443">
                  <c:v>6.9412982431398451E-4</c:v>
                </c:pt>
                <c:pt idx="444">
                  <c:v>6.5049231176049938E-4</c:v>
                </c:pt>
                <c:pt idx="445">
                  <c:v>6.1182600667142643E-4</c:v>
                </c:pt>
                <c:pt idx="446">
                  <c:v>5.7867681572804758E-4</c:v>
                </c:pt>
                <c:pt idx="447">
                  <c:v>5.5135598753796287E-4</c:v>
                </c:pt>
                <c:pt idx="448">
                  <c:v>5.2978739428155629E-4</c:v>
                </c:pt>
                <c:pt idx="449">
                  <c:v>5.1357617993592658E-4</c:v>
                </c:pt>
                <c:pt idx="450">
                  <c:v>5.0220053936236473E-4</c:v>
                </c:pt>
                <c:pt idx="451">
                  <c:v>4.953037369943193E-4</c:v>
                </c:pt>
                <c:pt idx="452">
                  <c:v>4.9288076693844061E-4</c:v>
                </c:pt>
                <c:pt idx="453">
                  <c:v>4.9527015010863171E-4</c:v>
                </c:pt>
                <c:pt idx="454">
                  <c:v>5.0294332746860437E-4</c:v>
                </c:pt>
                <c:pt idx="455">
                  <c:v>5.1611260697121276E-4</c:v>
                </c:pt>
                <c:pt idx="456">
                  <c:v>5.3436922778077539E-4</c:v>
                </c:pt>
                <c:pt idx="457">
                  <c:v>5.5645884830430442E-4</c:v>
                </c:pt>
                <c:pt idx="458">
                  <c:v>5.8029627409482963E-4</c:v>
                </c:pt>
                <c:pt idx="459">
                  <c:v>6.0325361241451785E-4</c:v>
                </c:pt>
                <c:pt idx="460">
                  <c:v>6.2254490292517261E-4</c:v>
                </c:pt>
                <c:pt idx="461">
                  <c:v>6.3572765634597669E-4</c:v>
                </c:pt>
                <c:pt idx="462">
                  <c:v>6.4104419319545823E-4</c:v>
                </c:pt>
                <c:pt idx="463">
                  <c:v>6.3763170352036051E-4</c:v>
                </c:pt>
                <c:pt idx="464">
                  <c:v>6.2554339389948161E-4</c:v>
                </c:pt>
                <c:pt idx="465">
                  <c:v>6.0564933586207599E-4</c:v>
                </c:pt>
                <c:pt idx="466">
                  <c:v>5.7944553206476838E-4</c:v>
                </c:pt>
                <c:pt idx="467">
                  <c:v>5.4883765986339411E-4</c:v>
                </c:pt>
                <c:pt idx="468">
                  <c:v>5.1592091969994793E-4</c:v>
                </c:pt>
                <c:pt idx="469">
                  <c:v>4.8278078126419644E-4</c:v>
                </c:pt>
                <c:pt idx="470">
                  <c:v>4.513458620902923E-4</c:v>
                </c:pt>
                <c:pt idx="471">
                  <c:v>4.2324183048949682E-4</c:v>
                </c:pt>
                <c:pt idx="472">
                  <c:v>3.9969340252601503E-4</c:v>
                </c:pt>
                <c:pt idx="473">
                  <c:v>3.8144593772936937E-4</c:v>
                </c:pt>
                <c:pt idx="474">
                  <c:v>3.6871233641501525E-4</c:v>
                </c:pt>
                <c:pt idx="475">
                  <c:v>3.6115984955015234E-4</c:v>
                </c:pt>
                <c:pt idx="476">
                  <c:v>3.579721337544451E-4</c:v>
                </c:pt>
                <c:pt idx="477">
                  <c:v>3.5796869481671936E-4</c:v>
                </c:pt>
                <c:pt idx="478">
                  <c:v>3.5980420348833238E-4</c:v>
                </c:pt>
                <c:pt idx="479">
                  <c:v>3.6220675779915194E-4</c:v>
                </c:pt>
                <c:pt idx="480">
                  <c:v>3.6421495567948007E-4</c:v>
                </c:pt>
                <c:pt idx="481">
                  <c:v>3.6536803815834723E-4</c:v>
                </c:pt>
                <c:pt idx="482">
                  <c:v>3.6574991974032715E-4</c:v>
                </c:pt>
                <c:pt idx="483">
                  <c:v>3.6592724696276854E-4</c:v>
                </c:pt>
                <c:pt idx="484">
                  <c:v>3.6676600813163862E-4</c:v>
                </c:pt>
                <c:pt idx="485">
                  <c:v>3.691666246353121E-4</c:v>
                </c:pt>
                <c:pt idx="486">
                  <c:v>3.7382574596256358E-4</c:v>
                </c:pt>
                <c:pt idx="487">
                  <c:v>3.8101591672778972E-4</c:v>
                </c:pt>
                <c:pt idx="488">
                  <c:v>3.9051117772143952E-4</c:v>
                </c:pt>
                <c:pt idx="489">
                  <c:v>4.0160745508921702E-4</c:v>
                </c:pt>
                <c:pt idx="490">
                  <c:v>4.1323928790551429E-4</c:v>
                </c:pt>
                <c:pt idx="491">
                  <c:v>4.2417327147882138E-4</c:v>
                </c:pt>
                <c:pt idx="492">
                  <c:v>4.3320540757690716E-4</c:v>
                </c:pt>
                <c:pt idx="493">
                  <c:v>4.3934794913063756E-4</c:v>
                </c:pt>
                <c:pt idx="494">
                  <c:v>4.419620456027237E-4</c:v>
                </c:pt>
                <c:pt idx="495">
                  <c:v>4.4080555851562069E-4</c:v>
                </c:pt>
                <c:pt idx="496">
                  <c:v>4.3604807872950747E-4</c:v>
                </c:pt>
                <c:pt idx="497">
                  <c:v>4.2819044794686922E-4</c:v>
                </c:pt>
                <c:pt idx="498">
                  <c:v>4.1797355569451837E-4</c:v>
                </c:pt>
                <c:pt idx="499">
                  <c:v>4.0624032860267988E-4</c:v>
                </c:pt>
                <c:pt idx="500">
                  <c:v>3.9382653992100109E-4</c:v>
                </c:pt>
                <c:pt idx="501">
                  <c:v>3.8143993828630994E-4</c:v>
                </c:pt>
                <c:pt idx="502">
                  <c:v>3.6960318914409652E-4</c:v>
                </c:pt>
                <c:pt idx="503">
                  <c:v>3.5859808406426608E-4</c:v>
                </c:pt>
                <c:pt idx="504">
                  <c:v>3.4849612133819178E-4</c:v>
                </c:pt>
                <c:pt idx="505">
                  <c:v>3.3919737421438594E-4</c:v>
                </c:pt>
                <c:pt idx="506">
                  <c:v>3.3052536873430472E-4</c:v>
                </c:pt>
                <c:pt idx="507">
                  <c:v>3.2232171701594979E-4</c:v>
                </c:pt>
                <c:pt idx="508">
                  <c:v>3.1454095683316363E-4</c:v>
                </c:pt>
                <c:pt idx="509">
                  <c:v>3.0731973328763907E-4</c:v>
                </c:pt>
                <c:pt idx="510">
                  <c:v>3.0100487217598931E-4</c:v>
                </c:pt>
                <c:pt idx="511">
                  <c:v>2.9614209071063881E-4</c:v>
                </c:pt>
                <c:pt idx="512">
                  <c:v>2.9339972732411008E-4</c:v>
                </c:pt>
                <c:pt idx="513">
                  <c:v>2.9347401826560989E-4</c:v>
                </c:pt>
                <c:pt idx="514">
                  <c:v>2.969684529667515E-4</c:v>
                </c:pt>
                <c:pt idx="515">
                  <c:v>3.0425865695259835E-4</c:v>
                </c:pt>
                <c:pt idx="516">
                  <c:v>3.1539254228416934E-4</c:v>
                </c:pt>
                <c:pt idx="517">
                  <c:v>3.300028232483539E-4</c:v>
                </c:pt>
                <c:pt idx="518">
                  <c:v>3.4730359263672434E-4</c:v>
                </c:pt>
                <c:pt idx="519">
                  <c:v>3.6608968053491965E-4</c:v>
                </c:pt>
                <c:pt idx="520">
                  <c:v>3.8486694041688909E-4</c:v>
                </c:pt>
                <c:pt idx="521">
                  <c:v>4.0196147693139948E-4</c:v>
                </c:pt>
                <c:pt idx="522">
                  <c:v>4.1573050201145845E-4</c:v>
                </c:pt>
                <c:pt idx="523">
                  <c:v>4.247423790704966E-4</c:v>
                </c:pt>
                <c:pt idx="524">
                  <c:v>4.2797880013939878E-4</c:v>
                </c:pt>
                <c:pt idx="525">
                  <c:v>4.2495528172955074E-4</c:v>
                </c:pt>
                <c:pt idx="526">
                  <c:v>4.1582728887495994E-4</c:v>
                </c:pt>
                <c:pt idx="527">
                  <c:v>4.0140330063046686E-4</c:v>
                </c:pt>
                <c:pt idx="528">
                  <c:v>3.830791283521903E-4</c:v>
                </c:pt>
                <c:pt idx="529">
                  <c:v>3.6270833285524488E-4</c:v>
                </c:pt>
                <c:pt idx="530">
                  <c:v>3.4241686846567693E-4</c:v>
                </c:pt>
                <c:pt idx="531">
                  <c:v>3.2438527351216133E-4</c:v>
                </c:pt>
                <c:pt idx="532">
                  <c:v>3.106133110517506E-4</c:v>
                </c:pt>
                <c:pt idx="533">
                  <c:v>3.0270604845210656E-4</c:v>
                </c:pt>
                <c:pt idx="534">
                  <c:v>3.0168882988239375E-4</c:v>
                </c:pt>
                <c:pt idx="535">
                  <c:v>3.0788241984865892E-4</c:v>
                </c:pt>
                <c:pt idx="536">
                  <c:v>3.208466892818728E-4</c:v>
                </c:pt>
                <c:pt idx="537">
                  <c:v>3.3941599383632045E-4</c:v>
                </c:pt>
                <c:pt idx="538">
                  <c:v>3.6181440039155695E-4</c:v>
                </c:pt>
                <c:pt idx="539">
                  <c:v>3.8584749035696134E-4</c:v>
                </c:pt>
                <c:pt idx="540">
                  <c:v>4.0915112145557049E-4</c:v>
                </c:pt>
                <c:pt idx="541">
                  <c:v>4.2945752107406519E-4</c:v>
                </c:pt>
                <c:pt idx="542">
                  <c:v>4.4484518055624517E-4</c:v>
                </c:pt>
                <c:pt idx="543">
                  <c:v>4.5394688062883883E-4</c:v>
                </c:pt>
                <c:pt idx="544">
                  <c:v>4.5607502104093469E-4</c:v>
                </c:pt>
                <c:pt idx="545">
                  <c:v>4.512621064775031E-4</c:v>
                </c:pt>
                <c:pt idx="546">
                  <c:v>4.4020443539653775E-4</c:v>
                </c:pt>
                <c:pt idx="547">
                  <c:v>4.2415281656481545E-4</c:v>
                </c:pt>
                <c:pt idx="548">
                  <c:v>4.0472686262809808E-4</c:v>
                </c:pt>
                <c:pt idx="549">
                  <c:v>3.8372232432651624E-4</c:v>
                </c:pt>
                <c:pt idx="550">
                  <c:v>3.6291178321547646E-4</c:v>
                </c:pt>
                <c:pt idx="551">
                  <c:v>3.4384982099867906E-4</c:v>
                </c:pt>
                <c:pt idx="552">
                  <c:v>3.2772802777410382E-4</c:v>
                </c:pt>
                <c:pt idx="553">
                  <c:v>3.1525987561640417E-4</c:v>
                </c:pt>
                <c:pt idx="554">
                  <c:v>3.066267223366175E-4</c:v>
                </c:pt>
                <c:pt idx="555">
                  <c:v>3.0147367166168186E-4</c:v>
                </c:pt>
                <c:pt idx="556">
                  <c:v>2.9898640561332851E-4</c:v>
                </c:pt>
                <c:pt idx="557">
                  <c:v>2.9801173107676639E-4</c:v>
                </c:pt>
                <c:pt idx="558">
                  <c:v>2.9723284445276691E-4</c:v>
                </c:pt>
                <c:pt idx="559">
                  <c:v>2.9535154260256895E-4</c:v>
                </c:pt>
                <c:pt idx="560">
                  <c:v>2.9128131102896642E-4</c:v>
                </c:pt>
                <c:pt idx="561">
                  <c:v>2.8428370357278161E-4</c:v>
                </c:pt>
                <c:pt idx="562">
                  <c:v>2.7406317368598514E-4</c:v>
                </c:pt>
                <c:pt idx="563">
                  <c:v>2.6077462801225626E-4</c:v>
                </c:pt>
                <c:pt idx="564">
                  <c:v>2.44966683776907E-4</c:v>
                </c:pt>
                <c:pt idx="565">
                  <c:v>2.2746814277907392E-4</c:v>
                </c:pt>
                <c:pt idx="566">
                  <c:v>2.0924232573952802E-4</c:v>
                </c:pt>
                <c:pt idx="567">
                  <c:v>1.9124397703529573E-4</c:v>
                </c:pt>
                <c:pt idx="568">
                  <c:v>1.7428535877786564E-4</c:v>
                </c:pt>
                <c:pt idx="569">
                  <c:v>1.5895531076822009E-4</c:v>
                </c:pt>
                <c:pt idx="570">
                  <c:v>1.4559204028832535E-4</c:v>
                </c:pt>
                <c:pt idx="571">
                  <c:v>1.3427055840492408E-4</c:v>
                </c:pt>
                <c:pt idx="572">
                  <c:v>1.2486687211359521E-4</c:v>
                </c:pt>
                <c:pt idx="573">
                  <c:v>1.1712199949082576E-4</c:v>
                </c:pt>
                <c:pt idx="574">
                  <c:v>1.1071662082546939E-4</c:v>
                </c:pt>
                <c:pt idx="575">
                  <c:v>1.0534342367031361E-4</c:v>
                </c:pt>
                <c:pt idx="576">
                  <c:v>1.0075089190134874E-4</c:v>
                </c:pt>
                <c:pt idx="577">
                  <c:v>9.6780866202426252E-5</c:v>
                </c:pt>
                <c:pt idx="578">
                  <c:v>9.3359949671107146E-5</c:v>
                </c:pt>
                <c:pt idx="579">
                  <c:v>9.0488832406277619E-5</c:v>
                </c:pt>
                <c:pt idx="580">
                  <c:v>8.8208020447499413E-5</c:v>
                </c:pt>
                <c:pt idx="581">
                  <c:v>8.6558342389471925E-5</c:v>
                </c:pt>
                <c:pt idx="582">
                  <c:v>8.5547620532786965E-5</c:v>
                </c:pt>
                <c:pt idx="583">
                  <c:v>8.5117327117332535E-5</c:v>
                </c:pt>
                <c:pt idx="584">
                  <c:v>8.5145761968447619E-5</c:v>
                </c:pt>
                <c:pt idx="585">
                  <c:v>8.5443324000407614E-5</c:v>
                </c:pt>
                <c:pt idx="586">
                  <c:v>8.5787873140257101E-5</c:v>
                </c:pt>
                <c:pt idx="587">
                  <c:v>8.5954931568972946E-5</c:v>
                </c:pt>
                <c:pt idx="588">
                  <c:v>8.5763358316075756E-5</c:v>
                </c:pt>
                <c:pt idx="589">
                  <c:v>8.5106484415455876E-5</c:v>
                </c:pt>
                <c:pt idx="590">
                  <c:v>8.3982364879458784E-5</c:v>
                </c:pt>
                <c:pt idx="591">
                  <c:v>8.2515330373369062E-5</c:v>
                </c:pt>
                <c:pt idx="592">
                  <c:v>8.0932461514110759E-5</c:v>
                </c:pt>
                <c:pt idx="593">
                  <c:v>7.9560189185518045E-5</c:v>
                </c:pt>
                <c:pt idx="594">
                  <c:v>7.8782214609217623E-5</c:v>
                </c:pt>
                <c:pt idx="595">
                  <c:v>7.9002862053845612E-5</c:v>
                </c:pt>
                <c:pt idx="596">
                  <c:v>8.0613105601004214E-5</c:v>
                </c:pt>
                <c:pt idx="597">
                  <c:v>8.3940741984284302E-5</c:v>
                </c:pt>
                <c:pt idx="598">
                  <c:v>8.9233166166567096E-5</c:v>
                </c:pt>
                <c:pt idx="599">
                  <c:v>9.6626784421183492E-5</c:v>
                </c:pt>
                <c:pt idx="600">
                  <c:v>1.0613034990803983E-4</c:v>
                </c:pt>
                <c:pt idx="601">
                  <c:v>1.1762713222723736E-4</c:v>
                </c:pt>
                <c:pt idx="602">
                  <c:v>1.3086197060250792E-4</c:v>
                </c:pt>
                <c:pt idx="603">
                  <c:v>1.4544680922029576E-4</c:v>
                </c:pt>
                <c:pt idx="604">
                  <c:v>1.6088096125695312E-4</c:v>
                </c:pt>
                <c:pt idx="605">
                  <c:v>1.7655612218444623E-4</c:v>
                </c:pt>
                <c:pt idx="606">
                  <c:v>1.9179846569405764E-4</c:v>
                </c:pt>
                <c:pt idx="607">
                  <c:v>2.059100468365422E-4</c:v>
                </c:pt>
                <c:pt idx="608">
                  <c:v>2.1822322330725214E-4</c:v>
                </c:pt>
                <c:pt idx="609">
                  <c:v>2.2816165146516423E-4</c:v>
                </c:pt>
                <c:pt idx="610">
                  <c:v>2.3531719727363858E-4</c:v>
                </c:pt>
                <c:pt idx="611">
                  <c:v>2.3950824453088291E-4</c:v>
                </c:pt>
                <c:pt idx="612">
                  <c:v>2.4081364078350534E-4</c:v>
                </c:pt>
                <c:pt idx="613">
                  <c:v>2.3961674464053419E-4</c:v>
                </c:pt>
                <c:pt idx="614">
                  <c:v>2.3656298891453867E-4</c:v>
                </c:pt>
                <c:pt idx="615">
                  <c:v>2.3254006631089381E-4</c:v>
                </c:pt>
                <c:pt idx="616">
                  <c:v>2.2858636261980563E-4</c:v>
                </c:pt>
                <c:pt idx="617">
                  <c:v>2.257872262689948E-4</c:v>
                </c:pt>
                <c:pt idx="618">
                  <c:v>2.2516715872078206E-4</c:v>
                </c:pt>
                <c:pt idx="619">
                  <c:v>2.2758193922970023E-4</c:v>
                </c:pt>
                <c:pt idx="620">
                  <c:v>2.336099505316874E-4</c:v>
                </c:pt>
                <c:pt idx="621">
                  <c:v>2.4351274940122527E-4</c:v>
                </c:pt>
                <c:pt idx="622">
                  <c:v>2.5718707953987304E-4</c:v>
                </c:pt>
                <c:pt idx="623">
                  <c:v>2.7420717286521601E-4</c:v>
                </c:pt>
                <c:pt idx="624">
                  <c:v>2.9386023227856743E-4</c:v>
                </c:pt>
                <c:pt idx="625">
                  <c:v>3.1524061174670619E-4</c:v>
                </c:pt>
                <c:pt idx="626">
                  <c:v>3.3734358775410194E-4</c:v>
                </c:pt>
                <c:pt idx="627">
                  <c:v>3.5915410364820556E-4</c:v>
                </c:pt>
                <c:pt idx="628">
                  <c:v>3.797618908950783E-4</c:v>
                </c:pt>
                <c:pt idx="629">
                  <c:v>3.984073766933179E-4</c:v>
                </c:pt>
                <c:pt idx="630">
                  <c:v>4.1454234591303666E-4</c:v>
                </c:pt>
                <c:pt idx="631">
                  <c:v>4.27846334433397E-4</c:v>
                </c:pt>
                <c:pt idx="632">
                  <c:v>4.3822695181090852E-4</c:v>
                </c:pt>
                <c:pt idx="633">
                  <c:v>4.4579200441495758E-4</c:v>
                </c:pt>
                <c:pt idx="634">
                  <c:v>4.5083893013496721E-4</c:v>
                </c:pt>
                <c:pt idx="635">
                  <c:v>4.5379903904685609E-4</c:v>
                </c:pt>
                <c:pt idx="636">
                  <c:v>4.552100551211713E-4</c:v>
                </c:pt>
                <c:pt idx="637">
                  <c:v>4.5568085382844515E-4</c:v>
                </c:pt>
                <c:pt idx="638">
                  <c:v>4.5584502757495444E-4</c:v>
                </c:pt>
                <c:pt idx="639">
                  <c:v>4.5633034727700692E-4</c:v>
                </c:pt>
                <c:pt idx="640">
                  <c:v>4.5771133357367391E-4</c:v>
                </c:pt>
                <c:pt idx="641">
                  <c:v>4.604958510969922E-4</c:v>
                </c:pt>
                <c:pt idx="642">
                  <c:v>4.6507365498212001E-4</c:v>
                </c:pt>
                <c:pt idx="643">
                  <c:v>4.7171221178165515E-4</c:v>
                </c:pt>
                <c:pt idx="644">
                  <c:v>4.805399865693968E-4</c:v>
                </c:pt>
                <c:pt idx="645">
                  <c:v>4.9155190717530429E-4</c:v>
                </c:pt>
                <c:pt idx="646">
                  <c:v>5.0462361044363504E-4</c:v>
                </c:pt>
                <c:pt idx="647">
                  <c:v>5.19550238637056E-4</c:v>
                </c:pt>
                <c:pt idx="648">
                  <c:v>5.3607309301939804E-4</c:v>
                </c:pt>
                <c:pt idx="649">
                  <c:v>5.5391425912791864E-4</c:v>
                </c:pt>
                <c:pt idx="650">
                  <c:v>5.7280224726793635E-4</c:v>
                </c:pt>
                <c:pt idx="651">
                  <c:v>5.9248510956249245E-4</c:v>
                </c:pt>
                <c:pt idx="652">
                  <c:v>6.1273058905734459E-4</c:v>
                </c:pt>
                <c:pt idx="653">
                  <c:v>6.3330666888772953E-4</c:v>
                </c:pt>
                <c:pt idx="654">
                  <c:v>6.539590443362626E-4</c:v>
                </c:pt>
                <c:pt idx="655">
                  <c:v>6.7439475937714985E-4</c:v>
                </c:pt>
                <c:pt idx="656">
                  <c:v>6.9423932467630334E-4</c:v>
                </c:pt>
                <c:pt idx="657">
                  <c:v>7.1304885427607618E-4</c:v>
                </c:pt>
                <c:pt idx="658">
                  <c:v>7.3032464237766232E-4</c:v>
                </c:pt>
                <c:pt idx="659">
                  <c:v>7.4551357701902723E-4</c:v>
                </c:pt>
                <c:pt idx="660">
                  <c:v>7.5807573537666221E-4</c:v>
                </c:pt>
                <c:pt idx="661">
                  <c:v>7.675305460297932E-4</c:v>
                </c:pt>
                <c:pt idx="662">
                  <c:v>7.735032718028524E-4</c:v>
                </c:pt>
                <c:pt idx="663">
                  <c:v>7.7577769003725852E-4</c:v>
                </c:pt>
                <c:pt idx="664">
                  <c:v>7.7432648921347364E-4</c:v>
                </c:pt>
                <c:pt idx="665">
                  <c:v>7.6932536689892331E-4</c:v>
                </c:pt>
                <c:pt idx="666">
                  <c:v>7.6114724152943013E-4</c:v>
                </c:pt>
                <c:pt idx="667">
                  <c:v>7.5033794491560129E-4</c:v>
                </c:pt>
                <c:pt idx="668">
                  <c:v>7.375746331367472E-4</c:v>
                </c:pt>
                <c:pt idx="669">
                  <c:v>7.2362570796529965E-4</c:v>
                </c:pt>
                <c:pt idx="670">
                  <c:v>7.0928766521766216E-4</c:v>
                </c:pt>
                <c:pt idx="671">
                  <c:v>6.9533208806812181E-4</c:v>
                </c:pt>
                <c:pt idx="672">
                  <c:v>6.8246516825681879E-4</c:v>
                </c:pt>
                <c:pt idx="673">
                  <c:v>6.7128418075942746E-4</c:v>
                </c:pt>
                <c:pt idx="674">
                  <c:v>6.6224587273698479E-4</c:v>
                </c:pt>
                <c:pt idx="675">
                  <c:v>6.5565202702259657E-4</c:v>
                </c:pt>
                <c:pt idx="676">
                  <c:v>6.5162996041203596E-4</c:v>
                </c:pt>
                <c:pt idx="677">
                  <c:v>6.5013867524725869E-4</c:v>
                </c:pt>
                <c:pt idx="678">
                  <c:v>6.50982164590608E-4</c:v>
                </c:pt>
                <c:pt idx="679">
                  <c:v>6.5381454837585412E-4</c:v>
                </c:pt>
                <c:pt idx="680">
                  <c:v>6.5817847094786657E-4</c:v>
                </c:pt>
                <c:pt idx="681">
                  <c:v>6.635215896230067E-4</c:v>
                </c:pt>
                <c:pt idx="682">
                  <c:v>6.6924390442543887E-4</c:v>
                </c:pt>
                <c:pt idx="683">
                  <c:v>6.7472237974288524E-4</c:v>
                </c:pt>
                <c:pt idx="684">
                  <c:v>6.7935310283852518E-4</c:v>
                </c:pt>
                <c:pt idx="685">
                  <c:v>6.8258125335588524E-4</c:v>
                </c:pt>
                <c:pt idx="686">
                  <c:v>6.8392657588406272E-4</c:v>
                </c:pt>
                <c:pt idx="687">
                  <c:v>6.8301270504516026E-4</c:v>
                </c:pt>
                <c:pt idx="688">
                  <c:v>6.7957423021679307E-4</c:v>
                </c:pt>
                <c:pt idx="689">
                  <c:v>6.7346818956673068E-4</c:v>
                </c:pt>
                <c:pt idx="690">
                  <c:v>6.6466208944232605E-4</c:v>
                </c:pt>
                <c:pt idx="691">
                  <c:v>6.5323538772586081E-4</c:v>
                </c:pt>
                <c:pt idx="692">
                  <c:v>6.3935165449286911E-4</c:v>
                </c:pt>
                <c:pt idx="693">
                  <c:v>6.2324829895078326E-4</c:v>
                </c:pt>
                <c:pt idx="694">
                  <c:v>6.0521494428013864E-4</c:v>
                </c:pt>
                <c:pt idx="695">
                  <c:v>5.8556147377576326E-4</c:v>
                </c:pt>
                <c:pt idx="696">
                  <c:v>5.6460967511513956E-4</c:v>
                </c:pt>
                <c:pt idx="697">
                  <c:v>5.4267807493708323E-4</c:v>
                </c:pt>
                <c:pt idx="698">
                  <c:v>5.2006462537850916E-4</c:v>
                </c:pt>
                <c:pt idx="699">
                  <c:v>4.9703882904071595E-4</c:v>
                </c:pt>
                <c:pt idx="700">
                  <c:v>4.7384562620641309E-4</c:v>
                </c:pt>
                <c:pt idx="701">
                  <c:v>4.5069840257230148E-4</c:v>
                </c:pt>
                <c:pt idx="702">
                  <c:v>4.2778641443943079E-4</c:v>
                </c:pt>
                <c:pt idx="703">
                  <c:v>4.0528007386412906E-4</c:v>
                </c:pt>
                <c:pt idx="704">
                  <c:v>3.8331688288785758E-4</c:v>
                </c:pt>
                <c:pt idx="705">
                  <c:v>3.6202764154336233E-4</c:v>
                </c:pt>
                <c:pt idx="706">
                  <c:v>3.4152791864731121E-4</c:v>
                </c:pt>
                <c:pt idx="707">
                  <c:v>3.2192150088468342E-4</c:v>
                </c:pt>
                <c:pt idx="708">
                  <c:v>3.0330128394190066E-4</c:v>
                </c:pt>
                <c:pt idx="709">
                  <c:v>2.8574941809816472E-4</c:v>
                </c:pt>
                <c:pt idx="710">
                  <c:v>2.6933587801459522E-4</c:v>
                </c:pt>
                <c:pt idx="711">
                  <c:v>2.541227411462401E-4</c:v>
                </c:pt>
                <c:pt idx="712">
                  <c:v>2.4015572622454264E-4</c:v>
                </c:pt>
                <c:pt idx="713">
                  <c:v>2.274698526146098E-4</c:v>
                </c:pt>
                <c:pt idx="714">
                  <c:v>2.1608762497049802E-4</c:v>
                </c:pt>
                <c:pt idx="715">
                  <c:v>2.0601910859362706E-4</c:v>
                </c:pt>
                <c:pt idx="716">
                  <c:v>1.972620271733144E-4</c:v>
                </c:pt>
                <c:pt idx="717">
                  <c:v>1.8980360926032695E-4</c:v>
                </c:pt>
                <c:pt idx="718">
                  <c:v>1.8361590911380465E-4</c:v>
                </c:pt>
                <c:pt idx="719">
                  <c:v>1.7865627070644052E-4</c:v>
                </c:pt>
                <c:pt idx="720">
                  <c:v>1.7486959063399871E-4</c:v>
                </c:pt>
                <c:pt idx="721">
                  <c:v>1.7218771460539254E-4</c:v>
                </c:pt>
                <c:pt idx="722">
                  <c:v>1.7051743350070226E-4</c:v>
                </c:pt>
                <c:pt idx="723">
                  <c:v>1.6975609504573226E-4</c:v>
                </c:pt>
                <c:pt idx="724">
                  <c:v>1.6977320518312487E-4</c:v>
                </c:pt>
                <c:pt idx="725">
                  <c:v>1.7042458317211695E-4</c:v>
                </c:pt>
                <c:pt idx="726">
                  <c:v>1.7154269721480396E-4</c:v>
                </c:pt>
                <c:pt idx="727">
                  <c:v>1.7295711533830629E-4</c:v>
                </c:pt>
                <c:pt idx="728">
                  <c:v>1.7448385062887906E-4</c:v>
                </c:pt>
                <c:pt idx="729">
                  <c:v>1.759429300976326E-4</c:v>
                </c:pt>
                <c:pt idx="730">
                  <c:v>1.7716053686449323E-4</c:v>
                </c:pt>
                <c:pt idx="731">
                  <c:v>1.7798402405817313E-4</c:v>
                </c:pt>
                <c:pt idx="732">
                  <c:v>1.7828915868744292E-4</c:v>
                </c:pt>
                <c:pt idx="733">
                  <c:v>1.7798833359244232E-4</c:v>
                </c:pt>
                <c:pt idx="734">
                  <c:v>1.7703676335944761E-4</c:v>
                </c:pt>
                <c:pt idx="735">
                  <c:v>1.7543591209726251E-4</c:v>
                </c:pt>
                <c:pt idx="736">
                  <c:v>1.732336414913871E-4</c:v>
                </c:pt>
                <c:pt idx="737">
                  <c:v>1.7052088185470134E-4</c:v>
                </c:pt>
                <c:pt idx="738">
                  <c:v>1.6742243116990116E-4</c:v>
                </c:pt>
                <c:pt idx="739">
                  <c:v>1.6409859549430494E-4</c:v>
                </c:pt>
                <c:pt idx="740">
                  <c:v>1.6071400036698884E-4</c:v>
                </c:pt>
                <c:pt idx="741">
                  <c:v>1.5744382228079427E-4</c:v>
                </c:pt>
                <c:pt idx="742">
                  <c:v>1.5444746784577492E-4</c:v>
                </c:pt>
                <c:pt idx="743">
                  <c:v>1.5186785650120343E-4</c:v>
                </c:pt>
                <c:pt idx="744">
                  <c:v>1.4981370695286858E-4</c:v>
                </c:pt>
                <c:pt idx="745">
                  <c:v>1.4835709712587925E-4</c:v>
                </c:pt>
                <c:pt idx="746">
                  <c:v>1.4752409839909649E-4</c:v>
                </c:pt>
                <c:pt idx="747">
                  <c:v>1.472986489653096E-4</c:v>
                </c:pt>
                <c:pt idx="748">
                  <c:v>1.4762122997004725E-4</c:v>
                </c:pt>
                <c:pt idx="749">
                  <c:v>1.4839870304429994E-4</c:v>
                </c:pt>
                <c:pt idx="750">
                  <c:v>1.4950467628014515E-4</c:v>
                </c:pt>
                <c:pt idx="751">
                  <c:v>1.5079095827461058E-4</c:v>
                </c:pt>
                <c:pt idx="752">
                  <c:v>1.5209774516119511E-4</c:v>
                </c:pt>
                <c:pt idx="753">
                  <c:v>1.5325843210976773E-4</c:v>
                </c:pt>
                <c:pt idx="754">
                  <c:v>1.5411026587642892E-4</c:v>
                </c:pt>
                <c:pt idx="755">
                  <c:v>1.5451414708830569E-4</c:v>
                </c:pt>
                <c:pt idx="756">
                  <c:v>1.5433826735298772E-4</c:v>
                </c:pt>
                <c:pt idx="757">
                  <c:v>1.5348589896400371E-4</c:v>
                </c:pt>
                <c:pt idx="758">
                  <c:v>1.5188236114740169E-4</c:v>
                </c:pt>
                <c:pt idx="759">
                  <c:v>1.4948959200556758E-4</c:v>
                </c:pt>
                <c:pt idx="760">
                  <c:v>1.463014837781449E-4</c:v>
                </c:pt>
                <c:pt idx="761">
                  <c:v>1.4233938001368055E-4</c:v>
                </c:pt>
                <c:pt idx="762">
                  <c:v>1.376550625578526E-4</c:v>
                </c:pt>
                <c:pt idx="763">
                  <c:v>1.3232522699598956E-4</c:v>
                </c:pt>
                <c:pt idx="764">
                  <c:v>1.2644691807103602E-4</c:v>
                </c:pt>
                <c:pt idx="765">
                  <c:v>1.2013224168322327E-4</c:v>
                </c:pt>
                <c:pt idx="766">
                  <c:v>1.1350263088922599E-4</c:v>
                </c:pt>
                <c:pt idx="767">
                  <c:v>1.0668296521443168E-4</c:v>
                </c:pt>
                <c:pt idx="768">
                  <c:v>9.9795853662699573E-5</c:v>
                </c:pt>
                <c:pt idx="769">
                  <c:v>9.2956386665467096E-5</c:v>
                </c:pt>
                <c:pt idx="770">
                  <c:v>8.626763649142427E-5</c:v>
                </c:pt>
                <c:pt idx="771">
                  <c:v>7.981444235279413E-5</c:v>
                </c:pt>
                <c:pt idx="772">
                  <c:v>7.3672642141276806E-5</c:v>
                </c:pt>
                <c:pt idx="773">
                  <c:v>6.7888967389303603E-5</c:v>
                </c:pt>
                <c:pt idx="774">
                  <c:v>6.2495041286716359E-5</c:v>
                </c:pt>
                <c:pt idx="775">
                  <c:v>5.7504559461655954E-5</c:v>
                </c:pt>
                <c:pt idx="776">
                  <c:v>5.2915363835096231E-5</c:v>
                </c:pt>
                <c:pt idx="777">
                  <c:v>4.8712183978308781E-5</c:v>
                </c:pt>
                <c:pt idx="778">
                  <c:v>4.4869775917124693E-5</c:v>
                </c:pt>
                <c:pt idx="779">
                  <c:v>4.1354652999182224E-5</c:v>
                </c:pt>
                <c:pt idx="780">
                  <c:v>3.8134767630173291E-5</c:v>
                </c:pt>
                <c:pt idx="781">
                  <c:v>3.5171750519743839E-5</c:v>
                </c:pt>
                <c:pt idx="782">
                  <c:v>3.2430864136623754E-5</c:v>
                </c:pt>
                <c:pt idx="783">
                  <c:v>2.9880651053304064E-5</c:v>
                </c:pt>
                <c:pt idx="784">
                  <c:v>2.7494087310386085E-5</c:v>
                </c:pt>
                <c:pt idx="785">
                  <c:v>2.5247829154469897E-5</c:v>
                </c:pt>
                <c:pt idx="786">
                  <c:v>2.3128019092469314E-5</c:v>
                </c:pt>
                <c:pt idx="787">
                  <c:v>2.1119632785171889E-5</c:v>
                </c:pt>
                <c:pt idx="788">
                  <c:v>1.9217565264024416E-5</c:v>
                </c:pt>
                <c:pt idx="789">
                  <c:v>1.7415732325568444E-5</c:v>
                </c:pt>
                <c:pt idx="790">
                  <c:v>1.5712372143642855E-5</c:v>
                </c:pt>
                <c:pt idx="791">
                  <c:v>1.4107460760455354E-5</c:v>
                </c:pt>
                <c:pt idx="792">
                  <c:v>1.2601937872183908E-5</c:v>
                </c:pt>
                <c:pt idx="793">
                  <c:v>1.1195722318291836E-5</c:v>
                </c:pt>
                <c:pt idx="794">
                  <c:v>9.8930210781719413E-6</c:v>
                </c:pt>
                <c:pt idx="795">
                  <c:v>8.6920914771152224E-6</c:v>
                </c:pt>
                <c:pt idx="796">
                  <c:v>7.5925239883988322E-6</c:v>
                </c:pt>
                <c:pt idx="797">
                  <c:v>6.5928552539088581E-6</c:v>
                </c:pt>
                <c:pt idx="798">
                  <c:v>5.6889271297295024E-6</c:v>
                </c:pt>
                <c:pt idx="799">
                  <c:v>4.8810080344630421E-6</c:v>
                </c:pt>
                <c:pt idx="800">
                  <c:v>4.1622826539086881E-6</c:v>
                </c:pt>
                <c:pt idx="801">
                  <c:v>3.524896573550754E-6</c:v>
                </c:pt>
                <c:pt idx="802">
                  <c:v>2.9694840249374725E-6</c:v>
                </c:pt>
                <c:pt idx="803">
                  <c:v>2.4860610233083017E-6</c:v>
                </c:pt>
                <c:pt idx="804">
                  <c:v>2.0684186189231515E-6</c:v>
                </c:pt>
                <c:pt idx="805">
                  <c:v>1.7086568949544858E-6</c:v>
                </c:pt>
                <c:pt idx="806">
                  <c:v>1.4040739574426271E-6</c:v>
                </c:pt>
                <c:pt idx="807">
                  <c:v>1.1466167543511205E-6</c:v>
                </c:pt>
                <c:pt idx="808">
                  <c:v>9.3055010192259355E-7</c:v>
                </c:pt>
                <c:pt idx="809">
                  <c:v>7.5050642942207448E-7</c:v>
                </c:pt>
                <c:pt idx="810">
                  <c:v>6.0153686986913521E-7</c:v>
                </c:pt>
                <c:pt idx="811">
                  <c:v>4.7914092234712786E-7</c:v>
                </c:pt>
                <c:pt idx="812">
                  <c:v>3.7927782859702313E-7</c:v>
                </c:pt>
                <c:pt idx="813">
                  <c:v>2.9836290415227215E-7</c:v>
                </c:pt>
                <c:pt idx="814">
                  <c:v>2.3325199879700382E-7</c:v>
                </c:pt>
                <c:pt idx="815">
                  <c:v>1.8121706852118772E-7</c:v>
                </c:pt>
                <c:pt idx="816">
                  <c:v>1.3991555703739664E-7</c:v>
                </c:pt>
                <c:pt idx="817">
                  <c:v>1.0735594258957732E-7</c:v>
                </c:pt>
                <c:pt idx="818">
                  <c:v>8.1861434626871237E-8</c:v>
                </c:pt>
                <c:pt idx="819">
                  <c:v>6.2033429526295086E-8</c:v>
                </c:pt>
                <c:pt idx="820">
                  <c:v>4.6715974288012938E-8</c:v>
                </c:pt>
                <c:pt idx="821">
                  <c:v>3.4962156142022559E-8</c:v>
                </c:pt>
                <c:pt idx="822">
                  <c:v>2.6003043577658082E-8</c:v>
                </c:pt>
                <c:pt idx="823">
                  <c:v>1.9219555441695438E-8</c:v>
                </c:pt>
                <c:pt idx="824">
                  <c:v>1.4117430897618277E-8</c:v>
                </c:pt>
                <c:pt idx="825">
                  <c:v>1.0305312873686479E-8</c:v>
                </c:pt>
                <c:pt idx="826">
                  <c:v>7.4758378184197338E-9</c:v>
                </c:pt>
                <c:pt idx="827">
                  <c:v>5.3895404914987387E-9</c:v>
                </c:pt>
                <c:pt idx="828">
                  <c:v>3.8613288109726397E-9</c:v>
                </c:pt>
                <c:pt idx="829">
                  <c:v>2.7492549160234613E-9</c:v>
                </c:pt>
                <c:pt idx="830">
                  <c:v>1.9452992240091233E-9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1.7444076524558656E-9</c:v>
                </c:pt>
                <c:pt idx="875">
                  <c:v>2.5779280067094991E-9</c:v>
                </c:pt>
                <c:pt idx="876">
                  <c:v>3.7801793108183576E-9</c:v>
                </c:pt>
                <c:pt idx="877">
                  <c:v>5.5001284429580494E-9</c:v>
                </c:pt>
                <c:pt idx="878">
                  <c:v>7.9405772815643038E-9</c:v>
                </c:pt>
                <c:pt idx="879">
                  <c:v>1.1374966773784372E-8</c:v>
                </c:pt>
                <c:pt idx="880">
                  <c:v>1.6168398745975376E-8</c:v>
                </c:pt>
                <c:pt idx="881">
                  <c:v>2.2803562504467895E-8</c:v>
                </c:pt>
                <c:pt idx="882">
                  <c:v>3.191223371500387E-8</c:v>
                </c:pt>
                <c:pt idx="883">
                  <c:v>4.4312935649403363E-8</c:v>
                </c:pt>
                <c:pt idx="884">
                  <c:v>6.1055199550111947E-8</c:v>
                </c:pt>
                <c:pt idx="885">
                  <c:v>8.5469835922637276E-8</c:v>
                </c:pt>
                <c:pt idx="886">
                  <c:v>1.1656835318978508E-7</c:v>
                </c:pt>
                <c:pt idx="887">
                  <c:v>1.5790861254829841E-7</c:v>
                </c:pt>
                <c:pt idx="888">
                  <c:v>2.1249389181400409E-7</c:v>
                </c:pt>
                <c:pt idx="889">
                  <c:v>2.8409425767342887E-7</c:v>
                </c:pt>
                <c:pt idx="890">
                  <c:v>3.7741054524951161E-7</c:v>
                </c:pt>
                <c:pt idx="891">
                  <c:v>4.9826440789945414E-7</c:v>
                </c:pt>
                <c:pt idx="892">
                  <c:v>6.5381523209931946E-7</c:v>
                </c:pt>
                <c:pt idx="893">
                  <c:v>8.5280287687974723E-7</c:v>
                </c:pt>
                <c:pt idx="894">
                  <c:v>1.1058123409060279E-6</c:v>
                </c:pt>
                <c:pt idx="895">
                  <c:v>1.4255523400753449E-6</c:v>
                </c:pt>
                <c:pt idx="896">
                  <c:v>1.8271342133420795E-6</c:v>
                </c:pt>
                <c:pt idx="897">
                  <c:v>2.328330517418238E-6</c:v>
                </c:pt>
                <c:pt idx="898">
                  <c:v>2.949784296352322E-6</c:v>
                </c:pt>
                <c:pt idx="899">
                  <c:v>3.7151308065178649E-6</c:v>
                </c:pt>
                <c:pt idx="900">
                  <c:v>4.650984318025334E-6</c:v>
                </c:pt>
                <c:pt idx="901">
                  <c:v>5.7867348073963426E-6</c:v>
                </c:pt>
                <c:pt idx="902">
                  <c:v>7.154094618349908E-6</c:v>
                </c:pt>
                <c:pt idx="903">
                  <c:v>8.7863355081258341E-6</c:v>
                </c:pt>
                <c:pt idx="904">
                  <c:v>1.0717164004467082E-5</c:v>
                </c:pt>
                <c:pt idx="905">
                  <c:v>1.297919951640437E-5</c:v>
                </c:pt>
                <c:pt idx="906">
                  <c:v>1.5602046360541529E-5</c:v>
                </c:pt>
                <c:pt idx="907">
                  <c:v>1.8609987877914628E-5</c:v>
                </c:pt>
                <c:pt idx="908">
                  <c:v>2.2019376719435371E-5</c:v>
                </c:pt>
                <c:pt idx="909">
                  <c:v>2.583584699402799E-5</c:v>
                </c:pt>
                <c:pt idx="910">
                  <c:v>3.005152631189727E-5</c:v>
                </c:pt>
                <c:pt idx="911">
                  <c:v>3.4642472274615213E-5</c:v>
                </c:pt>
                <c:pt idx="912">
                  <c:v>3.9566591183612718E-5</c:v>
                </c:pt>
                <c:pt idx="913">
                  <c:v>4.4762309178624993E-5</c:v>
                </c:pt>
                <c:pt idx="914">
                  <c:v>5.0148251370912863E-5</c:v>
                </c:pt>
                <c:pt idx="915">
                  <c:v>5.5624138917636341E-5</c:v>
                </c:pt>
                <c:pt idx="916">
                  <c:v>6.1073037037962842E-5</c:v>
                </c:pt>
                <c:pt idx="917">
                  <c:v>6.6364982607651892E-5</c:v>
                </c:pt>
                <c:pt idx="918">
                  <c:v>7.136189651971259E-5</c:v>
                </c:pt>
                <c:pt idx="919">
                  <c:v>7.5923555672453944E-5</c:v>
                </c:pt>
                <c:pt idx="920">
                  <c:v>7.9914277057634966E-5</c:v>
                </c:pt>
                <c:pt idx="921">
                  <c:v>8.3209867524411136E-5</c:v>
                </c:pt>
                <c:pt idx="922">
                  <c:v>8.5704331469223656E-5</c:v>
                </c:pt>
                <c:pt idx="923">
                  <c:v>8.7315815343224929E-5</c:v>
                </c:pt>
                <c:pt idx="924">
                  <c:v>8.7991307366091541E-5</c:v>
                </c:pt>
                <c:pt idx="925">
                  <c:v>8.77097014828034E-5</c:v>
                </c:pt>
                <c:pt idx="926">
                  <c:v>8.6482967983297172E-5</c:v>
                </c:pt>
                <c:pt idx="927">
                  <c:v>8.4355335128688297E-5</c:v>
                </c:pt>
                <c:pt idx="928">
                  <c:v>8.1402586324435432E-5</c:v>
                </c:pt>
                <c:pt idx="929">
                  <c:v>7.772033057240057E-5</c:v>
                </c:pt>
                <c:pt idx="930">
                  <c:v>7.3428397164997859E-5</c:v>
                </c:pt>
                <c:pt idx="931">
                  <c:v>6.8658081629066048E-5</c:v>
                </c:pt>
                <c:pt idx="932">
                  <c:v>6.3546766072095534E-5</c:v>
                </c:pt>
                <c:pt idx="933">
                  <c:v>5.8231278922384272E-5</c:v>
                </c:pt>
                <c:pt idx="934">
                  <c:v>5.2841896129673353E-5</c:v>
                </c:pt>
                <c:pt idx="935">
                  <c:v>4.7497337454405026E-5</c:v>
                </c:pt>
                <c:pt idx="936">
                  <c:v>4.2300992673284642E-5</c:v>
                </c:pt>
                <c:pt idx="937">
                  <c:v>3.7338484913583714E-5</c:v>
                </c:pt>
                <c:pt idx="938">
                  <c:v>3.2676556566095251E-5</c:v>
                </c:pt>
                <c:pt idx="939">
                  <c:v>2.8363159469920338E-5</c:v>
                </c:pt>
                <c:pt idx="940">
                  <c:v>2.4428553679105494E-5</c:v>
                </c:pt>
                <c:pt idx="941">
                  <c:v>2.0887172135582418E-5</c:v>
                </c:pt>
                <c:pt idx="942">
                  <c:v>1.7739991806648251E-5</c:v>
                </c:pt>
                <c:pt idx="943">
                  <c:v>1.4977161632126634E-5</c:v>
                </c:pt>
                <c:pt idx="944">
                  <c:v>1.2580667896920326E-5</c:v>
                </c:pt>
                <c:pt idx="945">
                  <c:v>1.0526861152096738E-5</c:v>
                </c:pt>
                <c:pt idx="946">
                  <c:v>8.7887182829037311E-6</c:v>
                </c:pt>
                <c:pt idx="947">
                  <c:v>7.3377623981357104E-6</c:v>
                </c:pt>
                <c:pt idx="948">
                  <c:v>6.145607029395467E-6</c:v>
                </c:pt>
                <c:pt idx="949">
                  <c:v>5.1851265835130361E-6</c:v>
                </c:pt>
                <c:pt idx="950">
                  <c:v>4.4312807126720509E-6</c:v>
                </c:pt>
                <c:pt idx="951">
                  <c:v>3.8616363383962284E-6</c:v>
                </c:pt>
                <c:pt idx="952">
                  <c:v>3.4566386340485086E-6</c:v>
                </c:pt>
                <c:pt idx="953">
                  <c:v>3.1996831125188528E-6</c:v>
                </c:pt>
                <c:pt idx="954">
                  <c:v>3.0770370905424624E-6</c:v>
                </c:pt>
                <c:pt idx="955">
                  <c:v>3.0776521359910179E-6</c:v>
                </c:pt>
                <c:pt idx="956">
                  <c:v>3.1929012849281151E-6</c:v>
                </c:pt>
                <c:pt idx="957">
                  <c:v>3.416267077563903E-6</c:v>
                </c:pt>
                <c:pt idx="958">
                  <c:v>3.742999622969985E-6</c:v>
                </c:pt>
                <c:pt idx="959">
                  <c:v>4.1697583988266529E-6</c:v>
                </c:pt>
                <c:pt idx="960">
                  <c:v>4.69424745859939E-6</c:v>
                </c:pt>
                <c:pt idx="961">
                  <c:v>5.3148510734252254E-6</c:v>
                </c:pt>
                <c:pt idx="962">
                  <c:v>6.0302753675046747E-6</c:v>
                </c:pt>
                <c:pt idx="963">
                  <c:v>6.8392009398375146E-6</c:v>
                </c:pt>
                <c:pt idx="964">
                  <c:v>7.7387699142097222E-6</c:v>
                </c:pt>
                <c:pt idx="965">
                  <c:v>8.7294949504712406E-6</c:v>
                </c:pt>
                <c:pt idx="966">
                  <c:v>9.8062098453237219E-6</c:v>
                </c:pt>
                <c:pt idx="967">
                  <c:v>1.0964503498186407E-5</c:v>
                </c:pt>
                <c:pt idx="968">
                  <c:v>1.2198529204645789E-5</c:v>
                </c:pt>
                <c:pt idx="969">
                  <c:v>1.3500854939624591E-5</c:v>
                </c:pt>
                <c:pt idx="970">
                  <c:v>1.4862363379676077E-5</c:v>
                </c:pt>
                <c:pt idx="971">
                  <c:v>1.6272208352004157E-5</c:v>
                </c:pt>
                <c:pt idx="972">
                  <c:v>1.7717832811261061E-5</c:v>
                </c:pt>
                <c:pt idx="973">
                  <c:v>1.9185051562794761E-5</c:v>
                </c:pt>
                <c:pt idx="974">
                  <c:v>2.0658199802659539E-5</c:v>
                </c:pt>
                <c:pt idx="975">
                  <c:v>2.2120346185551862E-5</c:v>
                </c:pt>
                <c:pt idx="976">
                  <c:v>2.3552227927831351E-5</c:v>
                </c:pt>
                <c:pt idx="977">
                  <c:v>2.4938378451174889E-5</c:v>
                </c:pt>
                <c:pt idx="978">
                  <c:v>2.6257992533013995E-5</c:v>
                </c:pt>
                <c:pt idx="979">
                  <c:v>2.7492353738611496E-5</c:v>
                </c:pt>
                <c:pt idx="980">
                  <c:v>2.8623281357003712E-5</c:v>
                </c:pt>
                <c:pt idx="981">
                  <c:v>2.963357236536318E-5</c:v>
                </c:pt>
                <c:pt idx="982">
                  <c:v>3.0507434870159229E-5</c:v>
                </c:pt>
                <c:pt idx="983">
                  <c:v>3.1230897839396001E-5</c:v>
                </c:pt>
                <c:pt idx="984">
                  <c:v>3.1792182306420668E-5</c:v>
                </c:pt>
                <c:pt idx="985">
                  <c:v>3.2182020278044697E-5</c:v>
                </c:pt>
                <c:pt idx="986">
                  <c:v>3.2393909286487359E-5</c:v>
                </c:pt>
                <c:pt idx="987">
                  <c:v>3.2424292816497774E-5</c:v>
                </c:pt>
                <c:pt idx="988">
                  <c:v>3.227265961189232E-5</c:v>
                </c:pt>
                <c:pt idx="989">
                  <c:v>3.1941557986717776E-5</c:v>
                </c:pt>
                <c:pt idx="990">
                  <c:v>3.1436524581247197E-5</c:v>
                </c:pt>
                <c:pt idx="991">
                  <c:v>3.0765930346112487E-5</c:v>
                </c:pt>
                <c:pt idx="992">
                  <c:v>2.9942632201240284E-5</c:v>
                </c:pt>
                <c:pt idx="993">
                  <c:v>2.8976541750689473E-5</c:v>
                </c:pt>
                <c:pt idx="994">
                  <c:v>2.788445136684216E-5</c:v>
                </c:pt>
                <c:pt idx="995">
                  <c:v>2.6683155227138372E-5</c:v>
                </c:pt>
                <c:pt idx="996">
                  <c:v>2.539057371224844E-5</c:v>
                </c:pt>
                <c:pt idx="997">
                  <c:v>2.4025312936889724E-5</c:v>
                </c:pt>
                <c:pt idx="998">
                  <c:v>2.2606225787356643E-5</c:v>
                </c:pt>
                <c:pt idx="999">
                  <c:v>2.1151988776448042E-5</c:v>
                </c:pt>
                <c:pt idx="1000">
                  <c:v>1.968070769606913E-5</c:v>
                </c:pt>
                <c:pt idx="1001">
                  <c:v>1.8209563224969099E-5</c:v>
                </c:pt>
                <c:pt idx="1002">
                  <c:v>1.6754505450390333E-5</c:v>
                </c:pt>
                <c:pt idx="1003">
                  <c:v>1.5330003817842371E-5</c:v>
                </c:pt>
                <c:pt idx="1004">
                  <c:v>1.3950655854347699E-5</c:v>
                </c:pt>
                <c:pt idx="1005">
                  <c:v>1.2624687305198492E-5</c:v>
                </c:pt>
                <c:pt idx="1006">
                  <c:v>1.136254834291519E-5</c:v>
                </c:pt>
                <c:pt idx="1007">
                  <c:v>1.0171617512592341E-5</c:v>
                </c:pt>
                <c:pt idx="1008">
                  <c:v>9.0574751687359401E-6</c:v>
                </c:pt>
                <c:pt idx="1009">
                  <c:v>8.0240017382885036E-6</c:v>
                </c:pt>
                <c:pt idx="1010">
                  <c:v>7.0735174515666557E-6</c:v>
                </c:pt>
                <c:pt idx="1011">
                  <c:v>6.206956073515662E-6</c:v>
                </c:pt>
                <c:pt idx="1012">
                  <c:v>5.4240649502048782E-6</c:v>
                </c:pt>
                <c:pt idx="1013">
                  <c:v>4.7236237922516305E-6</c:v>
                </c:pt>
                <c:pt idx="1014">
                  <c:v>4.103674983486826E-6</c:v>
                </c:pt>
                <c:pt idx="1015">
                  <c:v>3.5617587544383019E-6</c:v>
                </c:pt>
                <c:pt idx="1016">
                  <c:v>3.0951472159687436E-6</c:v>
                </c:pt>
                <c:pt idx="1017">
                  <c:v>2.7010719296602931E-6</c:v>
                </c:pt>
                <c:pt idx="1018">
                  <c:v>2.376940326288643E-6</c:v>
                </c:pt>
                <c:pt idx="1019">
                  <c:v>2.1205368123962217E-6</c:v>
                </c:pt>
                <c:pt idx="1020">
                  <c:v>1.930204785105919E-6</c:v>
                </c:pt>
                <c:pt idx="1021">
                  <c:v>1.8050059853517669E-6</c:v>
                </c:pt>
                <c:pt idx="1022">
                  <c:v>1.7448536615477713E-6</c:v>
                </c:pt>
                <c:pt idx="1023">
                  <c:v>1.7506159159218434E-6</c:v>
                </c:pt>
                <c:pt idx="1024">
                  <c:v>1.824185415056081E-6</c:v>
                </c:pt>
                <c:pt idx="1025">
                  <c:v>1.9685114372887999E-6</c:v>
                </c:pt>
                <c:pt idx="1026">
                  <c:v>2.1875900929920019E-6</c:v>
                </c:pt>
                <c:pt idx="1027">
                  <c:v>2.4864085913689781E-6</c:v>
                </c:pt>
                <c:pt idx="1028">
                  <c:v>2.8708397448839639E-6</c:v>
                </c:pt>
                <c:pt idx="1029">
                  <c:v>3.3474835991728058E-6</c:v>
                </c:pt>
                <c:pt idx="1030">
                  <c:v>3.9234542347915815E-6</c:v>
                </c:pt>
                <c:pt idx="1031">
                  <c:v>4.6061114617673786E-6</c:v>
                </c:pt>
                <c:pt idx="1032">
                  <c:v>5.4027393340071588E-6</c:v>
                </c:pt>
                <c:pt idx="1033">
                  <c:v>6.3201761154257475E-6</c:v>
                </c:pt>
                <c:pt idx="1034">
                  <c:v>7.3644034457611775E-6</c:v>
                </c:pt>
                <c:pt idx="1035">
                  <c:v>8.5401058368087566E-6</c:v>
                </c:pt>
                <c:pt idx="1036">
                  <c:v>9.8502150796432812E-6</c:v>
                </c:pt>
                <c:pt idx="1037">
                  <c:v>1.1295457413685091E-5</c:v>
                </c:pt>
                <c:pt idx="1038">
                  <c:v>1.2873924119258406E-5</c:v>
                </c:pt>
                <c:pt idx="1039">
                  <c:v>1.4580688252570369E-5</c:v>
                </c:pt>
                <c:pt idx="1040">
                  <c:v>1.6407491261487609E-5</c:v>
                </c:pt>
                <c:pt idx="1041">
                  <c:v>1.8342522954166087E-5</c:v>
                </c:pt>
                <c:pt idx="1042">
                  <c:v>2.0370316556322503E-5</c:v>
                </c:pt>
                <c:pt idx="1043">
                  <c:v>2.2471777291744118E-5</c:v>
                </c:pt>
                <c:pt idx="1044">
                  <c:v>2.4624358069418419E-5</c:v>
                </c:pt>
                <c:pt idx="1045">
                  <c:v>2.6802389597410785E-5</c:v>
                </c:pt>
                <c:pt idx="1046">
                  <c:v>2.8975939478754634E-5</c:v>
                </c:pt>
                <c:pt idx="1047">
                  <c:v>3.111840863996267E-5</c:v>
                </c:pt>
                <c:pt idx="1048">
                  <c:v>3.3196017508570981E-5</c:v>
                </c:pt>
                <c:pt idx="1049">
                  <c:v>3.5176855284549933E-5</c:v>
                </c:pt>
                <c:pt idx="1050">
                  <c:v>3.7029556067861734E-5</c:v>
                </c:pt>
                <c:pt idx="1051">
                  <c:v>3.8724271384804397E-5</c:v>
                </c:pt>
                <c:pt idx="1052">
                  <c:v>4.0233634080112932E-5</c:v>
                </c:pt>
                <c:pt idx="1053">
                  <c:v>4.1533669735491827E-5</c:v>
                </c:pt>
                <c:pt idx="1054">
                  <c:v>4.2604612565251237E-5</c:v>
                </c:pt>
                <c:pt idx="1055">
                  <c:v>4.3431586123061088E-5</c:v>
                </c:pt>
                <c:pt idx="1056">
                  <c:v>4.4005115001753505E-5</c:v>
                </c:pt>
                <c:pt idx="1057">
                  <c:v>4.4321441705673954E-5</c:v>
                </c:pt>
                <c:pt idx="1058">
                  <c:v>4.4382632541165398E-5</c:v>
                </c:pt>
                <c:pt idx="1059">
                  <c:v>4.4196467093102927E-5</c:v>
                </c:pt>
                <c:pt idx="1060">
                  <c:v>4.3776116937801431E-5</c:v>
                </c:pt>
                <c:pt idx="1061">
                  <c:v>4.3139629960079993E-5</c:v>
                </c:pt>
                <c:pt idx="1062">
                  <c:v>4.230924629870912E-5</c:v>
                </c:pt>
                <c:pt idx="1063">
                  <c:v>4.1310579927827693E-5</c:v>
                </c:pt>
                <c:pt idx="1064">
                  <c:v>4.0171705711355346E-5</c:v>
                </c:pt>
                <c:pt idx="1065">
                  <c:v>3.8922195128408105E-5</c:v>
                </c:pt>
                <c:pt idx="1066">
                  <c:v>3.7592144631953551E-5</c:v>
                </c:pt>
                <c:pt idx="1067">
                  <c:v>3.6211238831745575E-5</c:v>
                </c:pt>
                <c:pt idx="1068">
                  <c:v>3.4807886624036668E-5</c:v>
                </c:pt>
                <c:pt idx="1069">
                  <c:v>3.3408462412223058E-5</c:v>
                </c:pt>
                <c:pt idx="1070">
                  <c:v>3.2036677173009158E-5</c:v>
                </c:pt>
                <c:pt idx="1071">
                  <c:v>3.0713095885989702E-5</c:v>
                </c:pt>
                <c:pt idx="1072">
                  <c:v>2.9454809342451161E-5</c:v>
                </c:pt>
                <c:pt idx="1073">
                  <c:v>2.8275260135118774E-5</c:v>
                </c:pt>
                <c:pt idx="1074">
                  <c:v>2.7184215189847233E-5</c:v>
                </c:pt>
                <c:pt idx="1075">
                  <c:v>2.6187870919373733E-5</c:v>
                </c:pt>
                <c:pt idx="1076">
                  <c:v>2.5289072226245893E-5</c:v>
                </c:pt>
                <c:pt idx="1077">
                  <c:v>2.4487623298513586E-5</c:v>
                </c:pt>
                <c:pt idx="1078">
                  <c:v>2.3780666446223134E-5</c:v>
                </c:pt>
                <c:pt idx="1079">
                  <c:v>2.3163105027532215E-5</c:v>
                </c:pt>
                <c:pt idx="1080">
                  <c:v>2.2628047629002241E-5</c:v>
                </c:pt>
                <c:pt idx="1081">
                  <c:v>2.2167252849330615E-5</c:v>
                </c:pt>
                <c:pt idx="1082">
                  <c:v>2.1771557005859302E-5</c:v>
                </c:pt>
                <c:pt idx="1083">
                  <c:v>2.1431270543712889E-5</c:v>
                </c:pt>
                <c:pt idx="1084">
                  <c:v>2.1136532595505989E-5</c:v>
                </c:pt>
                <c:pt idx="1085">
                  <c:v>2.087761676326195E-5</c:v>
                </c:pt>
                <c:pt idx="1086">
                  <c:v>2.0645184565894994E-5</c:v>
                </c:pt>
                <c:pt idx="1087">
                  <c:v>2.0430485959760591E-5</c:v>
                </c:pt>
                <c:pt idx="1088">
                  <c:v>2.0225508795119955E-5</c:v>
                </c:pt>
                <c:pt idx="1089">
                  <c:v>2.0023080968527E-5</c:v>
                </c:pt>
                <c:pt idx="1090">
                  <c:v>1.9816930366583895E-5</c:v>
                </c:pt>
                <c:pt idx="1091">
                  <c:v>1.9601708503981315E-5</c:v>
                </c:pt>
                <c:pt idx="1092">
                  <c:v>1.937298409951443E-5</c:v>
                </c:pt>
                <c:pt idx="1093">
                  <c:v>1.9127212786662309E-5</c:v>
                </c:pt>
                <c:pt idx="1094">
                  <c:v>1.8861688807411619E-5</c:v>
                </c:pt>
                <c:pt idx="1095">
                  <c:v>1.8574483976666308E-5</c:v>
                </c:pt>
                <c:pt idx="1096">
                  <c:v>1.8264378511227122E-5</c:v>
                </c:pt>
                <c:pt idx="1097">
                  <c:v>1.7930787563002531E-5</c:v>
                </c:pt>
                <c:pt idx="1098">
                  <c:v>1.7573686538920673E-5</c:v>
                </c:pt>
                <c:pt idx="1099">
                  <c:v>1.719353757408571E-5</c:v>
                </c:pt>
                <c:pt idx="1100">
                  <c:v>1.679121888054388E-5</c:v>
                </c:pt>
                <c:pt idx="1101">
                  <c:v>1.6367958139692818E-5</c:v>
                </c:pt>
                <c:pt idx="1102">
                  <c:v>1.5925270649487702E-5</c:v>
                </c:pt>
                <c:pt idx="1103">
                  <c:v>1.5464902577484814E-5</c:v>
                </c:pt>
                <c:pt idx="1104">
                  <c:v>1.4988779400692329E-5</c:v>
                </c:pt>
                <c:pt idx="1105">
                  <c:v>1.4498959422514287E-5</c:v>
                </c:pt>
                <c:pt idx="1106">
                  <c:v>1.3997592133018526E-5</c:v>
                </c:pt>
                <c:pt idx="1107">
                  <c:v>1.3486881107955915E-5</c:v>
                </c:pt>
                <c:pt idx="1108">
                  <c:v>1.2969051111519296E-5</c:v>
                </c:pt>
                <c:pt idx="1109">
                  <c:v>1.2445095546568919E-5</c:v>
                </c:pt>
                <c:pt idx="1110">
                  <c:v>1.192004270920323E-5</c:v>
                </c:pt>
                <c:pt idx="1111">
                  <c:v>1.1394274302590456E-5</c:v>
                </c:pt>
                <c:pt idx="1112">
                  <c:v>1.0869881555909425E-5</c:v>
                </c:pt>
                <c:pt idx="1113">
                  <c:v>1.0348853424858726E-5</c:v>
                </c:pt>
                <c:pt idx="1114">
                  <c:v>9.8330657379126895E-6</c:v>
                </c:pt>
                <c:pt idx="1115">
                  <c:v>9.3242719572353867E-6</c:v>
                </c:pt>
                <c:pt idx="1116">
                  <c:v>8.8240955851553529E-6</c:v>
                </c:pt>
                <c:pt idx="1117">
                  <c:v>8.3340242231253029E-6</c:v>
                </c:pt>
                <c:pt idx="1118">
                  <c:v>7.8554052671981828E-6</c:v>
                </c:pt>
                <c:pt idx="1119">
                  <c:v>7.3894432025899446E-6</c:v>
                </c:pt>
                <c:pt idx="1120">
                  <c:v>6.9371984401703219E-6</c:v>
                </c:pt>
                <c:pt idx="1121">
                  <c:v>6.4995876199770742E-6</c:v>
                </c:pt>
                <c:pt idx="1122">
                  <c:v>6.0773852912840226E-6</c:v>
                </c:pt>
                <c:pt idx="1123">
                  <c:v>5.6732697946783547E-6</c:v>
                </c:pt>
                <c:pt idx="1124">
                  <c:v>5.2845879029111082E-6</c:v>
                </c:pt>
                <c:pt idx="1125">
                  <c:v>4.9132144975932341E-6</c:v>
                </c:pt>
                <c:pt idx="1126">
                  <c:v>4.5595479761179846E-6</c:v>
                </c:pt>
                <c:pt idx="1127">
                  <c:v>4.2239219620952482E-6</c:v>
                </c:pt>
                <c:pt idx="1128">
                  <c:v>3.9066282538256749E-6</c:v>
                </c:pt>
                <c:pt idx="1129">
                  <c:v>3.6079439422049279E-6</c:v>
                </c:pt>
                <c:pt idx="1130">
                  <c:v>3.3281631123681758E-6</c:v>
                </c:pt>
                <c:pt idx="1131">
                  <c:v>3.0676335186438851E-6</c:v>
                </c:pt>
                <c:pt idx="1132">
                  <c:v>2.8267985513542119E-6</c:v>
                </c:pt>
                <c:pt idx="1133">
                  <c:v>2.606244683019492E-6</c:v>
                </c:pt>
                <c:pt idx="1134">
                  <c:v>2.406754376834112E-6</c:v>
                </c:pt>
                <c:pt idx="1135">
                  <c:v>2.229364149260206E-6</c:v>
                </c:pt>
                <c:pt idx="1136">
                  <c:v>2.0754270913678526E-6</c:v>
                </c:pt>
                <c:pt idx="1137">
                  <c:v>1.9466786649659056E-6</c:v>
                </c:pt>
                <c:pt idx="1138">
                  <c:v>1.8453040013198915E-6</c:v>
                </c:pt>
                <c:pt idx="1139">
                  <c:v>1.7740042531849013E-6</c:v>
                </c:pt>
                <c:pt idx="1140">
                  <c:v>1.7360588071015467E-6</c:v>
                </c:pt>
                <c:pt idx="1141">
                  <c:v>1.7353793875085457E-6</c:v>
                </c:pt>
                <c:pt idx="1142">
                  <c:v>1.7786510665447749E-6</c:v>
                </c:pt>
                <c:pt idx="1143">
                  <c:v>1.8677205036878846E-6</c:v>
                </c:pt>
                <c:pt idx="1144">
                  <c:v>2.0101589745379873E-6</c:v>
                </c:pt>
                <c:pt idx="1145">
                  <c:v>2.2126878772931445E-6</c:v>
                </c:pt>
                <c:pt idx="1146">
                  <c:v>2.4826467606343061E-6</c:v>
                </c:pt>
                <c:pt idx="1147">
                  <c:v>2.827888386237387E-6</c:v>
                </c:pt>
                <c:pt idx="1148">
                  <c:v>3.2587598323473547E-6</c:v>
                </c:pt>
                <c:pt idx="1149">
                  <c:v>3.7801279407811416E-6</c:v>
                </c:pt>
                <c:pt idx="1150">
                  <c:v>4.4019082762467713E-6</c:v>
                </c:pt>
                <c:pt idx="1151">
                  <c:v>5.1320783799019562E-6</c:v>
                </c:pt>
                <c:pt idx="1152">
                  <c:v>5.9779065779383198E-6</c:v>
                </c:pt>
                <c:pt idx="1153">
                  <c:v>6.9455778747397503E-6</c:v>
                </c:pt>
                <c:pt idx="1154">
                  <c:v>8.0397963271382523E-6</c:v>
                </c:pt>
                <c:pt idx="1155">
                  <c:v>9.2633791779980728E-6</c:v>
                </c:pt>
                <c:pt idx="1156">
                  <c:v>1.06190090067326E-5</c:v>
                </c:pt>
                <c:pt idx="1157">
                  <c:v>1.2101372369888896E-5</c:v>
                </c:pt>
                <c:pt idx="1158">
                  <c:v>1.370696929692022E-5</c:v>
                </c:pt>
                <c:pt idx="1159">
                  <c:v>1.5427763048895289E-5</c:v>
                </c:pt>
                <c:pt idx="1160">
                  <c:v>1.7252480276365394E-5</c:v>
                </c:pt>
                <c:pt idx="1161">
                  <c:v>1.9166627015835658E-5</c:v>
                </c:pt>
                <c:pt idx="1162">
                  <c:v>2.1152648372299928E-5</c:v>
                </c:pt>
                <c:pt idx="1163">
                  <c:v>2.3190243585692686E-5</c:v>
                </c:pt>
                <c:pt idx="1164">
                  <c:v>2.5259394830540326E-5</c:v>
                </c:pt>
                <c:pt idx="1165">
                  <c:v>2.7332311372854226E-5</c:v>
                </c:pt>
                <c:pt idx="1166">
                  <c:v>2.9385784948317761E-5</c:v>
                </c:pt>
                <c:pt idx="1167">
                  <c:v>3.1396940756362394E-5</c:v>
                </c:pt>
                <c:pt idx="1168">
                  <c:v>3.3339405755040902E-5</c:v>
                </c:pt>
                <c:pt idx="1169">
                  <c:v>3.5193451369997043E-5</c:v>
                </c:pt>
                <c:pt idx="1170">
                  <c:v>3.694148262447835E-5</c:v>
                </c:pt>
                <c:pt idx="1171">
                  <c:v>3.8570491961265093E-5</c:v>
                </c:pt>
                <c:pt idx="1172">
                  <c:v>4.0073110994437783E-5</c:v>
                </c:pt>
                <c:pt idx="1173">
                  <c:v>4.1448542206438378E-5</c:v>
                </c:pt>
                <c:pt idx="1174">
                  <c:v>4.2703320847460282E-5</c:v>
                </c:pt>
                <c:pt idx="1175">
                  <c:v>4.3851860284132354E-5</c:v>
                </c:pt>
                <c:pt idx="1176">
                  <c:v>4.491673868855679E-5</c:v>
                </c:pt>
                <c:pt idx="1177">
                  <c:v>4.5928690974821304E-5</c:v>
                </c:pt>
                <c:pt idx="1178">
                  <c:v>4.6928133432301851E-5</c:v>
                </c:pt>
                <c:pt idx="1179">
                  <c:v>4.7958194512177819E-5</c:v>
                </c:pt>
                <c:pt idx="1180">
                  <c:v>4.9072057874949408E-5</c:v>
                </c:pt>
                <c:pt idx="1181">
                  <c:v>5.0326594842660628E-5</c:v>
                </c:pt>
                <c:pt idx="1182">
                  <c:v>5.1781804422300186E-5</c:v>
                </c:pt>
                <c:pt idx="1183">
                  <c:v>5.3498798934206039E-5</c:v>
                </c:pt>
                <c:pt idx="1184">
                  <c:v>5.5537513913046775E-5</c:v>
                </c:pt>
                <c:pt idx="1185">
                  <c:v>5.7952646566592242E-5</c:v>
                </c:pt>
                <c:pt idx="1186">
                  <c:v>6.0797480185674488E-5</c:v>
                </c:pt>
                <c:pt idx="1187">
                  <c:v>6.4110994252355774E-5</c:v>
                </c:pt>
                <c:pt idx="1188">
                  <c:v>6.7924398023382789E-5</c:v>
                </c:pt>
                <c:pt idx="1189">
                  <c:v>7.2250211510623666E-5</c:v>
                </c:pt>
                <c:pt idx="1190">
                  <c:v>7.7090921966742611E-5</c:v>
                </c:pt>
                <c:pt idx="1191">
                  <c:v>8.2427862861600396E-5</c:v>
                </c:pt>
                <c:pt idx="1192">
                  <c:v>8.8222728237027521E-5</c:v>
                </c:pt>
                <c:pt idx="1193">
                  <c:v>9.4422700578703352E-5</c:v>
                </c:pt>
                <c:pt idx="1194">
                  <c:v>1.0095669241754138E-4</c:v>
                </c:pt>
                <c:pt idx="1195">
                  <c:v>1.077389987032281E-4</c:v>
                </c:pt>
                <c:pt idx="1196">
                  <c:v>1.1467500630343657E-4</c:v>
                </c:pt>
                <c:pt idx="1197">
                  <c:v>1.2165824983185588E-4</c:v>
                </c:pt>
                <c:pt idx="1198">
                  <c:v>1.2859247547890399E-4</c:v>
                </c:pt>
                <c:pt idx="1199">
                  <c:v>1.3537325970715551E-4</c:v>
                </c:pt>
                <c:pt idx="1200">
                  <c:v>1.4191746902693649E-4</c:v>
                </c:pt>
                <c:pt idx="1201">
                  <c:v>1.4816269474994992E-4</c:v>
                </c:pt>
                <c:pt idx="1202">
                  <c:v>1.5407641120670414E-4</c:v>
                </c:pt>
                <c:pt idx="1203">
                  <c:v>1.5965431266606333E-4</c:v>
                </c:pt>
                <c:pt idx="1204">
                  <c:v>1.6493762544994643E-4</c:v>
                </c:pt>
                <c:pt idx="1205">
                  <c:v>1.7000977332809621E-4</c:v>
                </c:pt>
                <c:pt idx="1206">
                  <c:v>1.7499937675966043E-4</c:v>
                </c:pt>
                <c:pt idx="1207">
                  <c:v>1.8007908091973192E-4</c:v>
                </c:pt>
                <c:pt idx="1208">
                  <c:v>1.8546150428322544E-4</c:v>
                </c:pt>
                <c:pt idx="1209">
                  <c:v>1.9139218695284356E-4</c:v>
                </c:pt>
                <c:pt idx="1210">
                  <c:v>1.9813958601271585E-4</c:v>
                </c:pt>
                <c:pt idx="1211">
                  <c:v>2.0598233693600721E-4</c:v>
                </c:pt>
                <c:pt idx="1212">
                  <c:v>2.151996566795835E-4</c:v>
                </c:pt>
                <c:pt idx="1213">
                  <c:v>2.2603917187462728E-4</c:v>
                </c:pt>
                <c:pt idx="1214">
                  <c:v>2.3871550043945089E-4</c:v>
                </c:pt>
                <c:pt idx="1215">
                  <c:v>2.5338660079743814E-4</c:v>
                </c:pt>
                <c:pt idx="1216">
                  <c:v>2.7013519426762755E-4</c:v>
                </c:pt>
                <c:pt idx="1217">
                  <c:v>2.8895411521753821E-4</c:v>
                </c:pt>
                <c:pt idx="1218">
                  <c:v>3.0973364533755382E-4</c:v>
                </c:pt>
                <c:pt idx="1219">
                  <c:v>3.3225503731684351E-4</c:v>
                </c:pt>
                <c:pt idx="1220">
                  <c:v>3.5618093349903653E-4</c:v>
                </c:pt>
                <c:pt idx="1221">
                  <c:v>3.8106812214196297E-4</c:v>
                </c:pt>
                <c:pt idx="1222">
                  <c:v>4.0637429904077878E-4</c:v>
                </c:pt>
                <c:pt idx="1223">
                  <c:v>4.3147983744776827E-4</c:v>
                </c:pt>
                <c:pt idx="1224">
                  <c:v>4.5571681164216596E-4</c:v>
                </c:pt>
                <c:pt idx="1225">
                  <c:v>4.7840521327486055E-4</c:v>
                </c:pt>
                <c:pt idx="1226">
                  <c:v>4.9889387483128059E-4</c:v>
                </c:pt>
                <c:pt idx="1227">
                  <c:v>5.1660081286543065E-4</c:v>
                </c:pt>
                <c:pt idx="1228">
                  <c:v>5.31058373592096E-4</c:v>
                </c:pt>
                <c:pt idx="1229">
                  <c:v>5.4193175114613406E-4</c:v>
                </c:pt>
                <c:pt idx="1230">
                  <c:v>5.4904383489512605E-4</c:v>
                </c:pt>
                <c:pt idx="1231">
                  <c:v>5.5237513906112137E-4</c:v>
                </c:pt>
                <c:pt idx="1232">
                  <c:v>5.5204141163682692E-4</c:v>
                </c:pt>
                <c:pt idx="1233">
                  <c:v>5.4826963331035749E-4</c:v>
                </c:pt>
                <c:pt idx="1234">
                  <c:v>5.4135157079980166E-4</c:v>
                </c:pt>
                <c:pt idx="1235">
                  <c:v>5.316011658604271E-4</c:v>
                </c:pt>
                <c:pt idx="1236">
                  <c:v>5.1930777177288388E-4</c:v>
                </c:pt>
                <c:pt idx="1237">
                  <c:v>5.0471477385754312E-4</c:v>
                </c:pt>
                <c:pt idx="1238">
                  <c:v>4.8800612300712632E-4</c:v>
                </c:pt>
                <c:pt idx="1239">
                  <c:v>4.6930746677192788E-4</c:v>
                </c:pt>
                <c:pt idx="1240">
                  <c:v>4.4872087041997768E-4</c:v>
                </c:pt>
                <c:pt idx="1241">
                  <c:v>4.2635700602661951E-4</c:v>
                </c:pt>
                <c:pt idx="1242">
                  <c:v>4.0237798360174881E-4</c:v>
                </c:pt>
                <c:pt idx="1243">
                  <c:v>3.7703455557285372E-4</c:v>
                </c:pt>
                <c:pt idx="1244">
                  <c:v>3.5069353739066328E-4</c:v>
                </c:pt>
                <c:pt idx="1245">
                  <c:v>3.2383844230077235E-4</c:v>
                </c:pt>
                <c:pt idx="1246">
                  <c:v>2.9706901509965027E-4</c:v>
                </c:pt>
                <c:pt idx="1247">
                  <c:v>2.7106844146014563E-4</c:v>
                </c:pt>
                <c:pt idx="1248">
                  <c:v>2.465639724447508E-4</c:v>
                </c:pt>
                <c:pt idx="1249">
                  <c:v>2.2428622905593153E-4</c:v>
                </c:pt>
                <c:pt idx="1250">
                  <c:v>2.0491019651937303E-4</c:v>
                </c:pt>
                <c:pt idx="1251">
                  <c:v>1.8901412262844558E-4</c:v>
                </c:pt>
                <c:pt idx="1252">
                  <c:v>1.7703008724540288E-4</c:v>
                </c:pt>
                <c:pt idx="1253">
                  <c:v>1.6920704883557829E-4</c:v>
                </c:pt>
                <c:pt idx="1254">
                  <c:v>1.6556566265980041E-4</c:v>
                </c:pt>
                <c:pt idx="1255">
                  <c:v>1.6587843938449602E-4</c:v>
                </c:pt>
                <c:pt idx="1256">
                  <c:v>1.6965802245347825E-4</c:v>
                </c:pt>
                <c:pt idx="1257">
                  <c:v>1.7617348304785658E-4</c:v>
                </c:pt>
                <c:pt idx="1258">
                  <c:v>1.8448706113569083E-4</c:v>
                </c:pt>
                <c:pt idx="1259">
                  <c:v>1.9354466037059436E-4</c:v>
                </c:pt>
                <c:pt idx="1260">
                  <c:v>2.0226320678532554E-4</c:v>
                </c:pt>
                <c:pt idx="1261">
                  <c:v>2.0965392512926426E-4</c:v>
                </c:pt>
                <c:pt idx="1262">
                  <c:v>2.1493278257113204E-4</c:v>
                </c:pt>
                <c:pt idx="1263">
                  <c:v>2.1759715835218161E-4</c:v>
                </c:pt>
                <c:pt idx="1264">
                  <c:v>2.1747356415377709E-4</c:v>
                </c:pt>
                <c:pt idx="1265">
                  <c:v>2.1469138538934254E-4</c:v>
                </c:pt>
                <c:pt idx="1266">
                  <c:v>2.096501199034904E-4</c:v>
                </c:pt>
                <c:pt idx="1267">
                  <c:v>2.0290894666690371E-4</c:v>
                </c:pt>
                <c:pt idx="1268">
                  <c:v>1.9509551777048144E-4</c:v>
                </c:pt>
                <c:pt idx="1269">
                  <c:v>1.8681451228135852E-4</c:v>
                </c:pt>
                <c:pt idx="1270">
                  <c:v>1.7858303088162406E-4</c:v>
                </c:pt>
                <c:pt idx="1271">
                  <c:v>1.7078907656339621E-4</c:v>
                </c:pt>
                <c:pt idx="1272">
                  <c:v>1.6368527715382016E-4</c:v>
                </c:pt>
                <c:pt idx="1273">
                  <c:v>1.5741707640666572E-4</c:v>
                </c:pt>
                <c:pt idx="1274">
                  <c:v>1.5203980949629533E-4</c:v>
                </c:pt>
                <c:pt idx="1275">
                  <c:v>1.4754383827186987E-4</c:v>
                </c:pt>
                <c:pt idx="1276">
                  <c:v>1.4389463914731289E-4</c:v>
                </c:pt>
                <c:pt idx="1277">
                  <c:v>1.4102816868259336E-4</c:v>
                </c:pt>
                <c:pt idx="1278">
                  <c:v>1.3886316689365566E-4</c:v>
                </c:pt>
                <c:pt idx="1279">
                  <c:v>1.3728882129331648E-4</c:v>
                </c:pt>
                <c:pt idx="1280">
                  <c:v>1.3617512151506192E-4</c:v>
                </c:pt>
                <c:pt idx="1281">
                  <c:v>1.3535965476035259E-4</c:v>
                </c:pt>
                <c:pt idx="1282">
                  <c:v>1.3466235593003406E-4</c:v>
                </c:pt>
                <c:pt idx="1283">
                  <c:v>1.3389888052007788E-4</c:v>
                </c:pt>
                <c:pt idx="1284">
                  <c:v>1.3290261084045462E-4</c:v>
                </c:pt>
                <c:pt idx="1285">
                  <c:v>1.3155019181096094E-4</c:v>
                </c:pt>
                <c:pt idx="1286">
                  <c:v>1.2978610554574785E-4</c:v>
                </c:pt>
                <c:pt idx="1287">
                  <c:v>1.2764133958083327E-4</c:v>
                </c:pt>
                <c:pt idx="1288">
                  <c:v>1.2524102596183558E-4</c:v>
                </c:pt>
                <c:pt idx="1289">
                  <c:v>1.2280449953314425E-4</c:v>
                </c:pt>
                <c:pt idx="1290">
                  <c:v>1.2061398636507488E-4</c:v>
                </c:pt>
                <c:pt idx="1291">
                  <c:v>1.1899721558458873E-4</c:v>
                </c:pt>
                <c:pt idx="1292">
                  <c:v>1.1827225226791078E-4</c:v>
                </c:pt>
                <c:pt idx="1293">
                  <c:v>1.1871340306380132E-4</c:v>
                </c:pt>
                <c:pt idx="1294">
                  <c:v>1.2050385903237806E-4</c:v>
                </c:pt>
                <c:pt idx="1295">
                  <c:v>1.2370688431118099E-4</c:v>
                </c:pt>
                <c:pt idx="1296">
                  <c:v>1.2824194171566684E-4</c:v>
                </c:pt>
                <c:pt idx="1297">
                  <c:v>1.3389425188554916E-4</c:v>
                </c:pt>
                <c:pt idx="1298">
                  <c:v>1.4033171356937928E-4</c:v>
                </c:pt>
                <c:pt idx="1299">
                  <c:v>1.4713342857077617E-4</c:v>
                </c:pt>
                <c:pt idx="1300">
                  <c:v>1.5384496156734982E-4</c:v>
                </c:pt>
                <c:pt idx="1301">
                  <c:v>1.6002678202975146E-4</c:v>
                </c:pt>
                <c:pt idx="1302">
                  <c:v>1.6530759569574648E-4</c:v>
                </c:pt>
                <c:pt idx="1303">
                  <c:v>1.6941702749510515E-4</c:v>
                </c:pt>
                <c:pt idx="1304">
                  <c:v>1.7222475982949041E-4</c:v>
                </c:pt>
                <c:pt idx="1305">
                  <c:v>1.7375255482374565E-4</c:v>
                </c:pt>
                <c:pt idx="1306">
                  <c:v>1.7416010191503725E-4</c:v>
                </c:pt>
                <c:pt idx="1307">
                  <c:v>1.7373349942566261E-4</c:v>
                </c:pt>
                <c:pt idx="1308">
                  <c:v>1.7284884433036885E-4</c:v>
                </c:pt>
                <c:pt idx="1309">
                  <c:v>1.7193866425922933E-4</c:v>
                </c:pt>
                <c:pt idx="1310">
                  <c:v>1.7143767435413997E-4</c:v>
                </c:pt>
                <c:pt idx="1311">
                  <c:v>1.7174852650374861E-4</c:v>
                </c:pt>
                <c:pt idx="1312">
                  <c:v>1.7321424611789582E-4</c:v>
                </c:pt>
                <c:pt idx="1313">
                  <c:v>1.7606661475248067E-4</c:v>
                </c:pt>
                <c:pt idx="1314">
                  <c:v>1.8043771337712507E-4</c:v>
                </c:pt>
                <c:pt idx="1315">
                  <c:v>1.8633379985873524E-4</c:v>
                </c:pt>
                <c:pt idx="1316">
                  <c:v>1.936455767721651E-4</c:v>
                </c:pt>
                <c:pt idx="1317">
                  <c:v>2.0216168173594706E-4</c:v>
                </c:pt>
                <c:pt idx="1318">
                  <c:v>2.1158319110765246E-4</c:v>
                </c:pt>
                <c:pt idx="1319">
                  <c:v>2.2154920166709806E-4</c:v>
                </c:pt>
                <c:pt idx="1320">
                  <c:v>2.3166014576308941E-4</c:v>
                </c:pt>
                <c:pt idx="1321">
                  <c:v>2.4150679054001621E-4</c:v>
                </c:pt>
                <c:pt idx="1322">
                  <c:v>2.5069914612137998E-4</c:v>
                </c:pt>
                <c:pt idx="1323">
                  <c:v>2.588947249310565E-4</c:v>
                </c:pt>
                <c:pt idx="1324">
                  <c:v>2.6582338721511034E-4</c:v>
                </c:pt>
                <c:pt idx="1325">
                  <c:v>2.7131070746997743E-4</c:v>
                </c:pt>
                <c:pt idx="1326">
                  <c:v>2.7528615404216836E-4</c:v>
                </c:pt>
                <c:pt idx="1327">
                  <c:v>2.7779966279927246E-4</c:v>
                </c:pt>
                <c:pt idx="1328">
                  <c:v>2.7901609031051979E-4</c:v>
                </c:pt>
                <c:pt idx="1329">
                  <c:v>2.7919538370153662E-4</c:v>
                </c:pt>
                <c:pt idx="1330">
                  <c:v>2.7868430732076971E-4</c:v>
                </c:pt>
                <c:pt idx="1331">
                  <c:v>2.7787366190822532E-4</c:v>
                </c:pt>
                <c:pt idx="1332">
                  <c:v>2.7717576348074553E-4</c:v>
                </c:pt>
                <c:pt idx="1333">
                  <c:v>2.7698446619616493E-4</c:v>
                </c:pt>
                <c:pt idx="1334">
                  <c:v>2.7765134408963852E-4</c:v>
                </c:pt>
                <c:pt idx="1335">
                  <c:v>2.7944624382123217E-4</c:v>
                </c:pt>
                <c:pt idx="1336">
                  <c:v>2.8255608373751681E-4</c:v>
                </c:pt>
                <c:pt idx="1337">
                  <c:v>2.8707030508206931E-4</c:v>
                </c:pt>
                <c:pt idx="1338">
                  <c:v>2.9297658992127461E-4</c:v>
                </c:pt>
                <c:pt idx="1339">
                  <c:v>3.001772733169518E-4</c:v>
                </c:pt>
                <c:pt idx="1340">
                  <c:v>3.0850366707571147E-4</c:v>
                </c:pt>
                <c:pt idx="1341">
                  <c:v>3.1773081544967519E-4</c:v>
                </c:pt>
                <c:pt idx="1342">
                  <c:v>3.2759837290795795E-4</c:v>
                </c:pt>
                <c:pt idx="1343">
                  <c:v>3.3783895593331409E-4</c:v>
                </c:pt>
                <c:pt idx="1344">
                  <c:v>3.4819069736970036E-4</c:v>
                </c:pt>
                <c:pt idx="1345">
                  <c:v>3.5841130029620077E-4</c:v>
                </c:pt>
                <c:pt idx="1346">
                  <c:v>3.6828364935106967E-4</c:v>
                </c:pt>
                <c:pt idx="1347">
                  <c:v>3.7761217335448923E-4</c:v>
                </c:pt>
                <c:pt idx="1348">
                  <c:v>3.8621830685562578E-4</c:v>
                </c:pt>
                <c:pt idx="1349">
                  <c:v>3.9391573273575027E-4</c:v>
                </c:pt>
                <c:pt idx="1350">
                  <c:v>4.0049983770813486E-4</c:v>
                </c:pt>
                <c:pt idx="1351">
                  <c:v>4.0572955305084174E-4</c:v>
                </c:pt>
                <c:pt idx="1352">
                  <c:v>4.0932312414926049E-4</c:v>
                </c:pt>
                <c:pt idx="1353">
                  <c:v>4.1095517213455283E-4</c:v>
                </c:pt>
                <c:pt idx="1354">
                  <c:v>4.1027894536671577E-4</c:v>
                </c:pt>
                <c:pt idx="1355">
                  <c:v>4.0695546400681737E-4</c:v>
                </c:pt>
                <c:pt idx="1356">
                  <c:v>4.0069328859498551E-4</c:v>
                </c:pt>
                <c:pt idx="1357">
                  <c:v>3.9130135770608154E-4</c:v>
                </c:pt>
                <c:pt idx="1358">
                  <c:v>3.7871934637127104E-4</c:v>
                </c:pt>
                <c:pt idx="1359">
                  <c:v>3.6306813014284396E-4</c:v>
                </c:pt>
                <c:pt idx="1360">
                  <c:v>3.4464491492765606E-4</c:v>
                </c:pt>
                <c:pt idx="1361">
                  <c:v>3.2393602212823927E-4</c:v>
                </c:pt>
                <c:pt idx="1362">
                  <c:v>3.0158148169315101E-4</c:v>
                </c:pt>
                <c:pt idx="1363">
                  <c:v>2.7833078494768538E-4</c:v>
                </c:pt>
                <c:pt idx="1364">
                  <c:v>2.5498627821699433E-4</c:v>
                </c:pt>
                <c:pt idx="1365">
                  <c:v>2.323352271761004E-4</c:v>
                </c:pt>
                <c:pt idx="1366">
                  <c:v>2.1109698854844815E-4</c:v>
                </c:pt>
                <c:pt idx="1367">
                  <c:v>1.9187097403032343E-4</c:v>
                </c:pt>
                <c:pt idx="1368">
                  <c:v>1.751049744309294E-4</c:v>
                </c:pt>
                <c:pt idx="1369">
                  <c:v>1.6107967067979106E-4</c:v>
                </c:pt>
                <c:pt idx="1370">
                  <c:v>1.4991618864484122E-4</c:v>
                </c:pt>
                <c:pt idx="1371">
                  <c:v>1.4158577872625433E-4</c:v>
                </c:pt>
                <c:pt idx="1372">
                  <c:v>1.3594373107665242E-4</c:v>
                </c:pt>
                <c:pt idx="1373">
                  <c:v>1.3276070342001123E-4</c:v>
                </c:pt>
                <c:pt idx="1374">
                  <c:v>1.3175564741855803E-4</c:v>
                </c:pt>
                <c:pt idx="1375">
                  <c:v>1.3263225149085322E-4</c:v>
                </c:pt>
                <c:pt idx="1376">
                  <c:v>1.3509470360595539E-4</c:v>
                </c:pt>
                <c:pt idx="1377">
                  <c:v>1.3887813973041574E-4</c:v>
                </c:pt>
                <c:pt idx="1378">
                  <c:v>1.4374865589033967E-4</c:v>
                </c:pt>
                <c:pt idx="1379">
                  <c:v>1.4951218795871893E-4</c:v>
                </c:pt>
                <c:pt idx="1380">
                  <c:v>1.5601520946418354E-4</c:v>
                </c:pt>
                <c:pt idx="1381">
                  <c:v>1.6312425471192983E-4</c:v>
                </c:pt>
                <c:pt idx="1382">
                  <c:v>1.7072073725846559E-4</c:v>
                </c:pt>
                <c:pt idx="1383">
                  <c:v>1.7868164945128722E-4</c:v>
                </c:pt>
                <c:pt idx="1384">
                  <c:v>1.8686234154232747E-4</c:v>
                </c:pt>
                <c:pt idx="1385">
                  <c:v>1.9508099490454258E-4</c:v>
                </c:pt>
                <c:pt idx="1386">
                  <c:v>2.0310819072928449E-4</c:v>
                </c:pt>
                <c:pt idx="1387">
                  <c:v>2.1066075734544693E-4</c:v>
                </c:pt>
                <c:pt idx="1388">
                  <c:v>2.1740203072613567E-4</c:v>
                </c:pt>
                <c:pt idx="1389">
                  <c:v>2.2297032864273698E-4</c:v>
                </c:pt>
                <c:pt idx="1390">
                  <c:v>2.2697790136794239E-4</c:v>
                </c:pt>
                <c:pt idx="1391">
                  <c:v>2.2906018670841656E-4</c:v>
                </c:pt>
                <c:pt idx="1392">
                  <c:v>2.2889552290411336E-4</c:v>
                </c:pt>
                <c:pt idx="1393">
                  <c:v>2.2625381492629245E-4</c:v>
                </c:pt>
                <c:pt idx="1394">
                  <c:v>2.2101545764079052E-4</c:v>
                </c:pt>
                <c:pt idx="1395">
                  <c:v>2.131969855304533E-4</c:v>
                </c:pt>
                <c:pt idx="1396">
                  <c:v>2.0295761629807857E-4</c:v>
                </c:pt>
                <c:pt idx="1397">
                  <c:v>1.9059063117156879E-4</c:v>
                </c:pt>
                <c:pt idx="1398">
                  <c:v>1.7651712113933297E-4</c:v>
                </c:pt>
                <c:pt idx="1399">
                  <c:v>1.6124803194604806E-4</c:v>
                </c:pt>
                <c:pt idx="1400">
                  <c:v>1.4534034632704635E-4</c:v>
                </c:pt>
                <c:pt idx="1401">
                  <c:v>1.2937088869726353E-4</c:v>
                </c:pt>
                <c:pt idx="1402">
                  <c:v>1.1389321478306137E-4</c:v>
                </c:pt>
                <c:pt idx="1403">
                  <c:v>9.9402314735087352E-5</c:v>
                </c:pt>
                <c:pt idx="1404">
                  <c:v>8.6318403699214136E-5</c:v>
                </c:pt>
                <c:pt idx="1405">
                  <c:v>7.4970568470227795E-5</c:v>
                </c:pt>
                <c:pt idx="1406">
                  <c:v>6.5594424902062857E-5</c:v>
                </c:pt>
                <c:pt idx="1407">
                  <c:v>5.8336780861750022E-5</c:v>
                </c:pt>
                <c:pt idx="1408">
                  <c:v>5.3265684860419615E-5</c:v>
                </c:pt>
                <c:pt idx="1409">
                  <c:v>5.0383203794639965E-5</c:v>
                </c:pt>
                <c:pt idx="1410">
                  <c:v>4.9638538883067843E-5</c:v>
                </c:pt>
                <c:pt idx="1411">
                  <c:v>5.0939698718809531E-5</c:v>
                </c:pt>
                <c:pt idx="1412">
                  <c:v>5.4162721098218762E-5</c:v>
                </c:pt>
                <c:pt idx="1413">
                  <c:v>5.9158191652162583E-5</c:v>
                </c:pt>
                <c:pt idx="1414">
                  <c:v>6.5755404584948304E-5</c:v>
                </c:pt>
                <c:pt idx="1415">
                  <c:v>7.3764864242412736E-5</c:v>
                </c:pt>
                <c:pt idx="1416">
                  <c:v>8.2979916130917309E-5</c:v>
                </c:pt>
                <c:pt idx="1417">
                  <c:v>9.3178162546917693E-5</c:v>
                </c:pt>
                <c:pt idx="1418">
                  <c:v>1.0412304615342497E-4</c:v>
                </c:pt>
                <c:pt idx="1419">
                  <c:v>1.1556568298194278E-4</c:v>
                </c:pt>
                <c:pt idx="1420">
                  <c:v>1.272468011006487E-4</c:v>
                </c:pt>
                <c:pt idx="1421">
                  <c:v>1.3889857251313096E-4</c:v>
                </c:pt>
                <c:pt idx="1422">
                  <c:v>1.5024624606163698E-4</c:v>
                </c:pt>
                <c:pt idx="1423">
                  <c:v>1.61009770936251E-4</c:v>
                </c:pt>
                <c:pt idx="1424">
                  <c:v>1.7090595836302016E-4</c:v>
                </c:pt>
                <c:pt idx="1425">
                  <c:v>1.7965203664701936E-4</c:v>
                </c:pt>
                <c:pt idx="1426">
                  <c:v>1.8697054026199937E-4</c:v>
                </c:pt>
                <c:pt idx="1427">
                  <c:v>1.9260191174412349E-4</c:v>
                </c:pt>
                <c:pt idx="1428">
                  <c:v>1.9631409070247746E-4</c:v>
                </c:pt>
                <c:pt idx="1429">
                  <c:v>1.9791504963966353E-4</c:v>
                </c:pt>
                <c:pt idx="1430">
                  <c:v>1.9727918632235906E-4</c:v>
                </c:pt>
                <c:pt idx="1431">
                  <c:v>1.9435377360629301E-4</c:v>
                </c:pt>
                <c:pt idx="1432">
                  <c:v>1.8917908236049127E-4</c:v>
                </c:pt>
                <c:pt idx="1433">
                  <c:v>1.8189251129928615E-4</c:v>
                </c:pt>
                <c:pt idx="1434">
                  <c:v>1.7273420829893739E-4</c:v>
                </c:pt>
                <c:pt idx="1435">
                  <c:v>1.6202571682548682E-4</c:v>
                </c:pt>
                <c:pt idx="1436">
                  <c:v>1.5016544534668245E-4</c:v>
                </c:pt>
                <c:pt idx="1437">
                  <c:v>1.3758976075120769E-4</c:v>
                </c:pt>
                <c:pt idx="1438">
                  <c:v>1.2475067356994155E-4</c:v>
                </c:pt>
                <c:pt idx="1439">
                  <c:v>1.1208239417801927E-4</c:v>
                </c:pt>
                <c:pt idx="1440">
                  <c:v>9.9971622213809036E-5</c:v>
                </c:pt>
                <c:pt idx="1441">
                  <c:v>8.87405255618804E-5</c:v>
                </c:pt>
                <c:pt idx="1442">
                  <c:v>7.8622929371360923E-5</c:v>
                </c:pt>
                <c:pt idx="1443">
                  <c:v>6.9765207405691004E-5</c:v>
                </c:pt>
                <c:pt idx="1444">
                  <c:v>6.2226839631734633E-5</c:v>
                </c:pt>
                <c:pt idx="1445">
                  <c:v>5.5989843442811398E-5</c:v>
                </c:pt>
                <c:pt idx="1446">
                  <c:v>5.0973067872734994E-5</c:v>
                </c:pt>
                <c:pt idx="1447">
                  <c:v>4.7049033393717224E-5</c:v>
                </c:pt>
                <c:pt idx="1448">
                  <c:v>4.4061142455138306E-5</c:v>
                </c:pt>
                <c:pt idx="1449">
                  <c:v>4.1839506992010593E-5</c:v>
                </c:pt>
                <c:pt idx="1450">
                  <c:v>4.0214208087467462E-5</c:v>
                </c:pt>
                <c:pt idx="1451">
                  <c:v>3.902539325681579E-5</c:v>
                </c:pt>
                <c:pt idx="1452">
                  <c:v>3.8130130253613684E-5</c:v>
                </c:pt>
                <c:pt idx="1453">
                  <c:v>3.7408493624037402E-5</c:v>
                </c:pt>
                <c:pt idx="1454">
                  <c:v>3.6757651580623909E-5</c:v>
                </c:pt>
                <c:pt idx="1455">
                  <c:v>3.6101394589823929E-5</c:v>
                </c:pt>
                <c:pt idx="1456">
                  <c:v>3.5382728984627079E-5</c:v>
                </c:pt>
                <c:pt idx="1457">
                  <c:v>3.4563007813100963E-5</c:v>
                </c:pt>
                <c:pt idx="1458">
                  <c:v>3.3619412347994127E-5</c:v>
                </c:pt>
                <c:pt idx="1459">
                  <c:v>3.2541179228578511E-5</c:v>
                </c:pt>
                <c:pt idx="1460">
                  <c:v>3.1332637212113848E-5</c:v>
                </c:pt>
                <c:pt idx="1461">
                  <c:v>3.0000705937703222E-5</c:v>
                </c:pt>
                <c:pt idx="1462">
                  <c:v>2.8565128714377232E-5</c:v>
                </c:pt>
                <c:pt idx="1463">
                  <c:v>2.7046186373125335E-5</c:v>
                </c:pt>
                <c:pt idx="1464">
                  <c:v>2.5468968814138709E-5</c:v>
                </c:pt>
                <c:pt idx="1465">
                  <c:v>2.386494772280052E-5</c:v>
                </c:pt>
                <c:pt idx="1466">
                  <c:v>2.2263055971847793E-5</c:v>
                </c:pt>
                <c:pt idx="1467">
                  <c:v>2.0695400617843184E-5</c:v>
                </c:pt>
                <c:pt idx="1468">
                  <c:v>1.9194699972688647E-5</c:v>
                </c:pt>
                <c:pt idx="1469">
                  <c:v>1.7792650197362868E-5</c:v>
                </c:pt>
                <c:pt idx="1470">
                  <c:v>1.6525005199094504E-5</c:v>
                </c:pt>
                <c:pt idx="1471">
                  <c:v>1.5422013043146122E-5</c:v>
                </c:pt>
                <c:pt idx="1472">
                  <c:v>1.4515120379220302E-5</c:v>
                </c:pt>
                <c:pt idx="1473">
                  <c:v>1.3834357330838631E-5</c:v>
                </c:pt>
                <c:pt idx="1474">
                  <c:v>1.3407754660123033E-5</c:v>
                </c:pt>
                <c:pt idx="1475">
                  <c:v>1.3260598593606111E-5</c:v>
                </c:pt>
                <c:pt idx="1476">
                  <c:v>1.341450923095728E-5</c:v>
                </c:pt>
                <c:pt idx="1477">
                  <c:v>1.3886348876067042E-5</c:v>
                </c:pt>
                <c:pt idx="1478">
                  <c:v>1.468699157575296E-5</c:v>
                </c:pt>
                <c:pt idx="1479">
                  <c:v>1.582001262708831E-5</c:v>
                </c:pt>
                <c:pt idx="1480">
                  <c:v>1.7280384073669824E-5</c:v>
                </c:pt>
                <c:pt idx="1481">
                  <c:v>1.9053285956428677E-5</c:v>
                </c:pt>
                <c:pt idx="1482">
                  <c:v>2.1113159787754045E-5</c:v>
                </c:pt>
                <c:pt idx="1483">
                  <c:v>2.3423137043412404E-5</c:v>
                </c:pt>
                <c:pt idx="1484">
                  <c:v>2.5934968754135622E-5</c:v>
                </c:pt>
                <c:pt idx="1485">
                  <c:v>2.8589561018046367E-5</c:v>
                </c:pt>
                <c:pt idx="1486">
                  <c:v>3.1318185483815462E-5</c:v>
                </c:pt>
                <c:pt idx="1487">
                  <c:v>3.40443853971921E-5</c:v>
                </c:pt>
                <c:pt idx="1488">
                  <c:v>3.6686540292404818E-5</c:v>
                </c:pt>
                <c:pt idx="1489">
                  <c:v>3.9160991049277255E-5</c:v>
                </c:pt>
                <c:pt idx="1490">
                  <c:v>4.1385568113418279E-5</c:v>
                </c:pt>
                <c:pt idx="1491">
                  <c:v>4.3283315857933496E-5</c:v>
                </c:pt>
                <c:pt idx="1492">
                  <c:v>4.4786171568998959E-5</c:v>
                </c:pt>
                <c:pt idx="1493">
                  <c:v>4.5838343288544357E-5</c:v>
                </c:pt>
                <c:pt idx="1494">
                  <c:v>4.6399139642219934E-5</c:v>
                </c:pt>
                <c:pt idx="1495">
                  <c:v>4.6445037187198735E-5</c:v>
                </c:pt>
                <c:pt idx="1496">
                  <c:v>4.5970824388785957E-5</c:v>
                </c:pt>
                <c:pt idx="1497">
                  <c:v>4.4989731206978971E-5</c:v>
                </c:pt>
                <c:pt idx="1498">
                  <c:v>4.353253258383103E-5</c:v>
                </c:pt>
                <c:pt idx="1499">
                  <c:v>4.1645694840797731E-5</c:v>
                </c:pt>
                <c:pt idx="1500">
                  <c:v>3.9388707914628606E-5</c:v>
                </c:pt>
                <c:pt idx="1501">
                  <c:v>3.6830806110121415E-5</c:v>
                </c:pt>
                <c:pt idx="1502">
                  <c:v>3.40473199877247E-5</c:v>
                </c:pt>
                <c:pt idx="1503">
                  <c:v>3.1115918867360316E-5</c:v>
                </c:pt>
                <c:pt idx="1504">
                  <c:v>2.8112996633844101E-5</c:v>
                </c:pt>
                <c:pt idx="1505">
                  <c:v>2.5110425115923345E-5</c:v>
                </c:pt>
                <c:pt idx="1506">
                  <c:v>2.2172853548470744E-5</c:v>
                </c:pt>
                <c:pt idx="1507">
                  <c:v>1.9355675346847215E-5</c:v>
                </c:pt>
                <c:pt idx="1508">
                  <c:v>1.6703721201376233E-5</c:v>
                </c:pt>
                <c:pt idx="1509">
                  <c:v>1.4250676819043914E-5</c:v>
                </c:pt>
                <c:pt idx="1510">
                  <c:v>1.2018000507767274E-5</c:v>
                </c:pt>
                <c:pt idx="1511">
                  <c:v>1.0020623949033913E-5</c:v>
                </c:pt>
                <c:pt idx="1512">
                  <c:v>8.2598429014929052E-6</c:v>
                </c:pt>
                <c:pt idx="1513">
                  <c:v>6.730747318820429E-6</c:v>
                </c:pt>
                <c:pt idx="1514">
                  <c:v>5.4221217238505687E-6</c:v>
                </c:pt>
                <c:pt idx="1515">
                  <c:v>4.3180703722896784E-6</c:v>
                </c:pt>
                <c:pt idx="1516">
                  <c:v>3.3995751438445814E-6</c:v>
                </c:pt>
                <c:pt idx="1517">
                  <c:v>2.6459038072829279E-6</c:v>
                </c:pt>
                <c:pt idx="1518">
                  <c:v>2.0358132369053565E-6</c:v>
                </c:pt>
                <c:pt idx="1519">
                  <c:v>1.5485181251035198E-6</c:v>
                </c:pt>
                <c:pt idx="1520">
                  <c:v>1.1644185860724212E-6</c:v>
                </c:pt>
                <c:pt idx="1521">
                  <c:v>8.6559839269815358E-7</c:v>
                </c:pt>
                <c:pt idx="1522">
                  <c:v>6.3611879910367084E-7</c:v>
                </c:pt>
                <c:pt idx="1523">
                  <c:v>4.6214099606876668E-7</c:v>
                </c:pt>
                <c:pt idx="1524">
                  <c:v>3.3357872764426204E-7</c:v>
                </c:pt>
                <c:pt idx="1525">
                  <c:v>2.3796026864620502E-7</c:v>
                </c:pt>
                <c:pt idx="1526">
                  <c:v>1.6856734810821017E-7</c:v>
                </c:pt>
                <c:pt idx="1527">
                  <c:v>1.1908606790116121E-7</c:v>
                </c:pt>
                <c:pt idx="1528">
                  <c:v>8.4584573138386812E-8</c:v>
                </c:pt>
                <c:pt idx="1529">
                  <c:v>6.1294925082539761E-8</c:v>
                </c:pt>
                <c:pt idx="1530">
                  <c:v>4.6411093313465597E-8</c:v>
                </c:pt>
                <c:pt idx="1531">
                  <c:v>3.7910358169634661E-8</c:v>
                </c:pt>
                <c:pt idx="1532">
                  <c:v>3.4401697558781771E-8</c:v>
                </c:pt>
                <c:pt idx="1533">
                  <c:v>3.5001939710975602E-8</c:v>
                </c:pt>
                <c:pt idx="1534">
                  <c:v>3.9238525423783582E-8</c:v>
                </c:pt>
                <c:pt idx="1535">
                  <c:v>4.6976511585539818E-8</c:v>
                </c:pt>
                <c:pt idx="1536">
                  <c:v>5.8366807837900837E-8</c:v>
                </c:pt>
                <c:pt idx="1537">
                  <c:v>7.2232613386497727E-8</c:v>
                </c:pt>
                <c:pt idx="1538">
                  <c:v>9.2983300252633091E-8</c:v>
                </c:pt>
                <c:pt idx="1539">
                  <c:v>1.190560285983916E-7</c:v>
                </c:pt>
                <c:pt idx="1540">
                  <c:v>1.516256351028026E-7</c:v>
                </c:pt>
                <c:pt idx="1541">
                  <c:v>1.9207404427513335E-7</c:v>
                </c:pt>
                <c:pt idx="1542">
                  <c:v>2.420134681273412E-7</c:v>
                </c:pt>
                <c:pt idx="1543">
                  <c:v>3.0330892941364548E-7</c:v>
                </c:pt>
                <c:pt idx="1544">
                  <c:v>3.7809911726809535E-7</c:v>
                </c:pt>
                <c:pt idx="1545">
                  <c:v>4.6881439384324848E-7</c:v>
                </c:pt>
                <c:pt idx="1546">
                  <c:v>5.7819058753624701E-7</c:v>
                </c:pt>
                <c:pt idx="1547">
                  <c:v>7.0927704424425749E-7</c:v>
                </c:pt>
                <c:pt idx="1548">
                  <c:v>8.6543727629738111E-7</c:v>
                </c:pt>
                <c:pt idx="1549">
                  <c:v>1.0503404641400585E-6</c:v>
                </c:pt>
                <c:pt idx="1550">
                  <c:v>1.2679420440941371E-6</c:v>
                </c:pt>
                <c:pt idx="1551">
                  <c:v>1.5224516721811887E-6</c:v>
                </c:pt>
                <c:pt idx="1552">
                  <c:v>1.818287003446964E-6</c:v>
                </c:pt>
                <c:pt idx="1553">
                  <c:v>2.1600119806744194E-6</c:v>
                </c:pt>
                <c:pt idx="1554">
                  <c:v>2.5522586943942214E-6</c:v>
                </c:pt>
                <c:pt idx="1555">
                  <c:v>2.9996323614510048E-6</c:v>
                </c:pt>
                <c:pt idx="1556">
                  <c:v>3.5065995697303703E-6</c:v>
                </c:pt>
                <c:pt idx="1557">
                  <c:v>4.0773606425440445E-6</c:v>
                </c:pt>
                <c:pt idx="1558">
                  <c:v>4.7173566941592987E-6</c:v>
                </c:pt>
                <c:pt idx="1559">
                  <c:v>5.4281221219189645E-6</c:v>
                </c:pt>
                <c:pt idx="1560">
                  <c:v>6.2136242732762864E-6</c:v>
                </c:pt>
                <c:pt idx="1561">
                  <c:v>7.076594889077466E-6</c:v>
                </c:pt>
                <c:pt idx="1562">
                  <c:v>8.0194771093054163E-6</c:v>
                </c:pt>
                <c:pt idx="1563">
                  <c:v>9.0447064354478235E-6</c:v>
                </c:pt>
                <c:pt idx="1564">
                  <c:v>1.015519564089811E-5</c:v>
                </c:pt>
                <c:pt idx="1565">
                  <c:v>1.1355074681093877E-5</c:v>
                </c:pt>
                <c:pt idx="1566">
                  <c:v>1.2650723434905006E-5</c:v>
                </c:pt>
                <c:pt idx="1567">
                  <c:v>1.4052103792256662E-5</c:v>
                </c:pt>
                <c:pt idx="1568">
                  <c:v>1.5574342740207025E-5</c:v>
                </c:pt>
                <c:pt idx="1569">
                  <c:v>1.7239436946922399E-5</c:v>
                </c:pt>
                <c:pt idx="1570">
                  <c:v>1.9077844670729744E-5</c:v>
                </c:pt>
                <c:pt idx="1571">
                  <c:v>2.1129613820125147E-5</c:v>
                </c:pt>
                <c:pt idx="1572">
                  <c:v>2.3444587280537976E-5</c:v>
                </c:pt>
                <c:pt idx="1573">
                  <c:v>2.6081160067055073E-5</c:v>
                </c:pt>
                <c:pt idx="1574">
                  <c:v>2.9103075906110711E-5</c:v>
                </c:pt>
                <c:pt idx="1575">
                  <c:v>3.2573880693458618E-5</c:v>
                </c:pt>
                <c:pt idx="1576">
                  <c:v>3.6548921339136016E-5</c:v>
                </c:pt>
                <c:pt idx="1577">
                  <c:v>4.1065189282389974E-5</c:v>
                </c:pt>
                <c:pt idx="1578">
                  <c:v>4.6129819946437487E-5</c:v>
                </c:pt>
                <c:pt idx="1579">
                  <c:v>5.1708592801278511E-5</c:v>
                </c:pt>
                <c:pt idx="1580">
                  <c:v>5.7718140673111206E-5</c:v>
                </c:pt>
                <c:pt idx="1581">
                  <c:v>6.4013947378654501E-5</c:v>
                </c:pt>
                <c:pt idx="1582">
                  <c:v>7.040010255348307E-5</c:v>
                </c:pt>
                <c:pt idx="1583">
                  <c:v>7.6624389945916571E-5</c:v>
                </c:pt>
                <c:pt idx="1584">
                  <c:v>8.2403483835889448E-5</c:v>
                </c:pt>
                <c:pt idx="1585">
                  <c:v>8.7438411759660167E-5</c:v>
                </c:pt>
                <c:pt idx="1586">
                  <c:v>9.1442174207866567E-5</c:v>
                </c:pt>
                <c:pt idx="1587">
                  <c:v>9.4167967681486057E-5</c:v>
                </c:pt>
                <c:pt idx="1588">
                  <c:v>9.5438333283042918E-5</c:v>
                </c:pt>
                <c:pt idx="1589">
                  <c:v>9.51584217167409E-5</c:v>
                </c:pt>
                <c:pt idx="1590">
                  <c:v>9.3339154616395E-5</c:v>
                </c:pt>
                <c:pt idx="1591">
                  <c:v>9.009414177716013E-5</c:v>
                </c:pt>
                <c:pt idx="1592">
                  <c:v>8.5633317733272742E-5</c:v>
                </c:pt>
                <c:pt idx="1593">
                  <c:v>8.0246039888080527E-5</c:v>
                </c:pt>
                <c:pt idx="1594">
                  <c:v>7.4277519346031546E-5</c:v>
                </c:pt>
                <c:pt idx="1595">
                  <c:v>6.8101935256642264E-5</c:v>
                </c:pt>
                <c:pt idx="1596">
                  <c:v>6.2095727173543488E-5</c:v>
                </c:pt>
                <c:pt idx="1597">
                  <c:v>5.6614077441110806E-5</c:v>
                </c:pt>
                <c:pt idx="1598">
                  <c:v>5.1972637693567368E-5</c:v>
                </c:pt>
                <c:pt idx="1599">
                  <c:v>4.8435358457701855E-5</c:v>
                </c:pt>
                <c:pt idx="1600">
                  <c:v>4.6208112443157204E-5</c:v>
                </c:pt>
                <c:pt idx="1601">
                  <c:v>4.5439967504975736E-5</c:v>
                </c:pt>
                <c:pt idx="1602">
                  <c:v>4.6217037353113619E-5</c:v>
                </c:pt>
                <c:pt idx="1603">
                  <c:v>4.8569990061310708E-5</c:v>
                </c:pt>
                <c:pt idx="1604">
                  <c:v>5.2477943096038126E-5</c:v>
                </c:pt>
                <c:pt idx="1605">
                  <c:v>5.7866127372210474E-5</c:v>
                </c:pt>
                <c:pt idx="1606">
                  <c:v>6.4607309059077294E-5</c:v>
                </c:pt>
                <c:pt idx="1607">
                  <c:v>7.2524601404122316E-5</c:v>
                </c:pt>
                <c:pt idx="1608">
                  <c:v>8.1386014664295477E-5</c:v>
                </c:pt>
                <c:pt idx="1609">
                  <c:v>9.0918270964051394E-5</c:v>
                </c:pt>
                <c:pt idx="1610">
                  <c:v>1.0081165547376529E-4</c:v>
                </c:pt>
                <c:pt idx="1611">
                  <c:v>1.1073696159562659E-4</c:v>
                </c:pt>
                <c:pt idx="1612">
                  <c:v>1.2036768403341277E-4</c:v>
                </c:pt>
                <c:pt idx="1613">
                  <c:v>1.2940768165645684E-4</c:v>
                </c:pt>
                <c:pt idx="1614">
                  <c:v>1.3762210786253578E-4</c:v>
                </c:pt>
                <c:pt idx="1615">
                  <c:v>1.4486808037844688E-4</c:v>
                </c:pt>
                <c:pt idx="1616">
                  <c:v>1.5112046718067466E-4</c:v>
                </c:pt>
                <c:pt idx="1617">
                  <c:v>1.5648753712352715E-4</c:v>
                </c:pt>
                <c:pt idx="1618">
                  <c:v>1.6121130325768903E-4</c:v>
                </c:pt>
                <c:pt idx="1619">
                  <c:v>1.6564839506321878E-4</c:v>
                </c:pt>
                <c:pt idx="1620">
                  <c:v>1.7022835779197484E-4</c:v>
                </c:pt>
                <c:pt idx="1621">
                  <c:v>1.7539726966463704E-4</c:v>
                </c:pt>
                <c:pt idx="1622">
                  <c:v>1.8153348425600406E-4</c:v>
                </c:pt>
                <c:pt idx="1623">
                  <c:v>1.8887240134371315E-4</c:v>
                </c:pt>
                <c:pt idx="1624">
                  <c:v>1.9743269403778906E-4</c:v>
                </c:pt>
                <c:pt idx="1625">
                  <c:v>2.0696079156946932E-4</c:v>
                </c:pt>
                <c:pt idx="1626">
                  <c:v>2.16925974252034E-4</c:v>
                </c:pt>
                <c:pt idx="1627">
                  <c:v>2.2655146154018833E-4</c:v>
                </c:pt>
                <c:pt idx="1628">
                  <c:v>2.349006504106005E-4</c:v>
                </c:pt>
                <c:pt idx="1629">
                  <c:v>2.4099297502295242E-4</c:v>
                </c:pt>
                <c:pt idx="1630">
                  <c:v>2.4395276507560649E-4</c:v>
                </c:pt>
                <c:pt idx="1631">
                  <c:v>2.4313878483742807E-4</c:v>
                </c:pt>
                <c:pt idx="1632">
                  <c:v>2.3824615685545152E-4</c:v>
                </c:pt>
                <c:pt idx="1633">
                  <c:v>2.2935391436168029E-4</c:v>
                </c:pt>
                <c:pt idx="1634">
                  <c:v>2.1691067800769245E-4</c:v>
                </c:pt>
                <c:pt idx="1635">
                  <c:v>2.0166373216399776E-4</c:v>
                </c:pt>
                <c:pt idx="1636">
                  <c:v>1.8454888305699594E-4</c:v>
                </c:pt>
                <c:pt idx="1637">
                  <c:v>1.6656553737276659E-4</c:v>
                </c:pt>
                <c:pt idx="1638">
                  <c:v>1.4866180228954737E-4</c:v>
                </c:pt>
                <c:pt idx="1639">
                  <c:v>1.3164861163972107E-4</c:v>
                </c:pt>
                <c:pt idx="1640">
                  <c:v>1.1615228055540812E-4</c:v>
                </c:pt>
                <c:pt idx="1641">
                  <c:v>1.0260466811331797E-4</c:v>
                </c:pt>
                <c:pt idx="1642">
                  <c:v>9.1262147429632556E-5</c:v>
                </c:pt>
                <c:pt idx="1643">
                  <c:v>8.2240524411287953E-5</c:v>
                </c:pt>
                <c:pt idx="1644">
                  <c:v>7.5553109430317929E-5</c:v>
                </c:pt>
                <c:pt idx="1645">
                  <c:v>7.11448093659305E-5</c:v>
                </c:pt>
                <c:pt idx="1646">
                  <c:v>6.8902926092249218E-5</c:v>
                </c:pt>
                <c:pt idx="1647">
                  <c:v>6.868016943909371E-5</c:v>
                </c:pt>
                <c:pt idx="1648">
                  <c:v>7.0285822413469488E-5</c:v>
                </c:pt>
                <c:pt idx="1649">
                  <c:v>7.3476080264365452E-5</c:v>
                </c:pt>
                <c:pt idx="1650">
                  <c:v>7.796358336992947E-5</c:v>
                </c:pt>
                <c:pt idx="1651">
                  <c:v>8.3405194104313032E-5</c:v>
                </c:pt>
                <c:pt idx="1652">
                  <c:v>8.9417720922408984E-5</c:v>
                </c:pt>
                <c:pt idx="1653">
                  <c:v>9.5590383185521261E-5</c:v>
                </c:pt>
                <c:pt idx="1654">
                  <c:v>1.0150611380201352E-4</c:v>
                </c:pt>
                <c:pt idx="1655">
                  <c:v>1.0676688412566955E-4</c:v>
                </c:pt>
                <c:pt idx="1656">
                  <c:v>1.1102015609533675E-4</c:v>
                </c:pt>
                <c:pt idx="1657">
                  <c:v>1.1398267022613492E-4</c:v>
                </c:pt>
                <c:pt idx="1658">
                  <c:v>1.1546734029030579E-4</c:v>
                </c:pt>
                <c:pt idx="1659">
                  <c:v>1.153784778582419E-4</c:v>
                </c:pt>
                <c:pt idx="1660">
                  <c:v>1.1373640019135896E-4</c:v>
                </c:pt>
                <c:pt idx="1661">
                  <c:v>1.1066148891067986E-4</c:v>
                </c:pt>
                <c:pt idx="1662">
                  <c:v>1.063667182310854E-4</c:v>
                </c:pt>
                <c:pt idx="1663">
                  <c:v>1.0113786319070943E-4</c:v>
                </c:pt>
                <c:pt idx="1664">
                  <c:v>9.5310287182533715E-5</c:v>
                </c:pt>
                <c:pt idx="1665">
                  <c:v>8.9243367672158235E-5</c:v>
                </c:pt>
                <c:pt idx="1666">
                  <c:v>8.329496322070115E-5</c:v>
                </c:pt>
                <c:pt idx="1667">
                  <c:v>7.7798158787205813E-5</c:v>
                </c:pt>
                <c:pt idx="1668">
                  <c:v>7.3042164156885428E-5</c:v>
                </c:pt>
                <c:pt idx="1669">
                  <c:v>6.925872774285035E-5</c:v>
                </c:pt>
                <c:pt idx="1670">
                  <c:v>6.6614811633246962E-5</c:v>
                </c:pt>
                <c:pt idx="1671">
                  <c:v>6.5211600322903025E-5</c:v>
                </c:pt>
                <c:pt idx="1672">
                  <c:v>6.508785724739088E-5</c:v>
                </c:pt>
                <c:pt idx="1673">
                  <c:v>6.623528418209152E-5</c:v>
                </c:pt>
                <c:pt idx="1674">
                  <c:v>6.8600042618207981E-5</c:v>
                </c:pt>
                <c:pt idx="1675">
                  <c:v>7.2102095101790384E-5</c:v>
                </c:pt>
                <c:pt idx="1676">
                  <c:v>7.6649747072933698E-5</c:v>
                </c:pt>
                <c:pt idx="1677">
                  <c:v>8.2137725646689618E-5</c:v>
                </c:pt>
                <c:pt idx="1678">
                  <c:v>8.8457508197268078E-5</c:v>
                </c:pt>
                <c:pt idx="1679">
                  <c:v>9.5493210074053546E-5</c:v>
                </c:pt>
                <c:pt idx="1680">
                  <c:v>1.031150055478027E-4</c:v>
                </c:pt>
                <c:pt idx="1681">
                  <c:v>1.1116962954032389E-4</c:v>
                </c:pt>
                <c:pt idx="1682">
                  <c:v>1.1947281553585792E-4</c:v>
                </c:pt>
                <c:pt idx="1683">
                  <c:v>1.2779393011480439E-4</c:v>
                </c:pt>
                <c:pt idx="1684">
                  <c:v>1.3586437934169786E-4</c:v>
                </c:pt>
                <c:pt idx="1685">
                  <c:v>1.4338147604503346E-4</c:v>
                </c:pt>
                <c:pt idx="1686">
                  <c:v>1.5000946385064395E-4</c:v>
                </c:pt>
                <c:pt idx="1687">
                  <c:v>1.5542024285051986E-4</c:v>
                </c:pt>
                <c:pt idx="1688">
                  <c:v>1.5931050569515463E-4</c:v>
                </c:pt>
                <c:pt idx="1689">
                  <c:v>1.6143355667676637E-4</c:v>
                </c:pt>
                <c:pt idx="1690">
                  <c:v>1.616340619073664E-4</c:v>
                </c:pt>
                <c:pt idx="1691">
                  <c:v>1.5985536945600274E-4</c:v>
                </c:pt>
                <c:pt idx="1692">
                  <c:v>1.5616813307457739E-4</c:v>
                </c:pt>
                <c:pt idx="1693">
                  <c:v>1.5076297174718636E-4</c:v>
                </c:pt>
                <c:pt idx="1694">
                  <c:v>1.4394079301493232E-4</c:v>
                </c:pt>
                <c:pt idx="1695">
                  <c:v>1.3608969836694437E-4</c:v>
                </c:pt>
                <c:pt idx="1696">
                  <c:v>1.2766313004815557E-4</c:v>
                </c:pt>
                <c:pt idx="1697">
                  <c:v>1.1913572826048125E-4</c:v>
                </c:pt>
                <c:pt idx="1698">
                  <c:v>1.1098102209273083E-4</c:v>
                </c:pt>
                <c:pt idx="1699">
                  <c:v>1.0364298570369236E-4</c:v>
                </c:pt>
                <c:pt idx="1700">
                  <c:v>9.7507999815971957E-5</c:v>
                </c:pt>
                <c:pt idx="1701">
                  <c:v>9.2899191821325797E-5</c:v>
                </c:pt>
                <c:pt idx="1702">
                  <c:v>9.0063110139236119E-5</c:v>
                </c:pt>
                <c:pt idx="1703">
                  <c:v>8.9167510048805026E-5</c:v>
                </c:pt>
                <c:pt idx="1704">
                  <c:v>9.0300611454207294E-5</c:v>
                </c:pt>
                <c:pt idx="1705">
                  <c:v>9.347111088398842E-5</c:v>
                </c:pt>
                <c:pt idx="1706">
                  <c:v>9.8607729990781839E-5</c:v>
                </c:pt>
                <c:pt idx="1707">
                  <c:v>1.0555809139931702E-4</c:v>
                </c:pt>
                <c:pt idx="1708">
                  <c:v>1.1408970823592601E-4</c:v>
                </c:pt>
                <c:pt idx="1709">
                  <c:v>1.2388488782852188E-4</c:v>
                </c:pt>
                <c:pt idx="1710">
                  <c:v>1.3455370142702829E-4</c:v>
                </c:pt>
                <c:pt idx="1711">
                  <c:v>1.4564253577335862E-4</c:v>
                </c:pt>
                <c:pt idx="1712">
                  <c:v>1.566480860611249E-4</c:v>
                </c:pt>
                <c:pt idx="1713">
                  <c:v>1.6705090374030253E-4</c:v>
                </c:pt>
                <c:pt idx="1714">
                  <c:v>1.7634390998719427E-4</c:v>
                </c:pt>
                <c:pt idx="1715">
                  <c:v>1.8406856962401599E-4</c:v>
                </c:pt>
                <c:pt idx="1716">
                  <c:v>1.8985636956102435E-4</c:v>
                </c:pt>
                <c:pt idx="1717">
                  <c:v>1.9345268164904468E-4</c:v>
                </c:pt>
                <c:pt idx="1718">
                  <c:v>1.9474781643759681E-4</c:v>
                </c:pt>
                <c:pt idx="1719">
                  <c:v>1.9378836516617808E-4</c:v>
                </c:pt>
                <c:pt idx="1720">
                  <c:v>1.9077999598820976E-4</c:v>
                </c:pt>
                <c:pt idx="1721">
                  <c:v>1.8606847189787005E-4</c:v>
                </c:pt>
                <c:pt idx="1722">
                  <c:v>1.8012392816215661E-4</c:v>
                </c:pt>
                <c:pt idx="1723">
                  <c:v>1.7350075741513386E-4</c:v>
                </c:pt>
                <c:pt idx="1724">
                  <c:v>1.6681039131045088E-4</c:v>
                </c:pt>
                <c:pt idx="1725">
                  <c:v>1.6066183868870837E-4</c:v>
                </c:pt>
                <c:pt idx="1726">
                  <c:v>1.5563541333198626E-4</c:v>
                </c:pt>
                <c:pt idx="1727">
                  <c:v>1.5224259287370233E-4</c:v>
                </c:pt>
                <c:pt idx="1728">
                  <c:v>1.5088835765401842E-4</c:v>
                </c:pt>
                <c:pt idx="1729">
                  <c:v>1.5185225698359804E-4</c:v>
                </c:pt>
                <c:pt idx="1730">
                  <c:v>1.5526569166698334E-4</c:v>
                </c:pt>
                <c:pt idx="1731">
                  <c:v>1.6110237519792478E-4</c:v>
                </c:pt>
                <c:pt idx="1732">
                  <c:v>1.6917683971410979E-4</c:v>
                </c:pt>
                <c:pt idx="1733">
                  <c:v>1.791525516597443E-4</c:v>
                </c:pt>
                <c:pt idx="1734">
                  <c:v>1.9055984554600954E-4</c:v>
                </c:pt>
                <c:pt idx="1735">
                  <c:v>2.0282310965270925E-4</c:v>
                </c:pt>
                <c:pt idx="1736">
                  <c:v>2.1529563626290502E-4</c:v>
                </c:pt>
                <c:pt idx="1737">
                  <c:v>2.272995143304309E-4</c:v>
                </c:pt>
                <c:pt idx="1738">
                  <c:v>2.3816719919531558E-4</c:v>
                </c:pt>
                <c:pt idx="1739">
                  <c:v>2.4728120481516918E-4</c:v>
                </c:pt>
                <c:pt idx="1740">
                  <c:v>2.5410883530366262E-4</c:v>
                </c:pt>
                <c:pt idx="1741">
                  <c:v>2.582298889127107E-4</c:v>
                </c:pt>
                <c:pt idx="1742">
                  <c:v>2.593565112229415E-4</c:v>
                </c:pt>
                <c:pt idx="1743">
                  <c:v>2.5734543316052809E-4</c:v>
                </c:pt>
                <c:pt idx="1744">
                  <c:v>2.5220335798705227E-4</c:v>
                </c:pt>
                <c:pt idx="1745">
                  <c:v>2.4408820273769347E-4</c:v>
                </c:pt>
                <c:pt idx="1746">
                  <c:v>2.3329573937228546E-4</c:v>
                </c:pt>
                <c:pt idx="1747">
                  <c:v>2.2025379287483556E-4</c:v>
                </c:pt>
                <c:pt idx="1748">
                  <c:v>2.0549572254060128E-4</c:v>
                </c:pt>
                <c:pt idx="1749">
                  <c:v>1.8962952760518038E-4</c:v>
                </c:pt>
                <c:pt idx="1750">
                  <c:v>1.7330572750341093E-4</c:v>
                </c:pt>
                <c:pt idx="1751">
                  <c:v>1.5716064418557125E-4</c:v>
                </c:pt>
                <c:pt idx="1752">
                  <c:v>1.4178387194465489E-4</c:v>
                </c:pt>
                <c:pt idx="1753">
                  <c:v>1.2766963808581705E-4</c:v>
                </c:pt>
                <c:pt idx="1754">
                  <c:v>1.1518202312552145E-4</c:v>
                </c:pt>
                <c:pt idx="1755">
                  <c:v>1.0454218325790586E-4</c:v>
                </c:pt>
                <c:pt idx="1756">
                  <c:v>9.5824280357504745E-5</c:v>
                </c:pt>
                <c:pt idx="1757">
                  <c:v>8.896997748857757E-5</c:v>
                </c:pt>
                <c:pt idx="1758">
                  <c:v>8.3816204904969211E-5</c:v>
                </c:pt>
                <c:pt idx="1759">
                  <c:v>8.0131236722462551E-5</c:v>
                </c:pt>
                <c:pt idx="1760">
                  <c:v>7.7653101501574652E-5</c:v>
                </c:pt>
                <c:pt idx="1761">
                  <c:v>7.6123470970115612E-5</c:v>
                </c:pt>
                <c:pt idx="1762">
                  <c:v>7.5318610504096901E-5</c:v>
                </c:pt>
                <c:pt idx="1763">
                  <c:v>7.5057349594681935E-5</c:v>
                </c:pt>
                <c:pt idx="1764">
                  <c:v>7.5209874252911673E-5</c:v>
                </c:pt>
                <c:pt idx="1765">
                  <c:v>7.5688307797601938E-5</c:v>
                </c:pt>
                <c:pt idx="1766">
                  <c:v>7.6430905969409219E-5</c:v>
                </c:pt>
                <c:pt idx="1767">
                  <c:v>7.7382188355364548E-5</c:v>
                </c:pt>
                <c:pt idx="1768">
                  <c:v>7.8473435280478429E-5</c:v>
                </c:pt>
                <c:pt idx="1769">
                  <c:v>7.9607681857321106E-5</c:v>
                </c:pt>
                <c:pt idx="1770">
                  <c:v>8.0651462409867393E-5</c:v>
                </c:pt>
                <c:pt idx="1771">
                  <c:v>8.144098442016628E-5</c:v>
                </c:pt>
                <c:pt idx="1772">
                  <c:v>8.1786231167703177E-5</c:v>
                </c:pt>
                <c:pt idx="1773">
                  <c:v>8.1495546004272927E-5</c:v>
                </c:pt>
                <c:pt idx="1774">
                  <c:v>8.0396870946705808E-5</c:v>
                </c:pt>
                <c:pt idx="1775">
                  <c:v>7.8359542198547168E-5</c:v>
                </c:pt>
                <c:pt idx="1776">
                  <c:v>7.5319941131843547E-5</c:v>
                </c:pt>
                <c:pt idx="1777">
                  <c:v>7.1285345193596749E-5</c:v>
                </c:pt>
                <c:pt idx="1778">
                  <c:v>6.6338415326672387E-5</c:v>
                </c:pt>
                <c:pt idx="1779">
                  <c:v>6.0637568808268914E-5</c:v>
                </c:pt>
                <c:pt idx="1780">
                  <c:v>5.439085660589866E-5</c:v>
                </c:pt>
                <c:pt idx="1781">
                  <c:v>4.7841013566731253E-5</c:v>
                </c:pt>
                <c:pt idx="1782">
                  <c:v>4.1239258456746296E-5</c:v>
                </c:pt>
                <c:pt idx="1783">
                  <c:v>3.4822050610800035E-5</c:v>
                </c:pt>
                <c:pt idx="1784">
                  <c:v>2.8791838354197461E-5</c:v>
                </c:pt>
                <c:pt idx="1785">
                  <c:v>2.3303856264679231E-5</c:v>
                </c:pt>
                <c:pt idx="1786">
                  <c:v>1.8459833411773117E-5</c:v>
                </c:pt>
                <c:pt idx="1787">
                  <c:v>1.4308317112367914E-5</c:v>
                </c:pt>
                <c:pt idx="1788">
                  <c:v>1.0850404117564232E-5</c:v>
                </c:pt>
                <c:pt idx="1789">
                  <c:v>8.0480089897508432E-6</c:v>
                </c:pt>
                <c:pt idx="1790">
                  <c:v>5.8398490552999294E-6</c:v>
                </c:pt>
                <c:pt idx="1791">
                  <c:v>4.1446284127584166E-6</c:v>
                </c:pt>
                <c:pt idx="1792">
                  <c:v>2.8768316637229141E-6</c:v>
                </c:pt>
                <c:pt idx="1793">
                  <c:v>1.9528428930483925E-6</c:v>
                </c:pt>
                <c:pt idx="1794">
                  <c:v>1.2963650935405719E-6</c:v>
                </c:pt>
                <c:pt idx="1795">
                  <c:v>8.4155187444654183E-7</c:v>
                </c:pt>
                <c:pt idx="1796">
                  <c:v>5.3421604986382727E-7</c:v>
                </c:pt>
                <c:pt idx="1797">
                  <c:v>3.3160909961547018E-7</c:v>
                </c:pt>
                <c:pt idx="1798">
                  <c:v>2.0036142881124474E-7</c:v>
                </c:pt>
                <c:pt idx="1799">
                  <c:v>1.1897018073883565E-7</c:v>
                </c:pt>
                <c:pt idx="1800">
                  <c:v>7.1315692415301891E-8</c:v>
                </c:pt>
                <c:pt idx="1801">
                  <c:v>4.3939512235718607E-8</c:v>
                </c:pt>
                <c:pt idx="1802">
                  <c:v>3.1458915916997505E-8</c:v>
                </c:pt>
                <c:pt idx="1803">
                  <c:v>3.1140282494368553E-8</c:v>
                </c:pt>
                <c:pt idx="1804">
                  <c:v>4.3743938010271318E-8</c:v>
                </c:pt>
                <c:pt idx="1805">
                  <c:v>7.392022091849535E-8</c:v>
                </c:pt>
                <c:pt idx="1806">
                  <c:v>1.3125449123758215E-7</c:v>
                </c:pt>
                <c:pt idx="1807">
                  <c:v>2.3118065120225065E-7</c:v>
                </c:pt>
                <c:pt idx="1808">
                  <c:v>4.01065746670127E-7</c:v>
                </c:pt>
                <c:pt idx="1809">
                  <c:v>6.7673077401148582E-7</c:v>
                </c:pt>
                <c:pt idx="1810">
                  <c:v>1.1105868953987924E-6</c:v>
                </c:pt>
                <c:pt idx="1811">
                  <c:v>1.7726599281118082E-6</c:v>
                </c:pt>
                <c:pt idx="1812">
                  <c:v>2.7519122057842157E-6</c:v>
                </c:pt>
                <c:pt idx="1813">
                  <c:v>4.1550857032596687E-6</c:v>
                </c:pt>
                <c:pt idx="1814">
                  <c:v>6.1018518915888294E-6</c:v>
                </c:pt>
                <c:pt idx="1815">
                  <c:v>8.7152450378713621E-6</c:v>
                </c:pt>
                <c:pt idx="1816">
                  <c:v>1.2106923742486443E-5</c:v>
                </c:pt>
                <c:pt idx="1817">
                  <c:v>1.6357776726092765E-5</c:v>
                </c:pt>
                <c:pt idx="1818">
                  <c:v>2.1495671153195763E-5</c:v>
                </c:pt>
                <c:pt idx="1819">
                  <c:v>2.7473501093646489E-5</c:v>
                </c:pt>
                <c:pt idx="1820">
                  <c:v>3.4151774141861169E-5</c:v>
                </c:pt>
                <c:pt idx="1821">
                  <c:v>4.1290372067088849E-5</c:v>
                </c:pt>
                <c:pt idx="1822">
                  <c:v>4.8553505107706882E-5</c:v>
                </c:pt>
                <c:pt idx="1823">
                  <c:v>5.55301239414539E-5</c:v>
                </c:pt>
                <c:pt idx="1824">
                  <c:v>6.1769340238003757E-5</c:v>
                </c:pt>
                <c:pt idx="1825">
                  <c:v>6.682724337857317E-5</c:v>
                </c:pt>
                <c:pt idx="1826">
                  <c:v>7.0318629122015754E-5</c:v>
                </c:pt>
                <c:pt idx="1827">
                  <c:v>7.1965361032652714E-5</c:v>
                </c:pt>
                <c:pt idx="1828">
                  <c:v>7.1632958109831335E-5</c:v>
                </c:pt>
                <c:pt idx="1829">
                  <c:v>6.9348732479807942E-5</c:v>
                </c:pt>
                <c:pt idx="1830">
                  <c:v>6.5298083341128646E-5</c:v>
                </c:pt>
                <c:pt idx="1831">
                  <c:v>5.9799644809470021E-5</c:v>
                </c:pt>
                <c:pt idx="1832">
                  <c:v>5.3263909436606326E-5</c:v>
                </c:pt>
                <c:pt idx="1833">
                  <c:v>4.6142778140418196E-5</c:v>
                </c:pt>
                <c:pt idx="1834">
                  <c:v>3.887860758245317E-5</c:v>
                </c:pt>
                <c:pt idx="1835">
                  <c:v>3.1860598565382795E-5</c:v>
                </c:pt>
                <c:pt idx="1836">
                  <c:v>2.5394134948363507E-5</c:v>
                </c:pt>
                <c:pt idx="1837">
                  <c:v>1.9687715869381673E-5</c:v>
                </c:pt>
                <c:pt idx="1838">
                  <c:v>1.4845720916844434E-5</c:v>
                </c:pt>
                <c:pt idx="1839">
                  <c:v>1.0889549407664434E-5</c:v>
                </c:pt>
                <c:pt idx="1840">
                  <c:v>7.7715370409421096E-6</c:v>
                </c:pt>
                <c:pt idx="1841">
                  <c:v>5.3987556042541279E-6</c:v>
                </c:pt>
                <c:pt idx="1842">
                  <c:v>3.6546736169517308E-6</c:v>
                </c:pt>
                <c:pt idx="1843">
                  <c:v>2.4172299253159754E-6</c:v>
                </c:pt>
                <c:pt idx="1844">
                  <c:v>1.5719766446050157E-6</c:v>
                </c:pt>
                <c:pt idx="1845">
                  <c:v>1.0201447446465469E-6</c:v>
                </c:pt>
                <c:pt idx="1846">
                  <c:v>6.8522061389365337E-7</c:v>
                </c:pt>
                <c:pt idx="1847">
                  <c:v>5.041536513259769E-7</c:v>
                </c:pt>
                <c:pt idx="1848">
                  <c:v>4.3775095629714888E-7</c:v>
                </c:pt>
                <c:pt idx="1849">
                  <c:v>4.6121295898092918E-7</c:v>
                </c:pt>
                <c:pt idx="1850">
                  <c:v>5.6305666805997586E-7</c:v>
                </c:pt>
                <c:pt idx="1851">
                  <c:v>7.4280677811580489E-7</c:v>
                </c:pt>
                <c:pt idx="1852">
                  <c:v>1.0092533822246783E-6</c:v>
                </c:pt>
                <c:pt idx="1853">
                  <c:v>1.3793207222868531E-6</c:v>
                </c:pt>
                <c:pt idx="1854">
                  <c:v>1.8774664548263496E-6</c:v>
                </c:pt>
                <c:pt idx="1855">
                  <c:v>2.5354581977599037E-6</c:v>
                </c:pt>
                <c:pt idx="1856">
                  <c:v>3.3915389969309176E-6</c:v>
                </c:pt>
                <c:pt idx="1857">
                  <c:v>4.4939860979382079E-6</c:v>
                </c:pt>
                <c:pt idx="1858">
                  <c:v>5.8944434024400958E-6</c:v>
                </c:pt>
                <c:pt idx="1859">
                  <c:v>7.6522245699932273E-6</c:v>
                </c:pt>
                <c:pt idx="1860">
                  <c:v>9.8310880958025014E-6</c:v>
                </c:pt>
                <c:pt idx="1861">
                  <c:v>1.2496770554889291E-5</c:v>
                </c:pt>
                <c:pt idx="1862">
                  <c:v>1.5713377638576226E-5</c:v>
                </c:pt>
                <c:pt idx="1863">
                  <c:v>1.9538553806467287E-5</c:v>
                </c:pt>
                <c:pt idx="1864">
                  <c:v>2.4017480928814165E-5</c:v>
                </c:pt>
                <c:pt idx="1865">
                  <c:v>2.9175932962982563E-5</c:v>
                </c:pt>
                <c:pt idx="1866">
                  <c:v>3.5012824765138126E-5</c:v>
                </c:pt>
                <c:pt idx="1867">
                  <c:v>4.14929135376342E-5</c:v>
                </c:pt>
                <c:pt idx="1868">
                  <c:v>4.8540504715506374E-5</c:v>
                </c:pt>
                <c:pt idx="1869">
                  <c:v>5.6035136597700227E-5</c:v>
                </c:pt>
                <c:pt idx="1870">
                  <c:v>6.3810226113831882E-5</c:v>
                </c:pt>
                <c:pt idx="1871">
                  <c:v>7.1655517943523185E-5</c:v>
                </c:pt>
                <c:pt idx="1872">
                  <c:v>7.9323876882197238E-5</c:v>
                </c:pt>
                <c:pt idx="1873">
                  <c:v>8.6542513089815073E-5</c:v>
                </c:pt>
                <c:pt idx="1874">
                  <c:v>9.3028177506277205E-5</c:v>
                </c:pt>
                <c:pt idx="1875">
                  <c:v>9.8505284650639857E-5</c:v>
                </c:pt>
                <c:pt idx="1876">
                  <c:v>1.0272540489506258E-4</c:v>
                </c:pt>
                <c:pt idx="1877">
                  <c:v>1.0548621282063914E-4</c:v>
                </c:pt>
                <c:pt idx="1878">
                  <c:v>1.0664786002544184E-4</c:v>
                </c:pt>
                <c:pt idx="1879">
                  <c:v>1.0614490246256882E-4</c:v>
                </c:pt>
                <c:pt idx="1880">
                  <c:v>1.039923498061433E-4</c:v>
                </c:pt>
                <c:pt idx="1881">
                  <c:v>1.0028506351181104E-4</c:v>
                </c:pt>
                <c:pt idx="1882">
                  <c:v>9.5190515239679035E-5</c:v>
                </c:pt>
                <c:pt idx="1883">
                  <c:v>8.8935707417833081E-5</c:v>
                </c:pt>
                <c:pt idx="1884">
                  <c:v>8.1789730289730638E-5</c:v>
                </c:pt>
                <c:pt idx="1885">
                  <c:v>7.4043883694056525E-5</c:v>
                </c:pt>
                <c:pt idx="1886">
                  <c:v>6.5991466226629893E-5</c:v>
                </c:pt>
                <c:pt idx="1887">
                  <c:v>5.7909218636915217E-5</c:v>
                </c:pt>
                <c:pt idx="1888">
                  <c:v>5.0042040944959371E-5</c:v>
                </c:pt>
                <c:pt idx="1889">
                  <c:v>4.2592061028809124E-5</c:v>
                </c:pt>
                <c:pt idx="1890">
                  <c:v>3.5712514511934034E-5</c:v>
                </c:pt>
                <c:pt idx="1891">
                  <c:v>2.9506300844205442E-5</c:v>
                </c:pt>
                <c:pt idx="1892">
                  <c:v>2.4028590810782636E-5</c:v>
                </c:pt>
                <c:pt idx="1893">
                  <c:v>1.9292529535690373E-5</c:v>
                </c:pt>
                <c:pt idx="1894">
                  <c:v>1.527692573730087E-5</c:v>
                </c:pt>
                <c:pt idx="1895">
                  <c:v>1.1934830544408004E-5</c:v>
                </c:pt>
                <c:pt idx="1896">
                  <c:v>9.2020522082234632E-6</c:v>
                </c:pt>
                <c:pt idx="1897">
                  <c:v>7.0048785713311407E-6</c:v>
                </c:pt>
                <c:pt idx="1898">
                  <c:v>5.2665374723092863E-6</c:v>
                </c:pt>
                <c:pt idx="1899">
                  <c:v>3.9121736611965392E-6</c:v>
                </c:pt>
                <c:pt idx="1900">
                  <c:v>2.8723289079064633E-6</c:v>
                </c:pt>
                <c:pt idx="1901">
                  <c:v>2.0850635356013762E-6</c:v>
                </c:pt>
                <c:pt idx="1902">
                  <c:v>1.4969491955077635E-6</c:v>
                </c:pt>
                <c:pt idx="1903">
                  <c:v>1.0632005965709208E-6</c:v>
                </c:pt>
                <c:pt idx="1904">
                  <c:v>7.4721014116761613E-7</c:v>
                </c:pt>
                <c:pt idx="1905">
                  <c:v>5.1971805754050172E-7</c:v>
                </c:pt>
                <c:pt idx="1906">
                  <c:v>3.5780488558994275E-7</c:v>
                </c:pt>
                <c:pt idx="1907">
                  <c:v>2.438436928237759E-7</c:v>
                </c:pt>
                <c:pt idx="1908">
                  <c:v>1.6450349500682425E-7</c:v>
                </c:pt>
                <c:pt idx="1909">
                  <c:v>1.0985715332528527E-7</c:v>
                </c:pt>
                <c:pt idx="1910">
                  <c:v>7.2618033417356198E-8</c:v>
                </c:pt>
                <c:pt idx="1911">
                  <c:v>4.7509647285594645E-8</c:v>
                </c:pt>
                <c:pt idx="1912">
                  <c:v>3.0760024517678949E-8</c:v>
                </c:pt>
                <c:pt idx="1913">
                  <c:v>2.1290723582820461E-8</c:v>
                </c:pt>
                <c:pt idx="1914">
                  <c:v>1.6474765095789548E-8</c:v>
                </c:pt>
                <c:pt idx="1915">
                  <c:v>1.5266319998629334E-8</c:v>
                </c:pt>
                <c:pt idx="1916">
                  <c:v>1.7664593365874067E-8</c:v>
                </c:pt>
                <c:pt idx="1917">
                  <c:v>2.4312277622259224E-8</c:v>
                </c:pt>
                <c:pt idx="1918">
                  <c:v>3.6604429066946065E-8</c:v>
                </c:pt>
                <c:pt idx="1919">
                  <c:v>5.5808895114368635E-8</c:v>
                </c:pt>
                <c:pt idx="1920">
                  <c:v>8.8028659183762627E-8</c:v>
                </c:pt>
                <c:pt idx="1921">
                  <c:v>1.3669697307692857E-7</c:v>
                </c:pt>
                <c:pt idx="1922">
                  <c:v>2.089815075304278E-7</c:v>
                </c:pt>
                <c:pt idx="1923">
                  <c:v>3.1453643940803807E-7</c:v>
                </c:pt>
                <c:pt idx="1924">
                  <c:v>4.6606686020464849E-7</c:v>
                </c:pt>
                <c:pt idx="1925">
                  <c:v>6.7989152768432958E-7</c:v>
                </c:pt>
                <c:pt idx="1926">
                  <c:v>9.7643915001384731E-7</c:v>
                </c:pt>
                <c:pt idx="1927">
                  <c:v>1.3805905213830567E-6</c:v>
                </c:pt>
                <c:pt idx="1928">
                  <c:v>1.9217581849529717E-6</c:v>
                </c:pt>
                <c:pt idx="1929">
                  <c:v>2.6335813634440557E-6</c:v>
                </c:pt>
                <c:pt idx="1930">
                  <c:v>3.5531119377733922E-6</c:v>
                </c:pt>
                <c:pt idx="1931">
                  <c:v>4.7193826113047224E-6</c:v>
                </c:pt>
                <c:pt idx="1932">
                  <c:v>6.1712854504037298E-6</c:v>
                </c:pt>
                <c:pt idx="1933">
                  <c:v>7.9447499088190924E-6</c:v>
                </c:pt>
                <c:pt idx="1934">
                  <c:v>1.0069292925757609E-5</c:v>
                </c:pt>
                <c:pt idx="1935">
                  <c:v>1.2564113997994044E-5</c:v>
                </c:pt>
                <c:pt idx="1936">
                  <c:v>1.5434014718645612E-5</c:v>
                </c:pt>
                <c:pt idx="1937">
                  <c:v>1.8665520312527443E-5</c:v>
                </c:pt>
                <c:pt idx="1938">
                  <c:v>2.2223652619527583E-5</c:v>
                </c:pt>
                <c:pt idx="1939">
                  <c:v>2.6049832068860086E-5</c:v>
                </c:pt>
                <c:pt idx="1940">
                  <c:v>3.0061355857644956E-5</c:v>
                </c:pt>
                <c:pt idx="1941">
                  <c:v>3.4152802771435123E-5</c:v>
                </c:pt>
                <c:pt idx="1942">
                  <c:v>3.8199553294607069E-5</c:v>
                </c:pt>
                <c:pt idx="1943">
                  <c:v>4.2063399345715344E-5</c:v>
                </c:pt>
                <c:pt idx="1944">
                  <c:v>4.5599974395547682E-5</c:v>
                </c:pt>
                <c:pt idx="1945">
                  <c:v>4.8667493454436126E-5</c:v>
                </c:pt>
                <c:pt idx="1946">
                  <c:v>5.1136088885110141E-5</c:v>
                </c:pt>
                <c:pt idx="1947">
                  <c:v>5.2896895715674513E-5</c:v>
                </c:pt>
                <c:pt idx="1948">
                  <c:v>5.38700045785871E-5</c:v>
                </c:pt>
                <c:pt idx="1949">
                  <c:v>5.4010473872185022E-5</c:v>
                </c:pt>
                <c:pt idx="1950">
                  <c:v>5.3311771210691904E-5</c:v>
                </c:pt>
                <c:pt idx="1951">
                  <c:v>5.1806277111668442E-5</c:v>
                </c:pt>
                <c:pt idx="1952">
                  <c:v>4.9562796828585134E-5</c:v>
                </c:pt>
                <c:pt idx="1953">
                  <c:v>4.6681346625423116E-5</c:v>
                </c:pt>
                <c:pt idx="1954">
                  <c:v>4.3285764723627795E-5</c:v>
                </c:pt>
                <c:pt idx="1955">
                  <c:v>3.9514906811704802E-5</c:v>
                </c:pt>
                <c:pt idx="1956">
                  <c:v>3.5513295767288553E-5</c:v>
                </c:pt>
                <c:pt idx="1957">
                  <c:v>3.1422095433795759E-5</c:v>
                </c:pt>
                <c:pt idx="1958">
                  <c:v>2.7371175985518109E-5</c:v>
                </c:pt>
                <c:pt idx="1959">
                  <c:v>2.3472855185469967E-5</c:v>
                </c:pt>
                <c:pt idx="1960">
                  <c:v>1.9817667180273661E-5</c:v>
                </c:pt>
                <c:pt idx="1961">
                  <c:v>1.6472263860935316E-5</c:v>
                </c:pt>
                <c:pt idx="1962">
                  <c:v>1.3479326684546457E-5</c:v>
                </c:pt>
                <c:pt idx="1963">
                  <c:v>1.085918560851099E-5</c:v>
                </c:pt>
                <c:pt idx="1964">
                  <c:v>8.6127226533364513E-6</c:v>
                </c:pt>
                <c:pt idx="1965">
                  <c:v>6.7250856066417366E-6</c:v>
                </c:pt>
                <c:pt idx="1966">
                  <c:v>5.1697473646377312E-6</c:v>
                </c:pt>
                <c:pt idx="1967">
                  <c:v>3.9125056046058706E-6</c:v>
                </c:pt>
                <c:pt idx="1968">
                  <c:v>2.9151088341879929E-6</c:v>
                </c:pt>
                <c:pt idx="1969">
                  <c:v>2.1383004295251758E-6</c:v>
                </c:pt>
                <c:pt idx="1970">
                  <c:v>1.5441760827814305E-6</c:v>
                </c:pt>
                <c:pt idx="1971">
                  <c:v>1.0978400461529698E-6</c:v>
                </c:pt>
                <c:pt idx="1972">
                  <c:v>7.6841434598782779E-7</c:v>
                </c:pt>
                <c:pt idx="1973">
                  <c:v>5.2950005416417008E-7</c:v>
                </c:pt>
                <c:pt idx="1974">
                  <c:v>3.5921188884501263E-7</c:v>
                </c:pt>
                <c:pt idx="1975">
                  <c:v>2.3991065919104023E-7</c:v>
                </c:pt>
                <c:pt idx="1976">
                  <c:v>1.5774751796733101E-7</c:v>
                </c:pt>
                <c:pt idx="1977">
                  <c:v>1.0211503112792971E-7</c:v>
                </c:pt>
                <c:pt idx="1978">
                  <c:v>6.5077515183508096E-8</c:v>
                </c:pt>
                <c:pt idx="1979">
                  <c:v>4.0830659899916011E-8</c:v>
                </c:pt>
                <c:pt idx="1980">
                  <c:v>2.5220633117318841E-8</c:v>
                </c:pt>
                <c:pt idx="1981">
                  <c:v>1.5336975322774513E-8</c:v>
                </c:pt>
                <c:pt idx="1982">
                  <c:v>9.182006624884016E-9</c:v>
                </c:pt>
                <c:pt idx="1983">
                  <c:v>5.41189838357851E-9</c:v>
                </c:pt>
                <c:pt idx="1984">
                  <c:v>3.1403338020890951E-9</c:v>
                </c:pt>
                <c:pt idx="1985">
                  <c:v>1.79397399382253E-9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9E4-4605-B23A-461E10743A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8700528"/>
        <c:axId val="708698864"/>
      </c:scatterChart>
      <c:valAx>
        <c:axId val="682616912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708693040"/>
        <c:crosses val="autoZero"/>
        <c:crossBetween val="midCat"/>
        <c:majorUnit val="500"/>
      </c:valAx>
      <c:valAx>
        <c:axId val="708693040"/>
        <c:scaling>
          <c:orientation val="minMax"/>
          <c:max val="74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 panose="020B0604020202020204" pitchFamily="34" charset="0"/>
                  </a:defRPr>
                </a:pPr>
                <a:r>
                  <a:rPr lang="en-US" sz="1600">
                    <a:latin typeface="Arial" panose="020B0604020202020204" pitchFamily="34" charset="0"/>
                  </a:rPr>
                  <a:t>Number</a:t>
                </a:r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682616912"/>
        <c:crossesAt val="0"/>
        <c:crossBetween val="midCat"/>
        <c:majorUnit val="10"/>
        <c:minorUnit val="2"/>
      </c:valAx>
      <c:valAx>
        <c:axId val="708698864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 panose="020B0604020202020204" pitchFamily="34" charset="0"/>
                  </a:defRPr>
                </a:pPr>
                <a:r>
                  <a:rPr lang="en-US" sz="1600">
                    <a:latin typeface="Arial" panose="020B0604020202020204" pitchFamily="34" charset="0"/>
                  </a:rPr>
                  <a:t>Relative probability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708700528"/>
        <c:crosses val="max"/>
        <c:crossBetween val="midCat"/>
      </c:valAx>
      <c:valAx>
        <c:axId val="7087005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08698864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FFFFC0"/>
    </a:solidFill>
  </c:sp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U/Yb vs Nb/Yb</a:t>
            </a:r>
            <a:r>
              <a:rPr lang="fr-FR" baseline="0"/>
              <a:t> (Grimes et al., 2015)</a:t>
            </a:r>
            <a:endParaRPr lang="fr-FR"/>
          </a:p>
        </c:rich>
      </c:tx>
      <c:layout>
        <c:manualLayout>
          <c:xMode val="edge"/>
          <c:yMode val="edge"/>
          <c:x val="0.24855015652811707"/>
          <c:y val="3.17368490431777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'[1]UPb-TE'!$AH$5:$AH$120</c:f>
              <c:numCache>
                <c:formatCode>General</c:formatCode>
                <c:ptCount val="116"/>
                <c:pt idx="0">
                  <c:v>2.8242009132420087E-3</c:v>
                </c:pt>
                <c:pt idx="1">
                  <c:v>1.7668696711327651E-2</c:v>
                </c:pt>
                <c:pt idx="2">
                  <c:v>3.5018098058571903E-3</c:v>
                </c:pt>
                <c:pt idx="3">
                  <c:v>1.1407577497129735E-2</c:v>
                </c:pt>
                <c:pt idx="4">
                  <c:v>1.5352767527675278E-2</c:v>
                </c:pt>
                <c:pt idx="5">
                  <c:v>3.359902200488997E-3</c:v>
                </c:pt>
                <c:pt idx="6">
                  <c:v>5.1066666666666665E-3</c:v>
                </c:pt>
                <c:pt idx="7">
                  <c:v>4.1719422150882826E-2</c:v>
                </c:pt>
                <c:pt idx="8">
                  <c:v>3.3819819819819815E-3</c:v>
                </c:pt>
                <c:pt idx="9">
                  <c:v>7.5253606328524883E-3</c:v>
                </c:pt>
                <c:pt idx="10">
                  <c:v>3.7990430622009573E-3</c:v>
                </c:pt>
                <c:pt idx="11">
                  <c:v>4.3490412739681508E-3</c:v>
                </c:pt>
                <c:pt idx="12">
                  <c:v>4.8867059593975118E-3</c:v>
                </c:pt>
                <c:pt idx="13">
                  <c:v>4.4771505376344077E-2</c:v>
                </c:pt>
                <c:pt idx="14">
                  <c:v>1.8864838864838867E-3</c:v>
                </c:pt>
                <c:pt idx="15">
                  <c:v>3.8564449455092066E-3</c:v>
                </c:pt>
                <c:pt idx="16">
                  <c:v>2.7369774919614146E-3</c:v>
                </c:pt>
                <c:pt idx="17">
                  <c:v>2.8213197969543143E-2</c:v>
                </c:pt>
                <c:pt idx="18">
                  <c:v>9.4864864864864853E-3</c:v>
                </c:pt>
                <c:pt idx="19">
                  <c:v>2.1829368334700572E-3</c:v>
                </c:pt>
                <c:pt idx="20">
                  <c:v>2.9211009174311929E-3</c:v>
                </c:pt>
                <c:pt idx="21">
                  <c:v>9.3651804670912935E-3</c:v>
                </c:pt>
                <c:pt idx="22">
                  <c:v>6.1066536203522506E-3</c:v>
                </c:pt>
                <c:pt idx="23">
                  <c:v>2.5659268929503921E-3</c:v>
                </c:pt>
                <c:pt idx="24">
                  <c:v>1.0116384180790961E-2</c:v>
                </c:pt>
                <c:pt idx="25">
                  <c:v>6.4534412955465584E-3</c:v>
                </c:pt>
                <c:pt idx="26">
                  <c:v>6.5029940119760475E-3</c:v>
                </c:pt>
                <c:pt idx="27">
                  <c:v>0.10053527980535278</c:v>
                </c:pt>
                <c:pt idx="28">
                  <c:v>9.3860962566844931E-3</c:v>
                </c:pt>
                <c:pt idx="29">
                  <c:v>1.067712733856367E-2</c:v>
                </c:pt>
                <c:pt idx="30">
                  <c:v>4.2187050359712231E-3</c:v>
                </c:pt>
                <c:pt idx="31">
                  <c:v>6.4681818181818174E-3</c:v>
                </c:pt>
                <c:pt idx="32">
                  <c:v>2.3361691157514821E-3</c:v>
                </c:pt>
                <c:pt idx="33">
                  <c:v>7.1593380614657209E-3</c:v>
                </c:pt>
                <c:pt idx="34">
                  <c:v>1.0494825964252118E-2</c:v>
                </c:pt>
                <c:pt idx="35">
                  <c:v>1.1235772357723576E-2</c:v>
                </c:pt>
                <c:pt idx="36">
                  <c:v>6.2014837953924245E-3</c:v>
                </c:pt>
                <c:pt idx="37">
                  <c:v>2.7902494331065761E-3</c:v>
                </c:pt>
                <c:pt idx="38">
                  <c:v>5.1771894093686358E-3</c:v>
                </c:pt>
                <c:pt idx="39">
                  <c:v>7.4254079254079258E-3</c:v>
                </c:pt>
                <c:pt idx="40">
                  <c:v>5.6700201207243459E-3</c:v>
                </c:pt>
                <c:pt idx="41">
                  <c:v>2.4335817623849188E-3</c:v>
                </c:pt>
                <c:pt idx="42">
                  <c:v>2.1206185567010307E-3</c:v>
                </c:pt>
                <c:pt idx="43">
                  <c:v>4.7111339148281162E-3</c:v>
                </c:pt>
                <c:pt idx="44">
                  <c:v>4.385602503912363E-3</c:v>
                </c:pt>
                <c:pt idx="45">
                  <c:v>1.1708812260536397E-3</c:v>
                </c:pt>
                <c:pt idx="46">
                  <c:v>4.8811188811188804E-3</c:v>
                </c:pt>
                <c:pt idx="47">
                  <c:v>1.0835405998536942E-2</c:v>
                </c:pt>
                <c:pt idx="48">
                  <c:v>6.0118906064209271E-3</c:v>
                </c:pt>
                <c:pt idx="49">
                  <c:v>3.961904761904762E-3</c:v>
                </c:pt>
                <c:pt idx="50">
                  <c:v>1.1312813171080887E-2</c:v>
                </c:pt>
                <c:pt idx="51">
                  <c:v>2.2618181818181817E-3</c:v>
                </c:pt>
                <c:pt idx="52">
                  <c:v>3.0816586921850082E-3</c:v>
                </c:pt>
                <c:pt idx="53">
                  <c:v>1.7615728328865057E-2</c:v>
                </c:pt>
                <c:pt idx="54">
                  <c:v>1.2749405611031859E-2</c:v>
                </c:pt>
                <c:pt idx="55">
                  <c:v>6.2414025623735653E-3</c:v>
                </c:pt>
                <c:pt idx="56">
                  <c:v>2.1055023074192401E-2</c:v>
                </c:pt>
                <c:pt idx="57">
                  <c:v>6.831214379658045E-3</c:v>
                </c:pt>
                <c:pt idx="58">
                  <c:v>1.1878136200716847E-2</c:v>
                </c:pt>
                <c:pt idx="59">
                  <c:v>1.8130759104870555E-3</c:v>
                </c:pt>
                <c:pt idx="60">
                  <c:v>2.6933333333333327E-3</c:v>
                </c:pt>
                <c:pt idx="61">
                  <c:v>8.2481720430107527E-2</c:v>
                </c:pt>
                <c:pt idx="62">
                  <c:v>5.9133663366336625E-3</c:v>
                </c:pt>
                <c:pt idx="63">
                  <c:v>9.0672605790645885E-3</c:v>
                </c:pt>
                <c:pt idx="64">
                  <c:v>3.5057291666666661E-3</c:v>
                </c:pt>
                <c:pt idx="65">
                  <c:v>5.5305514157973175E-3</c:v>
                </c:pt>
                <c:pt idx="66">
                  <c:v>1.6188744923612452E-2</c:v>
                </c:pt>
                <c:pt idx="67">
                  <c:v>8.4106194690265479E-3</c:v>
                </c:pt>
                <c:pt idx="68">
                  <c:v>6.257254901960785E-3</c:v>
                </c:pt>
                <c:pt idx="69">
                  <c:v>1.5206123564789502E-2</c:v>
                </c:pt>
                <c:pt idx="70">
                  <c:v>2.0217857142857142E-2</c:v>
                </c:pt>
                <c:pt idx="71">
                  <c:v>7.0348525469168905E-3</c:v>
                </c:pt>
                <c:pt idx="72">
                  <c:v>2.4087145969498912E-3</c:v>
                </c:pt>
                <c:pt idx="73">
                  <c:v>6.9350649350649355E-3</c:v>
                </c:pt>
                <c:pt idx="74">
                  <c:v>2.9730200174064403E-3</c:v>
                </c:pt>
                <c:pt idx="75">
                  <c:v>5.5169902912621353E-3</c:v>
                </c:pt>
                <c:pt idx="76">
                  <c:v>3.9425019425019421E-3</c:v>
                </c:pt>
                <c:pt idx="77">
                  <c:v>8.7674157303370779E-3</c:v>
                </c:pt>
                <c:pt idx="78">
                  <c:v>6.0550000000000007E-2</c:v>
                </c:pt>
                <c:pt idx="79">
                  <c:v>1.9982412060301508E-2</c:v>
                </c:pt>
                <c:pt idx="80">
                  <c:v>3.6247261345852898E-2</c:v>
                </c:pt>
                <c:pt idx="81">
                  <c:v>3.5854545454545449E-3</c:v>
                </c:pt>
                <c:pt idx="82">
                  <c:v>4.6029673590504451E-3</c:v>
                </c:pt>
                <c:pt idx="83">
                  <c:v>5.033243486073675E-3</c:v>
                </c:pt>
                <c:pt idx="84">
                  <c:v>4.0897615708274902E-3</c:v>
                </c:pt>
                <c:pt idx="85">
                  <c:v>3.8224066390041495E-3</c:v>
                </c:pt>
                <c:pt idx="86">
                  <c:v>7.7523076923076929E-3</c:v>
                </c:pt>
                <c:pt idx="87">
                  <c:v>5.5072463768115934E-4</c:v>
                </c:pt>
                <c:pt idx="88">
                  <c:v>3.4352409638554213E-3</c:v>
                </c:pt>
                <c:pt idx="89">
                  <c:v>1.8849645390070922E-2</c:v>
                </c:pt>
                <c:pt idx="90">
                  <c:v>4.1219512195121944E-3</c:v>
                </c:pt>
                <c:pt idx="91">
                  <c:v>6.0285908781484007E-3</c:v>
                </c:pt>
                <c:pt idx="92">
                  <c:v>4.1412075222698776E-3</c:v>
                </c:pt>
                <c:pt idx="93">
                  <c:v>1.0266304347826088E-2</c:v>
                </c:pt>
                <c:pt idx="94">
                  <c:v>1.3137106918238994E-3</c:v>
                </c:pt>
                <c:pt idx="95">
                  <c:v>8.1815336463223788E-3</c:v>
                </c:pt>
                <c:pt idx="96">
                  <c:v>2.3387900355871885E-3</c:v>
                </c:pt>
                <c:pt idx="97">
                  <c:v>9.1508786610878662E-2</c:v>
                </c:pt>
                <c:pt idx="98">
                  <c:v>6.7016300496102049E-3</c:v>
                </c:pt>
                <c:pt idx="99">
                  <c:v>1.2965165675446048E-3</c:v>
                </c:pt>
                <c:pt idx="100">
                  <c:v>3.1638795986622071E-3</c:v>
                </c:pt>
                <c:pt idx="101">
                  <c:v>3.1667638483965014E-3</c:v>
                </c:pt>
                <c:pt idx="102">
                  <c:v>3.045957918050941E-3</c:v>
                </c:pt>
                <c:pt idx="103">
                  <c:v>2.0715488215488219E-3</c:v>
                </c:pt>
                <c:pt idx="104">
                  <c:v>1.0318947368421053E-2</c:v>
                </c:pt>
                <c:pt idx="105">
                  <c:v>9.0014278914802466E-3</c:v>
                </c:pt>
                <c:pt idx="106">
                  <c:v>2.7960707269155207E-3</c:v>
                </c:pt>
                <c:pt idx="107">
                  <c:v>1.0125443786982248E-2</c:v>
                </c:pt>
                <c:pt idx="108">
                  <c:v>4.2558075977042909E-3</c:v>
                </c:pt>
                <c:pt idx="109">
                  <c:v>4.3138554216867464E-3</c:v>
                </c:pt>
                <c:pt idx="110">
                  <c:v>1.070468085106383E-2</c:v>
                </c:pt>
                <c:pt idx="111">
                  <c:v>1.7890728476821192E-2</c:v>
                </c:pt>
                <c:pt idx="112">
                  <c:v>1.7479780329505742E-2</c:v>
                </c:pt>
                <c:pt idx="113">
                  <c:v>1.843859649122807E-2</c:v>
                </c:pt>
                <c:pt idx="114">
                  <c:v>5.936238044633369E-3</c:v>
                </c:pt>
                <c:pt idx="115">
                  <c:v>1.1017009847806626E-2</c:v>
                </c:pt>
              </c:numCache>
            </c:numRef>
          </c:xVal>
          <c:yVal>
            <c:numRef>
              <c:f>'[1]UPb-TE'!$AG$5:$AG$120</c:f>
              <c:numCache>
                <c:formatCode>General</c:formatCode>
                <c:ptCount val="116"/>
                <c:pt idx="0">
                  <c:v>1.1868340943683409</c:v>
                </c:pt>
                <c:pt idx="1">
                  <c:v>0.62606577344701586</c:v>
                </c:pt>
                <c:pt idx="2">
                  <c:v>1.0750246791707798</c:v>
                </c:pt>
                <c:pt idx="3">
                  <c:v>0.45005740528128596</c:v>
                </c:pt>
                <c:pt idx="4">
                  <c:v>0.40959409594095941</c:v>
                </c:pt>
                <c:pt idx="5">
                  <c:v>0.79217603911980439</c:v>
                </c:pt>
                <c:pt idx="6">
                  <c:v>1.1708333333333334</c:v>
                </c:pt>
                <c:pt idx="7">
                  <c:v>0.35666131621187797</c:v>
                </c:pt>
                <c:pt idx="8">
                  <c:v>0.70870870870870872</c:v>
                </c:pt>
                <c:pt idx="9">
                  <c:v>1.18008375988832</c:v>
                </c:pt>
                <c:pt idx="10">
                  <c:v>1.0574162679425838</c:v>
                </c:pt>
                <c:pt idx="11">
                  <c:v>0.43548911277218072</c:v>
                </c:pt>
                <c:pt idx="12">
                  <c:v>0.66666666666666674</c:v>
                </c:pt>
                <c:pt idx="13">
                  <c:v>4.018817204301075</c:v>
                </c:pt>
                <c:pt idx="14">
                  <c:v>0.13910533910533912</c:v>
                </c:pt>
                <c:pt idx="15">
                  <c:v>0.69146937241638473</c:v>
                </c:pt>
                <c:pt idx="16">
                  <c:v>0.52572347266881025</c:v>
                </c:pt>
                <c:pt idx="17">
                  <c:v>2.6142131979695429</c:v>
                </c:pt>
                <c:pt idx="18">
                  <c:v>1.9705159705159705</c:v>
                </c:pt>
                <c:pt idx="19">
                  <c:v>1.3728465955701394</c:v>
                </c:pt>
                <c:pt idx="20">
                  <c:v>0.17553516819571865</c:v>
                </c:pt>
                <c:pt idx="21">
                  <c:v>0.84501061571125258</c:v>
                </c:pt>
                <c:pt idx="22">
                  <c:v>1.3928571428571428</c:v>
                </c:pt>
                <c:pt idx="23">
                  <c:v>0.37728459530026109</c:v>
                </c:pt>
                <c:pt idx="24">
                  <c:v>0.98022598870056499</c:v>
                </c:pt>
                <c:pt idx="25">
                  <c:v>0.8168016194331984</c:v>
                </c:pt>
                <c:pt idx="26">
                  <c:v>0.38408896492728822</c:v>
                </c:pt>
                <c:pt idx="27">
                  <c:v>15.620437956204379</c:v>
                </c:pt>
                <c:pt idx="28">
                  <c:v>0.26363636363636361</c:v>
                </c:pt>
                <c:pt idx="29">
                  <c:v>1.0585395292697648</c:v>
                </c:pt>
                <c:pt idx="30">
                  <c:v>2.1175059952038371</c:v>
                </c:pt>
                <c:pt idx="31">
                  <c:v>4.2272727272727275</c:v>
                </c:pt>
                <c:pt idx="32">
                  <c:v>0.5766950244908482</c:v>
                </c:pt>
                <c:pt idx="33">
                  <c:v>1.6973995271867612</c:v>
                </c:pt>
                <c:pt idx="34">
                  <c:v>3.1467544684854185</c:v>
                </c:pt>
                <c:pt idx="35">
                  <c:v>0.4841093865484109</c:v>
                </c:pt>
                <c:pt idx="36">
                  <c:v>0.94338149160484175</c:v>
                </c:pt>
                <c:pt idx="37">
                  <c:v>0.21655328798185941</c:v>
                </c:pt>
                <c:pt idx="38">
                  <c:v>0.7209775967413441</c:v>
                </c:pt>
                <c:pt idx="39">
                  <c:v>1.3071095571095572</c:v>
                </c:pt>
                <c:pt idx="40">
                  <c:v>0.56086519114688127</c:v>
                </c:pt>
                <c:pt idx="41">
                  <c:v>0.66549758877685228</c:v>
                </c:pt>
                <c:pt idx="42">
                  <c:v>0.47938144329896909</c:v>
                </c:pt>
                <c:pt idx="43">
                  <c:v>0.79630579784504862</c:v>
                </c:pt>
                <c:pt idx="44">
                  <c:v>1.2926447574334898</c:v>
                </c:pt>
                <c:pt idx="45">
                  <c:v>0.63601532567049812</c:v>
                </c:pt>
                <c:pt idx="46">
                  <c:v>2.2927072927072927</c:v>
                </c:pt>
                <c:pt idx="47">
                  <c:v>0.58449158741770313</c:v>
                </c:pt>
                <c:pt idx="48">
                  <c:v>0.30261593341260407</c:v>
                </c:pt>
                <c:pt idx="49">
                  <c:v>0.48392857142857143</c:v>
                </c:pt>
                <c:pt idx="50">
                  <c:v>1.4459556191839655</c:v>
                </c:pt>
                <c:pt idx="51">
                  <c:v>0.5331818181818182</c:v>
                </c:pt>
                <c:pt idx="52">
                  <c:v>0.49250398724082939</c:v>
                </c:pt>
                <c:pt idx="53">
                  <c:v>2.2716711349419123</c:v>
                </c:pt>
                <c:pt idx="54">
                  <c:v>1.2239657631954348</c:v>
                </c:pt>
                <c:pt idx="55">
                  <c:v>1.2518543492919756</c:v>
                </c:pt>
                <c:pt idx="56">
                  <c:v>1.7287894923677671</c:v>
                </c:pt>
                <c:pt idx="57">
                  <c:v>0.23805348531345899</c:v>
                </c:pt>
                <c:pt idx="58">
                  <c:v>0.23364695340501793</c:v>
                </c:pt>
                <c:pt idx="59">
                  <c:v>0.53005704256252739</c:v>
                </c:pt>
                <c:pt idx="60">
                  <c:v>0.96296296296296291</c:v>
                </c:pt>
                <c:pt idx="61">
                  <c:v>0.75115207373271886</c:v>
                </c:pt>
                <c:pt idx="62">
                  <c:v>2.1194306930693072</c:v>
                </c:pt>
                <c:pt idx="63">
                  <c:v>1.4387527839643652</c:v>
                </c:pt>
                <c:pt idx="64">
                  <c:v>0.49427083333333338</c:v>
                </c:pt>
                <c:pt idx="65">
                  <c:v>1.00521609538003</c:v>
                </c:pt>
                <c:pt idx="66">
                  <c:v>1.2338039064010828</c:v>
                </c:pt>
                <c:pt idx="67">
                  <c:v>2.5870206489675516</c:v>
                </c:pt>
                <c:pt idx="68">
                  <c:v>0.21803921568627452</c:v>
                </c:pt>
                <c:pt idx="69">
                  <c:v>0.23619464188080919</c:v>
                </c:pt>
                <c:pt idx="70">
                  <c:v>16.107142857142858</c:v>
                </c:pt>
                <c:pt idx="71">
                  <c:v>0.45143328521344611</c:v>
                </c:pt>
                <c:pt idx="72">
                  <c:v>0.41176470588235292</c:v>
                </c:pt>
                <c:pt idx="73">
                  <c:v>0.67532467532467533</c:v>
                </c:pt>
                <c:pt idx="74">
                  <c:v>0.99651871192341157</c:v>
                </c:pt>
                <c:pt idx="75">
                  <c:v>0.33495145631067963</c:v>
                </c:pt>
                <c:pt idx="76">
                  <c:v>0.58404558404558404</c:v>
                </c:pt>
                <c:pt idx="77">
                  <c:v>1.4297752808988764</c:v>
                </c:pt>
                <c:pt idx="78">
                  <c:v>47.225000000000001</c:v>
                </c:pt>
                <c:pt idx="79">
                  <c:v>0.37060301507537691</c:v>
                </c:pt>
                <c:pt idx="80">
                  <c:v>2.854460093896714</c:v>
                </c:pt>
                <c:pt idx="81">
                  <c:v>0.36311688311688317</c:v>
                </c:pt>
                <c:pt idx="82">
                  <c:v>0.5611275964391691</c:v>
                </c:pt>
                <c:pt idx="83">
                  <c:v>0.27529200359389039</c:v>
                </c:pt>
                <c:pt idx="84">
                  <c:v>1.5788419154478059</c:v>
                </c:pt>
                <c:pt idx="85">
                  <c:v>0.72614107883817425</c:v>
                </c:pt>
                <c:pt idx="86">
                  <c:v>0.89807692307692311</c:v>
                </c:pt>
                <c:pt idx="87">
                  <c:v>1.202135774218154</c:v>
                </c:pt>
                <c:pt idx="88">
                  <c:v>0.3010542168674698</c:v>
                </c:pt>
                <c:pt idx="89">
                  <c:v>0.47570921985815606</c:v>
                </c:pt>
                <c:pt idx="90">
                  <c:v>0.53353658536585358</c:v>
                </c:pt>
                <c:pt idx="91">
                  <c:v>1.8345813478556841</c:v>
                </c:pt>
                <c:pt idx="92">
                  <c:v>1.415374463873309</c:v>
                </c:pt>
                <c:pt idx="93">
                  <c:v>2.3573369565217392</c:v>
                </c:pt>
                <c:pt idx="94">
                  <c:v>0.13232704402515724</c:v>
                </c:pt>
                <c:pt idx="95">
                  <c:v>0.48435054773082942</c:v>
                </c:pt>
                <c:pt idx="96">
                  <c:v>0.62206405693950184</c:v>
                </c:pt>
                <c:pt idx="97">
                  <c:v>0.40167364016736401</c:v>
                </c:pt>
                <c:pt idx="98">
                  <c:v>0.222537207654146</c:v>
                </c:pt>
                <c:pt idx="99">
                  <c:v>0.23534409515717924</c:v>
                </c:pt>
                <c:pt idx="100">
                  <c:v>1.3294314381270902</c:v>
                </c:pt>
                <c:pt idx="101">
                  <c:v>1.1428571428571428</c:v>
                </c:pt>
                <c:pt idx="102">
                  <c:v>0.60658914728682167</c:v>
                </c:pt>
                <c:pt idx="103">
                  <c:v>0.50210437710437705</c:v>
                </c:pt>
                <c:pt idx="104">
                  <c:v>0.90526315789473688</c:v>
                </c:pt>
                <c:pt idx="105">
                  <c:v>0.39457401237505951</c:v>
                </c:pt>
                <c:pt idx="106">
                  <c:v>1.0707269155206287</c:v>
                </c:pt>
                <c:pt idx="107">
                  <c:v>1.3668639053254439</c:v>
                </c:pt>
                <c:pt idx="108">
                  <c:v>0.18720962011478548</c:v>
                </c:pt>
                <c:pt idx="109">
                  <c:v>1.4186746987951808</c:v>
                </c:pt>
                <c:pt idx="110">
                  <c:v>1.2510638297872341</c:v>
                </c:pt>
                <c:pt idx="111">
                  <c:v>1.5471854304635762</c:v>
                </c:pt>
                <c:pt idx="112">
                  <c:v>0.53120319520718917</c:v>
                </c:pt>
                <c:pt idx="113">
                  <c:v>0.71052631578947356</c:v>
                </c:pt>
                <c:pt idx="114">
                  <c:v>0.27311370882040381</c:v>
                </c:pt>
                <c:pt idx="115">
                  <c:v>0.96284691136974032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18-49DE-B69F-D87D65E4578C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'[1]UPb-TE'!$AH$122:$AH$237</c:f>
              <c:numCache>
                <c:formatCode>General</c:formatCode>
                <c:ptCount val="116"/>
                <c:pt idx="0">
                  <c:v>8.3396109910466205E-3</c:v>
                </c:pt>
                <c:pt idx="1">
                  <c:v>7.2773626373626383E-3</c:v>
                </c:pt>
                <c:pt idx="2">
                  <c:v>1.0427745664739883E-2</c:v>
                </c:pt>
                <c:pt idx="3">
                  <c:v>4.7708609271523176E-3</c:v>
                </c:pt>
                <c:pt idx="4">
                  <c:v>7.1826464208242955E-3</c:v>
                </c:pt>
                <c:pt idx="5">
                  <c:v>1.4965824665676076E-2</c:v>
                </c:pt>
                <c:pt idx="6">
                  <c:v>2.5166666666666666E-3</c:v>
                </c:pt>
                <c:pt idx="7">
                  <c:v>4.1191362620997757E-3</c:v>
                </c:pt>
                <c:pt idx="8">
                  <c:v>2.1501872659176026E-3</c:v>
                </c:pt>
                <c:pt idx="9">
                  <c:v>1.2655378486055777E-2</c:v>
                </c:pt>
                <c:pt idx="10">
                  <c:v>1.4361837455830388E-2</c:v>
                </c:pt>
                <c:pt idx="11">
                  <c:v>7.9140893470790383E-3</c:v>
                </c:pt>
                <c:pt idx="12">
                  <c:v>1.5077405202130991E-2</c:v>
                </c:pt>
                <c:pt idx="13">
                  <c:v>2.4043636363636368E-2</c:v>
                </c:pt>
                <c:pt idx="14">
                  <c:v>1.049364406779661E-2</c:v>
                </c:pt>
                <c:pt idx="15">
                  <c:v>2.1816109422492405E-3</c:v>
                </c:pt>
                <c:pt idx="16">
                  <c:v>7.9086092715231777E-3</c:v>
                </c:pt>
                <c:pt idx="17">
                  <c:v>7.244444444444444E-3</c:v>
                </c:pt>
                <c:pt idx="18">
                  <c:v>9.1648093841642225E-3</c:v>
                </c:pt>
                <c:pt idx="19">
                  <c:v>1.5333787465940053E-3</c:v>
                </c:pt>
                <c:pt idx="20">
                  <c:v>1.1700272479564034E-2</c:v>
                </c:pt>
                <c:pt idx="21">
                  <c:v>4.8160642570281124E-3</c:v>
                </c:pt>
                <c:pt idx="22">
                  <c:v>1.7083890126206387E-2</c:v>
                </c:pt>
                <c:pt idx="23">
                  <c:v>3.5861042183622828E-3</c:v>
                </c:pt>
                <c:pt idx="24">
                  <c:v>5.0926694329183958E-3</c:v>
                </c:pt>
                <c:pt idx="25">
                  <c:v>6.9017921146953404E-3</c:v>
                </c:pt>
                <c:pt idx="26">
                  <c:v>7.7881679389312985E-3</c:v>
                </c:pt>
                <c:pt idx="27">
                  <c:v>8.9092896174863372E-3</c:v>
                </c:pt>
                <c:pt idx="28">
                  <c:v>1.2863279203771607E-2</c:v>
                </c:pt>
                <c:pt idx="29">
                  <c:v>3.2736842105263154E-3</c:v>
                </c:pt>
                <c:pt idx="30">
                  <c:v>7.8513773222293401E-3</c:v>
                </c:pt>
                <c:pt idx="31">
                  <c:v>7.4255855855855854E-3</c:v>
                </c:pt>
                <c:pt idx="32">
                  <c:v>1.006703910614525E-2</c:v>
                </c:pt>
                <c:pt idx="33">
                  <c:v>1.34E-2</c:v>
                </c:pt>
                <c:pt idx="34">
                  <c:v>1.9855646100116413E-2</c:v>
                </c:pt>
                <c:pt idx="35">
                  <c:v>8.8852691218130331E-3</c:v>
                </c:pt>
                <c:pt idx="36">
                  <c:v>6.9029089535323019E-3</c:v>
                </c:pt>
                <c:pt idx="37">
                  <c:v>1.8587596899224807E-2</c:v>
                </c:pt>
                <c:pt idx="38">
                  <c:v>2.4206543161214032E-2</c:v>
                </c:pt>
                <c:pt idx="39">
                  <c:v>3.9946926138876605E-3</c:v>
                </c:pt>
                <c:pt idx="40">
                  <c:v>4.1920668058455122E-3</c:v>
                </c:pt>
                <c:pt idx="41">
                  <c:v>1.6460934089917067E-2</c:v>
                </c:pt>
                <c:pt idx="42">
                  <c:v>6.2434077079107503E-3</c:v>
                </c:pt>
                <c:pt idx="43">
                  <c:v>8.4620123203285429E-3</c:v>
                </c:pt>
                <c:pt idx="44">
                  <c:v>9.4337568058076235E-3</c:v>
                </c:pt>
                <c:pt idx="45">
                  <c:v>3.3019023986765924E-3</c:v>
                </c:pt>
                <c:pt idx="46">
                  <c:v>7.234196891191709E-3</c:v>
                </c:pt>
                <c:pt idx="47">
                  <c:v>7.4616470588235303E-3</c:v>
                </c:pt>
                <c:pt idx="48">
                  <c:v>1.3611192930780558E-3</c:v>
                </c:pt>
                <c:pt idx="49">
                  <c:v>1.3243867243867245E-2</c:v>
                </c:pt>
                <c:pt idx="50">
                  <c:v>1.388627049180328E-2</c:v>
                </c:pt>
                <c:pt idx="51">
                  <c:v>3.5404958677685947E-3</c:v>
                </c:pt>
                <c:pt idx="52">
                  <c:v>3.912880812399786E-3</c:v>
                </c:pt>
                <c:pt idx="53">
                  <c:v>1.2698869475847894E-2</c:v>
                </c:pt>
                <c:pt idx="54">
                  <c:v>1.340754716981132E-2</c:v>
                </c:pt>
                <c:pt idx="55">
                  <c:v>4.6550218340611349E-3</c:v>
                </c:pt>
                <c:pt idx="56">
                  <c:v>1.7790077624029697E-2</c:v>
                </c:pt>
                <c:pt idx="57">
                  <c:v>1.2166597251145357E-2</c:v>
                </c:pt>
                <c:pt idx="58">
                  <c:v>1.539198949441891E-2</c:v>
                </c:pt>
                <c:pt idx="59">
                  <c:v>4.8228909718796252E-3</c:v>
                </c:pt>
                <c:pt idx="60">
                  <c:v>8.3816381638163826E-3</c:v>
                </c:pt>
                <c:pt idx="61">
                  <c:v>2.9254874651810587E-3</c:v>
                </c:pt>
                <c:pt idx="62">
                  <c:v>1.1119417475728156E-2</c:v>
                </c:pt>
                <c:pt idx="63">
                  <c:v>7.7957024793388436E-3</c:v>
                </c:pt>
                <c:pt idx="64">
                  <c:v>3.1550422034651265E-3</c:v>
                </c:pt>
                <c:pt idx="65">
                  <c:v>7.8940540540540539E-3</c:v>
                </c:pt>
                <c:pt idx="66">
                  <c:v>2.1554826001313195E-2</c:v>
                </c:pt>
                <c:pt idx="67">
                  <c:v>4.7392959086584203E-3</c:v>
                </c:pt>
                <c:pt idx="68">
                  <c:v>6.0560885608856082E-3</c:v>
                </c:pt>
                <c:pt idx="69">
                  <c:v>1.0762948207171314E-2</c:v>
                </c:pt>
                <c:pt idx="70">
                  <c:v>8.0797576981322568E-3</c:v>
                </c:pt>
                <c:pt idx="71">
                  <c:v>2.1616858237547892E-3</c:v>
                </c:pt>
                <c:pt idx="72">
                  <c:v>5.7073825503355709E-3</c:v>
                </c:pt>
                <c:pt idx="73">
                  <c:v>8.4414145717937802E-3</c:v>
                </c:pt>
                <c:pt idx="74">
                  <c:v>5.019076923076923E-3</c:v>
                </c:pt>
                <c:pt idx="75">
                  <c:v>6.782778864970646E-3</c:v>
                </c:pt>
                <c:pt idx="76">
                  <c:v>5.0414062500000007E-3</c:v>
                </c:pt>
                <c:pt idx="77">
                  <c:v>1.7071553228621291E-3</c:v>
                </c:pt>
                <c:pt idx="78">
                  <c:v>8.381842456608812E-3</c:v>
                </c:pt>
                <c:pt idx="79">
                  <c:v>2.7062359128474833E-3</c:v>
                </c:pt>
                <c:pt idx="80">
                  <c:v>1.2725E-2</c:v>
                </c:pt>
                <c:pt idx="81">
                  <c:v>1.5780198957839889E-2</c:v>
                </c:pt>
                <c:pt idx="82">
                  <c:v>5.5087378640776702E-3</c:v>
                </c:pt>
                <c:pt idx="83">
                  <c:v>9.0388969521044985E-2</c:v>
                </c:pt>
                <c:pt idx="84">
                  <c:v>2.7766099185788307E-2</c:v>
                </c:pt>
                <c:pt idx="85">
                  <c:v>1.6310299869621906E-3</c:v>
                </c:pt>
                <c:pt idx="86">
                  <c:v>4.2205761316872429E-3</c:v>
                </c:pt>
                <c:pt idx="87">
                  <c:v>6.7721382289416846E-3</c:v>
                </c:pt>
                <c:pt idx="88">
                  <c:v>6.7708609271523194E-3</c:v>
                </c:pt>
                <c:pt idx="89">
                  <c:v>3.7108045977011497E-3</c:v>
                </c:pt>
                <c:pt idx="90">
                  <c:v>5.2056426332288399E-3</c:v>
                </c:pt>
                <c:pt idx="91">
                  <c:v>4.9701427953266989E-3</c:v>
                </c:pt>
                <c:pt idx="92">
                  <c:v>1.1494165535956582E-2</c:v>
                </c:pt>
                <c:pt idx="93">
                  <c:v>1.0480862533692722E-2</c:v>
                </c:pt>
                <c:pt idx="94">
                  <c:v>4.9961421319796948E-3</c:v>
                </c:pt>
                <c:pt idx="95">
                  <c:v>2.0349999999999999E-3</c:v>
                </c:pt>
                <c:pt idx="96">
                  <c:v>2.3410292072322671E-3</c:v>
                </c:pt>
                <c:pt idx="97">
                  <c:v>1.2878541374474053E-2</c:v>
                </c:pt>
                <c:pt idx="98">
                  <c:v>9.7639405204460964E-3</c:v>
                </c:pt>
                <c:pt idx="99">
                  <c:v>2.9294642857142852E-3</c:v>
                </c:pt>
                <c:pt idx="100">
                  <c:v>8.3225806451612903E-3</c:v>
                </c:pt>
                <c:pt idx="101">
                  <c:v>3.2389261744966446E-3</c:v>
                </c:pt>
                <c:pt idx="102">
                  <c:v>6.1684449489216803E-3</c:v>
                </c:pt>
                <c:pt idx="103">
                  <c:v>4.8240647118301307E-3</c:v>
                </c:pt>
                <c:pt idx="104">
                  <c:v>1.5164265129682998E-3</c:v>
                </c:pt>
                <c:pt idx="105">
                  <c:v>1.1953815261044179E-2</c:v>
                </c:pt>
                <c:pt idx="106">
                  <c:v>8.4222020018198344E-3</c:v>
                </c:pt>
                <c:pt idx="107">
                  <c:v>4.0274322169059013E-3</c:v>
                </c:pt>
                <c:pt idx="108">
                  <c:v>7.1533253683791322E-3</c:v>
                </c:pt>
                <c:pt idx="109">
                  <c:v>1.0158155821418151E-2</c:v>
                </c:pt>
                <c:pt idx="110">
                  <c:v>3.09231285666331E-3</c:v>
                </c:pt>
                <c:pt idx="111">
                  <c:v>8.5467102871683021E-3</c:v>
                </c:pt>
                <c:pt idx="112">
                  <c:v>1.6617566830332785E-3</c:v>
                </c:pt>
                <c:pt idx="113">
                  <c:v>2.1397590361445788E-2</c:v>
                </c:pt>
                <c:pt idx="114">
                  <c:v>4.9620790241315296E-3</c:v>
                </c:pt>
                <c:pt idx="115">
                  <c:v>9.8558307820762608E-3</c:v>
                </c:pt>
              </c:numCache>
            </c:numRef>
          </c:xVal>
          <c:yVal>
            <c:numRef>
              <c:f>'[1]UPb-TE'!$AG$122:$AG$237</c:f>
              <c:numCache>
                <c:formatCode>General</c:formatCode>
                <c:ptCount val="116"/>
                <c:pt idx="0">
                  <c:v>0.88545847483791307</c:v>
                </c:pt>
                <c:pt idx="1">
                  <c:v>0.37098901098901099</c:v>
                </c:pt>
                <c:pt idx="2">
                  <c:v>3.1502890173410405</c:v>
                </c:pt>
                <c:pt idx="3">
                  <c:v>3.0662251655629138</c:v>
                </c:pt>
                <c:pt idx="4">
                  <c:v>0.43514099783080257</c:v>
                </c:pt>
                <c:pt idx="5">
                  <c:v>1.8677563150074294</c:v>
                </c:pt>
                <c:pt idx="6">
                  <c:v>0.66220238095238093</c:v>
                </c:pt>
                <c:pt idx="7">
                  <c:v>1.0223380491437082</c:v>
                </c:pt>
                <c:pt idx="8">
                  <c:v>1.0224719101123596</c:v>
                </c:pt>
                <c:pt idx="9">
                  <c:v>0.45717131474103584</c:v>
                </c:pt>
                <c:pt idx="10">
                  <c:v>0.47420494699646637</c:v>
                </c:pt>
                <c:pt idx="11">
                  <c:v>1.3410652920962198</c:v>
                </c:pt>
                <c:pt idx="12">
                  <c:v>1.8677530554685051</c:v>
                </c:pt>
                <c:pt idx="13">
                  <c:v>1.2</c:v>
                </c:pt>
                <c:pt idx="14">
                  <c:v>2.785487288135593</c:v>
                </c:pt>
                <c:pt idx="15">
                  <c:v>0.91261398176291797</c:v>
                </c:pt>
                <c:pt idx="16">
                  <c:v>0.60397350993377485</c:v>
                </c:pt>
                <c:pt idx="17">
                  <c:v>0.8306878306878307</c:v>
                </c:pt>
                <c:pt idx="18">
                  <c:v>1.5454545454545454</c:v>
                </c:pt>
                <c:pt idx="19">
                  <c:v>0.33821525885558579</c:v>
                </c:pt>
                <c:pt idx="20">
                  <c:v>0.87193460490463215</c:v>
                </c:pt>
                <c:pt idx="21">
                  <c:v>1.6907630522088353</c:v>
                </c:pt>
                <c:pt idx="22">
                  <c:v>0.82553823311061625</c:v>
                </c:pt>
                <c:pt idx="23">
                  <c:v>0.33250620347394538</c:v>
                </c:pt>
                <c:pt idx="24">
                  <c:v>1.0318118948824342</c:v>
                </c:pt>
                <c:pt idx="25">
                  <c:v>0.45179211469534047</c:v>
                </c:pt>
                <c:pt idx="26">
                  <c:v>1.7833969465648856</c:v>
                </c:pt>
                <c:pt idx="27">
                  <c:v>0.936247723132969</c:v>
                </c:pt>
                <c:pt idx="28">
                  <c:v>0.91147197485594544</c:v>
                </c:pt>
                <c:pt idx="29">
                  <c:v>0.41295546558704455</c:v>
                </c:pt>
                <c:pt idx="30">
                  <c:v>2.0044843049327352</c:v>
                </c:pt>
                <c:pt idx="31">
                  <c:v>1.5441441441441441</c:v>
                </c:pt>
                <c:pt idx="32">
                  <c:v>0.65456238361266283</c:v>
                </c:pt>
                <c:pt idx="33">
                  <c:v>1.4317548746518105</c:v>
                </c:pt>
                <c:pt idx="34">
                  <c:v>0.50698486612339921</c:v>
                </c:pt>
                <c:pt idx="35">
                  <c:v>1.0056657223796035</c:v>
                </c:pt>
                <c:pt idx="36">
                  <c:v>1.6169248205515678</c:v>
                </c:pt>
                <c:pt idx="37">
                  <c:v>0.39844961240310078</c:v>
                </c:pt>
                <c:pt idx="38">
                  <c:v>3.4726054394954673</c:v>
                </c:pt>
                <c:pt idx="39">
                  <c:v>0.45422379478107033</c:v>
                </c:pt>
                <c:pt idx="40">
                  <c:v>0.33268714583954667</c:v>
                </c:pt>
                <c:pt idx="41">
                  <c:v>1.0510694020078568</c:v>
                </c:pt>
                <c:pt idx="42">
                  <c:v>0.35902636916835701</c:v>
                </c:pt>
                <c:pt idx="43">
                  <c:v>1.015400410677618</c:v>
                </c:pt>
                <c:pt idx="44">
                  <c:v>0.56987295825771322</c:v>
                </c:pt>
                <c:pt idx="45">
                  <c:v>0.45822994210090984</c:v>
                </c:pt>
                <c:pt idx="46">
                  <c:v>0.56580310880829021</c:v>
                </c:pt>
                <c:pt idx="47">
                  <c:v>0.53058823529411769</c:v>
                </c:pt>
                <c:pt idx="48">
                  <c:v>0.45287187039764359</c:v>
                </c:pt>
                <c:pt idx="49">
                  <c:v>0.47655122655122656</c:v>
                </c:pt>
                <c:pt idx="50">
                  <c:v>0.69928278688524592</c:v>
                </c:pt>
                <c:pt idx="51">
                  <c:v>0.9807162534435262</c:v>
                </c:pt>
                <c:pt idx="52">
                  <c:v>0.92063067878140037</c:v>
                </c:pt>
                <c:pt idx="53">
                  <c:v>0.22045220966084275</c:v>
                </c:pt>
                <c:pt idx="54">
                  <c:v>3.2990566037735847</c:v>
                </c:pt>
                <c:pt idx="55">
                  <c:v>0.62882096069868998</c:v>
                </c:pt>
                <c:pt idx="56">
                  <c:v>0.79682753965575426</c:v>
                </c:pt>
                <c:pt idx="57">
                  <c:v>0.44606413994169097</c:v>
                </c:pt>
                <c:pt idx="58">
                  <c:v>0.61523309258043335</c:v>
                </c:pt>
                <c:pt idx="59">
                  <c:v>0.90774543660582141</c:v>
                </c:pt>
                <c:pt idx="60">
                  <c:v>2.5283528352835285</c:v>
                </c:pt>
                <c:pt idx="61">
                  <c:v>1.4390668523676882</c:v>
                </c:pt>
                <c:pt idx="62">
                  <c:v>1.0689320388349515</c:v>
                </c:pt>
                <c:pt idx="63">
                  <c:v>0.60528925619834706</c:v>
                </c:pt>
                <c:pt idx="64">
                  <c:v>1.8747223456241671</c:v>
                </c:pt>
                <c:pt idx="65">
                  <c:v>1.9070270270270271</c:v>
                </c:pt>
                <c:pt idx="66">
                  <c:v>0.77642810242941562</c:v>
                </c:pt>
                <c:pt idx="67">
                  <c:v>0.96098953377735497</c:v>
                </c:pt>
                <c:pt idx="68">
                  <c:v>1.1158671586715867</c:v>
                </c:pt>
                <c:pt idx="69">
                  <c:v>0.57768924302788838</c:v>
                </c:pt>
                <c:pt idx="70">
                  <c:v>1.7440686521958608</c:v>
                </c:pt>
                <c:pt idx="71">
                  <c:v>0.72528735632183916</c:v>
                </c:pt>
                <c:pt idx="72">
                  <c:v>0.44697986577181209</c:v>
                </c:pt>
                <c:pt idx="73">
                  <c:v>0.67149552620366426</c:v>
                </c:pt>
                <c:pt idx="74">
                  <c:v>0.46923076923076923</c:v>
                </c:pt>
                <c:pt idx="75">
                  <c:v>1.1516634050880625</c:v>
                </c:pt>
                <c:pt idx="76">
                  <c:v>1.154296875</c:v>
                </c:pt>
                <c:pt idx="77">
                  <c:v>0.2118673647469459</c:v>
                </c:pt>
                <c:pt idx="78">
                  <c:v>1.5544058744993323</c:v>
                </c:pt>
                <c:pt idx="79">
                  <c:v>0.40270473328324569</c:v>
                </c:pt>
                <c:pt idx="80">
                  <c:v>1.223529411764706</c:v>
                </c:pt>
                <c:pt idx="81">
                  <c:v>0.75035528185693989</c:v>
                </c:pt>
                <c:pt idx="82">
                  <c:v>0.35922330097087379</c:v>
                </c:pt>
                <c:pt idx="83">
                  <c:v>1.128809869375907</c:v>
                </c:pt>
                <c:pt idx="84">
                  <c:v>1.8719467061435975</c:v>
                </c:pt>
                <c:pt idx="85">
                  <c:v>1.471968709256845</c:v>
                </c:pt>
                <c:pt idx="86">
                  <c:v>1.1954732510288066</c:v>
                </c:pt>
                <c:pt idx="87">
                  <c:v>0.69384449244060475</c:v>
                </c:pt>
                <c:pt idx="88">
                  <c:v>1.4437086092715232</c:v>
                </c:pt>
                <c:pt idx="89">
                  <c:v>1.3126436781609196</c:v>
                </c:pt>
                <c:pt idx="90">
                  <c:v>0.36175548589341694</c:v>
                </c:pt>
                <c:pt idx="91">
                  <c:v>0.79835569017741237</c:v>
                </c:pt>
                <c:pt idx="92">
                  <c:v>0.98412483039348708</c:v>
                </c:pt>
                <c:pt idx="93">
                  <c:v>1.1962264150943396</c:v>
                </c:pt>
                <c:pt idx="94">
                  <c:v>0.80710659898477155</c:v>
                </c:pt>
                <c:pt idx="95">
                  <c:v>0.42406249999999995</c:v>
                </c:pt>
                <c:pt idx="96">
                  <c:v>0.33713490959666204</c:v>
                </c:pt>
                <c:pt idx="97">
                  <c:v>0.97840112201963536</c:v>
                </c:pt>
                <c:pt idx="98">
                  <c:v>0.73280669144981414</c:v>
                </c:pt>
                <c:pt idx="99">
                  <c:v>0.27232142857142855</c:v>
                </c:pt>
                <c:pt idx="100">
                  <c:v>5.0169779286926994</c:v>
                </c:pt>
                <c:pt idx="101">
                  <c:v>0.49630872483221478</c:v>
                </c:pt>
                <c:pt idx="102">
                  <c:v>0.17343927355278094</c:v>
                </c:pt>
                <c:pt idx="103">
                  <c:v>1.1339737108190091</c:v>
                </c:pt>
                <c:pt idx="104">
                  <c:v>0.36887608069164263</c:v>
                </c:pt>
                <c:pt idx="105">
                  <c:v>1.9728915662650603</c:v>
                </c:pt>
                <c:pt idx="106">
                  <c:v>0.55914467697907189</c:v>
                </c:pt>
                <c:pt idx="107">
                  <c:v>0.91866028708133973</c:v>
                </c:pt>
                <c:pt idx="108">
                  <c:v>0.56670649143767426</c:v>
                </c:pt>
                <c:pt idx="109">
                  <c:v>1.4444120221768311</c:v>
                </c:pt>
                <c:pt idx="110">
                  <c:v>0.86941926821080906</c:v>
                </c:pt>
                <c:pt idx="111">
                  <c:v>1.2431842966194111</c:v>
                </c:pt>
                <c:pt idx="112">
                  <c:v>0.54800872885979268</c:v>
                </c:pt>
                <c:pt idx="113">
                  <c:v>3.2931726907630523</c:v>
                </c:pt>
                <c:pt idx="114">
                  <c:v>0.31874834261469104</c:v>
                </c:pt>
                <c:pt idx="115">
                  <c:v>0.73643195101586423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F18-49DE-B69F-D87D65E4578C}"/>
            </c:ext>
          </c:extLst>
        </c:ser>
        <c:ser>
          <c:idx val="2"/>
          <c:order val="2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'[1]UPb-TE'!$AH$239:$AH$341</c:f>
              <c:numCache>
                <c:formatCode>General</c:formatCode>
                <c:ptCount val="103"/>
                <c:pt idx="0">
                  <c:v>3.2328611898016996E-3</c:v>
                </c:pt>
                <c:pt idx="1">
                  <c:v>3.5085808580858093E-3</c:v>
                </c:pt>
                <c:pt idx="2">
                  <c:v>4.3134426229508201E-2</c:v>
                </c:pt>
                <c:pt idx="3">
                  <c:v>1.0035547240411599E-2</c:v>
                </c:pt>
                <c:pt idx="4">
                  <c:v>1.0599338964377526E-2</c:v>
                </c:pt>
                <c:pt idx="5">
                  <c:v>1.083737574552684E-2</c:v>
                </c:pt>
                <c:pt idx="6">
                  <c:v>3.2483775811209437E-3</c:v>
                </c:pt>
                <c:pt idx="7">
                  <c:v>9.1531914893617037E-3</c:v>
                </c:pt>
                <c:pt idx="8">
                  <c:v>4.6107142857142857E-3</c:v>
                </c:pt>
                <c:pt idx="9">
                  <c:v>2.2699478001491423E-3</c:v>
                </c:pt>
                <c:pt idx="10">
                  <c:v>4.4953917050691251E-3</c:v>
                </c:pt>
                <c:pt idx="11">
                  <c:v>4.287852112676056E-3</c:v>
                </c:pt>
                <c:pt idx="12">
                  <c:v>7.0557070510323342E-3</c:v>
                </c:pt>
                <c:pt idx="13">
                  <c:v>0.15072855551429631</c:v>
                </c:pt>
                <c:pt idx="14">
                  <c:v>6.0844364937388202E-3</c:v>
                </c:pt>
                <c:pt idx="15">
                  <c:v>7.9326860841423957E-3</c:v>
                </c:pt>
                <c:pt idx="16">
                  <c:v>8.4044198895027612E-3</c:v>
                </c:pt>
                <c:pt idx="17">
                  <c:v>1.9954871794871796E-2</c:v>
                </c:pt>
                <c:pt idx="18">
                  <c:v>3.7565853658536588E-3</c:v>
                </c:pt>
                <c:pt idx="19">
                  <c:v>2.5565076798706545E-3</c:v>
                </c:pt>
                <c:pt idx="20">
                  <c:v>1.0539731285988483E-2</c:v>
                </c:pt>
                <c:pt idx="21">
                  <c:v>3.5445255474452547E-3</c:v>
                </c:pt>
                <c:pt idx="22">
                  <c:v>4.394871794871795E-3</c:v>
                </c:pt>
                <c:pt idx="23">
                  <c:v>5.297197978870005E-3</c:v>
                </c:pt>
                <c:pt idx="24">
                  <c:v>3.395329087048832E-3</c:v>
                </c:pt>
                <c:pt idx="25">
                  <c:v>6.0908067542213883E-3</c:v>
                </c:pt>
                <c:pt idx="26">
                  <c:v>3.2983846388296252E-3</c:v>
                </c:pt>
                <c:pt idx="27">
                  <c:v>1.1384932920536635E-2</c:v>
                </c:pt>
                <c:pt idx="28">
                  <c:v>4.095196121639489E-3</c:v>
                </c:pt>
                <c:pt idx="29">
                  <c:v>1.1887536231884056E-2</c:v>
                </c:pt>
                <c:pt idx="30">
                  <c:v>1.3056081573197379E-2</c:v>
                </c:pt>
                <c:pt idx="31">
                  <c:v>4.1935860058309026E-3</c:v>
                </c:pt>
                <c:pt idx="32">
                  <c:v>5.5516652433817253E-3</c:v>
                </c:pt>
                <c:pt idx="33">
                  <c:v>2.2001962708537784E-3</c:v>
                </c:pt>
                <c:pt idx="34">
                  <c:v>3.6641033528145186E-3</c:v>
                </c:pt>
                <c:pt idx="35">
                  <c:v>2.271225071225071E-3</c:v>
                </c:pt>
                <c:pt idx="36">
                  <c:v>1.1396577017114915E-2</c:v>
                </c:pt>
                <c:pt idx="37">
                  <c:v>7.7599624941397088E-3</c:v>
                </c:pt>
                <c:pt idx="38">
                  <c:v>2.73792E-3</c:v>
                </c:pt>
                <c:pt idx="39">
                  <c:v>4.0095759233926137E-3</c:v>
                </c:pt>
                <c:pt idx="40">
                  <c:v>7.5836734693877552E-3</c:v>
                </c:pt>
                <c:pt idx="41">
                  <c:v>9.5168831168831163E-3</c:v>
                </c:pt>
                <c:pt idx="42">
                  <c:v>1.7248844884488447E-2</c:v>
                </c:pt>
                <c:pt idx="43">
                  <c:v>3.9722552516845023E-3</c:v>
                </c:pt>
                <c:pt idx="44">
                  <c:v>1.0356521739130434E-2</c:v>
                </c:pt>
                <c:pt idx="45">
                  <c:v>2.5156223893065998E-2</c:v>
                </c:pt>
                <c:pt idx="46">
                  <c:v>3.9733333333333331E-3</c:v>
                </c:pt>
                <c:pt idx="47">
                  <c:v>1.2427548209366391E-2</c:v>
                </c:pt>
                <c:pt idx="48">
                  <c:v>9.8056749785038703E-3</c:v>
                </c:pt>
                <c:pt idx="49">
                  <c:v>0.48253634697617598</c:v>
                </c:pt>
                <c:pt idx="50">
                  <c:v>2.3282051282051278E-3</c:v>
                </c:pt>
                <c:pt idx="51">
                  <c:v>8.6030754444978378E-3</c:v>
                </c:pt>
                <c:pt idx="52">
                  <c:v>1.6354755784061693E-3</c:v>
                </c:pt>
                <c:pt idx="53">
                  <c:v>4.1649667405764968E-3</c:v>
                </c:pt>
                <c:pt idx="54">
                  <c:v>9.0169209431345352E-3</c:v>
                </c:pt>
                <c:pt idx="55">
                  <c:v>9.5121311475409847E-3</c:v>
                </c:pt>
                <c:pt idx="56">
                  <c:v>9.3373134328358191E-3</c:v>
                </c:pt>
                <c:pt idx="57">
                  <c:v>1.4159337626494942E-2</c:v>
                </c:pt>
                <c:pt idx="58">
                  <c:v>5.6513618677042797E-3</c:v>
                </c:pt>
                <c:pt idx="59">
                  <c:v>8.5945611866501855E-3</c:v>
                </c:pt>
                <c:pt idx="60">
                  <c:v>1.5213720316622692E-3</c:v>
                </c:pt>
                <c:pt idx="61">
                  <c:v>1.9470638297872343E-2</c:v>
                </c:pt>
                <c:pt idx="62">
                  <c:v>1.2865993265993268E-2</c:v>
                </c:pt>
                <c:pt idx="63">
                  <c:v>3.6407563025210084E-3</c:v>
                </c:pt>
                <c:pt idx="64">
                  <c:v>6.9130434782608708E-3</c:v>
                </c:pt>
                <c:pt idx="65">
                  <c:v>3.816883116883117E-3</c:v>
                </c:pt>
                <c:pt idx="66">
                  <c:v>2.6200726866088902E-3</c:v>
                </c:pt>
                <c:pt idx="67">
                  <c:v>1.491332470892626E-2</c:v>
                </c:pt>
                <c:pt idx="68">
                  <c:v>3.4657783161720175E-3</c:v>
                </c:pt>
                <c:pt idx="69">
                  <c:v>8.5269943593875921E-3</c:v>
                </c:pt>
                <c:pt idx="70">
                  <c:v>1.4697979246313492E-2</c:v>
                </c:pt>
                <c:pt idx="71">
                  <c:v>3.186423982869379E-2</c:v>
                </c:pt>
                <c:pt idx="72">
                  <c:v>5.2899146380018958E-3</c:v>
                </c:pt>
                <c:pt idx="73">
                  <c:v>9.544871794871795E-3</c:v>
                </c:pt>
                <c:pt idx="74">
                  <c:v>4.3318077803203648E-3</c:v>
                </c:pt>
                <c:pt idx="75">
                  <c:v>3.3895261845386534E-3</c:v>
                </c:pt>
                <c:pt idx="76">
                  <c:v>6.1405476740349716E-3</c:v>
                </c:pt>
                <c:pt idx="77">
                  <c:v>9.5565729234793981E-3</c:v>
                </c:pt>
                <c:pt idx="78">
                  <c:v>1.2012903225806452E-2</c:v>
                </c:pt>
                <c:pt idx="79">
                  <c:v>4.6869968284947551E-3</c:v>
                </c:pt>
                <c:pt idx="80">
                  <c:v>6.5134545454545462E-3</c:v>
                </c:pt>
                <c:pt idx="81">
                  <c:v>8.2326153846153834E-3</c:v>
                </c:pt>
                <c:pt idx="82">
                  <c:v>7.9053763440860222E-3</c:v>
                </c:pt>
                <c:pt idx="83">
                  <c:v>1.1843807199511898E-2</c:v>
                </c:pt>
                <c:pt idx="84">
                  <c:v>4.2558667676003033E-3</c:v>
                </c:pt>
                <c:pt idx="85">
                  <c:v>2.3489655172413792E-3</c:v>
                </c:pt>
                <c:pt idx="86">
                  <c:v>4.3683453237410071E-3</c:v>
                </c:pt>
                <c:pt idx="87">
                  <c:v>9.4553424657534239E-3</c:v>
                </c:pt>
                <c:pt idx="88">
                  <c:v>2.3611405835543765E-2</c:v>
                </c:pt>
                <c:pt idx="89">
                  <c:v>1.5138236828377673E-3</c:v>
                </c:pt>
                <c:pt idx="90">
                  <c:v>2.1050000000000005E-3</c:v>
                </c:pt>
                <c:pt idx="91">
                  <c:v>4.1658692185007982E-3</c:v>
                </c:pt>
                <c:pt idx="92">
                  <c:v>4.3285106382978718E-3</c:v>
                </c:pt>
                <c:pt idx="93">
                  <c:v>1.480281690140845E-2</c:v>
                </c:pt>
                <c:pt idx="94">
                  <c:v>2.616907216494845E-3</c:v>
                </c:pt>
                <c:pt idx="95">
                  <c:v>5.4358024691358022E-3</c:v>
                </c:pt>
                <c:pt idx="96">
                  <c:v>1.0819047619047619E-2</c:v>
                </c:pt>
                <c:pt idx="97">
                  <c:v>5.003554502369667E-3</c:v>
                </c:pt>
                <c:pt idx="98">
                  <c:v>1.1631674208144795E-2</c:v>
                </c:pt>
                <c:pt idx="99">
                  <c:v>5.5677419354838711E-3</c:v>
                </c:pt>
                <c:pt idx="100">
                  <c:v>4.5677830940988838E-3</c:v>
                </c:pt>
                <c:pt idx="101">
                  <c:v>8.2888000000000007E-3</c:v>
                </c:pt>
                <c:pt idx="102">
                  <c:v>4.1125611745513871E-3</c:v>
                </c:pt>
              </c:numCache>
            </c:numRef>
          </c:xVal>
          <c:yVal>
            <c:numRef>
              <c:f>'[1]UPb-TE'!$AG$239:$AG$341</c:f>
              <c:numCache>
                <c:formatCode>General</c:formatCode>
                <c:ptCount val="103"/>
                <c:pt idx="0">
                  <c:v>0.67507082152974507</c:v>
                </c:pt>
                <c:pt idx="1">
                  <c:v>0.69273927392739276</c:v>
                </c:pt>
                <c:pt idx="2">
                  <c:v>4.4590163934426226</c:v>
                </c:pt>
                <c:pt idx="3">
                  <c:v>1.941066417212348</c:v>
                </c:pt>
                <c:pt idx="4">
                  <c:v>1.109438119720896</c:v>
                </c:pt>
                <c:pt idx="5">
                  <c:v>1.6978131212723657</c:v>
                </c:pt>
                <c:pt idx="6">
                  <c:v>0.40589970501474926</c:v>
                </c:pt>
                <c:pt idx="7">
                  <c:v>0.99290780141843971</c:v>
                </c:pt>
                <c:pt idx="8">
                  <c:v>0.87023809523809514</c:v>
                </c:pt>
                <c:pt idx="9">
                  <c:v>0.24633358190405169</c:v>
                </c:pt>
                <c:pt idx="10">
                  <c:v>0.65610599078341014</c:v>
                </c:pt>
                <c:pt idx="11">
                  <c:v>1.1619718309859155</c:v>
                </c:pt>
                <c:pt idx="12">
                  <c:v>0.69146864043630696</c:v>
                </c:pt>
                <c:pt idx="13">
                  <c:v>1.0954326030449313</c:v>
                </c:pt>
                <c:pt idx="14">
                  <c:v>0.33363148479427551</c:v>
                </c:pt>
                <c:pt idx="15">
                  <c:v>1.2880258899676376</c:v>
                </c:pt>
                <c:pt idx="16">
                  <c:v>1.701657458563536</c:v>
                </c:pt>
                <c:pt idx="17">
                  <c:v>0.46153846153846156</c:v>
                </c:pt>
                <c:pt idx="18">
                  <c:v>0.36146341463414633</c:v>
                </c:pt>
                <c:pt idx="19">
                  <c:v>1.3678253839935328</c:v>
                </c:pt>
                <c:pt idx="20">
                  <c:v>1.4606525911708252</c:v>
                </c:pt>
                <c:pt idx="21">
                  <c:v>0.45985401459854014</c:v>
                </c:pt>
                <c:pt idx="22">
                  <c:v>1.3173076923076923</c:v>
                </c:pt>
                <c:pt idx="23">
                  <c:v>1.7547083141938449</c:v>
                </c:pt>
                <c:pt idx="24">
                  <c:v>0.151380042462845</c:v>
                </c:pt>
                <c:pt idx="25">
                  <c:v>0.98799249530956856</c:v>
                </c:pt>
                <c:pt idx="26">
                  <c:v>0.42517525144772933</c:v>
                </c:pt>
                <c:pt idx="27">
                  <c:v>1.5758513931888543</c:v>
                </c:pt>
                <c:pt idx="28">
                  <c:v>0.96959012780960774</c:v>
                </c:pt>
                <c:pt idx="29">
                  <c:v>2.6028985507246376</c:v>
                </c:pt>
                <c:pt idx="30">
                  <c:v>1.897305171158048</c:v>
                </c:pt>
                <c:pt idx="31">
                  <c:v>0.38600583090379009</c:v>
                </c:pt>
                <c:pt idx="32">
                  <c:v>1.4859094790777114</c:v>
                </c:pt>
                <c:pt idx="33">
                  <c:v>1.3797841020608439</c:v>
                </c:pt>
                <c:pt idx="34">
                  <c:v>0.85788988003691158</c:v>
                </c:pt>
                <c:pt idx="35">
                  <c:v>0.44814814814814818</c:v>
                </c:pt>
                <c:pt idx="36">
                  <c:v>1.6772616136919316</c:v>
                </c:pt>
                <c:pt idx="37">
                  <c:v>1.2189404594467885</c:v>
                </c:pt>
                <c:pt idx="38">
                  <c:v>0.81759999999999999</c:v>
                </c:pt>
                <c:pt idx="39">
                  <c:v>1.4514363885088919</c:v>
                </c:pt>
                <c:pt idx="40">
                  <c:v>0.41690962099125367</c:v>
                </c:pt>
                <c:pt idx="41">
                  <c:v>2.0746753246753249</c:v>
                </c:pt>
                <c:pt idx="42">
                  <c:v>2.0277227722772277</c:v>
                </c:pt>
                <c:pt idx="43">
                  <c:v>0.39437177962742764</c:v>
                </c:pt>
                <c:pt idx="44">
                  <c:v>2.9782608695652173</c:v>
                </c:pt>
                <c:pt idx="45">
                  <c:v>4.1436925647451961</c:v>
                </c:pt>
                <c:pt idx="46">
                  <c:v>1.4666666666666666</c:v>
                </c:pt>
                <c:pt idx="47">
                  <c:v>1.5123966942148761</c:v>
                </c:pt>
                <c:pt idx="48">
                  <c:v>0.81971911722556612</c:v>
                </c:pt>
                <c:pt idx="49">
                  <c:v>0.278985949908369</c:v>
                </c:pt>
                <c:pt idx="50">
                  <c:v>0.43223443223443225</c:v>
                </c:pt>
                <c:pt idx="51">
                  <c:v>1.2397885631907737</c:v>
                </c:pt>
                <c:pt idx="52">
                  <c:v>0.30179948586118255</c:v>
                </c:pt>
                <c:pt idx="53">
                  <c:v>0.35476718403547675</c:v>
                </c:pt>
                <c:pt idx="54">
                  <c:v>1.0499306518723994</c:v>
                </c:pt>
                <c:pt idx="55">
                  <c:v>1.1475409836065573</c:v>
                </c:pt>
                <c:pt idx="56">
                  <c:v>0.74029850746268655</c:v>
                </c:pt>
                <c:pt idx="57">
                  <c:v>0.83624655013799443</c:v>
                </c:pt>
                <c:pt idx="58">
                  <c:v>0.41556420233463032</c:v>
                </c:pt>
                <c:pt idx="59">
                  <c:v>0.7895550061804697</c:v>
                </c:pt>
                <c:pt idx="60">
                  <c:v>0.89973614775725597</c:v>
                </c:pt>
                <c:pt idx="61">
                  <c:v>1.6553191489361703</c:v>
                </c:pt>
                <c:pt idx="62">
                  <c:v>1.32996632996633</c:v>
                </c:pt>
                <c:pt idx="63">
                  <c:v>1.3644957983193278</c:v>
                </c:pt>
                <c:pt idx="64">
                  <c:v>0.72515527950310565</c:v>
                </c:pt>
                <c:pt idx="65">
                  <c:v>0.39707792207792209</c:v>
                </c:pt>
                <c:pt idx="66">
                  <c:v>0.78641319541515242</c:v>
                </c:pt>
                <c:pt idx="67">
                  <c:v>1.3227684346701165</c:v>
                </c:pt>
                <c:pt idx="68">
                  <c:v>0.68261659600242286</c:v>
                </c:pt>
                <c:pt idx="69">
                  <c:v>6.7123287671232879</c:v>
                </c:pt>
                <c:pt idx="70">
                  <c:v>0.35772801747678867</c:v>
                </c:pt>
                <c:pt idx="71">
                  <c:v>0.62205567451820132</c:v>
                </c:pt>
                <c:pt idx="72">
                  <c:v>0.89313942459690165</c:v>
                </c:pt>
                <c:pt idx="73">
                  <c:v>0.19062499999999999</c:v>
                </c:pt>
                <c:pt idx="74">
                  <c:v>0.72540045766590378</c:v>
                </c:pt>
                <c:pt idx="75">
                  <c:v>1.0972568578553616</c:v>
                </c:pt>
                <c:pt idx="76">
                  <c:v>0.46849224678323981</c:v>
                </c:pt>
                <c:pt idx="77">
                  <c:v>0.50294310006540222</c:v>
                </c:pt>
                <c:pt idx="78">
                  <c:v>2.1910669975186106</c:v>
                </c:pt>
                <c:pt idx="79">
                  <c:v>0.72554281532080989</c:v>
                </c:pt>
                <c:pt idx="80">
                  <c:v>0.34763636363636363</c:v>
                </c:pt>
                <c:pt idx="81">
                  <c:v>1.24</c:v>
                </c:pt>
                <c:pt idx="82">
                  <c:v>0.27060931899641577</c:v>
                </c:pt>
                <c:pt idx="83">
                  <c:v>4.2647956070774864</c:v>
                </c:pt>
                <c:pt idx="84">
                  <c:v>0.15011355034065102</c:v>
                </c:pt>
                <c:pt idx="85">
                  <c:v>0.32103448275862068</c:v>
                </c:pt>
                <c:pt idx="86">
                  <c:v>2.030935251798561</c:v>
                </c:pt>
                <c:pt idx="87">
                  <c:v>1.3232876712328767</c:v>
                </c:pt>
                <c:pt idx="88">
                  <c:v>0.49370026525198935</c:v>
                </c:pt>
                <c:pt idx="89">
                  <c:v>0.28549817423056861</c:v>
                </c:pt>
                <c:pt idx="90">
                  <c:v>1.5333333333333334</c:v>
                </c:pt>
                <c:pt idx="91">
                  <c:v>0.35087719298245612</c:v>
                </c:pt>
                <c:pt idx="92">
                  <c:v>0.31276595744680852</c:v>
                </c:pt>
                <c:pt idx="93">
                  <c:v>1.476525821596244</c:v>
                </c:pt>
                <c:pt idx="94">
                  <c:v>0.96907216494845361</c:v>
                </c:pt>
                <c:pt idx="95">
                  <c:v>2.074074074074074</c:v>
                </c:pt>
                <c:pt idx="96">
                  <c:v>2.784313725490196</c:v>
                </c:pt>
                <c:pt idx="97">
                  <c:v>0.26747630331753552</c:v>
                </c:pt>
                <c:pt idx="98">
                  <c:v>1.2692307692307692</c:v>
                </c:pt>
                <c:pt idx="99">
                  <c:v>2.045698924731183</c:v>
                </c:pt>
                <c:pt idx="100">
                  <c:v>1.7703349282296652</c:v>
                </c:pt>
                <c:pt idx="101">
                  <c:v>1.228</c:v>
                </c:pt>
                <c:pt idx="102">
                  <c:v>2.4045676998368681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F18-49DE-B69F-D87D65E4578C}"/>
            </c:ext>
          </c:extLst>
        </c:ser>
        <c:ser>
          <c:idx val="3"/>
          <c:order val="3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'[1]UPb-TE'!$AH$343:$AH$445</c:f>
              <c:numCache>
                <c:formatCode>General</c:formatCode>
                <c:ptCount val="103"/>
                <c:pt idx="0">
                  <c:v>4.3097773475314618E-3</c:v>
                </c:pt>
                <c:pt idx="1">
                  <c:v>5.3353333333333334E-3</c:v>
                </c:pt>
                <c:pt idx="2">
                  <c:v>5.2247482014388495E-3</c:v>
                </c:pt>
                <c:pt idx="3">
                  <c:v>5.2152304609218436E-3</c:v>
                </c:pt>
                <c:pt idx="4">
                  <c:v>1.0002173913043477E-2</c:v>
                </c:pt>
                <c:pt idx="5">
                  <c:v>3.770263788968825E-3</c:v>
                </c:pt>
                <c:pt idx="6">
                  <c:v>4.6256410256410247E-3</c:v>
                </c:pt>
                <c:pt idx="7">
                  <c:v>4.9983965793693212E-3</c:v>
                </c:pt>
                <c:pt idx="8">
                  <c:v>8.3104880581516098E-3</c:v>
                </c:pt>
                <c:pt idx="9">
                  <c:v>7.6129032258064524E-3</c:v>
                </c:pt>
                <c:pt idx="10">
                  <c:v>0.15766827697262478</c:v>
                </c:pt>
                <c:pt idx="11">
                  <c:v>9.3648648648648667E-4</c:v>
                </c:pt>
                <c:pt idx="12">
                  <c:v>5.7149122807017552E-3</c:v>
                </c:pt>
                <c:pt idx="13">
                  <c:v>6.6527149321266958E-3</c:v>
                </c:pt>
                <c:pt idx="14">
                  <c:v>4.9246153846153849E-3</c:v>
                </c:pt>
                <c:pt idx="15">
                  <c:v>1.9030753632984117E-2</c:v>
                </c:pt>
                <c:pt idx="16">
                  <c:v>1.8735567970204842E-2</c:v>
                </c:pt>
                <c:pt idx="17">
                  <c:v>4.7819198508853682E-3</c:v>
                </c:pt>
                <c:pt idx="18">
                  <c:v>7.236164383561644E-3</c:v>
                </c:pt>
                <c:pt idx="19">
                  <c:v>6.6592814371257492E-3</c:v>
                </c:pt>
                <c:pt idx="20">
                  <c:v>7.2924791086350967E-3</c:v>
                </c:pt>
                <c:pt idx="21">
                  <c:v>1.7999014292755054E-3</c:v>
                </c:pt>
                <c:pt idx="22">
                  <c:v>5.6948766603415564E-3</c:v>
                </c:pt>
                <c:pt idx="23">
                  <c:v>5.6881057268722461E-3</c:v>
                </c:pt>
                <c:pt idx="24">
                  <c:v>9.308628005657708E-3</c:v>
                </c:pt>
                <c:pt idx="25">
                  <c:v>3.7904761904761905E-3</c:v>
                </c:pt>
                <c:pt idx="26">
                  <c:v>4.7670588235294116E-3</c:v>
                </c:pt>
                <c:pt idx="27">
                  <c:v>1.1184251968503936E-2</c:v>
                </c:pt>
                <c:pt idx="28">
                  <c:v>5.8594327990135631E-3</c:v>
                </c:pt>
                <c:pt idx="29">
                  <c:v>5.6471028037383183E-3</c:v>
                </c:pt>
                <c:pt idx="30">
                  <c:v>1.3446153846153847E-2</c:v>
                </c:pt>
                <c:pt idx="31">
                  <c:v>2.7770739064856709E-3</c:v>
                </c:pt>
                <c:pt idx="32">
                  <c:v>8.373608247422679E-3</c:v>
                </c:pt>
                <c:pt idx="33">
                  <c:v>8.0504942965779466E-2</c:v>
                </c:pt>
                <c:pt idx="34">
                  <c:v>4.3292613636363636E-2</c:v>
                </c:pt>
                <c:pt idx="35">
                  <c:v>3.9245791245791249E-3</c:v>
                </c:pt>
                <c:pt idx="36">
                  <c:v>4.6505882352941173E-3</c:v>
                </c:pt>
                <c:pt idx="37">
                  <c:v>9.1080501989592895E-3</c:v>
                </c:pt>
                <c:pt idx="38">
                  <c:v>5.0507845934379455E-3</c:v>
                </c:pt>
                <c:pt idx="39">
                  <c:v>7.9722365038560408E-3</c:v>
                </c:pt>
                <c:pt idx="40">
                  <c:v>4.905161290322581E-3</c:v>
                </c:pt>
                <c:pt idx="41">
                  <c:v>9.9220246238030108E-3</c:v>
                </c:pt>
                <c:pt idx="42">
                  <c:v>3.8303030303030297E-2</c:v>
                </c:pt>
                <c:pt idx="43">
                  <c:v>6.128937728937728E-3</c:v>
                </c:pt>
                <c:pt idx="44">
                  <c:v>1.1277310924369748E-2</c:v>
                </c:pt>
                <c:pt idx="45">
                  <c:v>2.4796831683168315E-2</c:v>
                </c:pt>
                <c:pt idx="46">
                  <c:v>7.8142045454545461E-3</c:v>
                </c:pt>
                <c:pt idx="47">
                  <c:v>4.5073446327683619E-3</c:v>
                </c:pt>
                <c:pt idx="48">
                  <c:v>7.1487101669195736E-3</c:v>
                </c:pt>
                <c:pt idx="49">
                  <c:v>1.0184072484501669E-2</c:v>
                </c:pt>
                <c:pt idx="50">
                  <c:v>7.2608066184074449E-3</c:v>
                </c:pt>
                <c:pt idx="51">
                  <c:v>6.2707520891364908E-3</c:v>
                </c:pt>
                <c:pt idx="52">
                  <c:v>1.578273224043716E-2</c:v>
                </c:pt>
                <c:pt idx="53">
                  <c:v>8.3786138613861378E-3</c:v>
                </c:pt>
                <c:pt idx="54">
                  <c:v>3.2077348066298344E-3</c:v>
                </c:pt>
                <c:pt idx="55">
                  <c:v>4.3765008576329345E-3</c:v>
                </c:pt>
                <c:pt idx="56">
                  <c:v>5.3185365853658526E-3</c:v>
                </c:pt>
                <c:pt idx="57">
                  <c:v>7.2262653898768807E-3</c:v>
                </c:pt>
                <c:pt idx="58">
                  <c:v>1.0080827067669173E-2</c:v>
                </c:pt>
                <c:pt idx="59">
                  <c:v>6.409287925696594E-2</c:v>
                </c:pt>
                <c:pt idx="60">
                  <c:v>2.854074074074074E-3</c:v>
                </c:pt>
                <c:pt idx="61">
                  <c:v>1.0525821596244131E-3</c:v>
                </c:pt>
                <c:pt idx="62">
                  <c:v>4.5963590709353413E-3</c:v>
                </c:pt>
                <c:pt idx="63">
                  <c:v>3.379203710862002E-3</c:v>
                </c:pt>
                <c:pt idx="64">
                  <c:v>3.7420289855072462E-3</c:v>
                </c:pt>
                <c:pt idx="65">
                  <c:v>7.8259067357512955E-3</c:v>
                </c:pt>
                <c:pt idx="66">
                  <c:v>1.6640707964601768E-2</c:v>
                </c:pt>
                <c:pt idx="67">
                  <c:v>2.3731354359925787E-2</c:v>
                </c:pt>
                <c:pt idx="68">
                  <c:v>7.3838709677419359E-3</c:v>
                </c:pt>
                <c:pt idx="69">
                  <c:v>1.6496852706672262E-2</c:v>
                </c:pt>
                <c:pt idx="70">
                  <c:v>8.8720514653323791E-3</c:v>
                </c:pt>
                <c:pt idx="71">
                  <c:v>5.2360498561840841E-3</c:v>
                </c:pt>
                <c:pt idx="72">
                  <c:v>2.4115288220551375E-3</c:v>
                </c:pt>
                <c:pt idx="73">
                  <c:v>3.9513865114686741E-3</c:v>
                </c:pt>
                <c:pt idx="74">
                  <c:v>4.1588235294117643E-3</c:v>
                </c:pt>
                <c:pt idx="75">
                  <c:v>1.7865979381443301E-2</c:v>
                </c:pt>
                <c:pt idx="76">
                  <c:v>5.7567839195979912E-3</c:v>
                </c:pt>
                <c:pt idx="77">
                  <c:v>2.6229115262601337E-2</c:v>
                </c:pt>
                <c:pt idx="78">
                  <c:v>7.0936236391912896E-3</c:v>
                </c:pt>
                <c:pt idx="79">
                  <c:v>2.6226694288250959E-3</c:v>
                </c:pt>
                <c:pt idx="80">
                  <c:v>3.6887648290300063E-3</c:v>
                </c:pt>
                <c:pt idx="81">
                  <c:v>8.1829457364341086E-3</c:v>
                </c:pt>
                <c:pt idx="82">
                  <c:v>4.432857142857142E-3</c:v>
                </c:pt>
                <c:pt idx="83">
                  <c:v>1.0498537156231712E-2</c:v>
                </c:pt>
                <c:pt idx="84">
                  <c:v>1.4144785276073617E-2</c:v>
                </c:pt>
                <c:pt idx="85">
                  <c:v>4.8833333333333341E-3</c:v>
                </c:pt>
                <c:pt idx="86">
                  <c:v>6.3481735159817351E-3</c:v>
                </c:pt>
                <c:pt idx="87">
                  <c:v>2.5375358166189114E-3</c:v>
                </c:pt>
                <c:pt idx="88">
                  <c:v>6.0392592592592598E-3</c:v>
                </c:pt>
                <c:pt idx="89">
                  <c:v>3.1069246435845204E-3</c:v>
                </c:pt>
                <c:pt idx="90">
                  <c:v>1.158136200716846E-2</c:v>
                </c:pt>
                <c:pt idx="91">
                  <c:v>1.012670807453416E-2</c:v>
                </c:pt>
                <c:pt idx="92">
                  <c:v>1.686407927332783E-2</c:v>
                </c:pt>
                <c:pt idx="93">
                  <c:v>4.5683143219264885E-3</c:v>
                </c:pt>
                <c:pt idx="94">
                  <c:v>3.2825396825396824E-3</c:v>
                </c:pt>
                <c:pt idx="95">
                  <c:v>2.4404799999999997E-2</c:v>
                </c:pt>
                <c:pt idx="96">
                  <c:v>1.1692141701132887E-3</c:v>
                </c:pt>
                <c:pt idx="97">
                  <c:v>6.0775041050903124E-3</c:v>
                </c:pt>
                <c:pt idx="98">
                  <c:v>1.2651082251082251E-3</c:v>
                </c:pt>
                <c:pt idx="99">
                  <c:v>5.8331215586615841E-3</c:v>
                </c:pt>
                <c:pt idx="100">
                  <c:v>3.7747169811320753E-3</c:v>
                </c:pt>
                <c:pt idx="101">
                  <c:v>6.8371859296482412E-3</c:v>
                </c:pt>
                <c:pt idx="102">
                  <c:v>1.0648594377510041E-2</c:v>
                </c:pt>
              </c:numCache>
            </c:numRef>
          </c:xVal>
          <c:yVal>
            <c:numRef>
              <c:f>'[1]UPb-TE'!$AG$343:$AG$445</c:f>
              <c:numCache>
                <c:formatCode>General</c:formatCode>
                <c:ptCount val="103"/>
                <c:pt idx="0">
                  <c:v>0.20619554695062925</c:v>
                </c:pt>
                <c:pt idx="1">
                  <c:v>1.05</c:v>
                </c:pt>
                <c:pt idx="2">
                  <c:v>0.72661870503597126</c:v>
                </c:pt>
                <c:pt idx="3">
                  <c:v>0.57715430861723449</c:v>
                </c:pt>
                <c:pt idx="4">
                  <c:v>0.74275362318840576</c:v>
                </c:pt>
                <c:pt idx="5">
                  <c:v>1.0717026378896881</c:v>
                </c:pt>
                <c:pt idx="6">
                  <c:v>0.7170940170940171</c:v>
                </c:pt>
                <c:pt idx="7">
                  <c:v>1.4810261892036345</c:v>
                </c:pt>
                <c:pt idx="8">
                  <c:v>1.8535825545171341</c:v>
                </c:pt>
                <c:pt idx="9">
                  <c:v>4.8766603415559766</c:v>
                </c:pt>
                <c:pt idx="10">
                  <c:v>1.3639291465378423</c:v>
                </c:pt>
                <c:pt idx="11">
                  <c:v>9.9324324324324323E-2</c:v>
                </c:pt>
                <c:pt idx="12">
                  <c:v>0.86074561403508765</c:v>
                </c:pt>
                <c:pt idx="13">
                  <c:v>1.1430995475113122</c:v>
                </c:pt>
                <c:pt idx="14">
                  <c:v>0.52051282051282055</c:v>
                </c:pt>
                <c:pt idx="15">
                  <c:v>1.0675904021628928</c:v>
                </c:pt>
                <c:pt idx="16">
                  <c:v>0.87616387337057722</c:v>
                </c:pt>
                <c:pt idx="17">
                  <c:v>0.76514445479962723</c:v>
                </c:pt>
                <c:pt idx="18">
                  <c:v>0.80821917808219179</c:v>
                </c:pt>
                <c:pt idx="19">
                  <c:v>1.3802395209580838</c:v>
                </c:pt>
                <c:pt idx="20">
                  <c:v>0.61420612813370479</c:v>
                </c:pt>
                <c:pt idx="21">
                  <c:v>0.10266140956136026</c:v>
                </c:pt>
                <c:pt idx="22">
                  <c:v>1.3453510436432639</c:v>
                </c:pt>
                <c:pt idx="23">
                  <c:v>1.8986784140969164</c:v>
                </c:pt>
                <c:pt idx="24">
                  <c:v>1.4214992927864214</c:v>
                </c:pt>
                <c:pt idx="25">
                  <c:v>1.1796536796536796</c:v>
                </c:pt>
                <c:pt idx="26">
                  <c:v>0.84411764705882353</c:v>
                </c:pt>
                <c:pt idx="27">
                  <c:v>3.5118110236220472</c:v>
                </c:pt>
                <c:pt idx="28">
                  <c:v>0.70078092889436905</c:v>
                </c:pt>
                <c:pt idx="29">
                  <c:v>1.3121495327102803</c:v>
                </c:pt>
                <c:pt idx="30">
                  <c:v>1.5222672064777327</c:v>
                </c:pt>
                <c:pt idx="31">
                  <c:v>1.2473604826546003</c:v>
                </c:pt>
                <c:pt idx="32">
                  <c:v>0.6424742268041238</c:v>
                </c:pt>
                <c:pt idx="33">
                  <c:v>0.66539923954372626</c:v>
                </c:pt>
                <c:pt idx="34">
                  <c:v>0.69389204545454541</c:v>
                </c:pt>
                <c:pt idx="35">
                  <c:v>0.28316498316498312</c:v>
                </c:pt>
                <c:pt idx="36">
                  <c:v>0.49411764705882355</c:v>
                </c:pt>
                <c:pt idx="37">
                  <c:v>1.6789103152739517</c:v>
                </c:pt>
                <c:pt idx="38">
                  <c:v>0.24251069900142652</c:v>
                </c:pt>
                <c:pt idx="39">
                  <c:v>0.44987146529562982</c:v>
                </c:pt>
                <c:pt idx="40">
                  <c:v>0.53548387096774197</c:v>
                </c:pt>
                <c:pt idx="41">
                  <c:v>0.82660738714090287</c:v>
                </c:pt>
                <c:pt idx="42">
                  <c:v>2.1965105601469235</c:v>
                </c:pt>
                <c:pt idx="43">
                  <c:v>0.68168498168498171</c:v>
                </c:pt>
                <c:pt idx="44">
                  <c:v>1.5172735760971057</c:v>
                </c:pt>
                <c:pt idx="45">
                  <c:v>0.74811881188118812</c:v>
                </c:pt>
                <c:pt idx="46">
                  <c:v>0.625</c:v>
                </c:pt>
                <c:pt idx="47">
                  <c:v>0.4570621468926554</c:v>
                </c:pt>
                <c:pt idx="48">
                  <c:v>0.5007587253414264</c:v>
                </c:pt>
                <c:pt idx="49">
                  <c:v>1.0586552217453506</c:v>
                </c:pt>
                <c:pt idx="50">
                  <c:v>0.71458117890382622</c:v>
                </c:pt>
                <c:pt idx="51">
                  <c:v>0.57047353760445685</c:v>
                </c:pt>
                <c:pt idx="52">
                  <c:v>1.3355191256830601</c:v>
                </c:pt>
                <c:pt idx="53">
                  <c:v>0.20831683168316834</c:v>
                </c:pt>
                <c:pt idx="54">
                  <c:v>0.12044198895027625</c:v>
                </c:pt>
                <c:pt idx="55">
                  <c:v>0.51929674099485423</c:v>
                </c:pt>
                <c:pt idx="56">
                  <c:v>0.34719512195121949</c:v>
                </c:pt>
                <c:pt idx="57">
                  <c:v>1.5622435020519836</c:v>
                </c:pt>
                <c:pt idx="58">
                  <c:v>0.34915413533834583</c:v>
                </c:pt>
                <c:pt idx="59">
                  <c:v>0.6341589267285862</c:v>
                </c:pt>
                <c:pt idx="60">
                  <c:v>0.50351851851851848</c:v>
                </c:pt>
                <c:pt idx="61">
                  <c:v>0.18075117370892019</c:v>
                </c:pt>
                <c:pt idx="62">
                  <c:v>0.19943502824858755</c:v>
                </c:pt>
                <c:pt idx="63">
                  <c:v>1.6428295322767685</c:v>
                </c:pt>
                <c:pt idx="64">
                  <c:v>0.44009661835748787</c:v>
                </c:pt>
                <c:pt idx="65">
                  <c:v>0.53816925734024179</c:v>
                </c:pt>
                <c:pt idx="66">
                  <c:v>0.83687315634218284</c:v>
                </c:pt>
                <c:pt idx="67">
                  <c:v>0.24545454545454548</c:v>
                </c:pt>
                <c:pt idx="68">
                  <c:v>0.23266129032258065</c:v>
                </c:pt>
                <c:pt idx="69">
                  <c:v>1.4603441040704992</c:v>
                </c:pt>
                <c:pt idx="70">
                  <c:v>0.54967834167262331</c:v>
                </c:pt>
                <c:pt idx="71">
                  <c:v>0.61936720997123684</c:v>
                </c:pt>
                <c:pt idx="72">
                  <c:v>0.32857142857142857</c:v>
                </c:pt>
                <c:pt idx="73">
                  <c:v>0.75967134542964732</c:v>
                </c:pt>
                <c:pt idx="74">
                  <c:v>1.3529411764705883</c:v>
                </c:pt>
                <c:pt idx="75">
                  <c:v>11.494845360824742</c:v>
                </c:pt>
                <c:pt idx="76">
                  <c:v>0.31532663316582915</c:v>
                </c:pt>
                <c:pt idx="77">
                  <c:v>0.3457878040183292</c:v>
                </c:pt>
                <c:pt idx="78">
                  <c:v>0.68024883359253496</c:v>
                </c:pt>
                <c:pt idx="79">
                  <c:v>0.2237348327907665</c:v>
                </c:pt>
                <c:pt idx="80">
                  <c:v>0.36671318911374734</c:v>
                </c:pt>
                <c:pt idx="81">
                  <c:v>0.11453488372093024</c:v>
                </c:pt>
                <c:pt idx="82">
                  <c:v>0.38357142857142862</c:v>
                </c:pt>
                <c:pt idx="83">
                  <c:v>0.6477472205968402</c:v>
                </c:pt>
                <c:pt idx="84">
                  <c:v>0.6407975460122699</c:v>
                </c:pt>
                <c:pt idx="85">
                  <c:v>1.3333333333333333</c:v>
                </c:pt>
                <c:pt idx="86">
                  <c:v>0.2928082191780822</c:v>
                </c:pt>
                <c:pt idx="87">
                  <c:v>1.4326647564469914</c:v>
                </c:pt>
                <c:pt idx="88">
                  <c:v>0.84444444444444444</c:v>
                </c:pt>
                <c:pt idx="89">
                  <c:v>0.405295315682281</c:v>
                </c:pt>
                <c:pt idx="90">
                  <c:v>1.9713261648745519</c:v>
                </c:pt>
                <c:pt idx="91">
                  <c:v>0.96583850931677018</c:v>
                </c:pt>
                <c:pt idx="92">
                  <c:v>1.2787778695293146</c:v>
                </c:pt>
                <c:pt idx="93">
                  <c:v>0.52674271229404312</c:v>
                </c:pt>
                <c:pt idx="94">
                  <c:v>0.79894179894179895</c:v>
                </c:pt>
                <c:pt idx="95">
                  <c:v>1.242</c:v>
                </c:pt>
                <c:pt idx="96">
                  <c:v>0.16220104297788168</c:v>
                </c:pt>
                <c:pt idx="97">
                  <c:v>0.77504105090311992</c:v>
                </c:pt>
                <c:pt idx="98">
                  <c:v>0.22718614718614716</c:v>
                </c:pt>
                <c:pt idx="99">
                  <c:v>2.1092757306226178</c:v>
                </c:pt>
                <c:pt idx="100">
                  <c:v>0.38584905660377361</c:v>
                </c:pt>
                <c:pt idx="101">
                  <c:v>0.61809045226130654</c:v>
                </c:pt>
                <c:pt idx="102">
                  <c:v>1.7153614457831325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F18-49DE-B69F-D87D65E4578C}"/>
            </c:ext>
          </c:extLst>
        </c:ser>
        <c:ser>
          <c:idx val="4"/>
          <c:order val="4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'[1]UPb-TE'!$AH$447:$AH$532</c:f>
              <c:numCache>
                <c:formatCode>General</c:formatCode>
                <c:ptCount val="86"/>
                <c:pt idx="0">
                  <c:v>4.6255594231725504E-3</c:v>
                </c:pt>
                <c:pt idx="1">
                  <c:v>1.2376512774540566E-2</c:v>
                </c:pt>
                <c:pt idx="2">
                  <c:v>2.0367958656330749E-2</c:v>
                </c:pt>
                <c:pt idx="3">
                  <c:v>4.3682539682539682E-3</c:v>
                </c:pt>
                <c:pt idx="4">
                  <c:v>2.6819973718791063E-3</c:v>
                </c:pt>
                <c:pt idx="5">
                  <c:v>2.0040458530006739E-3</c:v>
                </c:pt>
                <c:pt idx="6">
                  <c:v>2.7707286432160803E-3</c:v>
                </c:pt>
                <c:pt idx="7">
                  <c:v>5.7173958551392096E-3</c:v>
                </c:pt>
                <c:pt idx="8">
                  <c:v>6.8415730337078647E-3</c:v>
                </c:pt>
                <c:pt idx="9">
                  <c:v>1.6232643678160918E-2</c:v>
                </c:pt>
                <c:pt idx="10">
                  <c:v>7.8357737582543784E-3</c:v>
                </c:pt>
                <c:pt idx="11">
                  <c:v>8.257018813314039E-3</c:v>
                </c:pt>
                <c:pt idx="12">
                  <c:v>1.6257253384912959E-3</c:v>
                </c:pt>
                <c:pt idx="13">
                  <c:v>8.3056027164685915E-3</c:v>
                </c:pt>
                <c:pt idx="14">
                  <c:v>3.4689781021897815E-3</c:v>
                </c:pt>
                <c:pt idx="15">
                  <c:v>3.9527439024390244E-3</c:v>
                </c:pt>
                <c:pt idx="16">
                  <c:v>5.4874090654728602E-3</c:v>
                </c:pt>
                <c:pt idx="17">
                  <c:v>1.0614395099540581E-2</c:v>
                </c:pt>
                <c:pt idx="18">
                  <c:v>2.3508771929824563E-3</c:v>
                </c:pt>
                <c:pt idx="19">
                  <c:v>2.76105476673428E-3</c:v>
                </c:pt>
                <c:pt idx="20">
                  <c:v>2.2726591760299623E-2</c:v>
                </c:pt>
                <c:pt idx="21">
                  <c:v>1.7771493212669681E-3</c:v>
                </c:pt>
                <c:pt idx="22">
                  <c:v>1.0665270506108201E-2</c:v>
                </c:pt>
                <c:pt idx="23">
                  <c:v>1.4387443946188339E-2</c:v>
                </c:pt>
                <c:pt idx="24">
                  <c:v>2.603314917127072E-3</c:v>
                </c:pt>
                <c:pt idx="25">
                  <c:v>3.3579766536964983E-3</c:v>
                </c:pt>
                <c:pt idx="26">
                  <c:v>5.8691118302768783E-3</c:v>
                </c:pt>
                <c:pt idx="27">
                  <c:v>1.2146568954030648E-2</c:v>
                </c:pt>
                <c:pt idx="28">
                  <c:v>3.4313940724478597E-3</c:v>
                </c:pt>
                <c:pt idx="29">
                  <c:v>4.9553344133302472E-3</c:v>
                </c:pt>
                <c:pt idx="30">
                  <c:v>9.9721518987341776E-3</c:v>
                </c:pt>
                <c:pt idx="31">
                  <c:v>7.1682926829268294E-3</c:v>
                </c:pt>
                <c:pt idx="32">
                  <c:v>1.316616807179766E-2</c:v>
                </c:pt>
                <c:pt idx="33">
                  <c:v>1.3382530120481925E-2</c:v>
                </c:pt>
                <c:pt idx="34">
                  <c:v>8.4610091743119262E-3</c:v>
                </c:pt>
                <c:pt idx="35">
                  <c:v>1.6264800861141009E-3</c:v>
                </c:pt>
                <c:pt idx="36">
                  <c:v>2.5978357733927437E-2</c:v>
                </c:pt>
                <c:pt idx="37">
                  <c:v>7.1483176312247638E-3</c:v>
                </c:pt>
                <c:pt idx="38">
                  <c:v>3.9477655252466619E-3</c:v>
                </c:pt>
                <c:pt idx="39">
                  <c:v>8.886314265025343E-3</c:v>
                </c:pt>
                <c:pt idx="40">
                  <c:v>7.9174078780177883E-3</c:v>
                </c:pt>
                <c:pt idx="41">
                  <c:v>3.9246861924686202E-3</c:v>
                </c:pt>
                <c:pt idx="42">
                  <c:v>8.6844602609727171E-3</c:v>
                </c:pt>
                <c:pt idx="43">
                  <c:v>1.2242179616548941E-2</c:v>
                </c:pt>
                <c:pt idx="44">
                  <c:v>2.930897009966777E-3</c:v>
                </c:pt>
                <c:pt idx="45">
                  <c:v>1.1336091954022987E-2</c:v>
                </c:pt>
                <c:pt idx="46">
                  <c:v>1.1188559322033899E-2</c:v>
                </c:pt>
                <c:pt idx="47">
                  <c:v>2.6370731707317072E-3</c:v>
                </c:pt>
                <c:pt idx="48">
                  <c:v>3.9575931232091691E-3</c:v>
                </c:pt>
                <c:pt idx="49">
                  <c:v>5.9136960600375222E-3</c:v>
                </c:pt>
                <c:pt idx="50">
                  <c:v>8.4039530574428652E-3</c:v>
                </c:pt>
                <c:pt idx="51">
                  <c:v>1.6264200792602376E-2</c:v>
                </c:pt>
                <c:pt idx="52">
                  <c:v>6.8641975308641979E-3</c:v>
                </c:pt>
                <c:pt idx="53">
                  <c:v>2.7517382413087938E-3</c:v>
                </c:pt>
                <c:pt idx="54">
                  <c:v>2.9391705069124426E-3</c:v>
                </c:pt>
                <c:pt idx="55">
                  <c:v>3.6316546762589927E-2</c:v>
                </c:pt>
                <c:pt idx="56">
                  <c:v>6.6791519434628967E-3</c:v>
                </c:pt>
                <c:pt idx="57">
                  <c:v>1.4997876857749471E-3</c:v>
                </c:pt>
                <c:pt idx="58">
                  <c:v>3.408641975308642E-3</c:v>
                </c:pt>
                <c:pt idx="59">
                  <c:v>4.2981494174091838E-3</c:v>
                </c:pt>
                <c:pt idx="60">
                  <c:v>2.8991907514450868E-2</c:v>
                </c:pt>
                <c:pt idx="61">
                  <c:v>4.904496788008565E-3</c:v>
                </c:pt>
                <c:pt idx="62">
                  <c:v>3.9484702093397737E-3</c:v>
                </c:pt>
                <c:pt idx="63">
                  <c:v>4.2773287962569123E-3</c:v>
                </c:pt>
                <c:pt idx="64">
                  <c:v>4.744808491001385E-3</c:v>
                </c:pt>
                <c:pt idx="65">
                  <c:v>1.2229741256752915E-2</c:v>
                </c:pt>
                <c:pt idx="66">
                  <c:v>4.395428571428571E-3</c:v>
                </c:pt>
                <c:pt idx="67">
                  <c:v>6.4440677966101697E-3</c:v>
                </c:pt>
                <c:pt idx="68">
                  <c:v>6.0671671276175433E-3</c:v>
                </c:pt>
                <c:pt idx="69">
                  <c:v>2.627831715210356E-3</c:v>
                </c:pt>
                <c:pt idx="70">
                  <c:v>7.0461346633416445E-3</c:v>
                </c:pt>
                <c:pt idx="71">
                  <c:v>5.0048577376821642E-3</c:v>
                </c:pt>
                <c:pt idx="72">
                  <c:v>4.7213114754098371E-3</c:v>
                </c:pt>
                <c:pt idx="73">
                  <c:v>3.380740740740741E-3</c:v>
                </c:pt>
                <c:pt idx="74">
                  <c:v>9.008562149394746E-3</c:v>
                </c:pt>
                <c:pt idx="75">
                  <c:v>7.9252161720028049E-3</c:v>
                </c:pt>
                <c:pt idx="76">
                  <c:v>4.9370731707317076E-3</c:v>
                </c:pt>
                <c:pt idx="77">
                  <c:v>6.0135043889264009E-3</c:v>
                </c:pt>
                <c:pt idx="78">
                  <c:v>5.9925925925925928E-3</c:v>
                </c:pt>
                <c:pt idx="79">
                  <c:v>1.2467647058823529E-2</c:v>
                </c:pt>
                <c:pt idx="80">
                  <c:v>2.6857538674670976E-3</c:v>
                </c:pt>
                <c:pt idx="81">
                  <c:v>3.931212826480476E-3</c:v>
                </c:pt>
                <c:pt idx="82">
                  <c:v>3.1418234442836469E-3</c:v>
                </c:pt>
                <c:pt idx="83">
                  <c:v>4.6431761786600492E-3</c:v>
                </c:pt>
                <c:pt idx="84">
                  <c:v>1.0879898862199746E-2</c:v>
                </c:pt>
                <c:pt idx="85">
                  <c:v>9.2553595658073275E-3</c:v>
                </c:pt>
              </c:numCache>
            </c:numRef>
          </c:xVal>
          <c:yVal>
            <c:numRef>
              <c:f>'[1]UPb-TE'!$AG$447:$AG$532</c:f>
              <c:numCache>
                <c:formatCode>General</c:formatCode>
                <c:ptCount val="86"/>
                <c:pt idx="0">
                  <c:v>0.66335156638488324</c:v>
                </c:pt>
                <c:pt idx="1">
                  <c:v>0.3558942178395339</c:v>
                </c:pt>
                <c:pt idx="2">
                  <c:v>0.47286821705426357</c:v>
                </c:pt>
                <c:pt idx="3">
                  <c:v>0.79894179894179895</c:v>
                </c:pt>
                <c:pt idx="4">
                  <c:v>1.4040735873850196</c:v>
                </c:pt>
                <c:pt idx="5">
                  <c:v>2.6230613621038432</c:v>
                </c:pt>
                <c:pt idx="6">
                  <c:v>0.64824120603015079</c:v>
                </c:pt>
                <c:pt idx="7">
                  <c:v>1.0644756123089805</c:v>
                </c:pt>
                <c:pt idx="8">
                  <c:v>1.2640449438202248</c:v>
                </c:pt>
                <c:pt idx="9">
                  <c:v>1.2850574712643679</c:v>
                </c:pt>
                <c:pt idx="10">
                  <c:v>0.24174562159058283</c:v>
                </c:pt>
                <c:pt idx="11">
                  <c:v>0.22083936324167872</c:v>
                </c:pt>
                <c:pt idx="12">
                  <c:v>0.29497098646034814</c:v>
                </c:pt>
                <c:pt idx="13">
                  <c:v>1.4224674589700057</c:v>
                </c:pt>
                <c:pt idx="14">
                  <c:v>0.28558394160583944</c:v>
                </c:pt>
                <c:pt idx="15">
                  <c:v>0.69016768292682928</c:v>
                </c:pt>
                <c:pt idx="16">
                  <c:v>0.25545607162842754</c:v>
                </c:pt>
                <c:pt idx="17">
                  <c:v>1.4609494640122511</c:v>
                </c:pt>
                <c:pt idx="18">
                  <c:v>0.19787841697266423</c:v>
                </c:pt>
                <c:pt idx="19">
                  <c:v>1.2494929006085194</c:v>
                </c:pt>
                <c:pt idx="20">
                  <c:v>2.2055763628797336</c:v>
                </c:pt>
                <c:pt idx="21">
                  <c:v>0.27714932126696828</c:v>
                </c:pt>
                <c:pt idx="22">
                  <c:v>1.4642233856893543</c:v>
                </c:pt>
                <c:pt idx="23">
                  <c:v>1.946188340807175</c:v>
                </c:pt>
                <c:pt idx="24">
                  <c:v>0.26464088397790053</c:v>
                </c:pt>
                <c:pt idx="25">
                  <c:v>0.2674124513618677</c:v>
                </c:pt>
                <c:pt idx="26">
                  <c:v>1.7367853290183386</c:v>
                </c:pt>
                <c:pt idx="27">
                  <c:v>1.1585609593604265</c:v>
                </c:pt>
                <c:pt idx="28">
                  <c:v>0.62019758507135025</c:v>
                </c:pt>
                <c:pt idx="29">
                  <c:v>1.6084239759314973</c:v>
                </c:pt>
                <c:pt idx="30">
                  <c:v>1.509493670886076</c:v>
                </c:pt>
                <c:pt idx="31">
                  <c:v>0.80213414634146352</c:v>
                </c:pt>
                <c:pt idx="32">
                  <c:v>1.0220288278487899</c:v>
                </c:pt>
                <c:pt idx="33">
                  <c:v>0.97665662650602392</c:v>
                </c:pt>
                <c:pt idx="34">
                  <c:v>1.0736811926605505</c:v>
                </c:pt>
                <c:pt idx="35">
                  <c:v>0.24273412271259417</c:v>
                </c:pt>
                <c:pt idx="36">
                  <c:v>0.43284532145130494</c:v>
                </c:pt>
                <c:pt idx="37">
                  <c:v>0.61359353970390307</c:v>
                </c:pt>
                <c:pt idx="38">
                  <c:v>0.52930934416715025</c:v>
                </c:pt>
                <c:pt idx="39">
                  <c:v>0.49674149167270093</c:v>
                </c:pt>
                <c:pt idx="40">
                  <c:v>0.47331639135959336</c:v>
                </c:pt>
                <c:pt idx="41">
                  <c:v>1.2761506276150629</c:v>
                </c:pt>
                <c:pt idx="42">
                  <c:v>1.0984578884934757</c:v>
                </c:pt>
                <c:pt idx="43">
                  <c:v>7.0837537840565092</c:v>
                </c:pt>
                <c:pt idx="44">
                  <c:v>1.2295681063122925</c:v>
                </c:pt>
                <c:pt idx="45">
                  <c:v>1.8620689655172413</c:v>
                </c:pt>
                <c:pt idx="46">
                  <c:v>1.159957627118644</c:v>
                </c:pt>
                <c:pt idx="47">
                  <c:v>0.69512195121951215</c:v>
                </c:pt>
                <c:pt idx="48">
                  <c:v>1.2206303724928367</c:v>
                </c:pt>
                <c:pt idx="49">
                  <c:v>1.4446529080675421</c:v>
                </c:pt>
                <c:pt idx="50">
                  <c:v>0.77022853613341569</c:v>
                </c:pt>
                <c:pt idx="51">
                  <c:v>3.4636723910171727</c:v>
                </c:pt>
                <c:pt idx="52">
                  <c:v>1.3319088319088319</c:v>
                </c:pt>
                <c:pt idx="53">
                  <c:v>0.67382413087934556</c:v>
                </c:pt>
                <c:pt idx="54">
                  <c:v>0.49423963133640553</c:v>
                </c:pt>
                <c:pt idx="55">
                  <c:v>2.1696327148807266</c:v>
                </c:pt>
                <c:pt idx="56">
                  <c:v>0.77243816254416964</c:v>
                </c:pt>
                <c:pt idx="57">
                  <c:v>0.27940552016985137</c:v>
                </c:pt>
                <c:pt idx="58">
                  <c:v>0.91790123456790118</c:v>
                </c:pt>
                <c:pt idx="59">
                  <c:v>0.40404386566141193</c:v>
                </c:pt>
                <c:pt idx="60">
                  <c:v>0.33699421965317916</c:v>
                </c:pt>
                <c:pt idx="61">
                  <c:v>0.28907922912205569</c:v>
                </c:pt>
                <c:pt idx="62">
                  <c:v>0.34594739667203434</c:v>
                </c:pt>
                <c:pt idx="63">
                  <c:v>0.61420672054444925</c:v>
                </c:pt>
                <c:pt idx="64">
                  <c:v>1.4490078449469312</c:v>
                </c:pt>
                <c:pt idx="65">
                  <c:v>2.5021324992891669</c:v>
                </c:pt>
                <c:pt idx="66">
                  <c:v>0.41428571428571431</c:v>
                </c:pt>
                <c:pt idx="67">
                  <c:v>1.0819209039548023</c:v>
                </c:pt>
                <c:pt idx="68">
                  <c:v>0.98577637297510867</c:v>
                </c:pt>
                <c:pt idx="69">
                  <c:v>0.15269687162891046</c:v>
                </c:pt>
                <c:pt idx="70">
                  <c:v>0.13216957605985036</c:v>
                </c:pt>
                <c:pt idx="71">
                  <c:v>0.25683553088133243</c:v>
                </c:pt>
                <c:pt idx="72">
                  <c:v>0.96539162112932608</c:v>
                </c:pt>
                <c:pt idx="73">
                  <c:v>0.29288888888888887</c:v>
                </c:pt>
                <c:pt idx="74">
                  <c:v>0.61440803070563921</c:v>
                </c:pt>
                <c:pt idx="75">
                  <c:v>0.78990418322037859</c:v>
                </c:pt>
                <c:pt idx="76">
                  <c:v>0.6785365853658536</c:v>
                </c:pt>
                <c:pt idx="77">
                  <c:v>0.54220121539500343</c:v>
                </c:pt>
                <c:pt idx="78">
                  <c:v>0.46378600823045268</c:v>
                </c:pt>
                <c:pt idx="79">
                  <c:v>0.82352941176470584</c:v>
                </c:pt>
                <c:pt idx="80">
                  <c:v>0.70307088432232734</c:v>
                </c:pt>
                <c:pt idx="81">
                  <c:v>0.75459012154124649</c:v>
                </c:pt>
                <c:pt idx="82">
                  <c:v>0.41027496382055001</c:v>
                </c:pt>
                <c:pt idx="83">
                  <c:v>1.5483870967741935</c:v>
                </c:pt>
                <c:pt idx="84">
                  <c:v>0.61757269279393179</c:v>
                </c:pt>
                <c:pt idx="85">
                  <c:v>0.36824966078697419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F18-49DE-B69F-D87D65E4578C}"/>
            </c:ext>
          </c:extLst>
        </c:ser>
        <c:ser>
          <c:idx val="5"/>
          <c:order val="5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'[1]UPb-TE'!$AH$534:$AH$623</c:f>
              <c:numCache>
                <c:formatCode>General</c:formatCode>
                <c:ptCount val="90"/>
                <c:pt idx="0">
                  <c:v>3.472117400419287E-3</c:v>
                </c:pt>
                <c:pt idx="1">
                  <c:v>9.2165968785687113E-3</c:v>
                </c:pt>
                <c:pt idx="2">
                  <c:v>1.0226323457989314E-2</c:v>
                </c:pt>
                <c:pt idx="3">
                  <c:v>2.915778474399164E-3</c:v>
                </c:pt>
                <c:pt idx="4">
                  <c:v>6.3796226415094347E-3</c:v>
                </c:pt>
                <c:pt idx="5">
                  <c:v>1.8261363636363635E-2</c:v>
                </c:pt>
                <c:pt idx="6">
                  <c:v>7.2385852090032163E-3</c:v>
                </c:pt>
                <c:pt idx="7">
                  <c:v>1.0809563066776587E-2</c:v>
                </c:pt>
                <c:pt idx="8">
                  <c:v>4.4849056603773578E-3</c:v>
                </c:pt>
                <c:pt idx="9">
                  <c:v>9.3957087583538528E-3</c:v>
                </c:pt>
                <c:pt idx="10">
                  <c:v>2.9863085834649812E-3</c:v>
                </c:pt>
                <c:pt idx="11">
                  <c:v>8.3720379146919426E-3</c:v>
                </c:pt>
                <c:pt idx="12">
                  <c:v>7.3892008639308863E-3</c:v>
                </c:pt>
                <c:pt idx="13">
                  <c:v>7.9468354430379754E-3</c:v>
                </c:pt>
                <c:pt idx="14">
                  <c:v>6.1513747296879822E-3</c:v>
                </c:pt>
                <c:pt idx="15">
                  <c:v>6.7817023740590629E-3</c:v>
                </c:pt>
                <c:pt idx="16">
                  <c:v>8.3968739381583418E-3</c:v>
                </c:pt>
                <c:pt idx="17">
                  <c:v>1.5079299691040165E-3</c:v>
                </c:pt>
                <c:pt idx="18">
                  <c:v>7.091424521615877E-3</c:v>
                </c:pt>
                <c:pt idx="19">
                  <c:v>4.6557239057239052E-3</c:v>
                </c:pt>
                <c:pt idx="20">
                  <c:v>9.9808391146349543E-3</c:v>
                </c:pt>
                <c:pt idx="21">
                  <c:v>8.9930486593843111E-3</c:v>
                </c:pt>
                <c:pt idx="22">
                  <c:v>1.7254970760233915E-2</c:v>
                </c:pt>
                <c:pt idx="23">
                  <c:v>6.0112798264642092E-3</c:v>
                </c:pt>
                <c:pt idx="24">
                  <c:v>8.9776536312849171E-3</c:v>
                </c:pt>
                <c:pt idx="25">
                  <c:v>9.5065771812080542E-3</c:v>
                </c:pt>
                <c:pt idx="26">
                  <c:v>7.7658616455178056E-3</c:v>
                </c:pt>
                <c:pt idx="27">
                  <c:v>6.2084337349397603E-3</c:v>
                </c:pt>
                <c:pt idx="28">
                  <c:v>8.7197595792637122E-3</c:v>
                </c:pt>
                <c:pt idx="29">
                  <c:v>7.5539918809201636E-3</c:v>
                </c:pt>
                <c:pt idx="30">
                  <c:v>1.3587512454334106E-2</c:v>
                </c:pt>
                <c:pt idx="31">
                  <c:v>7.3059936908517337E-3</c:v>
                </c:pt>
                <c:pt idx="32">
                  <c:v>5.5839323467230442E-3</c:v>
                </c:pt>
                <c:pt idx="33">
                  <c:v>3.8506912442396314E-3</c:v>
                </c:pt>
                <c:pt idx="34">
                  <c:v>2.7798561151079135E-3</c:v>
                </c:pt>
                <c:pt idx="35">
                  <c:v>6.8159520239880061E-2</c:v>
                </c:pt>
                <c:pt idx="36">
                  <c:v>5.376326530612245E-3</c:v>
                </c:pt>
                <c:pt idx="37">
                  <c:v>8.7539473684210521E-3</c:v>
                </c:pt>
                <c:pt idx="38">
                  <c:v>9.4323809523809525E-3</c:v>
                </c:pt>
                <c:pt idx="39">
                  <c:v>4.8042959427207635E-3</c:v>
                </c:pt>
                <c:pt idx="40">
                  <c:v>6.8655606407322656E-3</c:v>
                </c:pt>
                <c:pt idx="41">
                  <c:v>1.3315409309791333E-2</c:v>
                </c:pt>
                <c:pt idx="42">
                  <c:v>4.1940563881127761E-3</c:v>
                </c:pt>
                <c:pt idx="43">
                  <c:v>5.5557788944723624E-3</c:v>
                </c:pt>
                <c:pt idx="44">
                  <c:v>2.8417827298050139E-3</c:v>
                </c:pt>
                <c:pt idx="45">
                  <c:v>8.0610786224821311E-3</c:v>
                </c:pt>
                <c:pt idx="46">
                  <c:v>6.7059730250481698E-3</c:v>
                </c:pt>
                <c:pt idx="47">
                  <c:v>1.1235578144853875E-2</c:v>
                </c:pt>
                <c:pt idx="48">
                  <c:v>2.6369796708615684E-3</c:v>
                </c:pt>
                <c:pt idx="49">
                  <c:v>6.0484636522608048E-3</c:v>
                </c:pt>
                <c:pt idx="50">
                  <c:v>1.9004081632653061E-3</c:v>
                </c:pt>
                <c:pt idx="51">
                  <c:v>4.7340996168582375E-3</c:v>
                </c:pt>
                <c:pt idx="52">
                  <c:v>5.3678367346938781E-2</c:v>
                </c:pt>
                <c:pt idx="53">
                  <c:v>1.0124814264487371E-2</c:v>
                </c:pt>
                <c:pt idx="54">
                  <c:v>5.1142428785607196E-3</c:v>
                </c:pt>
                <c:pt idx="55">
                  <c:v>9.1380454197499371E-3</c:v>
                </c:pt>
                <c:pt idx="56">
                  <c:v>5.6189274447949527E-3</c:v>
                </c:pt>
                <c:pt idx="57">
                  <c:v>8.9822764868058274E-3</c:v>
                </c:pt>
                <c:pt idx="58">
                  <c:v>1.109074016723444E-2</c:v>
                </c:pt>
                <c:pt idx="59">
                  <c:v>6.0565875964561314E-3</c:v>
                </c:pt>
                <c:pt idx="60">
                  <c:v>4.4100890207715128E-3</c:v>
                </c:pt>
                <c:pt idx="61">
                  <c:v>1.5725593667546178E-3</c:v>
                </c:pt>
                <c:pt idx="62">
                  <c:v>4.9601782233361178E-3</c:v>
                </c:pt>
                <c:pt idx="63">
                  <c:v>1.2399999999999998E-2</c:v>
                </c:pt>
                <c:pt idx="64">
                  <c:v>8.5609654598418662E-3</c:v>
                </c:pt>
                <c:pt idx="65">
                  <c:v>5.2350597609561742E-3</c:v>
                </c:pt>
                <c:pt idx="66">
                  <c:v>9.3862014274385414E-3</c:v>
                </c:pt>
                <c:pt idx="67">
                  <c:v>4.5564620008587374E-3</c:v>
                </c:pt>
                <c:pt idx="68">
                  <c:v>2.6569604086845465E-2</c:v>
                </c:pt>
                <c:pt idx="69">
                  <c:v>1.023008849557522E-2</c:v>
                </c:pt>
                <c:pt idx="70">
                  <c:v>1.5617150760719225E-2</c:v>
                </c:pt>
                <c:pt idx="71">
                  <c:v>5.3167002012072433E-3</c:v>
                </c:pt>
                <c:pt idx="72">
                  <c:v>9.1462765957446811E-3</c:v>
                </c:pt>
                <c:pt idx="73">
                  <c:v>2.5222222222222226E-3</c:v>
                </c:pt>
                <c:pt idx="74">
                  <c:v>8.8180088776157271E-3</c:v>
                </c:pt>
                <c:pt idx="75">
                  <c:v>9.6182456140350876E-3</c:v>
                </c:pt>
                <c:pt idx="76">
                  <c:v>3.5073105892778024E-3</c:v>
                </c:pt>
                <c:pt idx="77">
                  <c:v>3.8188888888888895E-3</c:v>
                </c:pt>
                <c:pt idx="78">
                  <c:v>8.2433215320244623E-3</c:v>
                </c:pt>
                <c:pt idx="79">
                  <c:v>2.9183574879227052E-3</c:v>
                </c:pt>
                <c:pt idx="80">
                  <c:v>8.4835699797160252E-3</c:v>
                </c:pt>
                <c:pt idx="81">
                  <c:v>5.3610415623435159E-3</c:v>
                </c:pt>
                <c:pt idx="82">
                  <c:v>2.4599999999999999E-3</c:v>
                </c:pt>
                <c:pt idx="83">
                  <c:v>2.6056818181818182E-3</c:v>
                </c:pt>
                <c:pt idx="84">
                  <c:v>6.5689095127610215E-3</c:v>
                </c:pt>
                <c:pt idx="85">
                  <c:v>4.6310459693537642E-2</c:v>
                </c:pt>
                <c:pt idx="86">
                  <c:v>5.5124674358020091E-3</c:v>
                </c:pt>
                <c:pt idx="87">
                  <c:v>7.7333870318163512E-3</c:v>
                </c:pt>
                <c:pt idx="88">
                  <c:v>8.1993883792048933E-3</c:v>
                </c:pt>
                <c:pt idx="89">
                  <c:v>4.6828571428571423E-3</c:v>
                </c:pt>
              </c:numCache>
            </c:numRef>
          </c:xVal>
          <c:yVal>
            <c:numRef>
              <c:f>'[1]UPb-TE'!$AG$534:$AG$623</c:f>
              <c:numCache>
                <c:formatCode>General</c:formatCode>
                <c:ptCount val="90"/>
                <c:pt idx="0">
                  <c:v>0.4138364779874214</c:v>
                </c:pt>
                <c:pt idx="1">
                  <c:v>2.0669965740388276</c:v>
                </c:pt>
                <c:pt idx="2">
                  <c:v>1.6488586692569207</c:v>
                </c:pt>
                <c:pt idx="3">
                  <c:v>0.45788923719958202</c:v>
                </c:pt>
                <c:pt idx="4">
                  <c:v>0.97358490566037736</c:v>
                </c:pt>
                <c:pt idx="5">
                  <c:v>3.0234374999999996</c:v>
                </c:pt>
                <c:pt idx="6">
                  <c:v>1.2990353697749195</c:v>
                </c:pt>
                <c:pt idx="7">
                  <c:v>3.6026380873866448</c:v>
                </c:pt>
                <c:pt idx="8">
                  <c:v>0.46257861635220127</c:v>
                </c:pt>
                <c:pt idx="9">
                  <c:v>2.7717200140696447</c:v>
                </c:pt>
                <c:pt idx="10">
                  <c:v>0.48314902580305424</c:v>
                </c:pt>
                <c:pt idx="11">
                  <c:v>0.81575829383886245</c:v>
                </c:pt>
                <c:pt idx="12">
                  <c:v>1.3563714902807775</c:v>
                </c:pt>
                <c:pt idx="13">
                  <c:v>0.97151898734177211</c:v>
                </c:pt>
                <c:pt idx="14">
                  <c:v>1.6434970651838123</c:v>
                </c:pt>
                <c:pt idx="15">
                  <c:v>0.58251302837290098</c:v>
                </c:pt>
                <c:pt idx="16">
                  <c:v>1.81787291879035</c:v>
                </c:pt>
                <c:pt idx="17">
                  <c:v>0.796086508753862</c:v>
                </c:pt>
                <c:pt idx="18">
                  <c:v>0.9255846917080085</c:v>
                </c:pt>
                <c:pt idx="19">
                  <c:v>0.77272727272727271</c:v>
                </c:pt>
                <c:pt idx="20">
                  <c:v>1.9359101420548399</c:v>
                </c:pt>
                <c:pt idx="21">
                  <c:v>2.0278053624627606</c:v>
                </c:pt>
                <c:pt idx="22">
                  <c:v>0.29327485380116958</c:v>
                </c:pt>
                <c:pt idx="23">
                  <c:v>1.210412147505423</c:v>
                </c:pt>
                <c:pt idx="24">
                  <c:v>1.5851955307262571</c:v>
                </c:pt>
                <c:pt idx="25">
                  <c:v>1.9248322147651007</c:v>
                </c:pt>
                <c:pt idx="26">
                  <c:v>0.81047891936144079</c:v>
                </c:pt>
                <c:pt idx="27">
                  <c:v>0.34427710843373494</c:v>
                </c:pt>
                <c:pt idx="28">
                  <c:v>1.9135987978963185</c:v>
                </c:pt>
                <c:pt idx="29">
                  <c:v>1.6400541271989175</c:v>
                </c:pt>
                <c:pt idx="30">
                  <c:v>3.1351710395217531</c:v>
                </c:pt>
                <c:pt idx="31">
                  <c:v>2.1631365479945921</c:v>
                </c:pt>
                <c:pt idx="32">
                  <c:v>1.5454545454545454</c:v>
                </c:pt>
                <c:pt idx="33">
                  <c:v>1.2880184331797235</c:v>
                </c:pt>
                <c:pt idx="34">
                  <c:v>4.8489208633093526</c:v>
                </c:pt>
                <c:pt idx="35">
                  <c:v>1.4632683658170915</c:v>
                </c:pt>
                <c:pt idx="36">
                  <c:v>0.85551020408163259</c:v>
                </c:pt>
                <c:pt idx="37">
                  <c:v>2.2960526315789473</c:v>
                </c:pt>
                <c:pt idx="38">
                  <c:v>2.5809523809523811</c:v>
                </c:pt>
                <c:pt idx="39">
                  <c:v>1.0871121718377088</c:v>
                </c:pt>
                <c:pt idx="40">
                  <c:v>1.2557208237986268</c:v>
                </c:pt>
                <c:pt idx="41">
                  <c:v>0.1410513643659711</c:v>
                </c:pt>
                <c:pt idx="42">
                  <c:v>1.2573025146050292</c:v>
                </c:pt>
                <c:pt idx="43">
                  <c:v>1.5301507537688441</c:v>
                </c:pt>
                <c:pt idx="44">
                  <c:v>0.49860724233983289</c:v>
                </c:pt>
                <c:pt idx="45">
                  <c:v>1.5594541910331383</c:v>
                </c:pt>
                <c:pt idx="46">
                  <c:v>0.81233140655105973</c:v>
                </c:pt>
                <c:pt idx="47">
                  <c:v>1.8932655654383737</c:v>
                </c:pt>
                <c:pt idx="48">
                  <c:v>0.76960309777347535</c:v>
                </c:pt>
                <c:pt idx="49">
                  <c:v>0.62902822882837872</c:v>
                </c:pt>
                <c:pt idx="50">
                  <c:v>1.0816326530612246</c:v>
                </c:pt>
                <c:pt idx="51">
                  <c:v>0.28716475095785443</c:v>
                </c:pt>
                <c:pt idx="52">
                  <c:v>0.59755102040816332</c:v>
                </c:pt>
                <c:pt idx="53">
                  <c:v>1.9410599306587417</c:v>
                </c:pt>
                <c:pt idx="54">
                  <c:v>1.4377811094452773</c:v>
                </c:pt>
                <c:pt idx="55">
                  <c:v>1.7172748150038275</c:v>
                </c:pt>
                <c:pt idx="56">
                  <c:v>1.3438485804416405</c:v>
                </c:pt>
                <c:pt idx="57">
                  <c:v>1.3213863725876329</c:v>
                </c:pt>
                <c:pt idx="58">
                  <c:v>1.1241870548157324</c:v>
                </c:pt>
                <c:pt idx="59">
                  <c:v>1.5290082880823093</c:v>
                </c:pt>
                <c:pt idx="60">
                  <c:v>1.3946587537091988</c:v>
                </c:pt>
                <c:pt idx="61">
                  <c:v>0.58970976253298157</c:v>
                </c:pt>
                <c:pt idx="62">
                  <c:v>0.41047062099693676</c:v>
                </c:pt>
                <c:pt idx="63">
                  <c:v>0.95516569200779722</c:v>
                </c:pt>
                <c:pt idx="64">
                  <c:v>2.0432792342904702</c:v>
                </c:pt>
                <c:pt idx="65">
                  <c:v>0.37300796812749004</c:v>
                </c:pt>
                <c:pt idx="66">
                  <c:v>2.2442505947660587</c:v>
                </c:pt>
                <c:pt idx="67">
                  <c:v>0.53885787891799053</c:v>
                </c:pt>
                <c:pt idx="68">
                  <c:v>0.53299276287782038</c:v>
                </c:pt>
                <c:pt idx="69">
                  <c:v>2.3402163225172075</c:v>
                </c:pt>
                <c:pt idx="70">
                  <c:v>0.48533886583679109</c:v>
                </c:pt>
                <c:pt idx="71">
                  <c:v>0.593963782696177</c:v>
                </c:pt>
                <c:pt idx="72">
                  <c:v>1.0149601063829787</c:v>
                </c:pt>
                <c:pt idx="73">
                  <c:v>0.83333333333333337</c:v>
                </c:pt>
                <c:pt idx="74">
                  <c:v>2.2986683576410907</c:v>
                </c:pt>
                <c:pt idx="75">
                  <c:v>2.6350877192982458</c:v>
                </c:pt>
                <c:pt idx="76">
                  <c:v>0.65064244572441299</c:v>
                </c:pt>
                <c:pt idx="77">
                  <c:v>1.5537037037037038</c:v>
                </c:pt>
                <c:pt idx="78">
                  <c:v>0.9044093981332475</c:v>
                </c:pt>
                <c:pt idx="79">
                  <c:v>1.1690821256038648</c:v>
                </c:pt>
                <c:pt idx="80">
                  <c:v>2.3326572008113589</c:v>
                </c:pt>
                <c:pt idx="81">
                  <c:v>0.6895343014521782</c:v>
                </c:pt>
                <c:pt idx="82">
                  <c:v>0.25097222222222221</c:v>
                </c:pt>
                <c:pt idx="83">
                  <c:v>0.49147727272727271</c:v>
                </c:pt>
                <c:pt idx="84">
                  <c:v>0.72853828306264501</c:v>
                </c:pt>
                <c:pt idx="85">
                  <c:v>0.87874750166555637</c:v>
                </c:pt>
                <c:pt idx="86">
                  <c:v>0.75139560848529963</c:v>
                </c:pt>
                <c:pt idx="87">
                  <c:v>1.5304067660088603</c:v>
                </c:pt>
                <c:pt idx="88">
                  <c:v>0.9458715596330276</c:v>
                </c:pt>
                <c:pt idx="89">
                  <c:v>1.3214285714285714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F18-49DE-B69F-D87D65E457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9011104"/>
        <c:axId val="318819488"/>
      </c:scatterChart>
      <c:valAx>
        <c:axId val="319011104"/>
        <c:scaling>
          <c:logBase val="10"/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8819488"/>
        <c:crossesAt val="1.0000000000000002E-2"/>
        <c:crossBetween val="midCat"/>
      </c:valAx>
      <c:valAx>
        <c:axId val="318819488"/>
        <c:scaling>
          <c:logBase val="10"/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19011104"/>
        <c:crossesAt val="1.0000000000000003E-4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Figures!$L$3</c:f>
              <c:strCache>
                <c:ptCount val="1"/>
                <c:pt idx="0">
                  <c:v>U/Yb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Figures!$K$4:$K$730</c:f>
              <c:numCache>
                <c:formatCode>0.000</c:formatCode>
                <c:ptCount val="727"/>
                <c:pt idx="1">
                  <c:v>2.8242009132420087E-3</c:v>
                </c:pt>
                <c:pt idx="2">
                  <c:v>4.2187050359712231E-3</c:v>
                </c:pt>
                <c:pt idx="3">
                  <c:v>2.4335817623849188E-3</c:v>
                </c:pt>
                <c:pt idx="4">
                  <c:v>3.0816586921850082E-3</c:v>
                </c:pt>
                <c:pt idx="5">
                  <c:v>5.9133663366336625E-3</c:v>
                </c:pt>
                <c:pt idx="6">
                  <c:v>2.4087145969498912E-3</c:v>
                </c:pt>
                <c:pt idx="7">
                  <c:v>5.033243486073675E-3</c:v>
                </c:pt>
                <c:pt idx="8">
                  <c:v>1.3137106918238994E-3</c:v>
                </c:pt>
                <c:pt idx="9">
                  <c:v>9.0014278914802466E-3</c:v>
                </c:pt>
                <c:pt idx="10">
                  <c:v>1.7668696711327651E-2</c:v>
                </c:pt>
                <c:pt idx="12">
                  <c:v>9.3651804670912935E-3</c:v>
                </c:pt>
                <c:pt idx="13">
                  <c:v>2.5659268929503921E-3</c:v>
                </c:pt>
                <c:pt idx="14">
                  <c:v>1.0116384180790961E-2</c:v>
                </c:pt>
                <c:pt idx="15">
                  <c:v>6.4534412955465584E-3</c:v>
                </c:pt>
                <c:pt idx="16">
                  <c:v>6.5029940119760475E-3</c:v>
                </c:pt>
                <c:pt idx="17">
                  <c:v>0.10053527980535278</c:v>
                </c:pt>
                <c:pt idx="18">
                  <c:v>9.3860962566844931E-3</c:v>
                </c:pt>
                <c:pt idx="19">
                  <c:v>1.067712733856367E-2</c:v>
                </c:pt>
                <c:pt idx="20">
                  <c:v>6.4681818181818174E-3</c:v>
                </c:pt>
                <c:pt idx="21">
                  <c:v>2.3361691157514821E-3</c:v>
                </c:pt>
                <c:pt idx="22">
                  <c:v>7.1593380614657209E-3</c:v>
                </c:pt>
                <c:pt idx="23">
                  <c:v>1.0494825964252118E-2</c:v>
                </c:pt>
                <c:pt idx="24">
                  <c:v>1.1235772357723576E-2</c:v>
                </c:pt>
                <c:pt idx="25">
                  <c:v>6.2014837953924245E-3</c:v>
                </c:pt>
                <c:pt idx="26">
                  <c:v>2.7902494331065761E-3</c:v>
                </c:pt>
                <c:pt idx="27">
                  <c:v>5.1771894093686358E-3</c:v>
                </c:pt>
                <c:pt idx="28">
                  <c:v>7.4254079254079258E-3</c:v>
                </c:pt>
                <c:pt idx="29">
                  <c:v>5.6700201207243459E-3</c:v>
                </c:pt>
                <c:pt idx="30">
                  <c:v>2.1206185567010307E-3</c:v>
                </c:pt>
                <c:pt idx="31">
                  <c:v>4.7111339148281162E-3</c:v>
                </c:pt>
                <c:pt idx="32">
                  <c:v>4.385602503912363E-3</c:v>
                </c:pt>
                <c:pt idx="33">
                  <c:v>1.1708812260536397E-3</c:v>
                </c:pt>
                <c:pt idx="34">
                  <c:v>4.8811188811188804E-3</c:v>
                </c:pt>
                <c:pt idx="35">
                  <c:v>1.0835405998536942E-2</c:v>
                </c:pt>
                <c:pt idx="36">
                  <c:v>6.0118906064209271E-3</c:v>
                </c:pt>
                <c:pt idx="37">
                  <c:v>3.961904761904762E-3</c:v>
                </c:pt>
                <c:pt idx="38">
                  <c:v>1.1312813171080887E-2</c:v>
                </c:pt>
                <c:pt idx="39">
                  <c:v>2.2618181818181817E-3</c:v>
                </c:pt>
                <c:pt idx="41">
                  <c:v>1.7615728328865057E-2</c:v>
                </c:pt>
                <c:pt idx="42">
                  <c:v>1.2749405611031859E-2</c:v>
                </c:pt>
                <c:pt idx="43">
                  <c:v>6.2414025623735653E-3</c:v>
                </c:pt>
                <c:pt idx="44">
                  <c:v>2.1055023074192401E-2</c:v>
                </c:pt>
                <c:pt idx="45">
                  <c:v>6.831214379658045E-3</c:v>
                </c:pt>
                <c:pt idx="46">
                  <c:v>1.1878136200716847E-2</c:v>
                </c:pt>
                <c:pt idx="47">
                  <c:v>1.8130759104870555E-3</c:v>
                </c:pt>
                <c:pt idx="48">
                  <c:v>2.6933333333333327E-3</c:v>
                </c:pt>
                <c:pt idx="49">
                  <c:v>8.2481720430107527E-2</c:v>
                </c:pt>
                <c:pt idx="50">
                  <c:v>9.0672605790645885E-3</c:v>
                </c:pt>
                <c:pt idx="51">
                  <c:v>3.5057291666666661E-3</c:v>
                </c:pt>
                <c:pt idx="52">
                  <c:v>5.5305514157973175E-3</c:v>
                </c:pt>
                <c:pt idx="53">
                  <c:v>1.6188744923612452E-2</c:v>
                </c:pt>
                <c:pt idx="54">
                  <c:v>8.4106194690265479E-3</c:v>
                </c:pt>
                <c:pt idx="55">
                  <c:v>6.257254901960785E-3</c:v>
                </c:pt>
                <c:pt idx="56">
                  <c:v>1.5206123564789502E-2</c:v>
                </c:pt>
                <c:pt idx="57">
                  <c:v>2.0217857142857142E-2</c:v>
                </c:pt>
                <c:pt idx="59">
                  <c:v>7.0348525469168905E-3</c:v>
                </c:pt>
                <c:pt idx="60">
                  <c:v>6.9350649350649355E-3</c:v>
                </c:pt>
                <c:pt idx="61">
                  <c:v>2.9730200174064403E-3</c:v>
                </c:pt>
                <c:pt idx="62">
                  <c:v>5.5169902912621353E-3</c:v>
                </c:pt>
                <c:pt idx="63">
                  <c:v>3.9425019425019421E-3</c:v>
                </c:pt>
                <c:pt idx="64">
                  <c:v>8.7674157303370779E-3</c:v>
                </c:pt>
                <c:pt idx="65">
                  <c:v>6.0550000000000007E-2</c:v>
                </c:pt>
                <c:pt idx="66">
                  <c:v>1.9982412060301508E-2</c:v>
                </c:pt>
                <c:pt idx="67">
                  <c:v>3.6247261345852898E-2</c:v>
                </c:pt>
                <c:pt idx="68">
                  <c:v>3.5854545454545449E-3</c:v>
                </c:pt>
                <c:pt idx="69">
                  <c:v>4.6029673590504451E-3</c:v>
                </c:pt>
                <c:pt idx="70">
                  <c:v>4.0897615708274902E-3</c:v>
                </c:pt>
                <c:pt idx="71">
                  <c:v>3.8224066390041495E-3</c:v>
                </c:pt>
                <c:pt idx="72">
                  <c:v>7.7523076923076929E-3</c:v>
                </c:pt>
                <c:pt idx="73">
                  <c:v>5.5072463768115934E-4</c:v>
                </c:pt>
                <c:pt idx="74">
                  <c:v>3.4352409638554213E-3</c:v>
                </c:pt>
                <c:pt idx="75">
                  <c:v>1.8849645390070922E-2</c:v>
                </c:pt>
                <c:pt idx="76">
                  <c:v>4.1219512195121944E-3</c:v>
                </c:pt>
                <c:pt idx="77">
                  <c:v>6.0285908781484007E-3</c:v>
                </c:pt>
                <c:pt idx="78">
                  <c:v>4.1412075222698776E-3</c:v>
                </c:pt>
                <c:pt idx="79">
                  <c:v>1.0266304347826088E-2</c:v>
                </c:pt>
                <c:pt idx="80">
                  <c:v>8.1815336463223788E-3</c:v>
                </c:pt>
                <c:pt idx="81">
                  <c:v>2.3387900355871885E-3</c:v>
                </c:pt>
                <c:pt idx="82">
                  <c:v>9.1508786610878662E-2</c:v>
                </c:pt>
                <c:pt idx="83">
                  <c:v>6.7016300496102049E-3</c:v>
                </c:pt>
                <c:pt idx="84">
                  <c:v>1.2965165675446048E-3</c:v>
                </c:pt>
                <c:pt idx="85">
                  <c:v>3.1638795986622071E-3</c:v>
                </c:pt>
                <c:pt idx="86">
                  <c:v>3.1667638483965014E-3</c:v>
                </c:pt>
                <c:pt idx="87">
                  <c:v>3.045957918050941E-3</c:v>
                </c:pt>
                <c:pt idx="88">
                  <c:v>2.0715488215488219E-3</c:v>
                </c:pt>
                <c:pt idx="89">
                  <c:v>1.0318947368421053E-2</c:v>
                </c:pt>
                <c:pt idx="90">
                  <c:v>2.7960707269155207E-3</c:v>
                </c:pt>
                <c:pt idx="91">
                  <c:v>1.0125443786982248E-2</c:v>
                </c:pt>
                <c:pt idx="92">
                  <c:v>4.2558075977042909E-3</c:v>
                </c:pt>
                <c:pt idx="93">
                  <c:v>4.3138554216867464E-3</c:v>
                </c:pt>
                <c:pt idx="94">
                  <c:v>1.070468085106383E-2</c:v>
                </c:pt>
                <c:pt idx="95">
                  <c:v>1.7890728476821192E-2</c:v>
                </c:pt>
                <c:pt idx="96">
                  <c:v>1.7479780329505742E-2</c:v>
                </c:pt>
                <c:pt idx="97">
                  <c:v>1.843859649122807E-2</c:v>
                </c:pt>
                <c:pt idx="98">
                  <c:v>5.936238044633369E-3</c:v>
                </c:pt>
                <c:pt idx="99">
                  <c:v>1.1017009847806626E-2</c:v>
                </c:pt>
                <c:pt idx="100">
                  <c:v>3.5018098058571903E-3</c:v>
                </c:pt>
                <c:pt idx="101">
                  <c:v>1.1407577497129735E-2</c:v>
                </c:pt>
                <c:pt idx="102">
                  <c:v>1.5352767527675278E-2</c:v>
                </c:pt>
                <c:pt idx="104">
                  <c:v>3.359902200488997E-3</c:v>
                </c:pt>
                <c:pt idx="105">
                  <c:v>5.1066666666666665E-3</c:v>
                </c:pt>
                <c:pt idx="106">
                  <c:v>4.1719422150882826E-2</c:v>
                </c:pt>
                <c:pt idx="107">
                  <c:v>3.3819819819819815E-3</c:v>
                </c:pt>
                <c:pt idx="108">
                  <c:v>7.5253606328524883E-3</c:v>
                </c:pt>
                <c:pt idx="109">
                  <c:v>3.7990430622009573E-3</c:v>
                </c:pt>
                <c:pt idx="110">
                  <c:v>4.3490412739681508E-3</c:v>
                </c:pt>
                <c:pt idx="111">
                  <c:v>4.8867059593975118E-3</c:v>
                </c:pt>
                <c:pt idx="112">
                  <c:v>4.4771505376344077E-2</c:v>
                </c:pt>
                <c:pt idx="113">
                  <c:v>1.8864838864838867E-3</c:v>
                </c:pt>
                <c:pt idx="114">
                  <c:v>3.8564449455092066E-3</c:v>
                </c:pt>
                <c:pt idx="115">
                  <c:v>2.7369774919614146E-3</c:v>
                </c:pt>
                <c:pt idx="116">
                  <c:v>2.8213197969543143E-2</c:v>
                </c:pt>
                <c:pt idx="117">
                  <c:v>9.4864864864864853E-3</c:v>
                </c:pt>
                <c:pt idx="118">
                  <c:v>2.1829368334700572E-3</c:v>
                </c:pt>
                <c:pt idx="119">
                  <c:v>2.9211009174311929E-3</c:v>
                </c:pt>
                <c:pt idx="120">
                  <c:v>6.1066536203522506E-3</c:v>
                </c:pt>
                <c:pt idx="122">
                  <c:v>8.3396109910466205E-3</c:v>
                </c:pt>
                <c:pt idx="123">
                  <c:v>1.006703910614525E-2</c:v>
                </c:pt>
                <c:pt idx="124">
                  <c:v>6.2434077079107503E-3</c:v>
                </c:pt>
                <c:pt idx="125">
                  <c:v>1.2698869475847894E-2</c:v>
                </c:pt>
                <c:pt idx="126">
                  <c:v>3.1550422034651265E-3</c:v>
                </c:pt>
                <c:pt idx="127">
                  <c:v>5.019076923076923E-3</c:v>
                </c:pt>
                <c:pt idx="128">
                  <c:v>2.7766099185788307E-2</c:v>
                </c:pt>
                <c:pt idx="129">
                  <c:v>4.9961421319796948E-3</c:v>
                </c:pt>
                <c:pt idx="130">
                  <c:v>1.1953815261044179E-2</c:v>
                </c:pt>
                <c:pt idx="131">
                  <c:v>7.2773626373626383E-3</c:v>
                </c:pt>
                <c:pt idx="132">
                  <c:v>1.5077405202130991E-2</c:v>
                </c:pt>
                <c:pt idx="133">
                  <c:v>3.5861042183622828E-3</c:v>
                </c:pt>
                <c:pt idx="134">
                  <c:v>6.9017921146953404E-3</c:v>
                </c:pt>
                <c:pt idx="135">
                  <c:v>7.7881679389312985E-3</c:v>
                </c:pt>
                <c:pt idx="136">
                  <c:v>8.9092896174863372E-3</c:v>
                </c:pt>
                <c:pt idx="137">
                  <c:v>1.2863279203771607E-2</c:v>
                </c:pt>
                <c:pt idx="138">
                  <c:v>3.2736842105263154E-3</c:v>
                </c:pt>
                <c:pt idx="139">
                  <c:v>7.8513773222293401E-3</c:v>
                </c:pt>
                <c:pt idx="140">
                  <c:v>7.4255855855855854E-3</c:v>
                </c:pt>
                <c:pt idx="141">
                  <c:v>1.34E-2</c:v>
                </c:pt>
                <c:pt idx="142">
                  <c:v>1.9855646100116413E-2</c:v>
                </c:pt>
                <c:pt idx="143">
                  <c:v>8.8852691218130331E-3</c:v>
                </c:pt>
                <c:pt idx="144">
                  <c:v>6.9029089535323019E-3</c:v>
                </c:pt>
                <c:pt idx="146">
                  <c:v>1.8587596899224807E-2</c:v>
                </c:pt>
                <c:pt idx="147">
                  <c:v>2.4206543161214032E-2</c:v>
                </c:pt>
                <c:pt idx="148">
                  <c:v>3.9946926138876605E-3</c:v>
                </c:pt>
                <c:pt idx="149">
                  <c:v>4.1920668058455122E-3</c:v>
                </c:pt>
                <c:pt idx="150">
                  <c:v>1.6460934089917067E-2</c:v>
                </c:pt>
                <c:pt idx="151">
                  <c:v>8.4620123203285429E-3</c:v>
                </c:pt>
                <c:pt idx="152">
                  <c:v>9.4337568058076235E-3</c:v>
                </c:pt>
                <c:pt idx="153">
                  <c:v>3.3019023986765924E-3</c:v>
                </c:pt>
                <c:pt idx="154">
                  <c:v>7.234196891191709E-3</c:v>
                </c:pt>
                <c:pt idx="155">
                  <c:v>7.4616470588235303E-3</c:v>
                </c:pt>
                <c:pt idx="156">
                  <c:v>1.3611192930780558E-3</c:v>
                </c:pt>
                <c:pt idx="157">
                  <c:v>1.3243867243867245E-2</c:v>
                </c:pt>
                <c:pt idx="158">
                  <c:v>1.388627049180328E-2</c:v>
                </c:pt>
                <c:pt idx="159">
                  <c:v>3.5404958677685947E-3</c:v>
                </c:pt>
                <c:pt idx="160">
                  <c:v>3.912880812399786E-3</c:v>
                </c:pt>
                <c:pt idx="161">
                  <c:v>1.340754716981132E-2</c:v>
                </c:pt>
                <c:pt idx="162">
                  <c:v>4.6550218340611349E-3</c:v>
                </c:pt>
                <c:pt idx="163">
                  <c:v>1.7790077624029697E-2</c:v>
                </c:pt>
                <c:pt idx="164">
                  <c:v>1.2166597251145357E-2</c:v>
                </c:pt>
                <c:pt idx="165">
                  <c:v>1.539198949441891E-2</c:v>
                </c:pt>
                <c:pt idx="166">
                  <c:v>4.8228909718796252E-3</c:v>
                </c:pt>
                <c:pt idx="167">
                  <c:v>8.3816381638163826E-3</c:v>
                </c:pt>
                <c:pt idx="168">
                  <c:v>2.9254874651810587E-3</c:v>
                </c:pt>
                <c:pt idx="169">
                  <c:v>1.1119417475728156E-2</c:v>
                </c:pt>
                <c:pt idx="170">
                  <c:v>7.7957024793388436E-3</c:v>
                </c:pt>
                <c:pt idx="171">
                  <c:v>7.8940540540540539E-3</c:v>
                </c:pt>
                <c:pt idx="172">
                  <c:v>2.1554826001313195E-2</c:v>
                </c:pt>
                <c:pt idx="173">
                  <c:v>4.7392959086584203E-3</c:v>
                </c:pt>
                <c:pt idx="174">
                  <c:v>6.0560885608856082E-3</c:v>
                </c:pt>
                <c:pt idx="175">
                  <c:v>1.0762948207171314E-2</c:v>
                </c:pt>
                <c:pt idx="176">
                  <c:v>8.0797576981322568E-3</c:v>
                </c:pt>
                <c:pt idx="178">
                  <c:v>2.1616858237547892E-3</c:v>
                </c:pt>
                <c:pt idx="179">
                  <c:v>5.7073825503355709E-3</c:v>
                </c:pt>
                <c:pt idx="180">
                  <c:v>8.4414145717937802E-3</c:v>
                </c:pt>
                <c:pt idx="181">
                  <c:v>6.782778864970646E-3</c:v>
                </c:pt>
                <c:pt idx="182">
                  <c:v>5.0414062500000007E-3</c:v>
                </c:pt>
                <c:pt idx="183">
                  <c:v>1.7071553228621291E-3</c:v>
                </c:pt>
                <c:pt idx="184">
                  <c:v>8.381842456608812E-3</c:v>
                </c:pt>
                <c:pt idx="185">
                  <c:v>2.7062359128474833E-3</c:v>
                </c:pt>
                <c:pt idx="186">
                  <c:v>1.2725E-2</c:v>
                </c:pt>
                <c:pt idx="187">
                  <c:v>1.5780198957839889E-2</c:v>
                </c:pt>
                <c:pt idx="188">
                  <c:v>5.5087378640776702E-3</c:v>
                </c:pt>
                <c:pt idx="190">
                  <c:v>9.0388969521044985E-2</c:v>
                </c:pt>
                <c:pt idx="191">
                  <c:v>1.6310299869621906E-3</c:v>
                </c:pt>
                <c:pt idx="192">
                  <c:v>4.2205761316872429E-3</c:v>
                </c:pt>
                <c:pt idx="193">
                  <c:v>6.7721382289416846E-3</c:v>
                </c:pt>
                <c:pt idx="194">
                  <c:v>6.7708609271523194E-3</c:v>
                </c:pt>
                <c:pt idx="195">
                  <c:v>3.7108045977011497E-3</c:v>
                </c:pt>
                <c:pt idx="196">
                  <c:v>5.2056426332288399E-3</c:v>
                </c:pt>
                <c:pt idx="197">
                  <c:v>4.9701427953266989E-3</c:v>
                </c:pt>
                <c:pt idx="198">
                  <c:v>1.1494165535956582E-2</c:v>
                </c:pt>
                <c:pt idx="199">
                  <c:v>1.0480862533692722E-2</c:v>
                </c:pt>
                <c:pt idx="201">
                  <c:v>2.0349999999999999E-3</c:v>
                </c:pt>
                <c:pt idx="202">
                  <c:v>2.3410292072322671E-3</c:v>
                </c:pt>
                <c:pt idx="203">
                  <c:v>1.2878541374474053E-2</c:v>
                </c:pt>
                <c:pt idx="204">
                  <c:v>9.7639405204460964E-3</c:v>
                </c:pt>
                <c:pt idx="205">
                  <c:v>2.9294642857142852E-3</c:v>
                </c:pt>
                <c:pt idx="206">
                  <c:v>8.3225806451612903E-3</c:v>
                </c:pt>
                <c:pt idx="207">
                  <c:v>3.2389261744966446E-3</c:v>
                </c:pt>
                <c:pt idx="208">
                  <c:v>6.1684449489216803E-3</c:v>
                </c:pt>
                <c:pt idx="209">
                  <c:v>4.8240647118301307E-3</c:v>
                </c:pt>
                <c:pt idx="210">
                  <c:v>1.5164265129682998E-3</c:v>
                </c:pt>
                <c:pt idx="211">
                  <c:v>8.4222020018198344E-3</c:v>
                </c:pt>
                <c:pt idx="212">
                  <c:v>4.0274322169059013E-3</c:v>
                </c:pt>
                <c:pt idx="213">
                  <c:v>7.1533253683791322E-3</c:v>
                </c:pt>
                <c:pt idx="214">
                  <c:v>1.0158155821418151E-2</c:v>
                </c:pt>
                <c:pt idx="215">
                  <c:v>3.09231285666331E-3</c:v>
                </c:pt>
                <c:pt idx="216">
                  <c:v>8.5467102871683021E-3</c:v>
                </c:pt>
                <c:pt idx="217">
                  <c:v>1.6617566830332785E-3</c:v>
                </c:pt>
                <c:pt idx="218">
                  <c:v>2.1397590361445788E-2</c:v>
                </c:pt>
                <c:pt idx="219">
                  <c:v>4.9620790241315296E-3</c:v>
                </c:pt>
                <c:pt idx="220">
                  <c:v>9.8558307820762608E-3</c:v>
                </c:pt>
                <c:pt idx="221">
                  <c:v>1.0427745664739883E-2</c:v>
                </c:pt>
                <c:pt idx="222">
                  <c:v>4.7708609271523176E-3</c:v>
                </c:pt>
                <c:pt idx="223">
                  <c:v>7.1826464208242955E-3</c:v>
                </c:pt>
                <c:pt idx="224">
                  <c:v>1.4965824665676076E-2</c:v>
                </c:pt>
                <c:pt idx="225">
                  <c:v>2.5166666666666666E-3</c:v>
                </c:pt>
                <c:pt idx="226">
                  <c:v>4.1191362620997757E-3</c:v>
                </c:pt>
                <c:pt idx="227">
                  <c:v>2.1501872659176026E-3</c:v>
                </c:pt>
                <c:pt idx="228">
                  <c:v>1.2655378486055777E-2</c:v>
                </c:pt>
                <c:pt idx="229">
                  <c:v>1.4361837455830388E-2</c:v>
                </c:pt>
                <c:pt idx="230">
                  <c:v>7.9140893470790383E-3</c:v>
                </c:pt>
                <c:pt idx="231">
                  <c:v>2.4043636363636368E-2</c:v>
                </c:pt>
                <c:pt idx="232">
                  <c:v>1.049364406779661E-2</c:v>
                </c:pt>
                <c:pt idx="233">
                  <c:v>2.1816109422492405E-3</c:v>
                </c:pt>
                <c:pt idx="234">
                  <c:v>7.9086092715231777E-3</c:v>
                </c:pt>
                <c:pt idx="235">
                  <c:v>7.244444444444444E-3</c:v>
                </c:pt>
                <c:pt idx="236">
                  <c:v>9.1648093841642225E-3</c:v>
                </c:pt>
                <c:pt idx="237">
                  <c:v>1.5333787465940053E-3</c:v>
                </c:pt>
                <c:pt idx="238">
                  <c:v>1.1700272479564034E-2</c:v>
                </c:pt>
                <c:pt idx="239">
                  <c:v>4.8160642570281124E-3</c:v>
                </c:pt>
                <c:pt idx="240">
                  <c:v>1.7083890126206387E-2</c:v>
                </c:pt>
                <c:pt idx="241">
                  <c:v>5.0926694329183958E-3</c:v>
                </c:pt>
                <c:pt idx="243">
                  <c:v>3.2328611898016996E-3</c:v>
                </c:pt>
                <c:pt idx="244">
                  <c:v>4.095196121639489E-3</c:v>
                </c:pt>
                <c:pt idx="245">
                  <c:v>7.7599624941397088E-3</c:v>
                </c:pt>
                <c:pt idx="246">
                  <c:v>1.2427548209366391E-2</c:v>
                </c:pt>
                <c:pt idx="249">
                  <c:v>4.3318077803203648E-3</c:v>
                </c:pt>
                <c:pt idx="250">
                  <c:v>8.2326153846153834E-3</c:v>
                </c:pt>
                <c:pt idx="251">
                  <c:v>4.3285106382978718E-3</c:v>
                </c:pt>
                <c:pt idx="252">
                  <c:v>3.5085808580858093E-3</c:v>
                </c:pt>
                <c:pt idx="253">
                  <c:v>4.287852112676056E-3</c:v>
                </c:pt>
                <c:pt idx="254">
                  <c:v>1.0539731285988483E-2</c:v>
                </c:pt>
                <c:pt idx="256">
                  <c:v>4.394871794871795E-3</c:v>
                </c:pt>
                <c:pt idx="257">
                  <c:v>5.297197978870005E-3</c:v>
                </c:pt>
                <c:pt idx="258">
                  <c:v>3.395329087048832E-3</c:v>
                </c:pt>
                <c:pt idx="259">
                  <c:v>6.0908067542213883E-3</c:v>
                </c:pt>
                <c:pt idx="260">
                  <c:v>3.2983846388296252E-3</c:v>
                </c:pt>
                <c:pt idx="261">
                  <c:v>1.1384932920536635E-2</c:v>
                </c:pt>
                <c:pt idx="262">
                  <c:v>1.1887536231884056E-2</c:v>
                </c:pt>
                <c:pt idx="263">
                  <c:v>1.3056081573197379E-2</c:v>
                </c:pt>
                <c:pt idx="264">
                  <c:v>4.1935860058309026E-3</c:v>
                </c:pt>
                <c:pt idx="265">
                  <c:v>5.5516652433817253E-3</c:v>
                </c:pt>
                <c:pt idx="267">
                  <c:v>2.2001962708537784E-3</c:v>
                </c:pt>
                <c:pt idx="268">
                  <c:v>3.6641033528145186E-3</c:v>
                </c:pt>
                <c:pt idx="269">
                  <c:v>2.271225071225071E-3</c:v>
                </c:pt>
                <c:pt idx="270">
                  <c:v>1.1396577017114915E-2</c:v>
                </c:pt>
                <c:pt idx="272">
                  <c:v>2.73792E-3</c:v>
                </c:pt>
                <c:pt idx="273">
                  <c:v>4.0095759233926137E-3</c:v>
                </c:pt>
                <c:pt idx="274">
                  <c:v>7.5836734693877552E-3</c:v>
                </c:pt>
                <c:pt idx="275">
                  <c:v>9.5168831168831163E-3</c:v>
                </c:pt>
                <c:pt idx="276">
                  <c:v>1.7248844884488447E-2</c:v>
                </c:pt>
                <c:pt idx="277">
                  <c:v>3.9722552516845023E-3</c:v>
                </c:pt>
                <c:pt idx="279">
                  <c:v>1.0356521739130434E-2</c:v>
                </c:pt>
                <c:pt idx="280">
                  <c:v>2.5156223893065998E-2</c:v>
                </c:pt>
                <c:pt idx="281">
                  <c:v>3.9733333333333331E-3</c:v>
                </c:pt>
                <c:pt idx="282">
                  <c:v>9.8056749785038703E-3</c:v>
                </c:pt>
                <c:pt idx="283">
                  <c:v>0.48253634697617598</c:v>
                </c:pt>
                <c:pt idx="284">
                  <c:v>2.3282051282051278E-3</c:v>
                </c:pt>
                <c:pt idx="285">
                  <c:v>8.6030754444978378E-3</c:v>
                </c:pt>
                <c:pt idx="286">
                  <c:v>1.6354755784061693E-3</c:v>
                </c:pt>
                <c:pt idx="287">
                  <c:v>4.1649667405764968E-3</c:v>
                </c:pt>
                <c:pt idx="288">
                  <c:v>9.0169209431345352E-3</c:v>
                </c:pt>
                <c:pt idx="289">
                  <c:v>9.5121311475409847E-3</c:v>
                </c:pt>
                <c:pt idx="290">
                  <c:v>9.3373134328358191E-3</c:v>
                </c:pt>
                <c:pt idx="291">
                  <c:v>1.4159337626494942E-2</c:v>
                </c:pt>
                <c:pt idx="292">
                  <c:v>5.6513618677042797E-3</c:v>
                </c:pt>
                <c:pt idx="293">
                  <c:v>8.5945611866501855E-3</c:v>
                </c:pt>
                <c:pt idx="295">
                  <c:v>1.5213720316622692E-3</c:v>
                </c:pt>
                <c:pt idx="296">
                  <c:v>1.9470638297872343E-2</c:v>
                </c:pt>
                <c:pt idx="297">
                  <c:v>1.2865993265993268E-2</c:v>
                </c:pt>
                <c:pt idx="299">
                  <c:v>3.6407563025210084E-3</c:v>
                </c:pt>
                <c:pt idx="300">
                  <c:v>6.9130434782608708E-3</c:v>
                </c:pt>
                <c:pt idx="301">
                  <c:v>3.816883116883117E-3</c:v>
                </c:pt>
                <c:pt idx="302">
                  <c:v>2.6200726866088902E-3</c:v>
                </c:pt>
                <c:pt idx="303">
                  <c:v>1.491332470892626E-2</c:v>
                </c:pt>
                <c:pt idx="305">
                  <c:v>3.4657783161720175E-3</c:v>
                </c:pt>
                <c:pt idx="306">
                  <c:v>8.5269943593875921E-3</c:v>
                </c:pt>
                <c:pt idx="307">
                  <c:v>1.4697979246313492E-2</c:v>
                </c:pt>
                <c:pt idx="308">
                  <c:v>3.186423982869379E-2</c:v>
                </c:pt>
                <c:pt idx="309">
                  <c:v>5.2899146380018958E-3</c:v>
                </c:pt>
                <c:pt idx="310">
                  <c:v>9.544871794871795E-3</c:v>
                </c:pt>
                <c:pt idx="314">
                  <c:v>3.3895261845386534E-3</c:v>
                </c:pt>
                <c:pt idx="315">
                  <c:v>6.1405476740349716E-3</c:v>
                </c:pt>
                <c:pt idx="317">
                  <c:v>9.5565729234793981E-3</c:v>
                </c:pt>
                <c:pt idx="319">
                  <c:v>1.2012903225806452E-2</c:v>
                </c:pt>
                <c:pt idx="320">
                  <c:v>4.6869968284947551E-3</c:v>
                </c:pt>
                <c:pt idx="321">
                  <c:v>6.5134545454545462E-3</c:v>
                </c:pt>
                <c:pt idx="322">
                  <c:v>7.9053763440860222E-3</c:v>
                </c:pt>
                <c:pt idx="323">
                  <c:v>1.1843807199511898E-2</c:v>
                </c:pt>
                <c:pt idx="324">
                  <c:v>4.2558667676003033E-3</c:v>
                </c:pt>
                <c:pt idx="325">
                  <c:v>2.3489655172413792E-3</c:v>
                </c:pt>
                <c:pt idx="326">
                  <c:v>4.3683453237410071E-3</c:v>
                </c:pt>
                <c:pt idx="327">
                  <c:v>9.4553424657534239E-3</c:v>
                </c:pt>
                <c:pt idx="328">
                  <c:v>2.3611405835543765E-2</c:v>
                </c:pt>
                <c:pt idx="329">
                  <c:v>1.5138236828377673E-3</c:v>
                </c:pt>
                <c:pt idx="330">
                  <c:v>2.1050000000000005E-3</c:v>
                </c:pt>
                <c:pt idx="331">
                  <c:v>4.1658692185007982E-3</c:v>
                </c:pt>
                <c:pt idx="332">
                  <c:v>1.480281690140845E-2</c:v>
                </c:pt>
                <c:pt idx="333">
                  <c:v>2.616907216494845E-3</c:v>
                </c:pt>
                <c:pt idx="334">
                  <c:v>5.4358024691358022E-3</c:v>
                </c:pt>
                <c:pt idx="335">
                  <c:v>1.0819047619047619E-2</c:v>
                </c:pt>
                <c:pt idx="336">
                  <c:v>5.003554502369667E-3</c:v>
                </c:pt>
                <c:pt idx="337">
                  <c:v>1.1631674208144795E-2</c:v>
                </c:pt>
                <c:pt idx="338">
                  <c:v>5.5677419354838711E-3</c:v>
                </c:pt>
                <c:pt idx="339">
                  <c:v>4.5677830940988838E-3</c:v>
                </c:pt>
                <c:pt idx="340">
                  <c:v>8.2888000000000007E-3</c:v>
                </c:pt>
                <c:pt idx="341">
                  <c:v>4.1125611745513871E-3</c:v>
                </c:pt>
                <c:pt idx="342">
                  <c:v>4.3134426229508201E-2</c:v>
                </c:pt>
                <c:pt idx="343">
                  <c:v>1.0035547240411599E-2</c:v>
                </c:pt>
                <c:pt idx="345">
                  <c:v>1.0599338964377526E-2</c:v>
                </c:pt>
                <c:pt idx="346">
                  <c:v>1.083737574552684E-2</c:v>
                </c:pt>
                <c:pt idx="347">
                  <c:v>3.2483775811209437E-3</c:v>
                </c:pt>
                <c:pt idx="348">
                  <c:v>9.1531914893617037E-3</c:v>
                </c:pt>
                <c:pt idx="349">
                  <c:v>4.6107142857142857E-3</c:v>
                </c:pt>
                <c:pt idx="350">
                  <c:v>2.2699478001491423E-3</c:v>
                </c:pt>
                <c:pt idx="351">
                  <c:v>4.4953917050691251E-3</c:v>
                </c:pt>
                <c:pt idx="353">
                  <c:v>7.0557070510323342E-3</c:v>
                </c:pt>
                <c:pt idx="354">
                  <c:v>0.15072855551429631</c:v>
                </c:pt>
                <c:pt idx="355">
                  <c:v>6.0844364937388202E-3</c:v>
                </c:pt>
                <c:pt idx="356">
                  <c:v>7.9326860841423957E-3</c:v>
                </c:pt>
                <c:pt idx="357">
                  <c:v>8.4044198895027612E-3</c:v>
                </c:pt>
                <c:pt idx="358">
                  <c:v>1.9954871794871796E-2</c:v>
                </c:pt>
                <c:pt idx="359">
                  <c:v>3.7565853658536588E-3</c:v>
                </c:pt>
                <c:pt idx="360">
                  <c:v>2.5565076798706545E-3</c:v>
                </c:pt>
                <c:pt idx="362">
                  <c:v>3.5445255474452547E-3</c:v>
                </c:pt>
                <c:pt idx="364">
                  <c:v>4.3097773475314618E-3</c:v>
                </c:pt>
                <c:pt idx="365">
                  <c:v>1.1184251968503936E-2</c:v>
                </c:pt>
                <c:pt idx="366">
                  <c:v>4.6505882352941173E-3</c:v>
                </c:pt>
                <c:pt idx="367">
                  <c:v>7.8142045454545461E-3</c:v>
                </c:pt>
                <c:pt idx="368">
                  <c:v>3.2077348066298344E-3</c:v>
                </c:pt>
                <c:pt idx="369">
                  <c:v>3.379203710862002E-3</c:v>
                </c:pt>
                <c:pt idx="370">
                  <c:v>3.9513865114686741E-3</c:v>
                </c:pt>
                <c:pt idx="372">
                  <c:v>1.686407927332783E-2</c:v>
                </c:pt>
                <c:pt idx="373">
                  <c:v>5.3353333333333334E-3</c:v>
                </c:pt>
                <c:pt idx="374">
                  <c:v>5.7149122807017552E-3</c:v>
                </c:pt>
                <c:pt idx="375">
                  <c:v>7.2924791086350967E-3</c:v>
                </c:pt>
                <c:pt idx="376">
                  <c:v>5.6948766603415564E-3</c:v>
                </c:pt>
                <c:pt idx="379">
                  <c:v>5.6881057268722461E-3</c:v>
                </c:pt>
                <c:pt idx="380">
                  <c:v>9.308628005657708E-3</c:v>
                </c:pt>
                <c:pt idx="381">
                  <c:v>3.7904761904761905E-3</c:v>
                </c:pt>
                <c:pt idx="382">
                  <c:v>4.7670588235294116E-3</c:v>
                </c:pt>
                <c:pt idx="384">
                  <c:v>5.8594327990135631E-3</c:v>
                </c:pt>
                <c:pt idx="385">
                  <c:v>5.6471028037383183E-3</c:v>
                </c:pt>
                <c:pt idx="387">
                  <c:v>1.3446153846153847E-2</c:v>
                </c:pt>
                <c:pt idx="388">
                  <c:v>2.7770739064856709E-3</c:v>
                </c:pt>
                <c:pt idx="389">
                  <c:v>8.373608247422679E-3</c:v>
                </c:pt>
                <c:pt idx="390">
                  <c:v>8.0504942965779466E-2</c:v>
                </c:pt>
                <c:pt idx="391">
                  <c:v>4.3292613636363636E-2</c:v>
                </c:pt>
                <c:pt idx="392">
                  <c:v>3.9245791245791249E-3</c:v>
                </c:pt>
                <c:pt idx="393">
                  <c:v>9.1080501989592895E-3</c:v>
                </c:pt>
                <c:pt idx="395">
                  <c:v>5.0507845934379455E-3</c:v>
                </c:pt>
                <c:pt idx="396">
                  <c:v>7.9722365038560408E-3</c:v>
                </c:pt>
                <c:pt idx="397">
                  <c:v>4.905161290322581E-3</c:v>
                </c:pt>
                <c:pt idx="398">
                  <c:v>9.9220246238030108E-3</c:v>
                </c:pt>
                <c:pt idx="399">
                  <c:v>3.8303030303030297E-2</c:v>
                </c:pt>
                <c:pt idx="400">
                  <c:v>6.128937728937728E-3</c:v>
                </c:pt>
                <c:pt idx="401">
                  <c:v>1.1277310924369748E-2</c:v>
                </c:pt>
                <c:pt idx="402">
                  <c:v>2.4796831683168315E-2</c:v>
                </c:pt>
                <c:pt idx="404">
                  <c:v>4.5073446327683619E-3</c:v>
                </c:pt>
                <c:pt idx="406">
                  <c:v>7.1487101669195736E-3</c:v>
                </c:pt>
                <c:pt idx="407">
                  <c:v>1.0184072484501669E-2</c:v>
                </c:pt>
                <c:pt idx="409">
                  <c:v>7.2608066184074449E-3</c:v>
                </c:pt>
                <c:pt idx="410">
                  <c:v>6.2707520891364908E-3</c:v>
                </c:pt>
                <c:pt idx="411">
                  <c:v>1.578273224043716E-2</c:v>
                </c:pt>
                <c:pt idx="412">
                  <c:v>8.3786138613861378E-3</c:v>
                </c:pt>
                <c:pt idx="413">
                  <c:v>4.3765008576329345E-3</c:v>
                </c:pt>
                <c:pt idx="414">
                  <c:v>5.3185365853658526E-3</c:v>
                </c:pt>
                <c:pt idx="416">
                  <c:v>7.2262653898768807E-3</c:v>
                </c:pt>
                <c:pt idx="417">
                  <c:v>1.0080827067669173E-2</c:v>
                </c:pt>
                <c:pt idx="419">
                  <c:v>6.409287925696594E-2</c:v>
                </c:pt>
                <c:pt idx="420">
                  <c:v>2.854074074074074E-3</c:v>
                </c:pt>
                <c:pt idx="421">
                  <c:v>1.0525821596244131E-3</c:v>
                </c:pt>
                <c:pt idx="422">
                  <c:v>4.5963590709353413E-3</c:v>
                </c:pt>
                <c:pt idx="424">
                  <c:v>3.7420289855072462E-3</c:v>
                </c:pt>
                <c:pt idx="425">
                  <c:v>7.8259067357512955E-3</c:v>
                </c:pt>
                <c:pt idx="426">
                  <c:v>1.6640707964601768E-2</c:v>
                </c:pt>
                <c:pt idx="427">
                  <c:v>2.3731354359925787E-2</c:v>
                </c:pt>
                <c:pt idx="428">
                  <c:v>7.3838709677419359E-3</c:v>
                </c:pt>
                <c:pt idx="429">
                  <c:v>1.6496852706672262E-2</c:v>
                </c:pt>
                <c:pt idx="430">
                  <c:v>8.8720514653323791E-3</c:v>
                </c:pt>
                <c:pt idx="431">
                  <c:v>5.2360498561840841E-3</c:v>
                </c:pt>
                <c:pt idx="432">
                  <c:v>2.4115288220551375E-3</c:v>
                </c:pt>
                <c:pt idx="433">
                  <c:v>4.1588235294117643E-3</c:v>
                </c:pt>
                <c:pt idx="434">
                  <c:v>4.6828571428571423E-3</c:v>
                </c:pt>
                <c:pt idx="435">
                  <c:v>1.7865979381443301E-2</c:v>
                </c:pt>
                <c:pt idx="437">
                  <c:v>5.7567839195979912E-3</c:v>
                </c:pt>
                <c:pt idx="438">
                  <c:v>2.6229115262601337E-2</c:v>
                </c:pt>
                <c:pt idx="439">
                  <c:v>7.0936236391912896E-3</c:v>
                </c:pt>
                <c:pt idx="440">
                  <c:v>2.6226694288250959E-3</c:v>
                </c:pt>
                <c:pt idx="441">
                  <c:v>3.6887648290300063E-3</c:v>
                </c:pt>
                <c:pt idx="442">
                  <c:v>8.1829457364341086E-3</c:v>
                </c:pt>
                <c:pt idx="443">
                  <c:v>4.432857142857142E-3</c:v>
                </c:pt>
                <c:pt idx="444">
                  <c:v>1.0498537156231712E-2</c:v>
                </c:pt>
                <c:pt idx="446">
                  <c:v>1.4144785276073617E-2</c:v>
                </c:pt>
                <c:pt idx="447">
                  <c:v>4.8833333333333341E-3</c:v>
                </c:pt>
                <c:pt idx="448">
                  <c:v>6.3481735159817351E-3</c:v>
                </c:pt>
                <c:pt idx="449">
                  <c:v>2.5375358166189114E-3</c:v>
                </c:pt>
                <c:pt idx="450">
                  <c:v>6.0392592592592598E-3</c:v>
                </c:pt>
                <c:pt idx="451">
                  <c:v>3.1069246435845204E-3</c:v>
                </c:pt>
                <c:pt idx="452">
                  <c:v>1.158136200716846E-2</c:v>
                </c:pt>
                <c:pt idx="453">
                  <c:v>1.012670807453416E-2</c:v>
                </c:pt>
                <c:pt idx="454">
                  <c:v>4.5683143219264885E-3</c:v>
                </c:pt>
                <c:pt idx="455">
                  <c:v>3.2825396825396824E-3</c:v>
                </c:pt>
                <c:pt idx="456">
                  <c:v>2.4404799999999997E-2</c:v>
                </c:pt>
                <c:pt idx="457">
                  <c:v>1.1692141701132887E-3</c:v>
                </c:pt>
                <c:pt idx="458">
                  <c:v>6.0775041050903124E-3</c:v>
                </c:pt>
                <c:pt idx="459">
                  <c:v>1.2651082251082251E-3</c:v>
                </c:pt>
                <c:pt idx="460">
                  <c:v>5.8331215586615841E-3</c:v>
                </c:pt>
                <c:pt idx="461">
                  <c:v>3.7747169811320753E-3</c:v>
                </c:pt>
                <c:pt idx="462">
                  <c:v>6.8371859296482412E-3</c:v>
                </c:pt>
                <c:pt idx="463">
                  <c:v>1.0648594377510041E-2</c:v>
                </c:pt>
                <c:pt idx="464">
                  <c:v>5.2247482014388495E-3</c:v>
                </c:pt>
                <c:pt idx="465">
                  <c:v>5.2152304609218436E-3</c:v>
                </c:pt>
                <c:pt idx="466">
                  <c:v>1.0002173913043477E-2</c:v>
                </c:pt>
                <c:pt idx="467">
                  <c:v>3.770263788968825E-3</c:v>
                </c:pt>
                <c:pt idx="468">
                  <c:v>4.6256410256410247E-3</c:v>
                </c:pt>
                <c:pt idx="469">
                  <c:v>4.9983965793693212E-3</c:v>
                </c:pt>
                <c:pt idx="470">
                  <c:v>8.3104880581516098E-3</c:v>
                </c:pt>
                <c:pt idx="471">
                  <c:v>7.6129032258064524E-3</c:v>
                </c:pt>
                <c:pt idx="472">
                  <c:v>0.15766827697262478</c:v>
                </c:pt>
                <c:pt idx="473">
                  <c:v>9.3648648648648667E-4</c:v>
                </c:pt>
                <c:pt idx="474">
                  <c:v>6.6527149321266958E-3</c:v>
                </c:pt>
                <c:pt idx="475">
                  <c:v>4.9246153846153849E-3</c:v>
                </c:pt>
                <c:pt idx="476">
                  <c:v>1.9030753632984117E-2</c:v>
                </c:pt>
                <c:pt idx="477">
                  <c:v>1.8735567970204842E-2</c:v>
                </c:pt>
                <c:pt idx="479">
                  <c:v>4.7819198508853682E-3</c:v>
                </c:pt>
                <c:pt idx="481">
                  <c:v>7.236164383561644E-3</c:v>
                </c:pt>
                <c:pt idx="482">
                  <c:v>6.6592814371257492E-3</c:v>
                </c:pt>
                <c:pt idx="484">
                  <c:v>1.7999014292755054E-3</c:v>
                </c:pt>
                <c:pt idx="488">
                  <c:v>4.9553344133302472E-3</c:v>
                </c:pt>
                <c:pt idx="490">
                  <c:v>2.6370731707317072E-3</c:v>
                </c:pt>
                <c:pt idx="491">
                  <c:v>2.9391705069124426E-3</c:v>
                </c:pt>
                <c:pt idx="492">
                  <c:v>2.8991907514450868E-2</c:v>
                </c:pt>
                <c:pt idx="493">
                  <c:v>2.627831715210356E-3</c:v>
                </c:pt>
                <c:pt idx="494">
                  <c:v>5.9925925925925928E-3</c:v>
                </c:pt>
                <c:pt idx="495">
                  <c:v>4.6255594231725504E-3</c:v>
                </c:pt>
                <c:pt idx="496">
                  <c:v>2.7707286432160803E-3</c:v>
                </c:pt>
                <c:pt idx="497">
                  <c:v>5.4874090654728602E-3</c:v>
                </c:pt>
                <c:pt idx="500">
                  <c:v>2.3508771929824563E-3</c:v>
                </c:pt>
                <c:pt idx="501">
                  <c:v>2.76105476673428E-3</c:v>
                </c:pt>
                <c:pt idx="502">
                  <c:v>2.2726591760299623E-2</c:v>
                </c:pt>
                <c:pt idx="503">
                  <c:v>1.7771493212669681E-3</c:v>
                </c:pt>
                <c:pt idx="506">
                  <c:v>1.0665270506108201E-2</c:v>
                </c:pt>
                <c:pt idx="507">
                  <c:v>1.4387443946188339E-2</c:v>
                </c:pt>
                <c:pt idx="508">
                  <c:v>2.603314917127072E-3</c:v>
                </c:pt>
                <c:pt idx="509">
                  <c:v>3.3579766536964983E-3</c:v>
                </c:pt>
                <c:pt idx="510">
                  <c:v>5.8691118302768783E-3</c:v>
                </c:pt>
                <c:pt idx="513">
                  <c:v>1.2146568954030648E-2</c:v>
                </c:pt>
                <c:pt idx="514">
                  <c:v>3.4313940724478597E-3</c:v>
                </c:pt>
                <c:pt idx="515">
                  <c:v>9.9721518987341776E-3</c:v>
                </c:pt>
                <c:pt idx="516">
                  <c:v>7.1682926829268294E-3</c:v>
                </c:pt>
                <c:pt idx="517">
                  <c:v>1.316616807179766E-2</c:v>
                </c:pt>
                <c:pt idx="518">
                  <c:v>1.3382530120481925E-2</c:v>
                </c:pt>
                <c:pt idx="520">
                  <c:v>8.4610091743119262E-3</c:v>
                </c:pt>
                <c:pt idx="521">
                  <c:v>1.6264800861141009E-3</c:v>
                </c:pt>
                <c:pt idx="522">
                  <c:v>2.5978357733927437E-2</c:v>
                </c:pt>
                <c:pt idx="523">
                  <c:v>7.1483176312247638E-3</c:v>
                </c:pt>
                <c:pt idx="524">
                  <c:v>3.9477655252466619E-3</c:v>
                </c:pt>
                <c:pt idx="525">
                  <c:v>8.886314265025343E-3</c:v>
                </c:pt>
                <c:pt idx="526">
                  <c:v>7.9174078780177883E-3</c:v>
                </c:pt>
                <c:pt idx="527">
                  <c:v>3.9246861924686202E-3</c:v>
                </c:pt>
                <c:pt idx="528">
                  <c:v>8.6844602609727171E-3</c:v>
                </c:pt>
                <c:pt idx="529">
                  <c:v>1.2242179616548941E-2</c:v>
                </c:pt>
                <c:pt idx="530">
                  <c:v>2.930897009966777E-3</c:v>
                </c:pt>
                <c:pt idx="531">
                  <c:v>6.8755244755244749E-3</c:v>
                </c:pt>
                <c:pt idx="532">
                  <c:v>1.1336091954022987E-2</c:v>
                </c:pt>
                <c:pt idx="534">
                  <c:v>1.1188559322033899E-2</c:v>
                </c:pt>
                <c:pt idx="535">
                  <c:v>3.9575931232091691E-3</c:v>
                </c:pt>
                <c:pt idx="536">
                  <c:v>5.9136960600375222E-3</c:v>
                </c:pt>
                <c:pt idx="539">
                  <c:v>8.4039530574428652E-3</c:v>
                </c:pt>
                <c:pt idx="540">
                  <c:v>1.6264200792602376E-2</c:v>
                </c:pt>
                <c:pt idx="542">
                  <c:v>6.8641975308641979E-3</c:v>
                </c:pt>
                <c:pt idx="543">
                  <c:v>2.7517382413087938E-3</c:v>
                </c:pt>
                <c:pt idx="547">
                  <c:v>3.6316546762589927E-2</c:v>
                </c:pt>
                <c:pt idx="548">
                  <c:v>6.6791519434628967E-3</c:v>
                </c:pt>
                <c:pt idx="552">
                  <c:v>1.4997876857749471E-3</c:v>
                </c:pt>
                <c:pt idx="553">
                  <c:v>3.408641975308642E-3</c:v>
                </c:pt>
                <c:pt idx="554">
                  <c:v>4.2981494174091838E-3</c:v>
                </c:pt>
                <c:pt idx="555">
                  <c:v>4.904496788008565E-3</c:v>
                </c:pt>
                <c:pt idx="556">
                  <c:v>3.9484702093397737E-3</c:v>
                </c:pt>
                <c:pt idx="558">
                  <c:v>4.2773287962569123E-3</c:v>
                </c:pt>
                <c:pt idx="560">
                  <c:v>4.744808491001385E-3</c:v>
                </c:pt>
                <c:pt idx="561">
                  <c:v>1.2229741256752915E-2</c:v>
                </c:pt>
                <c:pt idx="562">
                  <c:v>4.395428571428571E-3</c:v>
                </c:pt>
                <c:pt idx="563">
                  <c:v>6.4440677966101697E-3</c:v>
                </c:pt>
                <c:pt idx="564">
                  <c:v>6.0671671276175433E-3</c:v>
                </c:pt>
                <c:pt idx="565">
                  <c:v>7.0461346633416445E-3</c:v>
                </c:pt>
                <c:pt idx="566">
                  <c:v>5.0048577376821642E-3</c:v>
                </c:pt>
                <c:pt idx="567">
                  <c:v>4.7213114754098371E-3</c:v>
                </c:pt>
                <c:pt idx="570">
                  <c:v>3.380740740740741E-3</c:v>
                </c:pt>
                <c:pt idx="571">
                  <c:v>9.008562149394746E-3</c:v>
                </c:pt>
                <c:pt idx="572">
                  <c:v>7.9252161720028049E-3</c:v>
                </c:pt>
                <c:pt idx="573">
                  <c:v>4.9370731707317076E-3</c:v>
                </c:pt>
                <c:pt idx="574">
                  <c:v>6.0135043889264009E-3</c:v>
                </c:pt>
                <c:pt idx="575">
                  <c:v>1.2467647058823529E-2</c:v>
                </c:pt>
                <c:pt idx="576">
                  <c:v>2.6857538674670976E-3</c:v>
                </c:pt>
                <c:pt idx="577">
                  <c:v>3.931212826480476E-3</c:v>
                </c:pt>
                <c:pt idx="581">
                  <c:v>3.1418234442836469E-3</c:v>
                </c:pt>
                <c:pt idx="582">
                  <c:v>4.6431761786600492E-3</c:v>
                </c:pt>
                <c:pt idx="583">
                  <c:v>1.0879898862199746E-2</c:v>
                </c:pt>
                <c:pt idx="584">
                  <c:v>9.2553595658073275E-3</c:v>
                </c:pt>
                <c:pt idx="585">
                  <c:v>1.2376512774540566E-2</c:v>
                </c:pt>
                <c:pt idx="586">
                  <c:v>2.0367958656330749E-2</c:v>
                </c:pt>
                <c:pt idx="592">
                  <c:v>4.3682539682539682E-3</c:v>
                </c:pt>
                <c:pt idx="593">
                  <c:v>2.6819973718791063E-3</c:v>
                </c:pt>
                <c:pt idx="594">
                  <c:v>2.0040458530006739E-3</c:v>
                </c:pt>
                <c:pt idx="595">
                  <c:v>5.7173958551392096E-3</c:v>
                </c:pt>
                <c:pt idx="596">
                  <c:v>6.8415730337078647E-3</c:v>
                </c:pt>
                <c:pt idx="598">
                  <c:v>1.6232643678160918E-2</c:v>
                </c:pt>
                <c:pt idx="599">
                  <c:v>7.8357737582543784E-3</c:v>
                </c:pt>
                <c:pt idx="600">
                  <c:v>8.257018813314039E-3</c:v>
                </c:pt>
                <c:pt idx="601">
                  <c:v>1.6257253384912959E-3</c:v>
                </c:pt>
                <c:pt idx="602">
                  <c:v>8.3056027164685915E-3</c:v>
                </c:pt>
                <c:pt idx="603">
                  <c:v>3.4689781021897815E-3</c:v>
                </c:pt>
                <c:pt idx="604">
                  <c:v>3.9527439024390244E-3</c:v>
                </c:pt>
                <c:pt idx="605">
                  <c:v>1.0614395099540581E-2</c:v>
                </c:pt>
                <c:pt idx="607">
                  <c:v>3.472117400419287E-3</c:v>
                </c:pt>
                <c:pt idx="608">
                  <c:v>8.7197595792637122E-3</c:v>
                </c:pt>
                <c:pt idx="609">
                  <c:v>5.376326530612245E-3</c:v>
                </c:pt>
                <c:pt idx="610">
                  <c:v>8.0610786224821311E-3</c:v>
                </c:pt>
                <c:pt idx="611">
                  <c:v>1.0124814264487371E-2</c:v>
                </c:pt>
                <c:pt idx="613">
                  <c:v>8.5609654598418662E-3</c:v>
                </c:pt>
                <c:pt idx="614">
                  <c:v>9.6182456140350876E-3</c:v>
                </c:pt>
                <c:pt idx="615">
                  <c:v>8.4835699797160252E-3</c:v>
                </c:pt>
                <c:pt idx="616">
                  <c:v>9.2165968785687113E-3</c:v>
                </c:pt>
                <c:pt idx="617">
                  <c:v>2.9863085834649812E-3</c:v>
                </c:pt>
                <c:pt idx="618">
                  <c:v>4.6557239057239052E-3</c:v>
                </c:pt>
                <c:pt idx="619">
                  <c:v>8.9930486593843111E-3</c:v>
                </c:pt>
                <c:pt idx="620">
                  <c:v>1.7254970760233915E-2</c:v>
                </c:pt>
                <c:pt idx="621">
                  <c:v>6.0112798264642092E-3</c:v>
                </c:pt>
                <c:pt idx="622">
                  <c:v>8.9776536312849171E-3</c:v>
                </c:pt>
                <c:pt idx="623">
                  <c:v>9.5065771812080542E-3</c:v>
                </c:pt>
                <c:pt idx="624">
                  <c:v>7.7658616455178056E-3</c:v>
                </c:pt>
                <c:pt idx="625">
                  <c:v>6.2084337349397603E-3</c:v>
                </c:pt>
                <c:pt idx="626">
                  <c:v>7.5539918809201636E-3</c:v>
                </c:pt>
                <c:pt idx="627">
                  <c:v>1.3587512454334106E-2</c:v>
                </c:pt>
                <c:pt idx="628">
                  <c:v>7.3059936908517337E-3</c:v>
                </c:pt>
                <c:pt idx="629">
                  <c:v>5.5839323467230442E-3</c:v>
                </c:pt>
                <c:pt idx="631">
                  <c:v>3.8506912442396314E-3</c:v>
                </c:pt>
                <c:pt idx="632">
                  <c:v>2.7798561151079135E-3</c:v>
                </c:pt>
                <c:pt idx="634">
                  <c:v>6.8159520239880061E-2</c:v>
                </c:pt>
                <c:pt idx="636">
                  <c:v>8.7539473684210521E-3</c:v>
                </c:pt>
                <c:pt idx="637">
                  <c:v>9.4323809523809525E-3</c:v>
                </c:pt>
                <c:pt idx="638">
                  <c:v>4.8042959427207635E-3</c:v>
                </c:pt>
                <c:pt idx="639">
                  <c:v>6.8655606407322656E-3</c:v>
                </c:pt>
                <c:pt idx="640">
                  <c:v>1.3315409309791333E-2</c:v>
                </c:pt>
                <c:pt idx="641">
                  <c:v>4.1940563881127761E-3</c:v>
                </c:pt>
                <c:pt idx="644">
                  <c:v>5.5557788944723624E-3</c:v>
                </c:pt>
                <c:pt idx="645">
                  <c:v>2.8417827298050139E-3</c:v>
                </c:pt>
                <c:pt idx="646">
                  <c:v>6.7059730250481698E-3</c:v>
                </c:pt>
                <c:pt idx="647">
                  <c:v>1.1235578144853875E-2</c:v>
                </c:pt>
                <c:pt idx="648">
                  <c:v>2.6369796708615684E-3</c:v>
                </c:pt>
                <c:pt idx="650">
                  <c:v>6.0484636522608048E-3</c:v>
                </c:pt>
                <c:pt idx="651">
                  <c:v>1.9004081632653061E-3</c:v>
                </c:pt>
                <c:pt idx="652">
                  <c:v>4.7340996168582375E-3</c:v>
                </c:pt>
                <c:pt idx="654">
                  <c:v>5.3678367346938781E-2</c:v>
                </c:pt>
                <c:pt idx="656">
                  <c:v>5.1142428785607196E-3</c:v>
                </c:pt>
                <c:pt idx="657">
                  <c:v>9.1380454197499371E-3</c:v>
                </c:pt>
                <c:pt idx="662">
                  <c:v>5.6189274447949527E-3</c:v>
                </c:pt>
                <c:pt idx="664">
                  <c:v>8.9822764868058274E-3</c:v>
                </c:pt>
                <c:pt idx="667">
                  <c:v>1.109074016723444E-2</c:v>
                </c:pt>
                <c:pt idx="668">
                  <c:v>6.0565875964561314E-3</c:v>
                </c:pt>
                <c:pt idx="669">
                  <c:v>4.4100890207715128E-3</c:v>
                </c:pt>
                <c:pt idx="670">
                  <c:v>1.5725593667546178E-3</c:v>
                </c:pt>
                <c:pt idx="674">
                  <c:v>4.9601782233361178E-3</c:v>
                </c:pt>
                <c:pt idx="675">
                  <c:v>1.2399999999999998E-2</c:v>
                </c:pt>
                <c:pt idx="676">
                  <c:v>5.2350597609561742E-3</c:v>
                </c:pt>
                <c:pt idx="677">
                  <c:v>9.3862014274385414E-3</c:v>
                </c:pt>
                <c:pt idx="678">
                  <c:v>4.5564620008587374E-3</c:v>
                </c:pt>
                <c:pt idx="679">
                  <c:v>2.6569604086845465E-2</c:v>
                </c:pt>
                <c:pt idx="680">
                  <c:v>1.023008849557522E-2</c:v>
                </c:pt>
                <c:pt idx="681">
                  <c:v>1.5617150760719225E-2</c:v>
                </c:pt>
                <c:pt idx="682">
                  <c:v>5.3167002012072433E-3</c:v>
                </c:pt>
                <c:pt idx="683">
                  <c:v>9.1462765957446811E-3</c:v>
                </c:pt>
                <c:pt idx="684">
                  <c:v>2.5222222222222226E-3</c:v>
                </c:pt>
                <c:pt idx="685">
                  <c:v>8.8180088776157271E-3</c:v>
                </c:pt>
                <c:pt idx="686">
                  <c:v>3.5073105892778024E-3</c:v>
                </c:pt>
                <c:pt idx="691">
                  <c:v>3.8188888888888895E-3</c:v>
                </c:pt>
                <c:pt idx="692">
                  <c:v>8.2433215320244623E-3</c:v>
                </c:pt>
                <c:pt idx="694">
                  <c:v>2.9183574879227052E-3</c:v>
                </c:pt>
                <c:pt idx="696">
                  <c:v>5.3610415623435159E-3</c:v>
                </c:pt>
                <c:pt idx="697">
                  <c:v>2.4599999999999999E-3</c:v>
                </c:pt>
                <c:pt idx="698">
                  <c:v>2.6056818181818182E-3</c:v>
                </c:pt>
                <c:pt idx="699">
                  <c:v>6.5689095127610215E-3</c:v>
                </c:pt>
                <c:pt idx="701">
                  <c:v>4.6310459693537642E-2</c:v>
                </c:pt>
                <c:pt idx="703">
                  <c:v>5.5124674358020091E-3</c:v>
                </c:pt>
                <c:pt idx="704">
                  <c:v>7.7333870318163512E-3</c:v>
                </c:pt>
                <c:pt idx="705">
                  <c:v>8.1993883792048933E-3</c:v>
                </c:pt>
                <c:pt idx="706">
                  <c:v>1.0226323457989314E-2</c:v>
                </c:pt>
                <c:pt idx="707">
                  <c:v>2.915778474399164E-3</c:v>
                </c:pt>
                <c:pt idx="708">
                  <c:v>6.3796226415094347E-3</c:v>
                </c:pt>
                <c:pt idx="711">
                  <c:v>1.8261363636363635E-2</c:v>
                </c:pt>
                <c:pt idx="712">
                  <c:v>7.2385852090032163E-3</c:v>
                </c:pt>
                <c:pt idx="713">
                  <c:v>1.0809563066776587E-2</c:v>
                </c:pt>
                <c:pt idx="714">
                  <c:v>4.4849056603773578E-3</c:v>
                </c:pt>
                <c:pt idx="715">
                  <c:v>9.3957087583538528E-3</c:v>
                </c:pt>
                <c:pt idx="716">
                  <c:v>8.3720379146919426E-3</c:v>
                </c:pt>
                <c:pt idx="719">
                  <c:v>7.3892008639308863E-3</c:v>
                </c:pt>
                <c:pt idx="720">
                  <c:v>7.9468354430379754E-3</c:v>
                </c:pt>
                <c:pt idx="721">
                  <c:v>6.1513747296879822E-3</c:v>
                </c:pt>
                <c:pt idx="722">
                  <c:v>6.7817023740590629E-3</c:v>
                </c:pt>
                <c:pt idx="723">
                  <c:v>8.3968739381583418E-3</c:v>
                </c:pt>
                <c:pt idx="724">
                  <c:v>1.5079299691040165E-3</c:v>
                </c:pt>
                <c:pt idx="725">
                  <c:v>7.091424521615877E-3</c:v>
                </c:pt>
                <c:pt idx="726">
                  <c:v>9.9808391146349543E-3</c:v>
                </c:pt>
              </c:numCache>
            </c:numRef>
          </c:xVal>
          <c:yVal>
            <c:numRef>
              <c:f>Figures!$L$4:$L$730</c:f>
              <c:numCache>
                <c:formatCode>0.00</c:formatCode>
                <c:ptCount val="727"/>
                <c:pt idx="1">
                  <c:v>1.1868340943683409</c:v>
                </c:pt>
                <c:pt idx="2">
                  <c:v>2.1175059952038371</c:v>
                </c:pt>
                <c:pt idx="3">
                  <c:v>0.66549758877685228</c:v>
                </c:pt>
                <c:pt idx="4">
                  <c:v>0.49250398724082939</c:v>
                </c:pt>
                <c:pt idx="5">
                  <c:v>2.1194306930693072</c:v>
                </c:pt>
                <c:pt idx="6">
                  <c:v>0.41176470588235292</c:v>
                </c:pt>
                <c:pt idx="7">
                  <c:v>0.27529200359389039</c:v>
                </c:pt>
                <c:pt idx="8">
                  <c:v>0.13232704402515724</c:v>
                </c:pt>
                <c:pt idx="9">
                  <c:v>0.39457401237505951</c:v>
                </c:pt>
                <c:pt idx="10">
                  <c:v>0.62606577344701586</c:v>
                </c:pt>
                <c:pt idx="12">
                  <c:v>0.84501061571125258</c:v>
                </c:pt>
                <c:pt idx="13">
                  <c:v>0.37728459530026109</c:v>
                </c:pt>
                <c:pt idx="14">
                  <c:v>0.98022598870056499</c:v>
                </c:pt>
                <c:pt idx="15">
                  <c:v>0.8168016194331984</c:v>
                </c:pt>
                <c:pt idx="16">
                  <c:v>0.38408896492728822</c:v>
                </c:pt>
                <c:pt idx="17">
                  <c:v>15.620437956204379</c:v>
                </c:pt>
                <c:pt idx="18">
                  <c:v>0.26363636363636361</c:v>
                </c:pt>
                <c:pt idx="19">
                  <c:v>1.0585395292697648</c:v>
                </c:pt>
                <c:pt idx="20">
                  <c:v>4.2272727272727275</c:v>
                </c:pt>
                <c:pt idx="21">
                  <c:v>0.5766950244908482</c:v>
                </c:pt>
                <c:pt idx="22">
                  <c:v>1.6973995271867612</c:v>
                </c:pt>
                <c:pt idx="23">
                  <c:v>3.1467544684854185</c:v>
                </c:pt>
                <c:pt idx="24">
                  <c:v>0.4841093865484109</c:v>
                </c:pt>
                <c:pt idx="25">
                  <c:v>0.94338149160484175</c:v>
                </c:pt>
                <c:pt idx="26">
                  <c:v>0.21655328798185941</c:v>
                </c:pt>
                <c:pt idx="27">
                  <c:v>0.7209775967413441</c:v>
                </c:pt>
                <c:pt idx="28">
                  <c:v>1.3071095571095572</c:v>
                </c:pt>
                <c:pt idx="29">
                  <c:v>0.56086519114688127</c:v>
                </c:pt>
                <c:pt idx="30">
                  <c:v>0.47938144329896909</c:v>
                </c:pt>
                <c:pt idx="31">
                  <c:v>0.79630579784504862</c:v>
                </c:pt>
                <c:pt idx="32">
                  <c:v>1.2926447574334898</c:v>
                </c:pt>
                <c:pt idx="33">
                  <c:v>0.63601532567049812</c:v>
                </c:pt>
                <c:pt idx="34">
                  <c:v>2.2927072927072927</c:v>
                </c:pt>
                <c:pt idx="35">
                  <c:v>0.58449158741770313</c:v>
                </c:pt>
                <c:pt idx="36">
                  <c:v>0.30261593341260407</c:v>
                </c:pt>
                <c:pt idx="37">
                  <c:v>0.48392857142857143</c:v>
                </c:pt>
                <c:pt idx="38">
                  <c:v>1.4459556191839655</c:v>
                </c:pt>
                <c:pt idx="39">
                  <c:v>0.5331818181818182</c:v>
                </c:pt>
                <c:pt idx="41">
                  <c:v>2.2716711349419123</c:v>
                </c:pt>
                <c:pt idx="42">
                  <c:v>1.2239657631954348</c:v>
                </c:pt>
                <c:pt idx="43">
                  <c:v>1.2518543492919756</c:v>
                </c:pt>
                <c:pt idx="44">
                  <c:v>1.7287894923677671</c:v>
                </c:pt>
                <c:pt idx="45">
                  <c:v>0.23805348531345899</c:v>
                </c:pt>
                <c:pt idx="46">
                  <c:v>0.23364695340501793</c:v>
                </c:pt>
                <c:pt idx="47">
                  <c:v>0.53005704256252739</c:v>
                </c:pt>
                <c:pt idx="48">
                  <c:v>0.96296296296296291</c:v>
                </c:pt>
                <c:pt idx="49">
                  <c:v>0.75115207373271886</c:v>
                </c:pt>
                <c:pt idx="50">
                  <c:v>1.4387527839643652</c:v>
                </c:pt>
                <c:pt idx="51">
                  <c:v>0.49427083333333338</c:v>
                </c:pt>
                <c:pt idx="52">
                  <c:v>1.00521609538003</c:v>
                </c:pt>
                <c:pt idx="53">
                  <c:v>1.2338039064010828</c:v>
                </c:pt>
                <c:pt idx="54">
                  <c:v>2.5870206489675516</c:v>
                </c:pt>
                <c:pt idx="55">
                  <c:v>0.21803921568627452</c:v>
                </c:pt>
                <c:pt idx="56">
                  <c:v>0.23619464188080919</c:v>
                </c:pt>
                <c:pt idx="57">
                  <c:v>16.107142857142858</c:v>
                </c:pt>
                <c:pt idx="59">
                  <c:v>0.45143328521344611</c:v>
                </c:pt>
                <c:pt idx="60">
                  <c:v>0.67532467532467533</c:v>
                </c:pt>
                <c:pt idx="61">
                  <c:v>0.99651871192341157</c:v>
                </c:pt>
                <c:pt idx="62">
                  <c:v>0.33495145631067963</c:v>
                </c:pt>
                <c:pt idx="63">
                  <c:v>0.58404558404558404</c:v>
                </c:pt>
                <c:pt idx="64">
                  <c:v>1.4297752808988764</c:v>
                </c:pt>
                <c:pt idx="65">
                  <c:v>47.225000000000001</c:v>
                </c:pt>
                <c:pt idx="66">
                  <c:v>0.37060301507537691</c:v>
                </c:pt>
                <c:pt idx="67">
                  <c:v>2.854460093896714</c:v>
                </c:pt>
                <c:pt idx="68">
                  <c:v>0.36311688311688317</c:v>
                </c:pt>
                <c:pt idx="69">
                  <c:v>0.5611275964391691</c:v>
                </c:pt>
                <c:pt idx="70">
                  <c:v>1.5788419154478059</c:v>
                </c:pt>
                <c:pt idx="71">
                  <c:v>0.72614107883817425</c:v>
                </c:pt>
                <c:pt idx="72">
                  <c:v>0.89807692307692311</c:v>
                </c:pt>
                <c:pt idx="73">
                  <c:v>1.202135774218154</c:v>
                </c:pt>
                <c:pt idx="74">
                  <c:v>0.3010542168674698</c:v>
                </c:pt>
                <c:pt idx="75">
                  <c:v>0.47570921985815606</c:v>
                </c:pt>
                <c:pt idx="76">
                  <c:v>0.53353658536585358</c:v>
                </c:pt>
                <c:pt idx="77">
                  <c:v>1.8345813478556841</c:v>
                </c:pt>
                <c:pt idx="78">
                  <c:v>1.415374463873309</c:v>
                </c:pt>
                <c:pt idx="79">
                  <c:v>2.3573369565217392</c:v>
                </c:pt>
                <c:pt idx="80">
                  <c:v>0.48435054773082942</c:v>
                </c:pt>
                <c:pt idx="81">
                  <c:v>0.62206405693950184</c:v>
                </c:pt>
                <c:pt idx="82">
                  <c:v>0.40167364016736401</c:v>
                </c:pt>
                <c:pt idx="83">
                  <c:v>0.222537207654146</c:v>
                </c:pt>
                <c:pt idx="84">
                  <c:v>0.23534409515717924</c:v>
                </c:pt>
                <c:pt idx="85">
                  <c:v>1.3294314381270902</c:v>
                </c:pt>
                <c:pt idx="86">
                  <c:v>1.1428571428571428</c:v>
                </c:pt>
                <c:pt idx="87">
                  <c:v>0.60658914728682167</c:v>
                </c:pt>
                <c:pt idx="88">
                  <c:v>0.50210437710437705</c:v>
                </c:pt>
                <c:pt idx="89">
                  <c:v>0.90526315789473688</c:v>
                </c:pt>
                <c:pt idx="90">
                  <c:v>1.0707269155206287</c:v>
                </c:pt>
                <c:pt idx="91">
                  <c:v>1.3668639053254439</c:v>
                </c:pt>
                <c:pt idx="92">
                  <c:v>0.18720962011478548</c:v>
                </c:pt>
                <c:pt idx="93">
                  <c:v>1.4186746987951808</c:v>
                </c:pt>
                <c:pt idx="94">
                  <c:v>1.2510638297872341</c:v>
                </c:pt>
                <c:pt idx="95">
                  <c:v>1.5471854304635762</c:v>
                </c:pt>
                <c:pt idx="96">
                  <c:v>0.53120319520718917</c:v>
                </c:pt>
                <c:pt idx="97">
                  <c:v>0.71052631578947356</c:v>
                </c:pt>
                <c:pt idx="98">
                  <c:v>0.27311370882040381</c:v>
                </c:pt>
                <c:pt idx="99">
                  <c:v>0.96284691136974032</c:v>
                </c:pt>
                <c:pt idx="100">
                  <c:v>1.0750246791707798</c:v>
                </c:pt>
                <c:pt idx="101">
                  <c:v>0.45005740528128596</c:v>
                </c:pt>
                <c:pt idx="102">
                  <c:v>0.40959409594095941</c:v>
                </c:pt>
                <c:pt idx="104">
                  <c:v>0.79217603911980439</c:v>
                </c:pt>
                <c:pt idx="105">
                  <c:v>1.1708333333333334</c:v>
                </c:pt>
                <c:pt idx="106">
                  <c:v>0.35666131621187797</c:v>
                </c:pt>
                <c:pt idx="107">
                  <c:v>0.70870870870870872</c:v>
                </c:pt>
                <c:pt idx="108">
                  <c:v>1.18008375988832</c:v>
                </c:pt>
                <c:pt idx="109">
                  <c:v>1.0574162679425838</c:v>
                </c:pt>
                <c:pt idx="110">
                  <c:v>0.43548911277218072</c:v>
                </c:pt>
                <c:pt idx="111">
                  <c:v>0.66666666666666674</c:v>
                </c:pt>
                <c:pt idx="112">
                  <c:v>4.018817204301075</c:v>
                </c:pt>
                <c:pt idx="113">
                  <c:v>0.13910533910533912</c:v>
                </c:pt>
                <c:pt idx="114">
                  <c:v>0.69146937241638473</c:v>
                </c:pt>
                <c:pt idx="115">
                  <c:v>0.52572347266881025</c:v>
                </c:pt>
                <c:pt idx="116">
                  <c:v>2.6142131979695429</c:v>
                </c:pt>
                <c:pt idx="117">
                  <c:v>1.9705159705159705</c:v>
                </c:pt>
                <c:pt idx="118">
                  <c:v>1.3728465955701394</c:v>
                </c:pt>
                <c:pt idx="119">
                  <c:v>0.17553516819571865</c:v>
                </c:pt>
                <c:pt idx="120">
                  <c:v>1.3928571428571428</c:v>
                </c:pt>
                <c:pt idx="122">
                  <c:v>0.88545847483791307</c:v>
                </c:pt>
                <c:pt idx="123">
                  <c:v>0.65456238361266283</c:v>
                </c:pt>
                <c:pt idx="124">
                  <c:v>0.35902636916835701</c:v>
                </c:pt>
                <c:pt idx="125">
                  <c:v>0.22045220966084275</c:v>
                </c:pt>
                <c:pt idx="126">
                  <c:v>1.8747223456241671</c:v>
                </c:pt>
                <c:pt idx="127">
                  <c:v>0.46923076923076923</c:v>
                </c:pt>
                <c:pt idx="128">
                  <c:v>1.8719467061435975</c:v>
                </c:pt>
                <c:pt idx="129">
                  <c:v>0.80710659898477155</c:v>
                </c:pt>
                <c:pt idx="130">
                  <c:v>1.9728915662650603</c:v>
                </c:pt>
                <c:pt idx="131">
                  <c:v>0.37098901098901099</c:v>
                </c:pt>
                <c:pt idx="132">
                  <c:v>1.8677530554685051</c:v>
                </c:pt>
                <c:pt idx="133">
                  <c:v>0.33250620347394538</c:v>
                </c:pt>
                <c:pt idx="134">
                  <c:v>0.45179211469534047</c:v>
                </c:pt>
                <c:pt idx="135">
                  <c:v>1.7833969465648856</c:v>
                </c:pt>
                <c:pt idx="136">
                  <c:v>0.936247723132969</c:v>
                </c:pt>
                <c:pt idx="137">
                  <c:v>0.91147197485594544</c:v>
                </c:pt>
                <c:pt idx="138">
                  <c:v>0.41295546558704455</c:v>
                </c:pt>
                <c:pt idx="139">
                  <c:v>2.0044843049327352</c:v>
                </c:pt>
                <c:pt idx="140">
                  <c:v>1.5441441441441441</c:v>
                </c:pt>
                <c:pt idx="141">
                  <c:v>1.4317548746518105</c:v>
                </c:pt>
                <c:pt idx="142">
                  <c:v>0.50698486612339921</c:v>
                </c:pt>
                <c:pt idx="143">
                  <c:v>1.0056657223796035</c:v>
                </c:pt>
                <c:pt idx="144">
                  <c:v>1.6169248205515678</c:v>
                </c:pt>
                <c:pt idx="146">
                  <c:v>0.39844961240310078</c:v>
                </c:pt>
                <c:pt idx="147">
                  <c:v>3.4726054394954673</c:v>
                </c:pt>
                <c:pt idx="148">
                  <c:v>0.45422379478107033</c:v>
                </c:pt>
                <c:pt idx="149">
                  <c:v>0.33268714583954667</c:v>
                </c:pt>
                <c:pt idx="150">
                  <c:v>1.0510694020078568</c:v>
                </c:pt>
                <c:pt idx="151">
                  <c:v>1.015400410677618</c:v>
                </c:pt>
                <c:pt idx="152">
                  <c:v>0.56987295825771322</c:v>
                </c:pt>
                <c:pt idx="153">
                  <c:v>0.45822994210090984</c:v>
                </c:pt>
                <c:pt idx="154">
                  <c:v>0.56580310880829021</c:v>
                </c:pt>
                <c:pt idx="155">
                  <c:v>0.53058823529411769</c:v>
                </c:pt>
                <c:pt idx="156">
                  <c:v>0.45287187039764359</c:v>
                </c:pt>
                <c:pt idx="157">
                  <c:v>0.47655122655122656</c:v>
                </c:pt>
                <c:pt idx="158">
                  <c:v>0.69928278688524592</c:v>
                </c:pt>
                <c:pt idx="159">
                  <c:v>0.9807162534435262</c:v>
                </c:pt>
                <c:pt idx="160">
                  <c:v>0.92063067878140037</c:v>
                </c:pt>
                <c:pt idx="161">
                  <c:v>3.2990566037735847</c:v>
                </c:pt>
                <c:pt idx="162">
                  <c:v>0.62882096069868998</c:v>
                </c:pt>
                <c:pt idx="163">
                  <c:v>0.79682753965575426</c:v>
                </c:pt>
                <c:pt idx="164">
                  <c:v>0.44606413994169097</c:v>
                </c:pt>
                <c:pt idx="165">
                  <c:v>0.61523309258043335</c:v>
                </c:pt>
                <c:pt idx="166">
                  <c:v>0.90774543660582141</c:v>
                </c:pt>
                <c:pt idx="167">
                  <c:v>2.5283528352835285</c:v>
                </c:pt>
                <c:pt idx="168">
                  <c:v>1.4390668523676882</c:v>
                </c:pt>
                <c:pt idx="169">
                  <c:v>1.0689320388349515</c:v>
                </c:pt>
                <c:pt idx="170">
                  <c:v>0.60528925619834706</c:v>
                </c:pt>
                <c:pt idx="171">
                  <c:v>1.9070270270270271</c:v>
                </c:pt>
                <c:pt idx="172">
                  <c:v>0.77642810242941562</c:v>
                </c:pt>
                <c:pt idx="173">
                  <c:v>0.96098953377735497</c:v>
                </c:pt>
                <c:pt idx="174">
                  <c:v>1.1158671586715867</c:v>
                </c:pt>
                <c:pt idx="175">
                  <c:v>0.57768924302788838</c:v>
                </c:pt>
                <c:pt idx="176">
                  <c:v>1.7440686521958608</c:v>
                </c:pt>
                <c:pt idx="178">
                  <c:v>0.72528735632183916</c:v>
                </c:pt>
                <c:pt idx="179">
                  <c:v>0.44697986577181209</c:v>
                </c:pt>
                <c:pt idx="180">
                  <c:v>0.67149552620366426</c:v>
                </c:pt>
                <c:pt idx="181">
                  <c:v>1.1516634050880625</c:v>
                </c:pt>
                <c:pt idx="182">
                  <c:v>1.154296875</c:v>
                </c:pt>
                <c:pt idx="183">
                  <c:v>0.2118673647469459</c:v>
                </c:pt>
                <c:pt idx="184">
                  <c:v>1.5544058744993323</c:v>
                </c:pt>
                <c:pt idx="185">
                  <c:v>0.40270473328324569</c:v>
                </c:pt>
                <c:pt idx="186">
                  <c:v>1.223529411764706</c:v>
                </c:pt>
                <c:pt idx="187">
                  <c:v>0.75035528185693989</c:v>
                </c:pt>
                <c:pt idx="188">
                  <c:v>0.35922330097087379</c:v>
                </c:pt>
                <c:pt idx="190">
                  <c:v>1.128809869375907</c:v>
                </c:pt>
                <c:pt idx="191">
                  <c:v>1.471968709256845</c:v>
                </c:pt>
                <c:pt idx="192">
                  <c:v>1.1954732510288066</c:v>
                </c:pt>
                <c:pt idx="193">
                  <c:v>0.69384449244060475</c:v>
                </c:pt>
                <c:pt idx="194">
                  <c:v>1.4437086092715232</c:v>
                </c:pt>
                <c:pt idx="195">
                  <c:v>1.3126436781609196</c:v>
                </c:pt>
                <c:pt idx="196">
                  <c:v>0.36175548589341694</c:v>
                </c:pt>
                <c:pt idx="197">
                  <c:v>0.79835569017741237</c:v>
                </c:pt>
                <c:pt idx="198">
                  <c:v>0.98412483039348708</c:v>
                </c:pt>
                <c:pt idx="199">
                  <c:v>1.1962264150943396</c:v>
                </c:pt>
                <c:pt idx="201">
                  <c:v>0.42406249999999995</c:v>
                </c:pt>
                <c:pt idx="202">
                  <c:v>0.33713490959666204</c:v>
                </c:pt>
                <c:pt idx="203">
                  <c:v>0.97840112201963536</c:v>
                </c:pt>
                <c:pt idx="204">
                  <c:v>0.73280669144981414</c:v>
                </c:pt>
                <c:pt idx="205">
                  <c:v>0.27232142857142855</c:v>
                </c:pt>
                <c:pt idx="206">
                  <c:v>5.0169779286926994</c:v>
                </c:pt>
                <c:pt idx="207">
                  <c:v>0.49630872483221478</c:v>
                </c:pt>
                <c:pt idx="208">
                  <c:v>0.17343927355278094</c:v>
                </c:pt>
                <c:pt idx="209">
                  <c:v>1.1339737108190091</c:v>
                </c:pt>
                <c:pt idx="210">
                  <c:v>0.36887608069164263</c:v>
                </c:pt>
                <c:pt idx="211">
                  <c:v>0.55914467697907189</c:v>
                </c:pt>
                <c:pt idx="212">
                  <c:v>0.91866028708133973</c:v>
                </c:pt>
                <c:pt idx="213">
                  <c:v>0.56670649143767426</c:v>
                </c:pt>
                <c:pt idx="214">
                  <c:v>1.4444120221768311</c:v>
                </c:pt>
                <c:pt idx="215">
                  <c:v>0.86941926821080906</c:v>
                </c:pt>
                <c:pt idx="216">
                  <c:v>1.2431842966194111</c:v>
                </c:pt>
                <c:pt idx="217">
                  <c:v>0.54800872885979268</c:v>
                </c:pt>
                <c:pt idx="218">
                  <c:v>3.2931726907630523</c:v>
                </c:pt>
                <c:pt idx="219">
                  <c:v>0.31874834261469104</c:v>
                </c:pt>
                <c:pt idx="220">
                  <c:v>0.73643195101586423</c:v>
                </c:pt>
                <c:pt idx="221">
                  <c:v>3.1502890173410405</c:v>
                </c:pt>
                <c:pt idx="222">
                  <c:v>3.0662251655629138</c:v>
                </c:pt>
                <c:pt idx="223">
                  <c:v>0.43514099783080257</c:v>
                </c:pt>
                <c:pt idx="224">
                  <c:v>1.8677563150074294</c:v>
                </c:pt>
                <c:pt idx="225">
                  <c:v>0.66220238095238093</c:v>
                </c:pt>
                <c:pt idx="226">
                  <c:v>1.0223380491437082</c:v>
                </c:pt>
                <c:pt idx="227">
                  <c:v>1.0224719101123596</c:v>
                </c:pt>
                <c:pt idx="228">
                  <c:v>0.45717131474103584</c:v>
                </c:pt>
                <c:pt idx="229">
                  <c:v>0.47420494699646637</c:v>
                </c:pt>
                <c:pt idx="230">
                  <c:v>1.3410652920962198</c:v>
                </c:pt>
                <c:pt idx="231">
                  <c:v>1.2</c:v>
                </c:pt>
                <c:pt idx="232">
                  <c:v>2.785487288135593</c:v>
                </c:pt>
                <c:pt idx="233">
                  <c:v>0.91261398176291797</c:v>
                </c:pt>
                <c:pt idx="234">
                  <c:v>0.60397350993377485</c:v>
                </c:pt>
                <c:pt idx="235">
                  <c:v>0.8306878306878307</c:v>
                </c:pt>
                <c:pt idx="236">
                  <c:v>1.5454545454545454</c:v>
                </c:pt>
                <c:pt idx="237">
                  <c:v>0.33821525885558579</c:v>
                </c:pt>
                <c:pt idx="238">
                  <c:v>0.87193460490463215</c:v>
                </c:pt>
                <c:pt idx="239">
                  <c:v>1.6907630522088353</c:v>
                </c:pt>
                <c:pt idx="240">
                  <c:v>0.82553823311061625</c:v>
                </c:pt>
                <c:pt idx="241">
                  <c:v>1.0318118948824342</c:v>
                </c:pt>
                <c:pt idx="243">
                  <c:v>0.67507082152974507</c:v>
                </c:pt>
                <c:pt idx="244">
                  <c:v>0.96959012780960774</c:v>
                </c:pt>
                <c:pt idx="245">
                  <c:v>1.2189404594467885</c:v>
                </c:pt>
                <c:pt idx="246">
                  <c:v>1.5123966942148761</c:v>
                </c:pt>
                <c:pt idx="249">
                  <c:v>0.72540045766590378</c:v>
                </c:pt>
                <c:pt idx="250">
                  <c:v>1.24</c:v>
                </c:pt>
                <c:pt idx="251">
                  <c:v>0.31276595744680852</c:v>
                </c:pt>
                <c:pt idx="252">
                  <c:v>0.69273927392739276</c:v>
                </c:pt>
                <c:pt idx="253">
                  <c:v>1.1619718309859155</c:v>
                </c:pt>
                <c:pt idx="254">
                  <c:v>1.4606525911708252</c:v>
                </c:pt>
                <c:pt idx="256">
                  <c:v>1.3173076923076923</c:v>
                </c:pt>
                <c:pt idx="257">
                  <c:v>1.7547083141938449</c:v>
                </c:pt>
                <c:pt idx="258">
                  <c:v>0.151380042462845</c:v>
                </c:pt>
                <c:pt idx="259">
                  <c:v>0.98799249530956856</c:v>
                </c:pt>
                <c:pt idx="260">
                  <c:v>0.42517525144772933</c:v>
                </c:pt>
                <c:pt idx="261">
                  <c:v>1.5758513931888543</c:v>
                </c:pt>
                <c:pt idx="262">
                  <c:v>2.6028985507246376</c:v>
                </c:pt>
                <c:pt idx="263">
                  <c:v>1.897305171158048</c:v>
                </c:pt>
                <c:pt idx="264">
                  <c:v>0.38600583090379009</c:v>
                </c:pt>
                <c:pt idx="265">
                  <c:v>1.4859094790777114</c:v>
                </c:pt>
                <c:pt idx="267">
                  <c:v>1.3797841020608439</c:v>
                </c:pt>
                <c:pt idx="268">
                  <c:v>0.85788988003691158</c:v>
                </c:pt>
                <c:pt idx="269">
                  <c:v>0.44814814814814818</c:v>
                </c:pt>
                <c:pt idx="270">
                  <c:v>1.6772616136919316</c:v>
                </c:pt>
                <c:pt idx="272">
                  <c:v>0.81759999999999999</c:v>
                </c:pt>
                <c:pt idx="273">
                  <c:v>1.4514363885088919</c:v>
                </c:pt>
                <c:pt idx="274">
                  <c:v>0.41690962099125367</c:v>
                </c:pt>
                <c:pt idx="275">
                  <c:v>2.0746753246753249</c:v>
                </c:pt>
                <c:pt idx="276">
                  <c:v>2.0277227722772277</c:v>
                </c:pt>
                <c:pt idx="277">
                  <c:v>0.39437177962742764</c:v>
                </c:pt>
                <c:pt idx="279">
                  <c:v>2.9782608695652173</c:v>
                </c:pt>
                <c:pt idx="280">
                  <c:v>4.1436925647451961</c:v>
                </c:pt>
                <c:pt idx="281">
                  <c:v>1.4666666666666666</c:v>
                </c:pt>
                <c:pt idx="282">
                  <c:v>0.81971911722556612</c:v>
                </c:pt>
                <c:pt idx="283">
                  <c:v>0.278985949908369</c:v>
                </c:pt>
                <c:pt idx="284">
                  <c:v>0.43223443223443225</c:v>
                </c:pt>
                <c:pt idx="285">
                  <c:v>1.2397885631907737</c:v>
                </c:pt>
                <c:pt idx="286">
                  <c:v>0.30179948586118255</c:v>
                </c:pt>
                <c:pt idx="287">
                  <c:v>0.35476718403547675</c:v>
                </c:pt>
                <c:pt idx="288">
                  <c:v>1.0499306518723994</c:v>
                </c:pt>
                <c:pt idx="289">
                  <c:v>1.1475409836065573</c:v>
                </c:pt>
                <c:pt idx="290">
                  <c:v>0.74029850746268655</c:v>
                </c:pt>
                <c:pt idx="291">
                  <c:v>0.83624655013799443</c:v>
                </c:pt>
                <c:pt idx="292">
                  <c:v>0.41556420233463032</c:v>
                </c:pt>
                <c:pt idx="293">
                  <c:v>0.7895550061804697</c:v>
                </c:pt>
                <c:pt idx="295">
                  <c:v>0.89973614775725597</c:v>
                </c:pt>
                <c:pt idx="296">
                  <c:v>1.6553191489361703</c:v>
                </c:pt>
                <c:pt idx="297">
                  <c:v>1.32996632996633</c:v>
                </c:pt>
                <c:pt idx="299">
                  <c:v>1.3644957983193278</c:v>
                </c:pt>
                <c:pt idx="300">
                  <c:v>0.72515527950310565</c:v>
                </c:pt>
                <c:pt idx="301">
                  <c:v>0.39707792207792209</c:v>
                </c:pt>
                <c:pt idx="302">
                  <c:v>0.78641319541515242</c:v>
                </c:pt>
                <c:pt idx="303">
                  <c:v>1.3227684346701165</c:v>
                </c:pt>
                <c:pt idx="305">
                  <c:v>0.68261659600242286</c:v>
                </c:pt>
                <c:pt idx="306">
                  <c:v>6.7123287671232879</c:v>
                </c:pt>
                <c:pt idx="307">
                  <c:v>0.35772801747678867</c:v>
                </c:pt>
                <c:pt idx="308">
                  <c:v>0.62205567451820132</c:v>
                </c:pt>
                <c:pt idx="309">
                  <c:v>0.89313942459690165</c:v>
                </c:pt>
                <c:pt idx="310">
                  <c:v>0.19062499999999999</c:v>
                </c:pt>
                <c:pt idx="314">
                  <c:v>1.0972568578553616</c:v>
                </c:pt>
                <c:pt idx="315">
                  <c:v>0.46849224678323981</c:v>
                </c:pt>
                <c:pt idx="317">
                  <c:v>0.50294310006540222</c:v>
                </c:pt>
                <c:pt idx="319">
                  <c:v>2.1910669975186106</c:v>
                </c:pt>
                <c:pt idx="320">
                  <c:v>0.72554281532080989</c:v>
                </c:pt>
                <c:pt idx="321">
                  <c:v>0.34763636363636363</c:v>
                </c:pt>
                <c:pt idx="322">
                  <c:v>0.27060931899641577</c:v>
                </c:pt>
                <c:pt idx="323">
                  <c:v>4.2647956070774864</c:v>
                </c:pt>
                <c:pt idx="324">
                  <c:v>0.15011355034065102</c:v>
                </c:pt>
                <c:pt idx="325">
                  <c:v>0.32103448275862068</c:v>
                </c:pt>
                <c:pt idx="326">
                  <c:v>2.030935251798561</c:v>
                </c:pt>
                <c:pt idx="327">
                  <c:v>1.3232876712328767</c:v>
                </c:pt>
                <c:pt idx="328">
                  <c:v>0.49370026525198935</c:v>
                </c:pt>
                <c:pt idx="329">
                  <c:v>0.28549817423056861</c:v>
                </c:pt>
                <c:pt idx="330">
                  <c:v>1.5333333333333334</c:v>
                </c:pt>
                <c:pt idx="331">
                  <c:v>0.35087719298245612</c:v>
                </c:pt>
                <c:pt idx="332">
                  <c:v>1.476525821596244</c:v>
                </c:pt>
                <c:pt idx="333">
                  <c:v>0.96907216494845361</c:v>
                </c:pt>
                <c:pt idx="334">
                  <c:v>2.074074074074074</c:v>
                </c:pt>
                <c:pt idx="335">
                  <c:v>2.784313725490196</c:v>
                </c:pt>
                <c:pt idx="336">
                  <c:v>0.26747630331753552</c:v>
                </c:pt>
                <c:pt idx="337">
                  <c:v>1.2692307692307692</c:v>
                </c:pt>
                <c:pt idx="338">
                  <c:v>2.045698924731183</c:v>
                </c:pt>
                <c:pt idx="339">
                  <c:v>1.7703349282296652</c:v>
                </c:pt>
                <c:pt idx="340">
                  <c:v>1.228</c:v>
                </c:pt>
                <c:pt idx="341">
                  <c:v>2.4045676998368681</c:v>
                </c:pt>
                <c:pt idx="342">
                  <c:v>4.4590163934426226</c:v>
                </c:pt>
                <c:pt idx="343">
                  <c:v>1.941066417212348</c:v>
                </c:pt>
                <c:pt idx="345">
                  <c:v>1.109438119720896</c:v>
                </c:pt>
                <c:pt idx="346">
                  <c:v>1.6978131212723657</c:v>
                </c:pt>
                <c:pt idx="347">
                  <c:v>0.40589970501474926</c:v>
                </c:pt>
                <c:pt idx="348">
                  <c:v>0.99290780141843971</c:v>
                </c:pt>
                <c:pt idx="349">
                  <c:v>0.87023809523809514</c:v>
                </c:pt>
                <c:pt idx="350">
                  <c:v>0.24633358190405169</c:v>
                </c:pt>
                <c:pt idx="351">
                  <c:v>0.65610599078341014</c:v>
                </c:pt>
                <c:pt idx="353">
                  <c:v>0.69146864043630696</c:v>
                </c:pt>
                <c:pt idx="354">
                  <c:v>1.0954326030449313</c:v>
                </c:pt>
                <c:pt idx="355">
                  <c:v>0.33363148479427551</c:v>
                </c:pt>
                <c:pt idx="356">
                  <c:v>1.2880258899676376</c:v>
                </c:pt>
                <c:pt idx="357">
                  <c:v>1.701657458563536</c:v>
                </c:pt>
                <c:pt idx="358">
                  <c:v>0.46153846153846156</c:v>
                </c:pt>
                <c:pt idx="359">
                  <c:v>0.36146341463414633</c:v>
                </c:pt>
                <c:pt idx="360">
                  <c:v>1.3678253839935328</c:v>
                </c:pt>
                <c:pt idx="362">
                  <c:v>0.45985401459854014</c:v>
                </c:pt>
                <c:pt idx="364">
                  <c:v>0.20619554695062925</c:v>
                </c:pt>
                <c:pt idx="365">
                  <c:v>3.5118110236220472</c:v>
                </c:pt>
                <c:pt idx="366">
                  <c:v>0.49411764705882355</c:v>
                </c:pt>
                <c:pt idx="367">
                  <c:v>0.625</c:v>
                </c:pt>
                <c:pt idx="368">
                  <c:v>0.12044198895027625</c:v>
                </c:pt>
                <c:pt idx="369">
                  <c:v>1.6428295322767685</c:v>
                </c:pt>
                <c:pt idx="370">
                  <c:v>0.75967134542964732</c:v>
                </c:pt>
                <c:pt idx="372">
                  <c:v>1.2787778695293146</c:v>
                </c:pt>
                <c:pt idx="373">
                  <c:v>1.05</c:v>
                </c:pt>
                <c:pt idx="374">
                  <c:v>0.86074561403508765</c:v>
                </c:pt>
                <c:pt idx="375">
                  <c:v>0.61420612813370479</c:v>
                </c:pt>
                <c:pt idx="376">
                  <c:v>1.3453510436432639</c:v>
                </c:pt>
                <c:pt idx="379">
                  <c:v>1.8986784140969164</c:v>
                </c:pt>
                <c:pt idx="380">
                  <c:v>1.4214992927864214</c:v>
                </c:pt>
                <c:pt idx="381">
                  <c:v>1.1796536796536796</c:v>
                </c:pt>
                <c:pt idx="382">
                  <c:v>0.84411764705882353</c:v>
                </c:pt>
                <c:pt idx="384">
                  <c:v>0.70078092889436905</c:v>
                </c:pt>
                <c:pt idx="385">
                  <c:v>1.3121495327102803</c:v>
                </c:pt>
                <c:pt idx="387">
                  <c:v>1.5222672064777327</c:v>
                </c:pt>
                <c:pt idx="388">
                  <c:v>1.2473604826546003</c:v>
                </c:pt>
                <c:pt idx="389">
                  <c:v>0.6424742268041238</c:v>
                </c:pt>
                <c:pt idx="390">
                  <c:v>0.66539923954372626</c:v>
                </c:pt>
                <c:pt idx="391">
                  <c:v>0.69389204545454541</c:v>
                </c:pt>
                <c:pt idx="392">
                  <c:v>0.28316498316498312</c:v>
                </c:pt>
                <c:pt idx="393">
                  <c:v>1.6789103152739517</c:v>
                </c:pt>
                <c:pt idx="395">
                  <c:v>0.24251069900142652</c:v>
                </c:pt>
                <c:pt idx="396">
                  <c:v>0.44987146529562982</c:v>
                </c:pt>
                <c:pt idx="397">
                  <c:v>0.53548387096774197</c:v>
                </c:pt>
                <c:pt idx="398">
                  <c:v>0.82660738714090287</c:v>
                </c:pt>
                <c:pt idx="399">
                  <c:v>2.1965105601469235</c:v>
                </c:pt>
                <c:pt idx="400">
                  <c:v>0.68168498168498171</c:v>
                </c:pt>
                <c:pt idx="401">
                  <c:v>1.5172735760971057</c:v>
                </c:pt>
                <c:pt idx="402">
                  <c:v>0.74811881188118812</c:v>
                </c:pt>
                <c:pt idx="404">
                  <c:v>0.4570621468926554</c:v>
                </c:pt>
                <c:pt idx="406">
                  <c:v>0.5007587253414264</c:v>
                </c:pt>
                <c:pt idx="407">
                  <c:v>1.0586552217453506</c:v>
                </c:pt>
                <c:pt idx="409">
                  <c:v>0.71458117890382622</c:v>
                </c:pt>
                <c:pt idx="410">
                  <c:v>0.57047353760445685</c:v>
                </c:pt>
                <c:pt idx="411">
                  <c:v>1.3355191256830601</c:v>
                </c:pt>
                <c:pt idx="412">
                  <c:v>0.20831683168316834</c:v>
                </c:pt>
                <c:pt idx="413">
                  <c:v>0.51929674099485423</c:v>
                </c:pt>
                <c:pt idx="414">
                  <c:v>0.34719512195121949</c:v>
                </c:pt>
                <c:pt idx="416">
                  <c:v>1.5622435020519836</c:v>
                </c:pt>
                <c:pt idx="417">
                  <c:v>0.34915413533834583</c:v>
                </c:pt>
                <c:pt idx="419">
                  <c:v>0.6341589267285862</c:v>
                </c:pt>
                <c:pt idx="420">
                  <c:v>0.50351851851851848</c:v>
                </c:pt>
                <c:pt idx="421">
                  <c:v>0.18075117370892019</c:v>
                </c:pt>
                <c:pt idx="422">
                  <c:v>0.19943502824858755</c:v>
                </c:pt>
                <c:pt idx="424">
                  <c:v>0.44009661835748787</c:v>
                </c:pt>
                <c:pt idx="425">
                  <c:v>0.53816925734024179</c:v>
                </c:pt>
                <c:pt idx="426">
                  <c:v>0.83687315634218284</c:v>
                </c:pt>
                <c:pt idx="427">
                  <c:v>0.24545454545454548</c:v>
                </c:pt>
                <c:pt idx="428">
                  <c:v>0.23266129032258065</c:v>
                </c:pt>
                <c:pt idx="429">
                  <c:v>1.4603441040704992</c:v>
                </c:pt>
                <c:pt idx="430">
                  <c:v>0.54967834167262331</c:v>
                </c:pt>
                <c:pt idx="431">
                  <c:v>0.61936720997123684</c:v>
                </c:pt>
                <c:pt idx="432">
                  <c:v>0.32857142857142857</c:v>
                </c:pt>
                <c:pt idx="433">
                  <c:v>1.3529411764705883</c:v>
                </c:pt>
                <c:pt idx="434">
                  <c:v>1.3214285714285714</c:v>
                </c:pt>
                <c:pt idx="435">
                  <c:v>11.494845360824742</c:v>
                </c:pt>
                <c:pt idx="437">
                  <c:v>0.31532663316582915</c:v>
                </c:pt>
                <c:pt idx="438">
                  <c:v>0.3457878040183292</c:v>
                </c:pt>
                <c:pt idx="439">
                  <c:v>0.68024883359253496</c:v>
                </c:pt>
                <c:pt idx="440">
                  <c:v>0.2237348327907665</c:v>
                </c:pt>
                <c:pt idx="441">
                  <c:v>0.36671318911374734</c:v>
                </c:pt>
                <c:pt idx="442">
                  <c:v>0.11453488372093024</c:v>
                </c:pt>
                <c:pt idx="443">
                  <c:v>0.38357142857142862</c:v>
                </c:pt>
                <c:pt idx="444">
                  <c:v>0.6477472205968402</c:v>
                </c:pt>
                <c:pt idx="446">
                  <c:v>0.6407975460122699</c:v>
                </c:pt>
                <c:pt idx="447">
                  <c:v>1.3333333333333333</c:v>
                </c:pt>
                <c:pt idx="448">
                  <c:v>0.2928082191780822</c:v>
                </c:pt>
                <c:pt idx="449">
                  <c:v>1.4326647564469914</c:v>
                </c:pt>
                <c:pt idx="450">
                  <c:v>0.84444444444444444</c:v>
                </c:pt>
                <c:pt idx="451">
                  <c:v>0.405295315682281</c:v>
                </c:pt>
                <c:pt idx="452">
                  <c:v>1.9713261648745519</c:v>
                </c:pt>
                <c:pt idx="453">
                  <c:v>0.96583850931677018</c:v>
                </c:pt>
                <c:pt idx="454">
                  <c:v>0.52674271229404312</c:v>
                </c:pt>
                <c:pt idx="455">
                  <c:v>0.79894179894179895</c:v>
                </c:pt>
                <c:pt idx="456">
                  <c:v>1.242</c:v>
                </c:pt>
                <c:pt idx="457">
                  <c:v>0.16220104297788168</c:v>
                </c:pt>
                <c:pt idx="458">
                  <c:v>0.77504105090311992</c:v>
                </c:pt>
                <c:pt idx="459">
                  <c:v>0.22718614718614716</c:v>
                </c:pt>
                <c:pt idx="460">
                  <c:v>2.1092757306226178</c:v>
                </c:pt>
                <c:pt idx="461">
                  <c:v>0.38584905660377361</c:v>
                </c:pt>
                <c:pt idx="462">
                  <c:v>0.61809045226130654</c:v>
                </c:pt>
                <c:pt idx="463">
                  <c:v>1.7153614457831325</c:v>
                </c:pt>
                <c:pt idx="464">
                  <c:v>0.72661870503597126</c:v>
                </c:pt>
                <c:pt idx="465">
                  <c:v>0.57715430861723449</c:v>
                </c:pt>
                <c:pt idx="466">
                  <c:v>0.74275362318840576</c:v>
                </c:pt>
                <c:pt idx="467">
                  <c:v>1.0717026378896881</c:v>
                </c:pt>
                <c:pt idx="468">
                  <c:v>0.7170940170940171</c:v>
                </c:pt>
                <c:pt idx="469">
                  <c:v>1.4810261892036345</c:v>
                </c:pt>
                <c:pt idx="470">
                  <c:v>1.8535825545171341</c:v>
                </c:pt>
                <c:pt idx="471">
                  <c:v>4.8766603415559766</c:v>
                </c:pt>
                <c:pt idx="472">
                  <c:v>1.3639291465378423</c:v>
                </c:pt>
                <c:pt idx="473">
                  <c:v>9.9324324324324323E-2</c:v>
                </c:pt>
                <c:pt idx="474">
                  <c:v>1.1430995475113122</c:v>
                </c:pt>
                <c:pt idx="475">
                  <c:v>0.52051282051282055</c:v>
                </c:pt>
                <c:pt idx="476">
                  <c:v>1.0675904021628928</c:v>
                </c:pt>
                <c:pt idx="477">
                  <c:v>0.87616387337057722</c:v>
                </c:pt>
                <c:pt idx="479">
                  <c:v>0.76514445479962723</c:v>
                </c:pt>
                <c:pt idx="481">
                  <c:v>0.80821917808219179</c:v>
                </c:pt>
                <c:pt idx="482">
                  <c:v>1.3802395209580838</c:v>
                </c:pt>
                <c:pt idx="484">
                  <c:v>0.10266140956136026</c:v>
                </c:pt>
                <c:pt idx="488">
                  <c:v>1.6084239759314973</c:v>
                </c:pt>
                <c:pt idx="490">
                  <c:v>0.69512195121951215</c:v>
                </c:pt>
                <c:pt idx="491">
                  <c:v>0.49423963133640553</c:v>
                </c:pt>
                <c:pt idx="492">
                  <c:v>0.33699421965317916</c:v>
                </c:pt>
                <c:pt idx="493">
                  <c:v>0.15269687162891046</c:v>
                </c:pt>
                <c:pt idx="494">
                  <c:v>0.46378600823045268</c:v>
                </c:pt>
                <c:pt idx="495">
                  <c:v>0.66335156638488324</c:v>
                </c:pt>
                <c:pt idx="496">
                  <c:v>0.64824120603015079</c:v>
                </c:pt>
                <c:pt idx="497">
                  <c:v>0.25545607162842754</c:v>
                </c:pt>
                <c:pt idx="500">
                  <c:v>0.19787841697266423</c:v>
                </c:pt>
                <c:pt idx="501">
                  <c:v>1.2494929006085194</c:v>
                </c:pt>
                <c:pt idx="502">
                  <c:v>2.2055763628797336</c:v>
                </c:pt>
                <c:pt idx="503">
                  <c:v>0.27714932126696828</c:v>
                </c:pt>
                <c:pt idx="506">
                  <c:v>1.4642233856893543</c:v>
                </c:pt>
                <c:pt idx="507">
                  <c:v>1.946188340807175</c:v>
                </c:pt>
                <c:pt idx="508">
                  <c:v>0.26464088397790053</c:v>
                </c:pt>
                <c:pt idx="509">
                  <c:v>0.2674124513618677</c:v>
                </c:pt>
                <c:pt idx="510">
                  <c:v>1.7367853290183386</c:v>
                </c:pt>
                <c:pt idx="513">
                  <c:v>1.1585609593604265</c:v>
                </c:pt>
                <c:pt idx="514">
                  <c:v>0.62019758507135025</c:v>
                </c:pt>
                <c:pt idx="515">
                  <c:v>1.509493670886076</c:v>
                </c:pt>
                <c:pt idx="516">
                  <c:v>0.80213414634146352</c:v>
                </c:pt>
                <c:pt idx="517">
                  <c:v>1.0220288278487899</c:v>
                </c:pt>
                <c:pt idx="518">
                  <c:v>0.97665662650602392</c:v>
                </c:pt>
                <c:pt idx="520">
                  <c:v>1.0736811926605505</c:v>
                </c:pt>
                <c:pt idx="521">
                  <c:v>0.24273412271259417</c:v>
                </c:pt>
                <c:pt idx="522">
                  <c:v>0.43284532145130494</c:v>
                </c:pt>
                <c:pt idx="523">
                  <c:v>0.61359353970390307</c:v>
                </c:pt>
                <c:pt idx="524">
                  <c:v>0.52930934416715025</c:v>
                </c:pt>
                <c:pt idx="525">
                  <c:v>0.49674149167270093</c:v>
                </c:pt>
                <c:pt idx="526">
                  <c:v>0.47331639135959336</c:v>
                </c:pt>
                <c:pt idx="527">
                  <c:v>1.2761506276150629</c:v>
                </c:pt>
                <c:pt idx="528">
                  <c:v>1.0984578884934757</c:v>
                </c:pt>
                <c:pt idx="529">
                  <c:v>7.0837537840565101</c:v>
                </c:pt>
                <c:pt idx="530">
                  <c:v>1.2295681063122925</c:v>
                </c:pt>
                <c:pt idx="531">
                  <c:v>0.55524475524475525</c:v>
                </c:pt>
                <c:pt idx="532">
                  <c:v>1.8620689655172413</c:v>
                </c:pt>
                <c:pt idx="534">
                  <c:v>1.159957627118644</c:v>
                </c:pt>
                <c:pt idx="535">
                  <c:v>1.2206303724928367</c:v>
                </c:pt>
                <c:pt idx="536">
                  <c:v>1.4446529080675421</c:v>
                </c:pt>
                <c:pt idx="539">
                  <c:v>0.77022853613341569</c:v>
                </c:pt>
                <c:pt idx="540">
                  <c:v>3.4636723910171727</c:v>
                </c:pt>
                <c:pt idx="542">
                  <c:v>1.3319088319088319</c:v>
                </c:pt>
                <c:pt idx="543">
                  <c:v>0.67382413087934556</c:v>
                </c:pt>
                <c:pt idx="547">
                  <c:v>2.1696327148807266</c:v>
                </c:pt>
                <c:pt idx="548">
                  <c:v>0.77243816254416964</c:v>
                </c:pt>
                <c:pt idx="552">
                  <c:v>0.27940552016985137</c:v>
                </c:pt>
                <c:pt idx="553">
                  <c:v>0.91790123456790118</c:v>
                </c:pt>
                <c:pt idx="554">
                  <c:v>0.40404386566141193</c:v>
                </c:pt>
                <c:pt idx="555">
                  <c:v>0.28907922912205569</c:v>
                </c:pt>
                <c:pt idx="556">
                  <c:v>0.34594739667203434</c:v>
                </c:pt>
                <c:pt idx="558">
                  <c:v>0.61420672054444925</c:v>
                </c:pt>
                <c:pt idx="560">
                  <c:v>1.4490078449469312</c:v>
                </c:pt>
                <c:pt idx="561">
                  <c:v>2.5021324992891669</c:v>
                </c:pt>
                <c:pt idx="562">
                  <c:v>0.41428571428571431</c:v>
                </c:pt>
                <c:pt idx="563">
                  <c:v>1.0819209039548023</c:v>
                </c:pt>
                <c:pt idx="564">
                  <c:v>0.98577637297510867</c:v>
                </c:pt>
                <c:pt idx="565">
                  <c:v>0.13216957605985036</c:v>
                </c:pt>
                <c:pt idx="566">
                  <c:v>0.25683553088133243</c:v>
                </c:pt>
                <c:pt idx="567">
                  <c:v>0.96539162112932608</c:v>
                </c:pt>
                <c:pt idx="570">
                  <c:v>0.29288888888888887</c:v>
                </c:pt>
                <c:pt idx="571">
                  <c:v>0.61440803070563921</c:v>
                </c:pt>
                <c:pt idx="572">
                  <c:v>0.78990418322037859</c:v>
                </c:pt>
                <c:pt idx="573">
                  <c:v>0.6785365853658536</c:v>
                </c:pt>
                <c:pt idx="574">
                  <c:v>0.54220121539500343</c:v>
                </c:pt>
                <c:pt idx="575">
                  <c:v>0.82352941176470584</c:v>
                </c:pt>
                <c:pt idx="576">
                  <c:v>0.70307088432232734</c:v>
                </c:pt>
                <c:pt idx="577">
                  <c:v>0.75459012154124649</c:v>
                </c:pt>
                <c:pt idx="581">
                  <c:v>0.41027496382055001</c:v>
                </c:pt>
                <c:pt idx="582">
                  <c:v>1.5483870967741935</c:v>
                </c:pt>
                <c:pt idx="583">
                  <c:v>0.61757269279393179</c:v>
                </c:pt>
                <c:pt idx="584">
                  <c:v>0.36824966078697419</c:v>
                </c:pt>
                <c:pt idx="585">
                  <c:v>0.3558942178395339</c:v>
                </c:pt>
                <c:pt idx="586">
                  <c:v>0.47286821705426357</c:v>
                </c:pt>
                <c:pt idx="592">
                  <c:v>0.79894179894179895</c:v>
                </c:pt>
                <c:pt idx="593">
                  <c:v>1.4040735873850196</c:v>
                </c:pt>
                <c:pt idx="594">
                  <c:v>2.6230613621038432</c:v>
                </c:pt>
                <c:pt idx="595">
                  <c:v>1.0644756123089805</c:v>
                </c:pt>
                <c:pt idx="596">
                  <c:v>1.2640449438202248</c:v>
                </c:pt>
                <c:pt idx="598">
                  <c:v>1.2850574712643679</c:v>
                </c:pt>
                <c:pt idx="599">
                  <c:v>0.24174562159058283</c:v>
                </c:pt>
                <c:pt idx="600">
                  <c:v>0.22083936324167872</c:v>
                </c:pt>
                <c:pt idx="601">
                  <c:v>0.29497098646034814</c:v>
                </c:pt>
                <c:pt idx="602">
                  <c:v>1.4224674589700057</c:v>
                </c:pt>
                <c:pt idx="603">
                  <c:v>0.28558394160583944</c:v>
                </c:pt>
                <c:pt idx="604">
                  <c:v>0.69016768292682928</c:v>
                </c:pt>
                <c:pt idx="605">
                  <c:v>1.4609494640122511</c:v>
                </c:pt>
                <c:pt idx="607">
                  <c:v>0.4138364779874214</c:v>
                </c:pt>
                <c:pt idx="608">
                  <c:v>1.9135987978963185</c:v>
                </c:pt>
                <c:pt idx="609">
                  <c:v>0.85551020408163259</c:v>
                </c:pt>
                <c:pt idx="610">
                  <c:v>1.5594541910331383</c:v>
                </c:pt>
                <c:pt idx="611">
                  <c:v>1.9410599306587417</c:v>
                </c:pt>
                <c:pt idx="613">
                  <c:v>2.0432792342904702</c:v>
                </c:pt>
                <c:pt idx="614">
                  <c:v>2.6350877192982458</c:v>
                </c:pt>
                <c:pt idx="615">
                  <c:v>2.3326572008113589</c:v>
                </c:pt>
                <c:pt idx="616">
                  <c:v>2.0669965740388276</c:v>
                </c:pt>
                <c:pt idx="617">
                  <c:v>0.48314902580305424</c:v>
                </c:pt>
                <c:pt idx="618">
                  <c:v>0.77272727272727271</c:v>
                </c:pt>
                <c:pt idx="619">
                  <c:v>2.0278053624627606</c:v>
                </c:pt>
                <c:pt idx="620">
                  <c:v>0.29327485380116958</c:v>
                </c:pt>
                <c:pt idx="621">
                  <c:v>1.210412147505423</c:v>
                </c:pt>
                <c:pt idx="622">
                  <c:v>1.5851955307262571</c:v>
                </c:pt>
                <c:pt idx="623">
                  <c:v>1.9248322147651007</c:v>
                </c:pt>
                <c:pt idx="624">
                  <c:v>0.81047891936144079</c:v>
                </c:pt>
                <c:pt idx="625">
                  <c:v>0.34427710843373494</c:v>
                </c:pt>
                <c:pt idx="626">
                  <c:v>1.6400541271989175</c:v>
                </c:pt>
                <c:pt idx="627">
                  <c:v>3.1351710395217531</c:v>
                </c:pt>
                <c:pt idx="628">
                  <c:v>2.1631365479945921</c:v>
                </c:pt>
                <c:pt idx="629">
                  <c:v>1.5454545454545454</c:v>
                </c:pt>
                <c:pt idx="631">
                  <c:v>1.2880184331797235</c:v>
                </c:pt>
                <c:pt idx="632">
                  <c:v>4.8489208633093526</c:v>
                </c:pt>
                <c:pt idx="634">
                  <c:v>1.4632683658170915</c:v>
                </c:pt>
                <c:pt idx="636">
                  <c:v>2.2960526315789473</c:v>
                </c:pt>
                <c:pt idx="637">
                  <c:v>2.5809523809523811</c:v>
                </c:pt>
                <c:pt idx="638">
                  <c:v>1.0871121718377088</c:v>
                </c:pt>
                <c:pt idx="639">
                  <c:v>1.2557208237986268</c:v>
                </c:pt>
                <c:pt idx="640">
                  <c:v>0.1410513643659711</c:v>
                </c:pt>
                <c:pt idx="641">
                  <c:v>1.2573025146050292</c:v>
                </c:pt>
                <c:pt idx="644">
                  <c:v>1.5301507537688441</c:v>
                </c:pt>
                <c:pt idx="645">
                  <c:v>0.49860724233983289</c:v>
                </c:pt>
                <c:pt idx="646">
                  <c:v>0.81233140655105973</c:v>
                </c:pt>
                <c:pt idx="647">
                  <c:v>1.8932655654383737</c:v>
                </c:pt>
                <c:pt idx="648">
                  <c:v>0.76960309777347535</c:v>
                </c:pt>
                <c:pt idx="650">
                  <c:v>0.62902822882837872</c:v>
                </c:pt>
                <c:pt idx="651">
                  <c:v>1.0816326530612246</c:v>
                </c:pt>
                <c:pt idx="652">
                  <c:v>0.28716475095785443</c:v>
                </c:pt>
                <c:pt idx="654">
                  <c:v>0.59755102040816332</c:v>
                </c:pt>
                <c:pt idx="656">
                  <c:v>1.4377811094452773</c:v>
                </c:pt>
                <c:pt idx="657">
                  <c:v>1.7172748150038275</c:v>
                </c:pt>
                <c:pt idx="662">
                  <c:v>1.3438485804416405</c:v>
                </c:pt>
                <c:pt idx="664">
                  <c:v>1.3213863725876329</c:v>
                </c:pt>
                <c:pt idx="667">
                  <c:v>1.1241870548157324</c:v>
                </c:pt>
                <c:pt idx="668">
                  <c:v>1.5290082880823093</c:v>
                </c:pt>
                <c:pt idx="669">
                  <c:v>1.3946587537091988</c:v>
                </c:pt>
                <c:pt idx="670">
                  <c:v>0.58970976253298157</c:v>
                </c:pt>
                <c:pt idx="674">
                  <c:v>0.41047062099693676</c:v>
                </c:pt>
                <c:pt idx="675">
                  <c:v>0.95516569200779722</c:v>
                </c:pt>
                <c:pt idx="676">
                  <c:v>0.37300796812749004</c:v>
                </c:pt>
                <c:pt idx="677">
                  <c:v>2.2442505947660587</c:v>
                </c:pt>
                <c:pt idx="678">
                  <c:v>0.53885787891799053</c:v>
                </c:pt>
                <c:pt idx="679">
                  <c:v>0.53299276287782038</c:v>
                </c:pt>
                <c:pt idx="680">
                  <c:v>2.3402163225172075</c:v>
                </c:pt>
                <c:pt idx="681">
                  <c:v>0.48533886583679109</c:v>
                </c:pt>
                <c:pt idx="682">
                  <c:v>0.593963782696177</c:v>
                </c:pt>
                <c:pt idx="683">
                  <c:v>1.0149601063829787</c:v>
                </c:pt>
                <c:pt idx="684">
                  <c:v>0.83333333333333337</c:v>
                </c:pt>
                <c:pt idx="685">
                  <c:v>2.2986683576410907</c:v>
                </c:pt>
                <c:pt idx="686">
                  <c:v>0.65064244572441299</c:v>
                </c:pt>
                <c:pt idx="691">
                  <c:v>1.5537037037037038</c:v>
                </c:pt>
                <c:pt idx="692">
                  <c:v>0.9044093981332475</c:v>
                </c:pt>
                <c:pt idx="694">
                  <c:v>1.1690821256038648</c:v>
                </c:pt>
                <c:pt idx="696">
                  <c:v>0.6895343014521782</c:v>
                </c:pt>
                <c:pt idx="697">
                  <c:v>0.25097222222222221</c:v>
                </c:pt>
                <c:pt idx="698">
                  <c:v>0.49147727272727271</c:v>
                </c:pt>
                <c:pt idx="699">
                  <c:v>0.72853828306264501</c:v>
                </c:pt>
                <c:pt idx="701">
                  <c:v>0.87874750166555637</c:v>
                </c:pt>
                <c:pt idx="703">
                  <c:v>0.75139560848529963</c:v>
                </c:pt>
                <c:pt idx="704">
                  <c:v>1.5304067660088603</c:v>
                </c:pt>
                <c:pt idx="705">
                  <c:v>0.9458715596330276</c:v>
                </c:pt>
                <c:pt idx="706">
                  <c:v>1.6488586692569207</c:v>
                </c:pt>
                <c:pt idx="707">
                  <c:v>0.45788923719958202</c:v>
                </c:pt>
                <c:pt idx="708">
                  <c:v>0.97358490566037736</c:v>
                </c:pt>
                <c:pt idx="711">
                  <c:v>3.0234374999999996</c:v>
                </c:pt>
                <c:pt idx="712">
                  <c:v>1.2990353697749195</c:v>
                </c:pt>
                <c:pt idx="713">
                  <c:v>3.6026380873866448</c:v>
                </c:pt>
                <c:pt idx="714">
                  <c:v>0.46257861635220127</c:v>
                </c:pt>
                <c:pt idx="715">
                  <c:v>2.7717200140696447</c:v>
                </c:pt>
                <c:pt idx="716">
                  <c:v>0.81575829383886245</c:v>
                </c:pt>
                <c:pt idx="719">
                  <c:v>1.3563714902807775</c:v>
                </c:pt>
                <c:pt idx="720">
                  <c:v>0.97151898734177211</c:v>
                </c:pt>
                <c:pt idx="721">
                  <c:v>1.6434970651838123</c:v>
                </c:pt>
                <c:pt idx="722">
                  <c:v>0.58251302837290098</c:v>
                </c:pt>
                <c:pt idx="723">
                  <c:v>1.81787291879035</c:v>
                </c:pt>
                <c:pt idx="724">
                  <c:v>0.796086508753862</c:v>
                </c:pt>
                <c:pt idx="725">
                  <c:v>0.9255846917080085</c:v>
                </c:pt>
                <c:pt idx="726">
                  <c:v>1.9359101420548399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98-4A8E-9549-E81F5F8C3E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9195071"/>
        <c:axId val="924259535"/>
      </c:scatterChart>
      <c:valAx>
        <c:axId val="849195071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24259535"/>
        <c:crossesAt val="1.0000000000000002E-2"/>
        <c:crossBetween val="midCat"/>
      </c:valAx>
      <c:valAx>
        <c:axId val="924259535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49195071"/>
        <c:crossesAt val="1.0000000000000003E-4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D1BA8F6-C278-4E07-B77E-3ABC06FF4946}">
  <sheetPr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1FA43455-DB06-4754-BD35-BF014D0C5F57}">
  <sheetPr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7B8ED16-9DA8-442A-8013-2AF2F5757FE2}">
  <sheetPr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631E070-B4EB-4473-8392-672BE78EE7C9}">
  <sheetPr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080E3CC-69AB-4304-AC69-1139691D6AF0}">
  <sheetPr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D976FBD-45CC-47C7-822E-0AE14715D99F}">
  <sheetPr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E950DA5-06DB-456D-96CE-6B52A86718A0}">
  <sheetPr/>
  <sheetViews>
    <sheetView zoomScale="117" workbookViewId="0" zoomToFit="1"/>
  </sheetViews>
  <pageMargins left="0.7" right="0.7" top="0.75" bottom="0.75" header="0.3" footer="0.3"/>
  <pageSetup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114</xdr:col>
      <xdr:colOff>544286</xdr:colOff>
      <xdr:row>694</xdr:row>
      <xdr:rowOff>84364</xdr:rowOff>
    </xdr:from>
    <xdr:to>
      <xdr:col>122</xdr:col>
      <xdr:colOff>217714</xdr:colOff>
      <xdr:row>708</xdr:row>
      <xdr:rowOff>160564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C054B97-3A5D-480B-AF95-38D793584A1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4D8DA7B-58C2-4374-BA0A-E4DAD1FF217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0.50647</cdr:x>
      <cdr:y>0.82541</cdr:y>
    </cdr:from>
    <cdr:to>
      <cdr:x>0.52424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46375C2B-E8B6-45A0-A909-D3E4DAEE91DB}"/>
            </a:ext>
          </a:extLst>
        </cdr:cNvPr>
        <cdr:cNvSpPr txBox="1"/>
      </cdr:nvSpPr>
      <cdr:spPr>
        <a:xfrm xmlns:a="http://schemas.openxmlformats.org/drawingml/2006/main">
          <a:off x="4387106" y="5194300"/>
          <a:ext cx="153888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 panose="020B0604020202020204" pitchFamily="34" charset="0"/>
            </a:rPr>
            <a:t>x</a:t>
          </a:r>
        </a:p>
      </cdr:txBody>
    </cdr:sp>
  </cdr:relSizeAnchor>
  <cdr:relSizeAnchor xmlns:cdr="http://schemas.openxmlformats.org/drawingml/2006/chartDrawing">
    <cdr:from>
      <cdr:x>0.21802</cdr:x>
      <cdr:y>0.69135</cdr:y>
    </cdr:from>
    <cdr:to>
      <cdr:x>0.21992</cdr:x>
      <cdr:y>0.7911</cdr:y>
    </cdr:to>
    <cdr:sp macro="" textlink="">
      <cdr:nvSpPr>
        <cdr:cNvPr id="3" name="PlotDat11_5|1~5_0X">
          <a:extLst xmlns:a="http://schemas.openxmlformats.org/drawingml/2006/main">
            <a:ext uri="{FF2B5EF4-FFF2-40B4-BE49-F238E27FC236}">
              <a16:creationId xmlns:a16="http://schemas.microsoft.com/office/drawing/2014/main" id="{F514F612-5BD9-4BEB-8EBF-4B86A0A564C0}"/>
            </a:ext>
          </a:extLst>
        </cdr:cNvPr>
        <cdr:cNvSpPr/>
      </cdr:nvSpPr>
      <cdr:spPr>
        <a:xfrm xmlns:a="http://schemas.openxmlformats.org/drawingml/2006/main">
          <a:off x="1888490" y="4350657"/>
          <a:ext cx="16511" cy="6277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627744">
              <a:moveTo>
                <a:pt x="0" y="627743"/>
              </a:moveTo>
              <a:lnTo>
                <a:pt x="16510" y="6277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0.21992</cdr:x>
      <cdr:y>0.69135</cdr:y>
    </cdr:from>
    <cdr:to>
      <cdr:x>0.22183</cdr:x>
      <cdr:y>0.7911</cdr:y>
    </cdr:to>
    <cdr:sp macro="" textlink="">
      <cdr:nvSpPr>
        <cdr:cNvPr id="4" name="PlotDat11_5|7~11_0X">
          <a:extLst xmlns:a="http://schemas.openxmlformats.org/drawingml/2006/main">
            <a:ext uri="{FF2B5EF4-FFF2-40B4-BE49-F238E27FC236}">
              <a16:creationId xmlns:a16="http://schemas.microsoft.com/office/drawing/2014/main" id="{FFEF9A07-1036-4BBE-B4EF-83447374074D}"/>
            </a:ext>
          </a:extLst>
        </cdr:cNvPr>
        <cdr:cNvSpPr/>
      </cdr:nvSpPr>
      <cdr:spPr>
        <a:xfrm xmlns:a="http://schemas.openxmlformats.org/drawingml/2006/main">
          <a:off x="1905000" y="4350657"/>
          <a:ext cx="16511" cy="6277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627744">
              <a:moveTo>
                <a:pt x="0" y="627743"/>
              </a:moveTo>
              <a:lnTo>
                <a:pt x="16510" y="6277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0.22183</cdr:x>
      <cdr:y>0.64147</cdr:y>
    </cdr:from>
    <cdr:to>
      <cdr:x>0.22374</cdr:x>
      <cdr:y>0.7911</cdr:y>
    </cdr:to>
    <cdr:sp macro="" textlink="">
      <cdr:nvSpPr>
        <cdr:cNvPr id="5" name="PlotDat11_5|13~17_0X">
          <a:extLst xmlns:a="http://schemas.openxmlformats.org/drawingml/2006/main">
            <a:ext uri="{FF2B5EF4-FFF2-40B4-BE49-F238E27FC236}">
              <a16:creationId xmlns:a16="http://schemas.microsoft.com/office/drawing/2014/main" id="{2B62C82A-4FD8-41A9-AE8F-9030ED8C86B7}"/>
            </a:ext>
          </a:extLst>
        </cdr:cNvPr>
        <cdr:cNvSpPr/>
      </cdr:nvSpPr>
      <cdr:spPr>
        <a:xfrm xmlns:a="http://schemas.openxmlformats.org/drawingml/2006/main">
          <a:off x="1921510" y="4036786"/>
          <a:ext cx="16511" cy="94161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941615">
              <a:moveTo>
                <a:pt x="0" y="941614"/>
              </a:moveTo>
              <a:lnTo>
                <a:pt x="16510" y="94161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0.22374</cdr:x>
      <cdr:y>0.59159</cdr:y>
    </cdr:from>
    <cdr:to>
      <cdr:x>0.22564</cdr:x>
      <cdr:y>0.7911</cdr:y>
    </cdr:to>
    <cdr:sp macro="" textlink="">
      <cdr:nvSpPr>
        <cdr:cNvPr id="6" name="PlotDat11_5|19~23_0X">
          <a:extLst xmlns:a="http://schemas.openxmlformats.org/drawingml/2006/main">
            <a:ext uri="{FF2B5EF4-FFF2-40B4-BE49-F238E27FC236}">
              <a16:creationId xmlns:a16="http://schemas.microsoft.com/office/drawing/2014/main" id="{35A3A4F3-F7BF-479F-A216-18953353583E}"/>
            </a:ext>
          </a:extLst>
        </cdr:cNvPr>
        <cdr:cNvSpPr/>
      </cdr:nvSpPr>
      <cdr:spPr>
        <a:xfrm xmlns:a="http://schemas.openxmlformats.org/drawingml/2006/main">
          <a:off x="1938020" y="3722914"/>
          <a:ext cx="16511" cy="125548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255487">
              <a:moveTo>
                <a:pt x="0" y="1255486"/>
              </a:moveTo>
              <a:lnTo>
                <a:pt x="16510" y="1255486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0.22564</cdr:x>
      <cdr:y>0.69135</cdr:y>
    </cdr:from>
    <cdr:to>
      <cdr:x>0.22755</cdr:x>
      <cdr:y>0.7911</cdr:y>
    </cdr:to>
    <cdr:sp macro="" textlink="">
      <cdr:nvSpPr>
        <cdr:cNvPr id="7" name="PlotDat11_5|25~29_0X">
          <a:extLst xmlns:a="http://schemas.openxmlformats.org/drawingml/2006/main">
            <a:ext uri="{FF2B5EF4-FFF2-40B4-BE49-F238E27FC236}">
              <a16:creationId xmlns:a16="http://schemas.microsoft.com/office/drawing/2014/main" id="{2B63CF20-D231-4037-AD33-C013BF23E67D}"/>
            </a:ext>
          </a:extLst>
        </cdr:cNvPr>
        <cdr:cNvSpPr/>
      </cdr:nvSpPr>
      <cdr:spPr>
        <a:xfrm xmlns:a="http://schemas.openxmlformats.org/drawingml/2006/main">
          <a:off x="1954530" y="4350657"/>
          <a:ext cx="16511" cy="6277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627744">
              <a:moveTo>
                <a:pt x="0" y="627743"/>
              </a:moveTo>
              <a:lnTo>
                <a:pt x="16510" y="6277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0.22755</cdr:x>
      <cdr:y>0.69135</cdr:y>
    </cdr:from>
    <cdr:to>
      <cdr:x>0.22946</cdr:x>
      <cdr:y>0.7911</cdr:y>
    </cdr:to>
    <cdr:sp macro="" textlink="">
      <cdr:nvSpPr>
        <cdr:cNvPr id="8" name="PlotDat11_5|31~35_0X">
          <a:extLst xmlns:a="http://schemas.openxmlformats.org/drawingml/2006/main">
            <a:ext uri="{FF2B5EF4-FFF2-40B4-BE49-F238E27FC236}">
              <a16:creationId xmlns:a16="http://schemas.microsoft.com/office/drawing/2014/main" id="{7C195706-4509-467C-A20D-D02D94F0F458}"/>
            </a:ext>
          </a:extLst>
        </cdr:cNvPr>
        <cdr:cNvSpPr/>
      </cdr:nvSpPr>
      <cdr:spPr>
        <a:xfrm xmlns:a="http://schemas.openxmlformats.org/drawingml/2006/main">
          <a:off x="1971040" y="4350657"/>
          <a:ext cx="16511" cy="6277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627744">
              <a:moveTo>
                <a:pt x="0" y="627743"/>
              </a:moveTo>
              <a:lnTo>
                <a:pt x="16510" y="6277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0.23708</cdr:x>
      <cdr:y>0.69135</cdr:y>
    </cdr:from>
    <cdr:to>
      <cdr:x>0.23899</cdr:x>
      <cdr:y>0.7911</cdr:y>
    </cdr:to>
    <cdr:sp macro="" textlink="">
      <cdr:nvSpPr>
        <cdr:cNvPr id="9" name="PlotDat11_5|37~41_0X">
          <a:extLst xmlns:a="http://schemas.openxmlformats.org/drawingml/2006/main">
            <a:ext uri="{FF2B5EF4-FFF2-40B4-BE49-F238E27FC236}">
              <a16:creationId xmlns:a16="http://schemas.microsoft.com/office/drawing/2014/main" id="{ACAF1A5C-9C2A-4210-AAE7-D4920D32210B}"/>
            </a:ext>
          </a:extLst>
        </cdr:cNvPr>
        <cdr:cNvSpPr/>
      </cdr:nvSpPr>
      <cdr:spPr>
        <a:xfrm xmlns:a="http://schemas.openxmlformats.org/drawingml/2006/main">
          <a:off x="2053590" y="4350657"/>
          <a:ext cx="16511" cy="6277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627744">
              <a:moveTo>
                <a:pt x="0" y="627743"/>
              </a:moveTo>
              <a:lnTo>
                <a:pt x="16510" y="6277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0.23898</cdr:x>
      <cdr:y>0.64147</cdr:y>
    </cdr:from>
    <cdr:to>
      <cdr:x>0.24089</cdr:x>
      <cdr:y>0.7911</cdr:y>
    </cdr:to>
    <cdr:sp macro="" textlink="">
      <cdr:nvSpPr>
        <cdr:cNvPr id="10" name="PlotDat11_5|43~47_0X">
          <a:extLst xmlns:a="http://schemas.openxmlformats.org/drawingml/2006/main">
            <a:ext uri="{FF2B5EF4-FFF2-40B4-BE49-F238E27FC236}">
              <a16:creationId xmlns:a16="http://schemas.microsoft.com/office/drawing/2014/main" id="{9159B436-AD21-452F-8808-5C2278EF27F7}"/>
            </a:ext>
          </a:extLst>
        </cdr:cNvPr>
        <cdr:cNvSpPr/>
      </cdr:nvSpPr>
      <cdr:spPr>
        <a:xfrm xmlns:a="http://schemas.openxmlformats.org/drawingml/2006/main">
          <a:off x="2070100" y="4036786"/>
          <a:ext cx="16511" cy="94161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941615">
              <a:moveTo>
                <a:pt x="0" y="941614"/>
              </a:moveTo>
              <a:lnTo>
                <a:pt x="16510" y="94161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0.24089</cdr:x>
      <cdr:y>0.64147</cdr:y>
    </cdr:from>
    <cdr:to>
      <cdr:x>0.2428</cdr:x>
      <cdr:y>0.7911</cdr:y>
    </cdr:to>
    <cdr:sp macro="" textlink="">
      <cdr:nvSpPr>
        <cdr:cNvPr id="11" name="PlotDat11_5|49~53_0X">
          <a:extLst xmlns:a="http://schemas.openxmlformats.org/drawingml/2006/main">
            <a:ext uri="{FF2B5EF4-FFF2-40B4-BE49-F238E27FC236}">
              <a16:creationId xmlns:a16="http://schemas.microsoft.com/office/drawing/2014/main" id="{39915B64-1AFF-4BEC-B52B-870357A49A8A}"/>
            </a:ext>
          </a:extLst>
        </cdr:cNvPr>
        <cdr:cNvSpPr/>
      </cdr:nvSpPr>
      <cdr:spPr>
        <a:xfrm xmlns:a="http://schemas.openxmlformats.org/drawingml/2006/main">
          <a:off x="2086610" y="4036786"/>
          <a:ext cx="16511" cy="94161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941615">
              <a:moveTo>
                <a:pt x="0" y="941614"/>
              </a:moveTo>
              <a:lnTo>
                <a:pt x="16510" y="94161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0.2447</cdr:x>
      <cdr:y>0.64147</cdr:y>
    </cdr:from>
    <cdr:to>
      <cdr:x>0.24661</cdr:x>
      <cdr:y>0.7911</cdr:y>
    </cdr:to>
    <cdr:sp macro="" textlink="">
      <cdr:nvSpPr>
        <cdr:cNvPr id="12" name="PlotDat11_5|55~59_0X">
          <a:extLst xmlns:a="http://schemas.openxmlformats.org/drawingml/2006/main">
            <a:ext uri="{FF2B5EF4-FFF2-40B4-BE49-F238E27FC236}">
              <a16:creationId xmlns:a16="http://schemas.microsoft.com/office/drawing/2014/main" id="{17412596-AAF9-4BCF-AFBF-1C9146A5C333}"/>
            </a:ext>
          </a:extLst>
        </cdr:cNvPr>
        <cdr:cNvSpPr/>
      </cdr:nvSpPr>
      <cdr:spPr>
        <a:xfrm xmlns:a="http://schemas.openxmlformats.org/drawingml/2006/main">
          <a:off x="2119630" y="4036786"/>
          <a:ext cx="16511" cy="94161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941615">
              <a:moveTo>
                <a:pt x="0" y="941614"/>
              </a:moveTo>
              <a:lnTo>
                <a:pt x="16510" y="94161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0.25233</cdr:x>
      <cdr:y>0.54172</cdr:y>
    </cdr:from>
    <cdr:to>
      <cdr:x>0.25423</cdr:x>
      <cdr:y>0.7911</cdr:y>
    </cdr:to>
    <cdr:sp macro="" textlink="">
      <cdr:nvSpPr>
        <cdr:cNvPr id="13" name="PlotDat11_5|61~65_0X">
          <a:extLst xmlns:a="http://schemas.openxmlformats.org/drawingml/2006/main">
            <a:ext uri="{FF2B5EF4-FFF2-40B4-BE49-F238E27FC236}">
              <a16:creationId xmlns:a16="http://schemas.microsoft.com/office/drawing/2014/main" id="{2251B15C-CFD6-4AB1-B3F4-1062C3C79B1F}"/>
            </a:ext>
          </a:extLst>
        </cdr:cNvPr>
        <cdr:cNvSpPr/>
      </cdr:nvSpPr>
      <cdr:spPr>
        <a:xfrm xmlns:a="http://schemas.openxmlformats.org/drawingml/2006/main">
          <a:off x="2185670" y="3409043"/>
          <a:ext cx="16511" cy="156935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569358">
              <a:moveTo>
                <a:pt x="0" y="1569357"/>
              </a:moveTo>
              <a:lnTo>
                <a:pt x="16510" y="1569357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0.25423</cdr:x>
      <cdr:y>0.24246</cdr:y>
    </cdr:from>
    <cdr:to>
      <cdr:x>0.25614</cdr:x>
      <cdr:y>0.7911</cdr:y>
    </cdr:to>
    <cdr:sp macro="" textlink="">
      <cdr:nvSpPr>
        <cdr:cNvPr id="14" name="PlotDat11_5|67~71_0X">
          <a:extLst xmlns:a="http://schemas.openxmlformats.org/drawingml/2006/main">
            <a:ext uri="{FF2B5EF4-FFF2-40B4-BE49-F238E27FC236}">
              <a16:creationId xmlns:a16="http://schemas.microsoft.com/office/drawing/2014/main" id="{241E528F-348A-4E43-8C63-59B6751ABC51}"/>
            </a:ext>
          </a:extLst>
        </cdr:cNvPr>
        <cdr:cNvSpPr/>
      </cdr:nvSpPr>
      <cdr:spPr>
        <a:xfrm xmlns:a="http://schemas.openxmlformats.org/drawingml/2006/main">
          <a:off x="2202180" y="1525814"/>
          <a:ext cx="16511" cy="345258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452587">
              <a:moveTo>
                <a:pt x="0" y="3452586"/>
              </a:moveTo>
              <a:lnTo>
                <a:pt x="16510" y="3452586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0.25805</cdr:x>
      <cdr:y>0.74122</cdr:y>
    </cdr:from>
    <cdr:to>
      <cdr:x>0.25995</cdr:x>
      <cdr:y>0.7911</cdr:y>
    </cdr:to>
    <cdr:sp macro="" textlink="">
      <cdr:nvSpPr>
        <cdr:cNvPr id="15" name="PlotDat11_5|73~77_0X">
          <a:extLst xmlns:a="http://schemas.openxmlformats.org/drawingml/2006/main">
            <a:ext uri="{FF2B5EF4-FFF2-40B4-BE49-F238E27FC236}">
              <a16:creationId xmlns:a16="http://schemas.microsoft.com/office/drawing/2014/main" id="{78EE1EA0-3DB6-4854-AFD6-F9800C5B5C65}"/>
            </a:ext>
          </a:extLst>
        </cdr:cNvPr>
        <cdr:cNvSpPr/>
      </cdr:nvSpPr>
      <cdr:spPr>
        <a:xfrm xmlns:a="http://schemas.openxmlformats.org/drawingml/2006/main">
          <a:off x="223520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0.26186</cdr:x>
      <cdr:y>0.74122</cdr:y>
    </cdr:from>
    <cdr:to>
      <cdr:x>0.26376</cdr:x>
      <cdr:y>0.7911</cdr:y>
    </cdr:to>
    <cdr:sp macro="" textlink="">
      <cdr:nvSpPr>
        <cdr:cNvPr id="16" name="PlotDat11_5|79~83_0X">
          <a:extLst xmlns:a="http://schemas.openxmlformats.org/drawingml/2006/main">
            <a:ext uri="{FF2B5EF4-FFF2-40B4-BE49-F238E27FC236}">
              <a16:creationId xmlns:a16="http://schemas.microsoft.com/office/drawing/2014/main" id="{DA6D982A-59C3-48A9-80EC-E92B12F20CB2}"/>
            </a:ext>
          </a:extLst>
        </cdr:cNvPr>
        <cdr:cNvSpPr/>
      </cdr:nvSpPr>
      <cdr:spPr>
        <a:xfrm xmlns:a="http://schemas.openxmlformats.org/drawingml/2006/main">
          <a:off x="226822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0.26376</cdr:x>
      <cdr:y>0.64147</cdr:y>
    </cdr:from>
    <cdr:to>
      <cdr:x>0.26567</cdr:x>
      <cdr:y>0.7911</cdr:y>
    </cdr:to>
    <cdr:sp macro="" textlink="">
      <cdr:nvSpPr>
        <cdr:cNvPr id="17" name="PlotDat11_5|85~89_0X">
          <a:extLst xmlns:a="http://schemas.openxmlformats.org/drawingml/2006/main">
            <a:ext uri="{FF2B5EF4-FFF2-40B4-BE49-F238E27FC236}">
              <a16:creationId xmlns:a16="http://schemas.microsoft.com/office/drawing/2014/main" id="{CDD16492-5010-4509-BF61-70C0FB42D4DE}"/>
            </a:ext>
          </a:extLst>
        </cdr:cNvPr>
        <cdr:cNvSpPr/>
      </cdr:nvSpPr>
      <cdr:spPr>
        <a:xfrm xmlns:a="http://schemas.openxmlformats.org/drawingml/2006/main">
          <a:off x="2284730" y="4036786"/>
          <a:ext cx="16511" cy="94161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941615">
              <a:moveTo>
                <a:pt x="0" y="941614"/>
              </a:moveTo>
              <a:lnTo>
                <a:pt x="16510" y="94161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0.26567</cdr:x>
      <cdr:y>0.74122</cdr:y>
    </cdr:from>
    <cdr:to>
      <cdr:x>0.26758</cdr:x>
      <cdr:y>0.7911</cdr:y>
    </cdr:to>
    <cdr:sp macro="" textlink="">
      <cdr:nvSpPr>
        <cdr:cNvPr id="18" name="PlotDat11_5|91~95_0X">
          <a:extLst xmlns:a="http://schemas.openxmlformats.org/drawingml/2006/main">
            <a:ext uri="{FF2B5EF4-FFF2-40B4-BE49-F238E27FC236}">
              <a16:creationId xmlns:a16="http://schemas.microsoft.com/office/drawing/2014/main" id="{14B38ED4-D99E-49C3-9E16-756F005393D6}"/>
            </a:ext>
          </a:extLst>
        </cdr:cNvPr>
        <cdr:cNvSpPr/>
      </cdr:nvSpPr>
      <cdr:spPr>
        <a:xfrm xmlns:a="http://schemas.openxmlformats.org/drawingml/2006/main">
          <a:off x="230124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0.26758</cdr:x>
      <cdr:y>0.69135</cdr:y>
    </cdr:from>
    <cdr:to>
      <cdr:x>0.26948</cdr:x>
      <cdr:y>0.7911</cdr:y>
    </cdr:to>
    <cdr:sp macro="" textlink="">
      <cdr:nvSpPr>
        <cdr:cNvPr id="19" name="PlotDat11_5|97~101_0X">
          <a:extLst xmlns:a="http://schemas.openxmlformats.org/drawingml/2006/main">
            <a:ext uri="{FF2B5EF4-FFF2-40B4-BE49-F238E27FC236}">
              <a16:creationId xmlns:a16="http://schemas.microsoft.com/office/drawing/2014/main" id="{96835AE4-86DA-451B-B227-B6CC01A17900}"/>
            </a:ext>
          </a:extLst>
        </cdr:cNvPr>
        <cdr:cNvSpPr/>
      </cdr:nvSpPr>
      <cdr:spPr>
        <a:xfrm xmlns:a="http://schemas.openxmlformats.org/drawingml/2006/main">
          <a:off x="2317750" y="4350657"/>
          <a:ext cx="16511" cy="6277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627744">
              <a:moveTo>
                <a:pt x="0" y="627743"/>
              </a:moveTo>
              <a:lnTo>
                <a:pt x="16510" y="6277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0.27139</cdr:x>
      <cdr:y>0.74122</cdr:y>
    </cdr:from>
    <cdr:to>
      <cdr:x>0.27329</cdr:x>
      <cdr:y>0.7911</cdr:y>
    </cdr:to>
    <cdr:sp macro="" textlink="">
      <cdr:nvSpPr>
        <cdr:cNvPr id="20" name="PlotDat11_5|103~107_0X">
          <a:extLst xmlns:a="http://schemas.openxmlformats.org/drawingml/2006/main">
            <a:ext uri="{FF2B5EF4-FFF2-40B4-BE49-F238E27FC236}">
              <a16:creationId xmlns:a16="http://schemas.microsoft.com/office/drawing/2014/main" id="{AADBF573-9F91-4C67-BFB0-207E11A94DF7}"/>
            </a:ext>
          </a:extLst>
        </cdr:cNvPr>
        <cdr:cNvSpPr/>
      </cdr:nvSpPr>
      <cdr:spPr>
        <a:xfrm xmlns:a="http://schemas.openxmlformats.org/drawingml/2006/main">
          <a:off x="235077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0.28092</cdr:x>
      <cdr:y>0.74122</cdr:y>
    </cdr:from>
    <cdr:to>
      <cdr:x>0.28282</cdr:x>
      <cdr:y>0.7911</cdr:y>
    </cdr:to>
    <cdr:sp macro="" textlink="">
      <cdr:nvSpPr>
        <cdr:cNvPr id="21" name="PlotDat11_5|109~113_0X">
          <a:extLst xmlns:a="http://schemas.openxmlformats.org/drawingml/2006/main">
            <a:ext uri="{FF2B5EF4-FFF2-40B4-BE49-F238E27FC236}">
              <a16:creationId xmlns:a16="http://schemas.microsoft.com/office/drawing/2014/main" id="{90D9060E-9A5F-46CE-B4BF-A03CDFBC1064}"/>
            </a:ext>
          </a:extLst>
        </cdr:cNvPr>
        <cdr:cNvSpPr/>
      </cdr:nvSpPr>
      <cdr:spPr>
        <a:xfrm xmlns:a="http://schemas.openxmlformats.org/drawingml/2006/main">
          <a:off x="243332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0.28282</cdr:x>
      <cdr:y>0.69135</cdr:y>
    </cdr:from>
    <cdr:to>
      <cdr:x>0.28473</cdr:x>
      <cdr:y>0.7911</cdr:y>
    </cdr:to>
    <cdr:sp macro="" textlink="">
      <cdr:nvSpPr>
        <cdr:cNvPr id="22" name="PlotDat11_5|115~119_0X">
          <a:extLst xmlns:a="http://schemas.openxmlformats.org/drawingml/2006/main">
            <a:ext uri="{FF2B5EF4-FFF2-40B4-BE49-F238E27FC236}">
              <a16:creationId xmlns:a16="http://schemas.microsoft.com/office/drawing/2014/main" id="{485AF2C9-9651-4007-9880-90BE1FD78046}"/>
            </a:ext>
          </a:extLst>
        </cdr:cNvPr>
        <cdr:cNvSpPr/>
      </cdr:nvSpPr>
      <cdr:spPr>
        <a:xfrm xmlns:a="http://schemas.openxmlformats.org/drawingml/2006/main">
          <a:off x="2449830" y="4350657"/>
          <a:ext cx="16511" cy="6277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627744">
              <a:moveTo>
                <a:pt x="0" y="627743"/>
              </a:moveTo>
              <a:lnTo>
                <a:pt x="16510" y="6277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0.28854</cdr:x>
      <cdr:y>0.69135</cdr:y>
    </cdr:from>
    <cdr:to>
      <cdr:x>0.29045</cdr:x>
      <cdr:y>0.7911</cdr:y>
    </cdr:to>
    <cdr:sp macro="" textlink="">
      <cdr:nvSpPr>
        <cdr:cNvPr id="23" name="PlotDat11_5|121~125_0X">
          <a:extLst xmlns:a="http://schemas.openxmlformats.org/drawingml/2006/main">
            <a:ext uri="{FF2B5EF4-FFF2-40B4-BE49-F238E27FC236}">
              <a16:creationId xmlns:a16="http://schemas.microsoft.com/office/drawing/2014/main" id="{A5B7CBDD-1917-42E3-9D5C-A1C81B24F61D}"/>
            </a:ext>
          </a:extLst>
        </cdr:cNvPr>
        <cdr:cNvSpPr/>
      </cdr:nvSpPr>
      <cdr:spPr>
        <a:xfrm xmlns:a="http://schemas.openxmlformats.org/drawingml/2006/main">
          <a:off x="2499360" y="4350657"/>
          <a:ext cx="16511" cy="6277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627744">
              <a:moveTo>
                <a:pt x="0" y="627743"/>
              </a:moveTo>
              <a:lnTo>
                <a:pt x="16510" y="6277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0.29426</cdr:x>
      <cdr:y>0.74122</cdr:y>
    </cdr:from>
    <cdr:to>
      <cdr:x>0.29617</cdr:x>
      <cdr:y>0.7911</cdr:y>
    </cdr:to>
    <cdr:sp macro="" textlink="">
      <cdr:nvSpPr>
        <cdr:cNvPr id="24" name="PlotDat11_5|127~131_0X">
          <a:extLst xmlns:a="http://schemas.openxmlformats.org/drawingml/2006/main">
            <a:ext uri="{FF2B5EF4-FFF2-40B4-BE49-F238E27FC236}">
              <a16:creationId xmlns:a16="http://schemas.microsoft.com/office/drawing/2014/main" id="{9F2586EE-3C1B-4EA5-BCBE-FA98191FACCE}"/>
            </a:ext>
          </a:extLst>
        </cdr:cNvPr>
        <cdr:cNvSpPr/>
      </cdr:nvSpPr>
      <cdr:spPr>
        <a:xfrm xmlns:a="http://schemas.openxmlformats.org/drawingml/2006/main">
          <a:off x="254889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0.29807</cdr:x>
      <cdr:y>0.74122</cdr:y>
    </cdr:from>
    <cdr:to>
      <cdr:x>0.29998</cdr:x>
      <cdr:y>0.7911</cdr:y>
    </cdr:to>
    <cdr:sp macro="" textlink="">
      <cdr:nvSpPr>
        <cdr:cNvPr id="25" name="PlotDat11_5|133~137_0X">
          <a:extLst xmlns:a="http://schemas.openxmlformats.org/drawingml/2006/main">
            <a:ext uri="{FF2B5EF4-FFF2-40B4-BE49-F238E27FC236}">
              <a16:creationId xmlns:a16="http://schemas.microsoft.com/office/drawing/2014/main" id="{DDC7B12F-9FD3-4838-B7C4-FEDAE4938E55}"/>
            </a:ext>
          </a:extLst>
        </cdr:cNvPr>
        <cdr:cNvSpPr/>
      </cdr:nvSpPr>
      <cdr:spPr>
        <a:xfrm xmlns:a="http://schemas.openxmlformats.org/drawingml/2006/main">
          <a:off x="258191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0.30188</cdr:x>
      <cdr:y>0.74122</cdr:y>
    </cdr:from>
    <cdr:to>
      <cdr:x>0.30379</cdr:x>
      <cdr:y>0.7911</cdr:y>
    </cdr:to>
    <cdr:sp macro="" textlink="">
      <cdr:nvSpPr>
        <cdr:cNvPr id="26" name="PlotDat11_5|139~143_0X">
          <a:extLst xmlns:a="http://schemas.openxmlformats.org/drawingml/2006/main">
            <a:ext uri="{FF2B5EF4-FFF2-40B4-BE49-F238E27FC236}">
              <a16:creationId xmlns:a16="http://schemas.microsoft.com/office/drawing/2014/main" id="{99D94319-4442-40FF-966A-7DC50A1C971F}"/>
            </a:ext>
          </a:extLst>
        </cdr:cNvPr>
        <cdr:cNvSpPr/>
      </cdr:nvSpPr>
      <cdr:spPr>
        <a:xfrm xmlns:a="http://schemas.openxmlformats.org/drawingml/2006/main">
          <a:off x="261493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0.30379</cdr:x>
      <cdr:y>0.74122</cdr:y>
    </cdr:from>
    <cdr:to>
      <cdr:x>0.3057</cdr:x>
      <cdr:y>0.7911</cdr:y>
    </cdr:to>
    <cdr:sp macro="" textlink="">
      <cdr:nvSpPr>
        <cdr:cNvPr id="27" name="PlotDat11_5|145~149_0X">
          <a:extLst xmlns:a="http://schemas.openxmlformats.org/drawingml/2006/main">
            <a:ext uri="{FF2B5EF4-FFF2-40B4-BE49-F238E27FC236}">
              <a16:creationId xmlns:a16="http://schemas.microsoft.com/office/drawing/2014/main" id="{E4AECB37-4923-4C0B-9F2F-1AB3AB524F7B}"/>
            </a:ext>
          </a:extLst>
        </cdr:cNvPr>
        <cdr:cNvSpPr/>
      </cdr:nvSpPr>
      <cdr:spPr>
        <a:xfrm xmlns:a="http://schemas.openxmlformats.org/drawingml/2006/main">
          <a:off x="263144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0.3057</cdr:x>
      <cdr:y>0.69135</cdr:y>
    </cdr:from>
    <cdr:to>
      <cdr:x>0.3076</cdr:x>
      <cdr:y>0.7911</cdr:y>
    </cdr:to>
    <cdr:sp macro="" textlink="">
      <cdr:nvSpPr>
        <cdr:cNvPr id="28" name="PlotDat11_5|151~155_0X">
          <a:extLst xmlns:a="http://schemas.openxmlformats.org/drawingml/2006/main">
            <a:ext uri="{FF2B5EF4-FFF2-40B4-BE49-F238E27FC236}">
              <a16:creationId xmlns:a16="http://schemas.microsoft.com/office/drawing/2014/main" id="{8C574DE5-CFAB-4E68-8768-713BAAB63A73}"/>
            </a:ext>
          </a:extLst>
        </cdr:cNvPr>
        <cdr:cNvSpPr/>
      </cdr:nvSpPr>
      <cdr:spPr>
        <a:xfrm xmlns:a="http://schemas.openxmlformats.org/drawingml/2006/main">
          <a:off x="2647950" y="4350657"/>
          <a:ext cx="16511" cy="6277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627744">
              <a:moveTo>
                <a:pt x="0" y="627743"/>
              </a:moveTo>
              <a:lnTo>
                <a:pt x="16510" y="6277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0.3076</cdr:x>
      <cdr:y>0.69135</cdr:y>
    </cdr:from>
    <cdr:to>
      <cdr:x>0.30951</cdr:x>
      <cdr:y>0.7911</cdr:y>
    </cdr:to>
    <cdr:sp macro="" textlink="">
      <cdr:nvSpPr>
        <cdr:cNvPr id="29" name="PlotDat11_5|157~161_0X">
          <a:extLst xmlns:a="http://schemas.openxmlformats.org/drawingml/2006/main">
            <a:ext uri="{FF2B5EF4-FFF2-40B4-BE49-F238E27FC236}">
              <a16:creationId xmlns:a16="http://schemas.microsoft.com/office/drawing/2014/main" id="{7A0DF041-804E-4766-AFCC-D1E9B8DF27AA}"/>
            </a:ext>
          </a:extLst>
        </cdr:cNvPr>
        <cdr:cNvSpPr/>
      </cdr:nvSpPr>
      <cdr:spPr>
        <a:xfrm xmlns:a="http://schemas.openxmlformats.org/drawingml/2006/main">
          <a:off x="2664460" y="4350657"/>
          <a:ext cx="16511" cy="6277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627744">
              <a:moveTo>
                <a:pt x="0" y="627743"/>
              </a:moveTo>
              <a:lnTo>
                <a:pt x="16510" y="6277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0.31332</cdr:x>
      <cdr:y>0.74122</cdr:y>
    </cdr:from>
    <cdr:to>
      <cdr:x>0.31523</cdr:x>
      <cdr:y>0.7911</cdr:y>
    </cdr:to>
    <cdr:sp macro="" textlink="">
      <cdr:nvSpPr>
        <cdr:cNvPr id="30" name="PlotDat11_5|163~167_0X">
          <a:extLst xmlns:a="http://schemas.openxmlformats.org/drawingml/2006/main">
            <a:ext uri="{FF2B5EF4-FFF2-40B4-BE49-F238E27FC236}">
              <a16:creationId xmlns:a16="http://schemas.microsoft.com/office/drawing/2014/main" id="{51386298-FAF9-48CF-8C58-B89E7BC488C6}"/>
            </a:ext>
          </a:extLst>
        </cdr:cNvPr>
        <cdr:cNvSpPr/>
      </cdr:nvSpPr>
      <cdr:spPr>
        <a:xfrm xmlns:a="http://schemas.openxmlformats.org/drawingml/2006/main">
          <a:off x="271399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0.32094</cdr:x>
      <cdr:y>0.74122</cdr:y>
    </cdr:from>
    <cdr:to>
      <cdr:x>0.32285</cdr:x>
      <cdr:y>0.7911</cdr:y>
    </cdr:to>
    <cdr:sp macro="" textlink="">
      <cdr:nvSpPr>
        <cdr:cNvPr id="31" name="PlotDat11_5|169~173_0X">
          <a:extLst xmlns:a="http://schemas.openxmlformats.org/drawingml/2006/main">
            <a:ext uri="{FF2B5EF4-FFF2-40B4-BE49-F238E27FC236}">
              <a16:creationId xmlns:a16="http://schemas.microsoft.com/office/drawing/2014/main" id="{75F756D1-5E12-49EB-A972-B5676E428678}"/>
            </a:ext>
          </a:extLst>
        </cdr:cNvPr>
        <cdr:cNvSpPr/>
      </cdr:nvSpPr>
      <cdr:spPr>
        <a:xfrm xmlns:a="http://schemas.openxmlformats.org/drawingml/2006/main">
          <a:off x="278003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0.32857</cdr:x>
      <cdr:y>0.74122</cdr:y>
    </cdr:from>
    <cdr:to>
      <cdr:x>0.33047</cdr:x>
      <cdr:y>0.7911</cdr:y>
    </cdr:to>
    <cdr:sp macro="" textlink="">
      <cdr:nvSpPr>
        <cdr:cNvPr id="32" name="PlotDat11_5|175~179_0X">
          <a:extLst xmlns:a="http://schemas.openxmlformats.org/drawingml/2006/main">
            <a:ext uri="{FF2B5EF4-FFF2-40B4-BE49-F238E27FC236}">
              <a16:creationId xmlns:a16="http://schemas.microsoft.com/office/drawing/2014/main" id="{969C3684-839B-4428-9BA8-D2251305F08D}"/>
            </a:ext>
          </a:extLst>
        </cdr:cNvPr>
        <cdr:cNvSpPr/>
      </cdr:nvSpPr>
      <cdr:spPr>
        <a:xfrm xmlns:a="http://schemas.openxmlformats.org/drawingml/2006/main">
          <a:off x="284607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0.3381</cdr:x>
      <cdr:y>0.74122</cdr:y>
    </cdr:from>
    <cdr:to>
      <cdr:x>0.34</cdr:x>
      <cdr:y>0.7911</cdr:y>
    </cdr:to>
    <cdr:sp macro="" textlink="">
      <cdr:nvSpPr>
        <cdr:cNvPr id="33" name="PlotDat11_5|181~185_0X">
          <a:extLst xmlns:a="http://schemas.openxmlformats.org/drawingml/2006/main">
            <a:ext uri="{FF2B5EF4-FFF2-40B4-BE49-F238E27FC236}">
              <a16:creationId xmlns:a16="http://schemas.microsoft.com/office/drawing/2014/main" id="{B9A7B5A4-00E4-4CEC-B6BC-5B94BF6F8728}"/>
            </a:ext>
          </a:extLst>
        </cdr:cNvPr>
        <cdr:cNvSpPr/>
      </cdr:nvSpPr>
      <cdr:spPr>
        <a:xfrm xmlns:a="http://schemas.openxmlformats.org/drawingml/2006/main">
          <a:off x="292862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0.34953</cdr:x>
      <cdr:y>0.74122</cdr:y>
    </cdr:from>
    <cdr:to>
      <cdr:x>0.35144</cdr:x>
      <cdr:y>0.7911</cdr:y>
    </cdr:to>
    <cdr:sp macro="" textlink="">
      <cdr:nvSpPr>
        <cdr:cNvPr id="34" name="PlotDat11_5|187~191_0X">
          <a:extLst xmlns:a="http://schemas.openxmlformats.org/drawingml/2006/main">
            <a:ext uri="{FF2B5EF4-FFF2-40B4-BE49-F238E27FC236}">
              <a16:creationId xmlns:a16="http://schemas.microsoft.com/office/drawing/2014/main" id="{B0CD0680-701E-4B63-B636-80D7EEB0B5DA}"/>
            </a:ext>
          </a:extLst>
        </cdr:cNvPr>
        <cdr:cNvSpPr/>
      </cdr:nvSpPr>
      <cdr:spPr>
        <a:xfrm xmlns:a="http://schemas.openxmlformats.org/drawingml/2006/main">
          <a:off x="302768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0.36097</cdr:x>
      <cdr:y>0.74122</cdr:y>
    </cdr:from>
    <cdr:to>
      <cdr:x>0.36288</cdr:x>
      <cdr:y>0.7911</cdr:y>
    </cdr:to>
    <cdr:sp macro="" textlink="">
      <cdr:nvSpPr>
        <cdr:cNvPr id="35" name="PlotDat11_5|193~197_0X">
          <a:extLst xmlns:a="http://schemas.openxmlformats.org/drawingml/2006/main">
            <a:ext uri="{FF2B5EF4-FFF2-40B4-BE49-F238E27FC236}">
              <a16:creationId xmlns:a16="http://schemas.microsoft.com/office/drawing/2014/main" id="{3B3F8757-A9D8-44B1-91C0-8B09E51564F9}"/>
            </a:ext>
          </a:extLst>
        </cdr:cNvPr>
        <cdr:cNvSpPr/>
      </cdr:nvSpPr>
      <cdr:spPr>
        <a:xfrm xmlns:a="http://schemas.openxmlformats.org/drawingml/2006/main">
          <a:off x="312674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0.36669</cdr:x>
      <cdr:y>0.64147</cdr:y>
    </cdr:from>
    <cdr:to>
      <cdr:x>0.36859</cdr:x>
      <cdr:y>0.7911</cdr:y>
    </cdr:to>
    <cdr:sp macro="" textlink="">
      <cdr:nvSpPr>
        <cdr:cNvPr id="36" name="PlotDat11_5|199~203_0X">
          <a:extLst xmlns:a="http://schemas.openxmlformats.org/drawingml/2006/main">
            <a:ext uri="{FF2B5EF4-FFF2-40B4-BE49-F238E27FC236}">
              <a16:creationId xmlns:a16="http://schemas.microsoft.com/office/drawing/2014/main" id="{34F58E79-D9B5-4146-B301-E67A91D2B503}"/>
            </a:ext>
          </a:extLst>
        </cdr:cNvPr>
        <cdr:cNvSpPr/>
      </cdr:nvSpPr>
      <cdr:spPr>
        <a:xfrm xmlns:a="http://schemas.openxmlformats.org/drawingml/2006/main">
          <a:off x="3176270" y="4036786"/>
          <a:ext cx="16511" cy="94161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941615">
              <a:moveTo>
                <a:pt x="0" y="941614"/>
              </a:moveTo>
              <a:lnTo>
                <a:pt x="16510" y="94161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0.36859</cdr:x>
      <cdr:y>0.74122</cdr:y>
    </cdr:from>
    <cdr:to>
      <cdr:x>0.3705</cdr:x>
      <cdr:y>0.7911</cdr:y>
    </cdr:to>
    <cdr:sp macro="" textlink="">
      <cdr:nvSpPr>
        <cdr:cNvPr id="37" name="PlotDat11_5|205~209_0X">
          <a:extLst xmlns:a="http://schemas.openxmlformats.org/drawingml/2006/main">
            <a:ext uri="{FF2B5EF4-FFF2-40B4-BE49-F238E27FC236}">
              <a16:creationId xmlns:a16="http://schemas.microsoft.com/office/drawing/2014/main" id="{BF55DE36-1699-4DB4-9D21-69814D1A5ACD}"/>
            </a:ext>
          </a:extLst>
        </cdr:cNvPr>
        <cdr:cNvSpPr/>
      </cdr:nvSpPr>
      <cdr:spPr>
        <a:xfrm xmlns:a="http://schemas.openxmlformats.org/drawingml/2006/main">
          <a:off x="319278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0.37241</cdr:x>
      <cdr:y>0.69135</cdr:y>
    </cdr:from>
    <cdr:to>
      <cdr:x>0.37431</cdr:x>
      <cdr:y>0.7911</cdr:y>
    </cdr:to>
    <cdr:sp macro="" textlink="">
      <cdr:nvSpPr>
        <cdr:cNvPr id="38" name="PlotDat11_5|211~215_0X">
          <a:extLst xmlns:a="http://schemas.openxmlformats.org/drawingml/2006/main">
            <a:ext uri="{FF2B5EF4-FFF2-40B4-BE49-F238E27FC236}">
              <a16:creationId xmlns:a16="http://schemas.microsoft.com/office/drawing/2014/main" id="{24681EEA-7D38-4D87-AD3B-C6A50D31DA1C}"/>
            </a:ext>
          </a:extLst>
        </cdr:cNvPr>
        <cdr:cNvSpPr/>
      </cdr:nvSpPr>
      <cdr:spPr>
        <a:xfrm xmlns:a="http://schemas.openxmlformats.org/drawingml/2006/main">
          <a:off x="3225800" y="4350657"/>
          <a:ext cx="16511" cy="6277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627744">
              <a:moveTo>
                <a:pt x="0" y="627743"/>
              </a:moveTo>
              <a:lnTo>
                <a:pt x="16510" y="6277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0.37622</cdr:x>
      <cdr:y>0.74122</cdr:y>
    </cdr:from>
    <cdr:to>
      <cdr:x>0.37812</cdr:x>
      <cdr:y>0.7911</cdr:y>
    </cdr:to>
    <cdr:sp macro="" textlink="">
      <cdr:nvSpPr>
        <cdr:cNvPr id="39" name="PlotDat11_5|217~221_0X">
          <a:extLst xmlns:a="http://schemas.openxmlformats.org/drawingml/2006/main">
            <a:ext uri="{FF2B5EF4-FFF2-40B4-BE49-F238E27FC236}">
              <a16:creationId xmlns:a16="http://schemas.microsoft.com/office/drawing/2014/main" id="{C1672516-E3A0-4E69-9FE1-46D748826085}"/>
            </a:ext>
          </a:extLst>
        </cdr:cNvPr>
        <cdr:cNvSpPr/>
      </cdr:nvSpPr>
      <cdr:spPr>
        <a:xfrm xmlns:a="http://schemas.openxmlformats.org/drawingml/2006/main">
          <a:off x="325882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0.38003</cdr:x>
      <cdr:y>0.74122</cdr:y>
    </cdr:from>
    <cdr:to>
      <cdr:x>0.38194</cdr:x>
      <cdr:y>0.7911</cdr:y>
    </cdr:to>
    <cdr:sp macro="" textlink="">
      <cdr:nvSpPr>
        <cdr:cNvPr id="40" name="PlotDat11_5|223~227_0X">
          <a:extLst xmlns:a="http://schemas.openxmlformats.org/drawingml/2006/main">
            <a:ext uri="{FF2B5EF4-FFF2-40B4-BE49-F238E27FC236}">
              <a16:creationId xmlns:a16="http://schemas.microsoft.com/office/drawing/2014/main" id="{E900432F-B498-4F55-B373-8716D2256DCD}"/>
            </a:ext>
          </a:extLst>
        </cdr:cNvPr>
        <cdr:cNvSpPr/>
      </cdr:nvSpPr>
      <cdr:spPr>
        <a:xfrm xmlns:a="http://schemas.openxmlformats.org/drawingml/2006/main">
          <a:off x="329184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0.38575</cdr:x>
      <cdr:y>0.74122</cdr:y>
    </cdr:from>
    <cdr:to>
      <cdr:x>0.38765</cdr:x>
      <cdr:y>0.7911</cdr:y>
    </cdr:to>
    <cdr:sp macro="" textlink="">
      <cdr:nvSpPr>
        <cdr:cNvPr id="41" name="PlotDat11_5|229~233_0X">
          <a:extLst xmlns:a="http://schemas.openxmlformats.org/drawingml/2006/main">
            <a:ext uri="{FF2B5EF4-FFF2-40B4-BE49-F238E27FC236}">
              <a16:creationId xmlns:a16="http://schemas.microsoft.com/office/drawing/2014/main" id="{06275E40-7F08-4872-9F9F-32B39FB8F2A1}"/>
            </a:ext>
          </a:extLst>
        </cdr:cNvPr>
        <cdr:cNvSpPr/>
      </cdr:nvSpPr>
      <cdr:spPr>
        <a:xfrm xmlns:a="http://schemas.openxmlformats.org/drawingml/2006/main">
          <a:off x="334137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0.39718</cdr:x>
      <cdr:y>0.74122</cdr:y>
    </cdr:from>
    <cdr:to>
      <cdr:x>0.39909</cdr:x>
      <cdr:y>0.7911</cdr:y>
    </cdr:to>
    <cdr:sp macro="" textlink="">
      <cdr:nvSpPr>
        <cdr:cNvPr id="42" name="PlotDat11_5|235~239_0X">
          <a:extLst xmlns:a="http://schemas.openxmlformats.org/drawingml/2006/main">
            <a:ext uri="{FF2B5EF4-FFF2-40B4-BE49-F238E27FC236}">
              <a16:creationId xmlns:a16="http://schemas.microsoft.com/office/drawing/2014/main" id="{74D5BEA7-9A07-4437-A356-BFEC00864737}"/>
            </a:ext>
          </a:extLst>
        </cdr:cNvPr>
        <cdr:cNvSpPr/>
      </cdr:nvSpPr>
      <cdr:spPr>
        <a:xfrm xmlns:a="http://schemas.openxmlformats.org/drawingml/2006/main">
          <a:off x="344043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0.39909</cdr:x>
      <cdr:y>0.74122</cdr:y>
    </cdr:from>
    <cdr:to>
      <cdr:x>0.401</cdr:x>
      <cdr:y>0.7911</cdr:y>
    </cdr:to>
    <cdr:sp macro="" textlink="">
      <cdr:nvSpPr>
        <cdr:cNvPr id="43" name="PlotDat11_5|241~245_0X">
          <a:extLst xmlns:a="http://schemas.openxmlformats.org/drawingml/2006/main">
            <a:ext uri="{FF2B5EF4-FFF2-40B4-BE49-F238E27FC236}">
              <a16:creationId xmlns:a16="http://schemas.microsoft.com/office/drawing/2014/main" id="{2166DFFC-6F93-4C57-B326-5A83E4518FC5}"/>
            </a:ext>
          </a:extLst>
        </cdr:cNvPr>
        <cdr:cNvSpPr/>
      </cdr:nvSpPr>
      <cdr:spPr>
        <a:xfrm xmlns:a="http://schemas.openxmlformats.org/drawingml/2006/main">
          <a:off x="345694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0.48295</cdr:x>
      <cdr:y>0.74122</cdr:y>
    </cdr:from>
    <cdr:to>
      <cdr:x>0.48486</cdr:x>
      <cdr:y>0.7911</cdr:y>
    </cdr:to>
    <cdr:sp macro="" textlink="">
      <cdr:nvSpPr>
        <cdr:cNvPr id="44" name="PlotDat11_5|247~251_0X">
          <a:extLst xmlns:a="http://schemas.openxmlformats.org/drawingml/2006/main">
            <a:ext uri="{FF2B5EF4-FFF2-40B4-BE49-F238E27FC236}">
              <a16:creationId xmlns:a16="http://schemas.microsoft.com/office/drawing/2014/main" id="{C2841DA5-A003-41EF-AF4D-121058A67ECE}"/>
            </a:ext>
          </a:extLst>
        </cdr:cNvPr>
        <cdr:cNvSpPr/>
      </cdr:nvSpPr>
      <cdr:spPr>
        <a:xfrm xmlns:a="http://schemas.openxmlformats.org/drawingml/2006/main">
          <a:off x="418338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0.52489</cdr:x>
      <cdr:y>0.74122</cdr:y>
    </cdr:from>
    <cdr:to>
      <cdr:x>0.52679</cdr:x>
      <cdr:y>0.7911</cdr:y>
    </cdr:to>
    <cdr:sp macro="" textlink="">
      <cdr:nvSpPr>
        <cdr:cNvPr id="45" name="PlotDat11_5|253~257_0X">
          <a:extLst xmlns:a="http://schemas.openxmlformats.org/drawingml/2006/main">
            <a:ext uri="{FF2B5EF4-FFF2-40B4-BE49-F238E27FC236}">
              <a16:creationId xmlns:a16="http://schemas.microsoft.com/office/drawing/2014/main" id="{73CE1A25-F7BB-480E-90D8-65ABF936B03E}"/>
            </a:ext>
          </a:extLst>
        </cdr:cNvPr>
        <cdr:cNvSpPr/>
      </cdr:nvSpPr>
      <cdr:spPr>
        <a:xfrm xmlns:a="http://schemas.openxmlformats.org/drawingml/2006/main">
          <a:off x="454660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0.52679</cdr:x>
      <cdr:y>0.74122</cdr:y>
    </cdr:from>
    <cdr:to>
      <cdr:x>0.5287</cdr:x>
      <cdr:y>0.7911</cdr:y>
    </cdr:to>
    <cdr:sp macro="" textlink="">
      <cdr:nvSpPr>
        <cdr:cNvPr id="46" name="PlotDat11_5|259~263_0X">
          <a:extLst xmlns:a="http://schemas.openxmlformats.org/drawingml/2006/main">
            <a:ext uri="{FF2B5EF4-FFF2-40B4-BE49-F238E27FC236}">
              <a16:creationId xmlns:a16="http://schemas.microsoft.com/office/drawing/2014/main" id="{09770FE4-085A-4A6C-8DA9-664B7967361D}"/>
            </a:ext>
          </a:extLst>
        </cdr:cNvPr>
        <cdr:cNvSpPr/>
      </cdr:nvSpPr>
      <cdr:spPr>
        <a:xfrm xmlns:a="http://schemas.openxmlformats.org/drawingml/2006/main">
          <a:off x="456311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0.53061</cdr:x>
      <cdr:y>0.59159</cdr:y>
    </cdr:from>
    <cdr:to>
      <cdr:x>0.53251</cdr:x>
      <cdr:y>0.7911</cdr:y>
    </cdr:to>
    <cdr:sp macro="" textlink="">
      <cdr:nvSpPr>
        <cdr:cNvPr id="47" name="PlotDat11_5|265~269_0X">
          <a:extLst xmlns:a="http://schemas.openxmlformats.org/drawingml/2006/main">
            <a:ext uri="{FF2B5EF4-FFF2-40B4-BE49-F238E27FC236}">
              <a16:creationId xmlns:a16="http://schemas.microsoft.com/office/drawing/2014/main" id="{A0A3C152-BD87-4771-A743-D4BCA7574989}"/>
            </a:ext>
          </a:extLst>
        </cdr:cNvPr>
        <cdr:cNvSpPr/>
      </cdr:nvSpPr>
      <cdr:spPr>
        <a:xfrm xmlns:a="http://schemas.openxmlformats.org/drawingml/2006/main">
          <a:off x="4596130" y="3722914"/>
          <a:ext cx="16511" cy="125548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255487">
              <a:moveTo>
                <a:pt x="0" y="1255486"/>
              </a:moveTo>
              <a:lnTo>
                <a:pt x="16510" y="1255486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0.53251</cdr:x>
      <cdr:y>0.69135</cdr:y>
    </cdr:from>
    <cdr:to>
      <cdr:x>0.53442</cdr:x>
      <cdr:y>0.7911</cdr:y>
    </cdr:to>
    <cdr:sp macro="" textlink="">
      <cdr:nvSpPr>
        <cdr:cNvPr id="48" name="PlotDat11_5|271~275_0X">
          <a:extLst xmlns:a="http://schemas.openxmlformats.org/drawingml/2006/main">
            <a:ext uri="{FF2B5EF4-FFF2-40B4-BE49-F238E27FC236}">
              <a16:creationId xmlns:a16="http://schemas.microsoft.com/office/drawing/2014/main" id="{B20C96CB-C7D8-46B3-80D7-D9D840D15101}"/>
            </a:ext>
          </a:extLst>
        </cdr:cNvPr>
        <cdr:cNvSpPr/>
      </cdr:nvSpPr>
      <cdr:spPr>
        <a:xfrm xmlns:a="http://schemas.openxmlformats.org/drawingml/2006/main">
          <a:off x="4612640" y="4350657"/>
          <a:ext cx="16511" cy="6277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627744">
              <a:moveTo>
                <a:pt x="0" y="627743"/>
              </a:moveTo>
              <a:lnTo>
                <a:pt x="16510" y="6277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0.53442</cdr:x>
      <cdr:y>0.64147</cdr:y>
    </cdr:from>
    <cdr:to>
      <cdr:x>0.53632</cdr:x>
      <cdr:y>0.7911</cdr:y>
    </cdr:to>
    <cdr:sp macro="" textlink="">
      <cdr:nvSpPr>
        <cdr:cNvPr id="49" name="PlotDat11_5|277~281_0X">
          <a:extLst xmlns:a="http://schemas.openxmlformats.org/drawingml/2006/main">
            <a:ext uri="{FF2B5EF4-FFF2-40B4-BE49-F238E27FC236}">
              <a16:creationId xmlns:a16="http://schemas.microsoft.com/office/drawing/2014/main" id="{FC95C7D2-FF9B-45A2-8937-DA00AD6D709B}"/>
            </a:ext>
          </a:extLst>
        </cdr:cNvPr>
        <cdr:cNvSpPr/>
      </cdr:nvSpPr>
      <cdr:spPr>
        <a:xfrm xmlns:a="http://schemas.openxmlformats.org/drawingml/2006/main">
          <a:off x="4629150" y="4036786"/>
          <a:ext cx="16511" cy="94161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941615">
              <a:moveTo>
                <a:pt x="0" y="941614"/>
              </a:moveTo>
              <a:lnTo>
                <a:pt x="16510" y="94161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0.53632</cdr:x>
      <cdr:y>0.69135</cdr:y>
    </cdr:from>
    <cdr:to>
      <cdr:x>0.53823</cdr:x>
      <cdr:y>0.7911</cdr:y>
    </cdr:to>
    <cdr:sp macro="" textlink="">
      <cdr:nvSpPr>
        <cdr:cNvPr id="50" name="PlotDat11_5|283~287_0X">
          <a:extLst xmlns:a="http://schemas.openxmlformats.org/drawingml/2006/main">
            <a:ext uri="{FF2B5EF4-FFF2-40B4-BE49-F238E27FC236}">
              <a16:creationId xmlns:a16="http://schemas.microsoft.com/office/drawing/2014/main" id="{8FD28E58-E539-421E-8A7F-1FD1FBDE55A6}"/>
            </a:ext>
          </a:extLst>
        </cdr:cNvPr>
        <cdr:cNvSpPr/>
      </cdr:nvSpPr>
      <cdr:spPr>
        <a:xfrm xmlns:a="http://schemas.openxmlformats.org/drawingml/2006/main">
          <a:off x="4645660" y="4350657"/>
          <a:ext cx="16511" cy="6277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627744">
              <a:moveTo>
                <a:pt x="0" y="627743"/>
              </a:moveTo>
              <a:lnTo>
                <a:pt x="16510" y="6277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0.54014</cdr:x>
      <cdr:y>0.74122</cdr:y>
    </cdr:from>
    <cdr:to>
      <cdr:x>0.54204</cdr:x>
      <cdr:y>0.7911</cdr:y>
    </cdr:to>
    <cdr:sp macro="" textlink="">
      <cdr:nvSpPr>
        <cdr:cNvPr id="51" name="PlotDat11_5|289~293_0X">
          <a:extLst xmlns:a="http://schemas.openxmlformats.org/drawingml/2006/main">
            <a:ext uri="{FF2B5EF4-FFF2-40B4-BE49-F238E27FC236}">
              <a16:creationId xmlns:a16="http://schemas.microsoft.com/office/drawing/2014/main" id="{BC835426-9B11-4253-8818-1C6CB5CF2F7C}"/>
            </a:ext>
          </a:extLst>
        </cdr:cNvPr>
        <cdr:cNvSpPr/>
      </cdr:nvSpPr>
      <cdr:spPr>
        <a:xfrm xmlns:a="http://schemas.openxmlformats.org/drawingml/2006/main">
          <a:off x="467868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0.54204</cdr:x>
      <cdr:y>0.74122</cdr:y>
    </cdr:from>
    <cdr:to>
      <cdr:x>0.54395</cdr:x>
      <cdr:y>0.7911</cdr:y>
    </cdr:to>
    <cdr:sp macro="" textlink="">
      <cdr:nvSpPr>
        <cdr:cNvPr id="52" name="PlotDat11_5|295~299_0X">
          <a:extLst xmlns:a="http://schemas.openxmlformats.org/drawingml/2006/main">
            <a:ext uri="{FF2B5EF4-FFF2-40B4-BE49-F238E27FC236}">
              <a16:creationId xmlns:a16="http://schemas.microsoft.com/office/drawing/2014/main" id="{0AF4CC74-2B6B-4694-B72D-5BBF8DCE899B}"/>
            </a:ext>
          </a:extLst>
        </cdr:cNvPr>
        <cdr:cNvSpPr/>
      </cdr:nvSpPr>
      <cdr:spPr>
        <a:xfrm xmlns:a="http://schemas.openxmlformats.org/drawingml/2006/main">
          <a:off x="469519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0.54967</cdr:x>
      <cdr:y>0.74122</cdr:y>
    </cdr:from>
    <cdr:to>
      <cdr:x>0.55157</cdr:x>
      <cdr:y>0.7911</cdr:y>
    </cdr:to>
    <cdr:sp macro="" textlink="">
      <cdr:nvSpPr>
        <cdr:cNvPr id="53" name="PlotDat11_5|301~305_0X">
          <a:extLst xmlns:a="http://schemas.openxmlformats.org/drawingml/2006/main">
            <a:ext uri="{FF2B5EF4-FFF2-40B4-BE49-F238E27FC236}">
              <a16:creationId xmlns:a16="http://schemas.microsoft.com/office/drawing/2014/main" id="{7B9E3309-D8FA-493F-A0F0-660E638C5B9E}"/>
            </a:ext>
          </a:extLst>
        </cdr:cNvPr>
        <cdr:cNvSpPr/>
      </cdr:nvSpPr>
      <cdr:spPr>
        <a:xfrm xmlns:a="http://schemas.openxmlformats.org/drawingml/2006/main">
          <a:off x="476123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0.5592</cdr:x>
      <cdr:y>0.74122</cdr:y>
    </cdr:from>
    <cdr:to>
      <cdr:x>0.5611</cdr:x>
      <cdr:y>0.7911</cdr:y>
    </cdr:to>
    <cdr:sp macro="" textlink="">
      <cdr:nvSpPr>
        <cdr:cNvPr id="54" name="PlotDat11_5|307~311_0X">
          <a:extLst xmlns:a="http://schemas.openxmlformats.org/drawingml/2006/main">
            <a:ext uri="{FF2B5EF4-FFF2-40B4-BE49-F238E27FC236}">
              <a16:creationId xmlns:a16="http://schemas.microsoft.com/office/drawing/2014/main" id="{8299182A-29DA-456A-ACBB-FE99A0D4C5E8}"/>
            </a:ext>
          </a:extLst>
        </cdr:cNvPr>
        <cdr:cNvSpPr/>
      </cdr:nvSpPr>
      <cdr:spPr>
        <a:xfrm xmlns:a="http://schemas.openxmlformats.org/drawingml/2006/main">
          <a:off x="484378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0.56301</cdr:x>
      <cdr:y>0.74122</cdr:y>
    </cdr:from>
    <cdr:to>
      <cdr:x>0.56491</cdr:x>
      <cdr:y>0.7911</cdr:y>
    </cdr:to>
    <cdr:sp macro="" textlink="">
      <cdr:nvSpPr>
        <cdr:cNvPr id="55" name="PlotDat11_5|313~317_0X">
          <a:extLst xmlns:a="http://schemas.openxmlformats.org/drawingml/2006/main">
            <a:ext uri="{FF2B5EF4-FFF2-40B4-BE49-F238E27FC236}">
              <a16:creationId xmlns:a16="http://schemas.microsoft.com/office/drawing/2014/main" id="{C5369A79-B9EE-4B83-A47F-7E96F60273DA}"/>
            </a:ext>
          </a:extLst>
        </cdr:cNvPr>
        <cdr:cNvSpPr/>
      </cdr:nvSpPr>
      <cdr:spPr>
        <a:xfrm xmlns:a="http://schemas.openxmlformats.org/drawingml/2006/main">
          <a:off x="487680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0.57444</cdr:x>
      <cdr:y>0.74122</cdr:y>
    </cdr:from>
    <cdr:to>
      <cdr:x>0.57635</cdr:x>
      <cdr:y>0.7911</cdr:y>
    </cdr:to>
    <cdr:sp macro="" textlink="">
      <cdr:nvSpPr>
        <cdr:cNvPr id="56" name="PlotDat11_5|319~323_0X">
          <a:extLst xmlns:a="http://schemas.openxmlformats.org/drawingml/2006/main">
            <a:ext uri="{FF2B5EF4-FFF2-40B4-BE49-F238E27FC236}">
              <a16:creationId xmlns:a16="http://schemas.microsoft.com/office/drawing/2014/main" id="{443D0FB6-E14B-462F-BFC7-13BF7B379CD2}"/>
            </a:ext>
          </a:extLst>
        </cdr:cNvPr>
        <cdr:cNvSpPr/>
      </cdr:nvSpPr>
      <cdr:spPr>
        <a:xfrm xmlns:a="http://schemas.openxmlformats.org/drawingml/2006/main">
          <a:off x="497586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0.57635</cdr:x>
      <cdr:y>0.74122</cdr:y>
    </cdr:from>
    <cdr:to>
      <cdr:x>0.57826</cdr:x>
      <cdr:y>0.7911</cdr:y>
    </cdr:to>
    <cdr:sp macro="" textlink="">
      <cdr:nvSpPr>
        <cdr:cNvPr id="57" name="PlotDat11_5|325~329_0X">
          <a:extLst xmlns:a="http://schemas.openxmlformats.org/drawingml/2006/main">
            <a:ext uri="{FF2B5EF4-FFF2-40B4-BE49-F238E27FC236}">
              <a16:creationId xmlns:a16="http://schemas.microsoft.com/office/drawing/2014/main" id="{6D01044A-991C-4687-A01E-325666506A13}"/>
            </a:ext>
          </a:extLst>
        </cdr:cNvPr>
        <cdr:cNvSpPr/>
      </cdr:nvSpPr>
      <cdr:spPr>
        <a:xfrm xmlns:a="http://schemas.openxmlformats.org/drawingml/2006/main">
          <a:off x="499237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0.58016</cdr:x>
      <cdr:y>0.74122</cdr:y>
    </cdr:from>
    <cdr:to>
      <cdr:x>0.58207</cdr:x>
      <cdr:y>0.7911</cdr:y>
    </cdr:to>
    <cdr:sp macro="" textlink="">
      <cdr:nvSpPr>
        <cdr:cNvPr id="58" name="PlotDat11_5|331~335_0X">
          <a:extLst xmlns:a="http://schemas.openxmlformats.org/drawingml/2006/main">
            <a:ext uri="{FF2B5EF4-FFF2-40B4-BE49-F238E27FC236}">
              <a16:creationId xmlns:a16="http://schemas.microsoft.com/office/drawing/2014/main" id="{46628901-BFEE-43ED-AEDF-7ED456D9EDEC}"/>
            </a:ext>
          </a:extLst>
        </cdr:cNvPr>
        <cdr:cNvSpPr/>
      </cdr:nvSpPr>
      <cdr:spPr>
        <a:xfrm xmlns:a="http://schemas.openxmlformats.org/drawingml/2006/main">
          <a:off x="502539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0.58779</cdr:x>
      <cdr:y>0.74122</cdr:y>
    </cdr:from>
    <cdr:to>
      <cdr:x>0.58969</cdr:x>
      <cdr:y>0.7911</cdr:y>
    </cdr:to>
    <cdr:sp macro="" textlink="">
      <cdr:nvSpPr>
        <cdr:cNvPr id="59" name="PlotDat11_5|337~341_0X">
          <a:extLst xmlns:a="http://schemas.openxmlformats.org/drawingml/2006/main">
            <a:ext uri="{FF2B5EF4-FFF2-40B4-BE49-F238E27FC236}">
              <a16:creationId xmlns:a16="http://schemas.microsoft.com/office/drawing/2014/main" id="{D655EB57-8A73-442C-9174-9C0F73B70828}"/>
            </a:ext>
          </a:extLst>
        </cdr:cNvPr>
        <cdr:cNvSpPr/>
      </cdr:nvSpPr>
      <cdr:spPr>
        <a:xfrm xmlns:a="http://schemas.openxmlformats.org/drawingml/2006/main">
          <a:off x="509143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0.58969</cdr:x>
      <cdr:y>0.69135</cdr:y>
    </cdr:from>
    <cdr:to>
      <cdr:x>0.5916</cdr:x>
      <cdr:y>0.7911</cdr:y>
    </cdr:to>
    <cdr:sp macro="" textlink="">
      <cdr:nvSpPr>
        <cdr:cNvPr id="60" name="PlotDat11_5|343~347_0X">
          <a:extLst xmlns:a="http://schemas.openxmlformats.org/drawingml/2006/main">
            <a:ext uri="{FF2B5EF4-FFF2-40B4-BE49-F238E27FC236}">
              <a16:creationId xmlns:a16="http://schemas.microsoft.com/office/drawing/2014/main" id="{28A8659B-D965-4E8A-8FFB-8D7EF49FE15F}"/>
            </a:ext>
          </a:extLst>
        </cdr:cNvPr>
        <cdr:cNvSpPr/>
      </cdr:nvSpPr>
      <cdr:spPr>
        <a:xfrm xmlns:a="http://schemas.openxmlformats.org/drawingml/2006/main">
          <a:off x="5107940" y="4350657"/>
          <a:ext cx="16511" cy="6277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627744">
              <a:moveTo>
                <a:pt x="0" y="627743"/>
              </a:moveTo>
              <a:lnTo>
                <a:pt x="16510" y="6277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0.59732</cdr:x>
      <cdr:y>0.74122</cdr:y>
    </cdr:from>
    <cdr:to>
      <cdr:x>0.59922</cdr:x>
      <cdr:y>0.7911</cdr:y>
    </cdr:to>
    <cdr:sp macro="" textlink="">
      <cdr:nvSpPr>
        <cdr:cNvPr id="61" name="PlotDat11_5|349~353_0X">
          <a:extLst xmlns:a="http://schemas.openxmlformats.org/drawingml/2006/main">
            <a:ext uri="{FF2B5EF4-FFF2-40B4-BE49-F238E27FC236}">
              <a16:creationId xmlns:a16="http://schemas.microsoft.com/office/drawing/2014/main" id="{405BABA4-828E-4636-BFA2-166025D0A551}"/>
            </a:ext>
          </a:extLst>
        </cdr:cNvPr>
        <cdr:cNvSpPr/>
      </cdr:nvSpPr>
      <cdr:spPr>
        <a:xfrm xmlns:a="http://schemas.openxmlformats.org/drawingml/2006/main">
          <a:off x="517398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0.63544</cdr:x>
      <cdr:y>0.74122</cdr:y>
    </cdr:from>
    <cdr:to>
      <cdr:x>0.63734</cdr:x>
      <cdr:y>0.7911</cdr:y>
    </cdr:to>
    <cdr:sp macro="" textlink="">
      <cdr:nvSpPr>
        <cdr:cNvPr id="62" name="PlotDat11_5|355~359_0X">
          <a:extLst xmlns:a="http://schemas.openxmlformats.org/drawingml/2006/main">
            <a:ext uri="{FF2B5EF4-FFF2-40B4-BE49-F238E27FC236}">
              <a16:creationId xmlns:a16="http://schemas.microsoft.com/office/drawing/2014/main" id="{75B19352-AA73-4C64-9457-30D275D1991C}"/>
            </a:ext>
          </a:extLst>
        </cdr:cNvPr>
        <cdr:cNvSpPr/>
      </cdr:nvSpPr>
      <cdr:spPr>
        <a:xfrm xmlns:a="http://schemas.openxmlformats.org/drawingml/2006/main">
          <a:off x="550418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0.64878</cdr:x>
      <cdr:y>0.74122</cdr:y>
    </cdr:from>
    <cdr:to>
      <cdr:x>0.65068</cdr:x>
      <cdr:y>0.7911</cdr:y>
    </cdr:to>
    <cdr:sp macro="" textlink="">
      <cdr:nvSpPr>
        <cdr:cNvPr id="63" name="PlotDat11_5|361~365_0X">
          <a:extLst xmlns:a="http://schemas.openxmlformats.org/drawingml/2006/main">
            <a:ext uri="{FF2B5EF4-FFF2-40B4-BE49-F238E27FC236}">
              <a16:creationId xmlns:a16="http://schemas.microsoft.com/office/drawing/2014/main" id="{C54F1DF4-7A00-430B-8814-764D0F86B971}"/>
            </a:ext>
          </a:extLst>
        </cdr:cNvPr>
        <cdr:cNvSpPr/>
      </cdr:nvSpPr>
      <cdr:spPr>
        <a:xfrm xmlns:a="http://schemas.openxmlformats.org/drawingml/2006/main">
          <a:off x="561975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0.6545</cdr:x>
      <cdr:y>0.74122</cdr:y>
    </cdr:from>
    <cdr:to>
      <cdr:x>0.6564</cdr:x>
      <cdr:y>0.7911</cdr:y>
    </cdr:to>
    <cdr:sp macro="" textlink="">
      <cdr:nvSpPr>
        <cdr:cNvPr id="64" name="PlotDat11_5|367~371_0X">
          <a:extLst xmlns:a="http://schemas.openxmlformats.org/drawingml/2006/main">
            <a:ext uri="{FF2B5EF4-FFF2-40B4-BE49-F238E27FC236}">
              <a16:creationId xmlns:a16="http://schemas.microsoft.com/office/drawing/2014/main" id="{85E175C0-9541-46C1-A870-7ABCDFB3E8E7}"/>
            </a:ext>
          </a:extLst>
        </cdr:cNvPr>
        <cdr:cNvSpPr/>
      </cdr:nvSpPr>
      <cdr:spPr>
        <a:xfrm xmlns:a="http://schemas.openxmlformats.org/drawingml/2006/main">
          <a:off x="566928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0.66403</cdr:x>
      <cdr:y>0.74122</cdr:y>
    </cdr:from>
    <cdr:to>
      <cdr:x>0.66593</cdr:x>
      <cdr:y>0.7911</cdr:y>
    </cdr:to>
    <cdr:sp macro="" textlink="">
      <cdr:nvSpPr>
        <cdr:cNvPr id="65" name="PlotDat11_5|373~377_0X">
          <a:extLst xmlns:a="http://schemas.openxmlformats.org/drawingml/2006/main">
            <a:ext uri="{FF2B5EF4-FFF2-40B4-BE49-F238E27FC236}">
              <a16:creationId xmlns:a16="http://schemas.microsoft.com/office/drawing/2014/main" id="{02BE8779-021B-49F5-B8D5-4E335F0C469A}"/>
            </a:ext>
          </a:extLst>
        </cdr:cNvPr>
        <cdr:cNvSpPr/>
      </cdr:nvSpPr>
      <cdr:spPr>
        <a:xfrm xmlns:a="http://schemas.openxmlformats.org/drawingml/2006/main">
          <a:off x="575183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0.66784</cdr:x>
      <cdr:y>0.74122</cdr:y>
    </cdr:from>
    <cdr:to>
      <cdr:x>0.66974</cdr:x>
      <cdr:y>0.7911</cdr:y>
    </cdr:to>
    <cdr:sp macro="" textlink="">
      <cdr:nvSpPr>
        <cdr:cNvPr id="66" name="PlotDat11_5|379~383_0X">
          <a:extLst xmlns:a="http://schemas.openxmlformats.org/drawingml/2006/main">
            <a:ext uri="{FF2B5EF4-FFF2-40B4-BE49-F238E27FC236}">
              <a16:creationId xmlns:a16="http://schemas.microsoft.com/office/drawing/2014/main" id="{90CE09E9-0F48-4AED-B460-0B50853E8800}"/>
            </a:ext>
          </a:extLst>
        </cdr:cNvPr>
        <cdr:cNvSpPr/>
      </cdr:nvSpPr>
      <cdr:spPr>
        <a:xfrm xmlns:a="http://schemas.openxmlformats.org/drawingml/2006/main">
          <a:off x="578485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0.67356</cdr:x>
      <cdr:y>0.74122</cdr:y>
    </cdr:from>
    <cdr:to>
      <cdr:x>0.67546</cdr:x>
      <cdr:y>0.7911</cdr:y>
    </cdr:to>
    <cdr:sp macro="" textlink="">
      <cdr:nvSpPr>
        <cdr:cNvPr id="67" name="PlotDat11_5|385~389_0X">
          <a:extLst xmlns:a="http://schemas.openxmlformats.org/drawingml/2006/main">
            <a:ext uri="{FF2B5EF4-FFF2-40B4-BE49-F238E27FC236}">
              <a16:creationId xmlns:a16="http://schemas.microsoft.com/office/drawing/2014/main" id="{6050312D-6E6D-44F8-87B0-590EFF56E96B}"/>
            </a:ext>
          </a:extLst>
        </cdr:cNvPr>
        <cdr:cNvSpPr/>
      </cdr:nvSpPr>
      <cdr:spPr>
        <a:xfrm xmlns:a="http://schemas.openxmlformats.org/drawingml/2006/main">
          <a:off x="583438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0.67737</cdr:x>
      <cdr:y>0.74122</cdr:y>
    </cdr:from>
    <cdr:to>
      <cdr:x>0.67927</cdr:x>
      <cdr:y>0.7911</cdr:y>
    </cdr:to>
    <cdr:sp macro="" textlink="">
      <cdr:nvSpPr>
        <cdr:cNvPr id="68" name="PlotDat11_5|391~395_0X">
          <a:extLst xmlns:a="http://schemas.openxmlformats.org/drawingml/2006/main">
            <a:ext uri="{FF2B5EF4-FFF2-40B4-BE49-F238E27FC236}">
              <a16:creationId xmlns:a16="http://schemas.microsoft.com/office/drawing/2014/main" id="{30CBBA58-1865-420B-B5D2-FFFC9B8AD56C}"/>
            </a:ext>
          </a:extLst>
        </cdr:cNvPr>
        <cdr:cNvSpPr/>
      </cdr:nvSpPr>
      <cdr:spPr>
        <a:xfrm xmlns:a="http://schemas.openxmlformats.org/drawingml/2006/main">
          <a:off x="586740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0.67927</cdr:x>
      <cdr:y>0.74122</cdr:y>
    </cdr:from>
    <cdr:to>
      <cdr:x>0.68118</cdr:x>
      <cdr:y>0.7911</cdr:y>
    </cdr:to>
    <cdr:sp macro="" textlink="">
      <cdr:nvSpPr>
        <cdr:cNvPr id="69" name="PlotDat11_5|397~401_0X">
          <a:extLst xmlns:a="http://schemas.openxmlformats.org/drawingml/2006/main">
            <a:ext uri="{FF2B5EF4-FFF2-40B4-BE49-F238E27FC236}">
              <a16:creationId xmlns:a16="http://schemas.microsoft.com/office/drawing/2014/main" id="{715D4BB7-1080-45ED-9CCC-77E7A11E5417}"/>
            </a:ext>
          </a:extLst>
        </cdr:cNvPr>
        <cdr:cNvSpPr/>
      </cdr:nvSpPr>
      <cdr:spPr>
        <a:xfrm xmlns:a="http://schemas.openxmlformats.org/drawingml/2006/main">
          <a:off x="588391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0.71739</cdr:x>
      <cdr:y>0.74122</cdr:y>
    </cdr:from>
    <cdr:to>
      <cdr:x>0.7193</cdr:x>
      <cdr:y>0.7911</cdr:y>
    </cdr:to>
    <cdr:sp macro="" textlink="">
      <cdr:nvSpPr>
        <cdr:cNvPr id="70" name="PlotDat11_5|403~407_0X">
          <a:extLst xmlns:a="http://schemas.openxmlformats.org/drawingml/2006/main">
            <a:ext uri="{FF2B5EF4-FFF2-40B4-BE49-F238E27FC236}">
              <a16:creationId xmlns:a16="http://schemas.microsoft.com/office/drawing/2014/main" id="{F220A1E7-3295-456D-9E42-6400F3079963}"/>
            </a:ext>
          </a:extLst>
        </cdr:cNvPr>
        <cdr:cNvSpPr/>
      </cdr:nvSpPr>
      <cdr:spPr>
        <a:xfrm xmlns:a="http://schemas.openxmlformats.org/drawingml/2006/main">
          <a:off x="6214110" y="4664528"/>
          <a:ext cx="16511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13873">
              <a:moveTo>
                <a:pt x="0" y="313872"/>
              </a:moveTo>
              <a:lnTo>
                <a:pt x="16510" y="31387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98E8F17-FE63-447E-897C-64940AB9118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0.50647</cdr:x>
      <cdr:y>0.82541</cdr:y>
    </cdr:from>
    <cdr:to>
      <cdr:x>0.52424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1071339B-CCB9-4FE9-9A89-FBD97BA89972}"/>
            </a:ext>
          </a:extLst>
        </cdr:cNvPr>
        <cdr:cNvSpPr txBox="1"/>
      </cdr:nvSpPr>
      <cdr:spPr>
        <a:xfrm xmlns:a="http://schemas.openxmlformats.org/drawingml/2006/main">
          <a:off x="4387106" y="5194300"/>
          <a:ext cx="153888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 panose="020B0604020202020204" pitchFamily="34" charset="0"/>
            </a:rPr>
            <a:t>x</a:t>
          </a:r>
        </a:p>
      </cdr:txBody>
    </cdr:sp>
  </cdr:relSizeAnchor>
  <cdr:relSizeAnchor xmlns:cdr="http://schemas.openxmlformats.org/drawingml/2006/chartDrawing">
    <cdr:from>
      <cdr:x>0.2283</cdr:x>
      <cdr:y>0.23249</cdr:y>
    </cdr:from>
    <cdr:to>
      <cdr:x>0.23032</cdr:x>
      <cdr:y>0.7911</cdr:y>
    </cdr:to>
    <cdr:sp macro="" textlink="">
      <cdr:nvSpPr>
        <cdr:cNvPr id="3" name="PlotDat3_5|1~5_0X">
          <a:extLst xmlns:a="http://schemas.openxmlformats.org/drawingml/2006/main">
            <a:ext uri="{FF2B5EF4-FFF2-40B4-BE49-F238E27FC236}">
              <a16:creationId xmlns:a16="http://schemas.microsoft.com/office/drawing/2014/main" id="{48C4B107-E9A8-4AD3-A891-DA73AD7B63CB}"/>
            </a:ext>
          </a:extLst>
        </cdr:cNvPr>
        <cdr:cNvSpPr/>
      </cdr:nvSpPr>
      <cdr:spPr>
        <a:xfrm xmlns:a="http://schemas.openxmlformats.org/drawingml/2006/main">
          <a:off x="1977544" y="1463040"/>
          <a:ext cx="17512" cy="351536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3515361">
              <a:moveTo>
                <a:pt x="0" y="3515360"/>
              </a:moveTo>
              <a:lnTo>
                <a:pt x="17511" y="351536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0.23032</cdr:x>
      <cdr:y>0.37214</cdr:y>
    </cdr:from>
    <cdr:to>
      <cdr:x>0.23234</cdr:x>
      <cdr:y>0.7911</cdr:y>
    </cdr:to>
    <cdr:sp macro="" textlink="">
      <cdr:nvSpPr>
        <cdr:cNvPr id="4" name="PlotDat3_5|7~11_0X">
          <a:extLst xmlns:a="http://schemas.openxmlformats.org/drawingml/2006/main">
            <a:ext uri="{FF2B5EF4-FFF2-40B4-BE49-F238E27FC236}">
              <a16:creationId xmlns:a16="http://schemas.microsoft.com/office/drawing/2014/main" id="{F7A3BB19-BD2B-4FF4-BF05-E41457D10F1A}"/>
            </a:ext>
          </a:extLst>
        </cdr:cNvPr>
        <cdr:cNvSpPr/>
      </cdr:nvSpPr>
      <cdr:spPr>
        <a:xfrm xmlns:a="http://schemas.openxmlformats.org/drawingml/2006/main">
          <a:off x="1995055" y="2341880"/>
          <a:ext cx="17511" cy="26365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2636521">
              <a:moveTo>
                <a:pt x="0" y="2636520"/>
              </a:moveTo>
              <a:lnTo>
                <a:pt x="17510" y="263652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0.23234</cdr:x>
      <cdr:y>0.65145</cdr:y>
    </cdr:from>
    <cdr:to>
      <cdr:x>0.23436</cdr:x>
      <cdr:y>0.7911</cdr:y>
    </cdr:to>
    <cdr:sp macro="" textlink="">
      <cdr:nvSpPr>
        <cdr:cNvPr id="5" name="PlotDat3_5|13~17_0X">
          <a:extLst xmlns:a="http://schemas.openxmlformats.org/drawingml/2006/main">
            <a:ext uri="{FF2B5EF4-FFF2-40B4-BE49-F238E27FC236}">
              <a16:creationId xmlns:a16="http://schemas.microsoft.com/office/drawing/2014/main" id="{6D216A02-F08F-4ACB-AE48-252F66F35039}"/>
            </a:ext>
          </a:extLst>
        </cdr:cNvPr>
        <cdr:cNvSpPr/>
      </cdr:nvSpPr>
      <cdr:spPr>
        <a:xfrm xmlns:a="http://schemas.openxmlformats.org/drawingml/2006/main">
          <a:off x="2012565" y="4099560"/>
          <a:ext cx="17512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878841">
              <a:moveTo>
                <a:pt x="0" y="878840"/>
              </a:moveTo>
              <a:lnTo>
                <a:pt x="17511" y="87884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0.24043</cdr:x>
      <cdr:y>0.58162</cdr:y>
    </cdr:from>
    <cdr:to>
      <cdr:x>0.24245</cdr:x>
      <cdr:y>0.7911</cdr:y>
    </cdr:to>
    <cdr:sp macro="" textlink="">
      <cdr:nvSpPr>
        <cdr:cNvPr id="6" name="PlotDat3_5|19~23_0X">
          <a:extLst xmlns:a="http://schemas.openxmlformats.org/drawingml/2006/main">
            <a:ext uri="{FF2B5EF4-FFF2-40B4-BE49-F238E27FC236}">
              <a16:creationId xmlns:a16="http://schemas.microsoft.com/office/drawing/2014/main" id="{9BBF0C4E-1A05-412B-93BD-1C83BE9950C2}"/>
            </a:ext>
          </a:extLst>
        </cdr:cNvPr>
        <cdr:cNvSpPr/>
      </cdr:nvSpPr>
      <cdr:spPr>
        <a:xfrm xmlns:a="http://schemas.openxmlformats.org/drawingml/2006/main">
          <a:off x="2082608" y="3660140"/>
          <a:ext cx="17511" cy="131826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1318261">
              <a:moveTo>
                <a:pt x="0" y="1318260"/>
              </a:moveTo>
              <a:lnTo>
                <a:pt x="17510" y="131826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0.24245</cdr:x>
      <cdr:y>0.51179</cdr:y>
    </cdr:from>
    <cdr:to>
      <cdr:x>0.24447</cdr:x>
      <cdr:y>0.7911</cdr:y>
    </cdr:to>
    <cdr:sp macro="" textlink="">
      <cdr:nvSpPr>
        <cdr:cNvPr id="7" name="PlotDat3_5|25~29_0X">
          <a:extLst xmlns:a="http://schemas.openxmlformats.org/drawingml/2006/main">
            <a:ext uri="{FF2B5EF4-FFF2-40B4-BE49-F238E27FC236}">
              <a16:creationId xmlns:a16="http://schemas.microsoft.com/office/drawing/2014/main" id="{0516D59A-D4C7-421C-8282-BC5AF4EFEA84}"/>
            </a:ext>
          </a:extLst>
        </cdr:cNvPr>
        <cdr:cNvSpPr/>
      </cdr:nvSpPr>
      <cdr:spPr>
        <a:xfrm xmlns:a="http://schemas.openxmlformats.org/drawingml/2006/main">
          <a:off x="2100118" y="3220720"/>
          <a:ext cx="17512" cy="175768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757681">
              <a:moveTo>
                <a:pt x="0" y="1757680"/>
              </a:moveTo>
              <a:lnTo>
                <a:pt x="17511" y="175768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0.24447</cdr:x>
      <cdr:y>0.51179</cdr:y>
    </cdr:from>
    <cdr:to>
      <cdr:x>0.24649</cdr:x>
      <cdr:y>0.7911</cdr:y>
    </cdr:to>
    <cdr:sp macro="" textlink="">
      <cdr:nvSpPr>
        <cdr:cNvPr id="8" name="PlotDat3_5|31~35_0X">
          <a:extLst xmlns:a="http://schemas.openxmlformats.org/drawingml/2006/main">
            <a:ext uri="{FF2B5EF4-FFF2-40B4-BE49-F238E27FC236}">
              <a16:creationId xmlns:a16="http://schemas.microsoft.com/office/drawing/2014/main" id="{0554E768-BDBA-4619-B40B-22D7B101FB2F}"/>
            </a:ext>
          </a:extLst>
        </cdr:cNvPr>
        <cdr:cNvSpPr/>
      </cdr:nvSpPr>
      <cdr:spPr>
        <a:xfrm xmlns:a="http://schemas.openxmlformats.org/drawingml/2006/main">
          <a:off x="2117629" y="3220720"/>
          <a:ext cx="17511" cy="175768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1757681">
              <a:moveTo>
                <a:pt x="0" y="1757680"/>
              </a:moveTo>
              <a:lnTo>
                <a:pt x="17510" y="175768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0.24649</cdr:x>
      <cdr:y>0.44197</cdr:y>
    </cdr:from>
    <cdr:to>
      <cdr:x>0.24852</cdr:x>
      <cdr:y>0.7911</cdr:y>
    </cdr:to>
    <cdr:sp macro="" textlink="">
      <cdr:nvSpPr>
        <cdr:cNvPr id="9" name="PlotDat3_5|37~41_0X">
          <a:extLst xmlns:a="http://schemas.openxmlformats.org/drawingml/2006/main">
            <a:ext uri="{FF2B5EF4-FFF2-40B4-BE49-F238E27FC236}">
              <a16:creationId xmlns:a16="http://schemas.microsoft.com/office/drawing/2014/main" id="{E00A362E-2C3C-49F3-98D0-D2409F51A8A1}"/>
            </a:ext>
          </a:extLst>
        </cdr:cNvPr>
        <cdr:cNvSpPr/>
      </cdr:nvSpPr>
      <cdr:spPr>
        <a:xfrm xmlns:a="http://schemas.openxmlformats.org/drawingml/2006/main">
          <a:off x="2135139" y="2781300"/>
          <a:ext cx="17512" cy="219710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2197101">
              <a:moveTo>
                <a:pt x="0" y="2197100"/>
              </a:moveTo>
              <a:lnTo>
                <a:pt x="17511" y="219710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0.24852</cdr:x>
      <cdr:y>0.65145</cdr:y>
    </cdr:from>
    <cdr:to>
      <cdr:x>0.25054</cdr:x>
      <cdr:y>0.7911</cdr:y>
    </cdr:to>
    <cdr:sp macro="" textlink="">
      <cdr:nvSpPr>
        <cdr:cNvPr id="10" name="PlotDat3_5|43~47_0X">
          <a:extLst xmlns:a="http://schemas.openxmlformats.org/drawingml/2006/main">
            <a:ext uri="{FF2B5EF4-FFF2-40B4-BE49-F238E27FC236}">
              <a16:creationId xmlns:a16="http://schemas.microsoft.com/office/drawing/2014/main" id="{10D2EB16-3817-4AA4-9F3B-7A3EAE94CB12}"/>
            </a:ext>
          </a:extLst>
        </cdr:cNvPr>
        <cdr:cNvSpPr/>
      </cdr:nvSpPr>
      <cdr:spPr>
        <a:xfrm xmlns:a="http://schemas.openxmlformats.org/drawingml/2006/main">
          <a:off x="2152650" y="4099560"/>
          <a:ext cx="17512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878841">
              <a:moveTo>
                <a:pt x="0" y="878840"/>
              </a:moveTo>
              <a:lnTo>
                <a:pt x="17511" y="87884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0.25256</cdr:x>
      <cdr:y>0.72127</cdr:y>
    </cdr:from>
    <cdr:to>
      <cdr:x>0.25458</cdr:x>
      <cdr:y>0.7911</cdr:y>
    </cdr:to>
    <cdr:sp macro="" textlink="">
      <cdr:nvSpPr>
        <cdr:cNvPr id="11" name="PlotDat3_5|49~53_0X">
          <a:extLst xmlns:a="http://schemas.openxmlformats.org/drawingml/2006/main">
            <a:ext uri="{FF2B5EF4-FFF2-40B4-BE49-F238E27FC236}">
              <a16:creationId xmlns:a16="http://schemas.microsoft.com/office/drawing/2014/main" id="{0AF62891-D9A7-465D-8CBE-D5DD49A84A3D}"/>
            </a:ext>
          </a:extLst>
        </cdr:cNvPr>
        <cdr:cNvSpPr/>
      </cdr:nvSpPr>
      <cdr:spPr>
        <a:xfrm xmlns:a="http://schemas.openxmlformats.org/drawingml/2006/main">
          <a:off x="2187671" y="4538980"/>
          <a:ext cx="17512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439421">
              <a:moveTo>
                <a:pt x="0" y="439420"/>
              </a:moveTo>
              <a:lnTo>
                <a:pt x="17511" y="43942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0.2566</cdr:x>
      <cdr:y>0.65145</cdr:y>
    </cdr:from>
    <cdr:to>
      <cdr:x>0.25862</cdr:x>
      <cdr:y>0.7911</cdr:y>
    </cdr:to>
    <cdr:sp macro="" textlink="">
      <cdr:nvSpPr>
        <cdr:cNvPr id="12" name="PlotDat3_5|55~59_0X">
          <a:extLst xmlns:a="http://schemas.openxmlformats.org/drawingml/2006/main">
            <a:ext uri="{FF2B5EF4-FFF2-40B4-BE49-F238E27FC236}">
              <a16:creationId xmlns:a16="http://schemas.microsoft.com/office/drawing/2014/main" id="{C38777BA-5505-40CA-9A55-7BFE5AC40A83}"/>
            </a:ext>
          </a:extLst>
        </cdr:cNvPr>
        <cdr:cNvSpPr/>
      </cdr:nvSpPr>
      <cdr:spPr>
        <a:xfrm xmlns:a="http://schemas.openxmlformats.org/drawingml/2006/main">
          <a:off x="2222692" y="4099560"/>
          <a:ext cx="17512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878841">
              <a:moveTo>
                <a:pt x="0" y="878840"/>
              </a:moveTo>
              <a:lnTo>
                <a:pt x="17511" y="87884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0.25862</cdr:x>
      <cdr:y>0.58162</cdr:y>
    </cdr:from>
    <cdr:to>
      <cdr:x>0.26064</cdr:x>
      <cdr:y>0.7911</cdr:y>
    </cdr:to>
    <cdr:sp macro="" textlink="">
      <cdr:nvSpPr>
        <cdr:cNvPr id="13" name="PlotDat3_5|61~65_0X">
          <a:extLst xmlns:a="http://schemas.openxmlformats.org/drawingml/2006/main">
            <a:ext uri="{FF2B5EF4-FFF2-40B4-BE49-F238E27FC236}">
              <a16:creationId xmlns:a16="http://schemas.microsoft.com/office/drawing/2014/main" id="{8CBAED5B-9603-460D-8E4A-410D2B9C53E4}"/>
            </a:ext>
          </a:extLst>
        </cdr:cNvPr>
        <cdr:cNvSpPr/>
      </cdr:nvSpPr>
      <cdr:spPr>
        <a:xfrm xmlns:a="http://schemas.openxmlformats.org/drawingml/2006/main">
          <a:off x="2240203" y="3660140"/>
          <a:ext cx="17512" cy="131826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318261">
              <a:moveTo>
                <a:pt x="0" y="1318260"/>
              </a:moveTo>
              <a:lnTo>
                <a:pt x="17511" y="131826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0.26064</cdr:x>
      <cdr:y>0.72127</cdr:y>
    </cdr:from>
    <cdr:to>
      <cdr:x>0.26267</cdr:x>
      <cdr:y>0.7911</cdr:y>
    </cdr:to>
    <cdr:sp macro="" textlink="">
      <cdr:nvSpPr>
        <cdr:cNvPr id="14" name="PlotDat3_5|67~71_0X">
          <a:extLst xmlns:a="http://schemas.openxmlformats.org/drawingml/2006/main">
            <a:ext uri="{FF2B5EF4-FFF2-40B4-BE49-F238E27FC236}">
              <a16:creationId xmlns:a16="http://schemas.microsoft.com/office/drawing/2014/main" id="{0F28215D-7F3A-4B5E-BCE8-FE5ECD7C864B}"/>
            </a:ext>
          </a:extLst>
        </cdr:cNvPr>
        <cdr:cNvSpPr/>
      </cdr:nvSpPr>
      <cdr:spPr>
        <a:xfrm xmlns:a="http://schemas.openxmlformats.org/drawingml/2006/main">
          <a:off x="2257714" y="4538980"/>
          <a:ext cx="17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439421">
              <a:moveTo>
                <a:pt x="0" y="439420"/>
              </a:moveTo>
              <a:lnTo>
                <a:pt x="17510" y="43942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0.26671</cdr:x>
      <cdr:y>0.65145</cdr:y>
    </cdr:from>
    <cdr:to>
      <cdr:x>0.26873</cdr:x>
      <cdr:y>0.7911</cdr:y>
    </cdr:to>
    <cdr:sp macro="" textlink="">
      <cdr:nvSpPr>
        <cdr:cNvPr id="15" name="PlotDat3_5|73~77_0X">
          <a:extLst xmlns:a="http://schemas.openxmlformats.org/drawingml/2006/main">
            <a:ext uri="{FF2B5EF4-FFF2-40B4-BE49-F238E27FC236}">
              <a16:creationId xmlns:a16="http://schemas.microsoft.com/office/drawing/2014/main" id="{3D6AA6A0-65D3-476C-B69D-A00C9E6DA8B9}"/>
            </a:ext>
          </a:extLst>
        </cdr:cNvPr>
        <cdr:cNvSpPr/>
      </cdr:nvSpPr>
      <cdr:spPr>
        <a:xfrm xmlns:a="http://schemas.openxmlformats.org/drawingml/2006/main">
          <a:off x="2310245" y="4099560"/>
          <a:ext cx="17512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878841">
              <a:moveTo>
                <a:pt x="0" y="878840"/>
              </a:moveTo>
              <a:lnTo>
                <a:pt x="17511" y="87884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0.28692</cdr:x>
      <cdr:y>0.65145</cdr:y>
    </cdr:from>
    <cdr:to>
      <cdr:x>0.28895</cdr:x>
      <cdr:y>0.7911</cdr:y>
    </cdr:to>
    <cdr:sp macro="" textlink="">
      <cdr:nvSpPr>
        <cdr:cNvPr id="16" name="PlotDat3_5|79~83_0X">
          <a:extLst xmlns:a="http://schemas.openxmlformats.org/drawingml/2006/main">
            <a:ext uri="{FF2B5EF4-FFF2-40B4-BE49-F238E27FC236}">
              <a16:creationId xmlns:a16="http://schemas.microsoft.com/office/drawing/2014/main" id="{B0AFC064-F0E6-4C12-BC8E-0DC8B67CCFEA}"/>
            </a:ext>
          </a:extLst>
        </cdr:cNvPr>
        <cdr:cNvSpPr/>
      </cdr:nvSpPr>
      <cdr:spPr>
        <a:xfrm xmlns:a="http://schemas.openxmlformats.org/drawingml/2006/main">
          <a:off x="2485352" y="4099560"/>
          <a:ext cx="17511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878841">
              <a:moveTo>
                <a:pt x="0" y="878840"/>
              </a:moveTo>
              <a:lnTo>
                <a:pt x="17510" y="87884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0.29097</cdr:x>
      <cdr:y>0.72127</cdr:y>
    </cdr:from>
    <cdr:to>
      <cdr:x>0.29299</cdr:x>
      <cdr:y>0.7911</cdr:y>
    </cdr:to>
    <cdr:sp macro="" textlink="">
      <cdr:nvSpPr>
        <cdr:cNvPr id="17" name="PlotDat3_5|85~89_0X">
          <a:extLst xmlns:a="http://schemas.openxmlformats.org/drawingml/2006/main">
            <a:ext uri="{FF2B5EF4-FFF2-40B4-BE49-F238E27FC236}">
              <a16:creationId xmlns:a16="http://schemas.microsoft.com/office/drawing/2014/main" id="{59875DD9-8510-4652-B436-DF9AEB4E160E}"/>
            </a:ext>
          </a:extLst>
        </cdr:cNvPr>
        <cdr:cNvSpPr/>
      </cdr:nvSpPr>
      <cdr:spPr>
        <a:xfrm xmlns:a="http://schemas.openxmlformats.org/drawingml/2006/main">
          <a:off x="2520373" y="4538980"/>
          <a:ext cx="17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439421">
              <a:moveTo>
                <a:pt x="0" y="439420"/>
              </a:moveTo>
              <a:lnTo>
                <a:pt x="17510" y="43942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0.29501</cdr:x>
      <cdr:y>0.65145</cdr:y>
    </cdr:from>
    <cdr:to>
      <cdr:x>0.29703</cdr:x>
      <cdr:y>0.7911</cdr:y>
    </cdr:to>
    <cdr:sp macro="" textlink="">
      <cdr:nvSpPr>
        <cdr:cNvPr id="18" name="PlotDat3_5|91~95_0X">
          <a:extLst xmlns:a="http://schemas.openxmlformats.org/drawingml/2006/main">
            <a:ext uri="{FF2B5EF4-FFF2-40B4-BE49-F238E27FC236}">
              <a16:creationId xmlns:a16="http://schemas.microsoft.com/office/drawing/2014/main" id="{96CDA0C7-EE33-4E41-B22F-BF7A52CF09FD}"/>
            </a:ext>
          </a:extLst>
        </cdr:cNvPr>
        <cdr:cNvSpPr/>
      </cdr:nvSpPr>
      <cdr:spPr>
        <a:xfrm xmlns:a="http://schemas.openxmlformats.org/drawingml/2006/main">
          <a:off x="2555394" y="4099560"/>
          <a:ext cx="17512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878841">
              <a:moveTo>
                <a:pt x="0" y="878840"/>
              </a:moveTo>
              <a:lnTo>
                <a:pt x="17511" y="87884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0.29703</cdr:x>
      <cdr:y>0.65145</cdr:y>
    </cdr:from>
    <cdr:to>
      <cdr:x>0.29905</cdr:x>
      <cdr:y>0.7911</cdr:y>
    </cdr:to>
    <cdr:sp macro="" textlink="">
      <cdr:nvSpPr>
        <cdr:cNvPr id="19" name="PlotDat3_5|97~101_0X">
          <a:extLst xmlns:a="http://schemas.openxmlformats.org/drawingml/2006/main">
            <a:ext uri="{FF2B5EF4-FFF2-40B4-BE49-F238E27FC236}">
              <a16:creationId xmlns:a16="http://schemas.microsoft.com/office/drawing/2014/main" id="{2590A08C-9E0D-422A-A404-0F74AC026926}"/>
            </a:ext>
          </a:extLst>
        </cdr:cNvPr>
        <cdr:cNvSpPr/>
      </cdr:nvSpPr>
      <cdr:spPr>
        <a:xfrm xmlns:a="http://schemas.openxmlformats.org/drawingml/2006/main">
          <a:off x="2572905" y="4099560"/>
          <a:ext cx="17511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878841">
              <a:moveTo>
                <a:pt x="0" y="878840"/>
              </a:moveTo>
              <a:lnTo>
                <a:pt x="17510" y="87884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0.29905</cdr:x>
      <cdr:y>0.58162</cdr:y>
    </cdr:from>
    <cdr:to>
      <cdr:x>0.30107</cdr:x>
      <cdr:y>0.7911</cdr:y>
    </cdr:to>
    <cdr:sp macro="" textlink="">
      <cdr:nvSpPr>
        <cdr:cNvPr id="20" name="PlotDat3_5|103~107_0X">
          <a:extLst xmlns:a="http://schemas.openxmlformats.org/drawingml/2006/main">
            <a:ext uri="{FF2B5EF4-FFF2-40B4-BE49-F238E27FC236}">
              <a16:creationId xmlns:a16="http://schemas.microsoft.com/office/drawing/2014/main" id="{0EDBF29E-1B3D-4882-B249-7AD76CCF891F}"/>
            </a:ext>
          </a:extLst>
        </cdr:cNvPr>
        <cdr:cNvSpPr/>
      </cdr:nvSpPr>
      <cdr:spPr>
        <a:xfrm xmlns:a="http://schemas.openxmlformats.org/drawingml/2006/main">
          <a:off x="2590415" y="3660140"/>
          <a:ext cx="17512" cy="131826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318261">
              <a:moveTo>
                <a:pt x="0" y="1318260"/>
              </a:moveTo>
              <a:lnTo>
                <a:pt x="17511" y="131826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0.30107</cdr:x>
      <cdr:y>0.65145</cdr:y>
    </cdr:from>
    <cdr:to>
      <cdr:x>0.3031</cdr:x>
      <cdr:y>0.7911</cdr:y>
    </cdr:to>
    <cdr:sp macro="" textlink="">
      <cdr:nvSpPr>
        <cdr:cNvPr id="21" name="PlotDat3_5|109~113_0X">
          <a:extLst xmlns:a="http://schemas.openxmlformats.org/drawingml/2006/main">
            <a:ext uri="{FF2B5EF4-FFF2-40B4-BE49-F238E27FC236}">
              <a16:creationId xmlns:a16="http://schemas.microsoft.com/office/drawing/2014/main" id="{144A827A-D123-47D2-A73E-E0DF95E08032}"/>
            </a:ext>
          </a:extLst>
        </cdr:cNvPr>
        <cdr:cNvSpPr/>
      </cdr:nvSpPr>
      <cdr:spPr>
        <a:xfrm xmlns:a="http://schemas.openxmlformats.org/drawingml/2006/main">
          <a:off x="2607926" y="4099560"/>
          <a:ext cx="17511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878841">
              <a:moveTo>
                <a:pt x="0" y="878840"/>
              </a:moveTo>
              <a:lnTo>
                <a:pt x="17510" y="87884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0.30512</cdr:x>
      <cdr:y>0.72127</cdr:y>
    </cdr:from>
    <cdr:to>
      <cdr:x>0.30714</cdr:x>
      <cdr:y>0.7911</cdr:y>
    </cdr:to>
    <cdr:sp macro="" textlink="">
      <cdr:nvSpPr>
        <cdr:cNvPr id="22" name="PlotDat3_5|115~119_0X">
          <a:extLst xmlns:a="http://schemas.openxmlformats.org/drawingml/2006/main">
            <a:ext uri="{FF2B5EF4-FFF2-40B4-BE49-F238E27FC236}">
              <a16:creationId xmlns:a16="http://schemas.microsoft.com/office/drawing/2014/main" id="{7DB58778-EA54-45B6-B689-36C1514E4FD9}"/>
            </a:ext>
          </a:extLst>
        </cdr:cNvPr>
        <cdr:cNvSpPr/>
      </cdr:nvSpPr>
      <cdr:spPr>
        <a:xfrm xmlns:a="http://schemas.openxmlformats.org/drawingml/2006/main">
          <a:off x="2642947" y="4538980"/>
          <a:ext cx="17512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439421">
              <a:moveTo>
                <a:pt x="0" y="439420"/>
              </a:moveTo>
              <a:lnTo>
                <a:pt x="17511" y="43942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0.30714</cdr:x>
      <cdr:y>0.58162</cdr:y>
    </cdr:from>
    <cdr:to>
      <cdr:x>0.30916</cdr:x>
      <cdr:y>0.7911</cdr:y>
    </cdr:to>
    <cdr:sp macro="" textlink="">
      <cdr:nvSpPr>
        <cdr:cNvPr id="23" name="PlotDat3_5|121~125_0X">
          <a:extLst xmlns:a="http://schemas.openxmlformats.org/drawingml/2006/main">
            <a:ext uri="{FF2B5EF4-FFF2-40B4-BE49-F238E27FC236}">
              <a16:creationId xmlns:a16="http://schemas.microsoft.com/office/drawing/2014/main" id="{F2B1B7C1-B46C-4293-88F0-9F5C161D8452}"/>
            </a:ext>
          </a:extLst>
        </cdr:cNvPr>
        <cdr:cNvSpPr/>
      </cdr:nvSpPr>
      <cdr:spPr>
        <a:xfrm xmlns:a="http://schemas.openxmlformats.org/drawingml/2006/main">
          <a:off x="2660458" y="3660140"/>
          <a:ext cx="17511" cy="131826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1318261">
              <a:moveTo>
                <a:pt x="0" y="1318260"/>
              </a:moveTo>
              <a:lnTo>
                <a:pt x="17510" y="131826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0.30916</cdr:x>
      <cdr:y>0.65145</cdr:y>
    </cdr:from>
    <cdr:to>
      <cdr:x>0.31118</cdr:x>
      <cdr:y>0.7911</cdr:y>
    </cdr:to>
    <cdr:sp macro="" textlink="">
      <cdr:nvSpPr>
        <cdr:cNvPr id="24" name="PlotDat3_5|127~131_0X">
          <a:extLst xmlns:a="http://schemas.openxmlformats.org/drawingml/2006/main">
            <a:ext uri="{FF2B5EF4-FFF2-40B4-BE49-F238E27FC236}">
              <a16:creationId xmlns:a16="http://schemas.microsoft.com/office/drawing/2014/main" id="{48595E4E-5B0E-4BB9-ACDE-3C92822999A4}"/>
            </a:ext>
          </a:extLst>
        </cdr:cNvPr>
        <cdr:cNvSpPr/>
      </cdr:nvSpPr>
      <cdr:spPr>
        <a:xfrm xmlns:a="http://schemas.openxmlformats.org/drawingml/2006/main">
          <a:off x="2677968" y="4099560"/>
          <a:ext cx="17512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878841">
              <a:moveTo>
                <a:pt x="0" y="878840"/>
              </a:moveTo>
              <a:lnTo>
                <a:pt x="17511" y="87884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0.31118</cdr:x>
      <cdr:y>0.65145</cdr:y>
    </cdr:from>
    <cdr:to>
      <cdr:x>0.3132</cdr:x>
      <cdr:y>0.7911</cdr:y>
    </cdr:to>
    <cdr:sp macro="" textlink="">
      <cdr:nvSpPr>
        <cdr:cNvPr id="25" name="PlotDat3_5|133~137_0X">
          <a:extLst xmlns:a="http://schemas.openxmlformats.org/drawingml/2006/main">
            <a:ext uri="{FF2B5EF4-FFF2-40B4-BE49-F238E27FC236}">
              <a16:creationId xmlns:a16="http://schemas.microsoft.com/office/drawing/2014/main" id="{7BF14EA7-7BE0-40E6-BAB7-D2EE5BE2360A}"/>
            </a:ext>
          </a:extLst>
        </cdr:cNvPr>
        <cdr:cNvSpPr/>
      </cdr:nvSpPr>
      <cdr:spPr>
        <a:xfrm xmlns:a="http://schemas.openxmlformats.org/drawingml/2006/main">
          <a:off x="2695479" y="4099560"/>
          <a:ext cx="17511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878841">
              <a:moveTo>
                <a:pt x="0" y="878840"/>
              </a:moveTo>
              <a:lnTo>
                <a:pt x="17510" y="87884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0.3132</cdr:x>
      <cdr:y>0.72127</cdr:y>
    </cdr:from>
    <cdr:to>
      <cdr:x>0.31523</cdr:x>
      <cdr:y>0.7911</cdr:y>
    </cdr:to>
    <cdr:sp macro="" textlink="">
      <cdr:nvSpPr>
        <cdr:cNvPr id="26" name="PlotDat3_5|139~143_0X">
          <a:extLst xmlns:a="http://schemas.openxmlformats.org/drawingml/2006/main">
            <a:ext uri="{FF2B5EF4-FFF2-40B4-BE49-F238E27FC236}">
              <a16:creationId xmlns:a16="http://schemas.microsoft.com/office/drawing/2014/main" id="{ECB9BEC0-5E90-4D24-B962-3015B790F026}"/>
            </a:ext>
          </a:extLst>
        </cdr:cNvPr>
        <cdr:cNvSpPr/>
      </cdr:nvSpPr>
      <cdr:spPr>
        <a:xfrm xmlns:a="http://schemas.openxmlformats.org/drawingml/2006/main">
          <a:off x="2712989" y="4538980"/>
          <a:ext cx="17512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439421">
              <a:moveTo>
                <a:pt x="0" y="439420"/>
              </a:moveTo>
              <a:lnTo>
                <a:pt x="17511" y="43942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0.31523</cdr:x>
      <cdr:y>0.65145</cdr:y>
    </cdr:from>
    <cdr:to>
      <cdr:x>0.31725</cdr:x>
      <cdr:y>0.7911</cdr:y>
    </cdr:to>
    <cdr:sp macro="" textlink="">
      <cdr:nvSpPr>
        <cdr:cNvPr id="27" name="PlotDat3_5|145~149_0X">
          <a:extLst xmlns:a="http://schemas.openxmlformats.org/drawingml/2006/main">
            <a:ext uri="{FF2B5EF4-FFF2-40B4-BE49-F238E27FC236}">
              <a16:creationId xmlns:a16="http://schemas.microsoft.com/office/drawing/2014/main" id="{9039FFB0-B0DA-417B-91FA-314027C66B8F}"/>
            </a:ext>
          </a:extLst>
        </cdr:cNvPr>
        <cdr:cNvSpPr/>
      </cdr:nvSpPr>
      <cdr:spPr>
        <a:xfrm xmlns:a="http://schemas.openxmlformats.org/drawingml/2006/main">
          <a:off x="2730500" y="4099560"/>
          <a:ext cx="17512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878841">
              <a:moveTo>
                <a:pt x="0" y="878840"/>
              </a:moveTo>
              <a:lnTo>
                <a:pt x="17511" y="87884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0.31927</cdr:x>
      <cdr:y>0.65145</cdr:y>
    </cdr:from>
    <cdr:to>
      <cdr:x>0.32129</cdr:x>
      <cdr:y>0.7911</cdr:y>
    </cdr:to>
    <cdr:sp macro="" textlink="">
      <cdr:nvSpPr>
        <cdr:cNvPr id="28" name="PlotDat3_5|151~155_0X">
          <a:extLst xmlns:a="http://schemas.openxmlformats.org/drawingml/2006/main">
            <a:ext uri="{FF2B5EF4-FFF2-40B4-BE49-F238E27FC236}">
              <a16:creationId xmlns:a16="http://schemas.microsoft.com/office/drawing/2014/main" id="{1AA01AA9-C1E9-4C6D-9200-0EB1A832F08F}"/>
            </a:ext>
          </a:extLst>
        </cdr:cNvPr>
        <cdr:cNvSpPr/>
      </cdr:nvSpPr>
      <cdr:spPr>
        <a:xfrm xmlns:a="http://schemas.openxmlformats.org/drawingml/2006/main">
          <a:off x="2765521" y="4099560"/>
          <a:ext cx="17512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878841">
              <a:moveTo>
                <a:pt x="0" y="878840"/>
              </a:moveTo>
              <a:lnTo>
                <a:pt x="17511" y="87884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0.32129</cdr:x>
      <cdr:y>0.72127</cdr:y>
    </cdr:from>
    <cdr:to>
      <cdr:x>0.32331</cdr:x>
      <cdr:y>0.7911</cdr:y>
    </cdr:to>
    <cdr:sp macro="" textlink="">
      <cdr:nvSpPr>
        <cdr:cNvPr id="29" name="PlotDat3_5|157~161_0X">
          <a:extLst xmlns:a="http://schemas.openxmlformats.org/drawingml/2006/main">
            <a:ext uri="{FF2B5EF4-FFF2-40B4-BE49-F238E27FC236}">
              <a16:creationId xmlns:a16="http://schemas.microsoft.com/office/drawing/2014/main" id="{CF8186F1-3701-426C-9F2C-A54C17BF3A7D}"/>
            </a:ext>
          </a:extLst>
        </cdr:cNvPr>
        <cdr:cNvSpPr/>
      </cdr:nvSpPr>
      <cdr:spPr>
        <a:xfrm xmlns:a="http://schemas.openxmlformats.org/drawingml/2006/main">
          <a:off x="2783032" y="4538980"/>
          <a:ext cx="17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439421">
              <a:moveTo>
                <a:pt x="0" y="439420"/>
              </a:moveTo>
              <a:lnTo>
                <a:pt x="17510" y="43942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0.32331</cdr:x>
      <cdr:y>0.65145</cdr:y>
    </cdr:from>
    <cdr:to>
      <cdr:x>0.32533</cdr:x>
      <cdr:y>0.7911</cdr:y>
    </cdr:to>
    <cdr:sp macro="" textlink="">
      <cdr:nvSpPr>
        <cdr:cNvPr id="30" name="PlotDat3_5|163~167_0X">
          <a:extLst xmlns:a="http://schemas.openxmlformats.org/drawingml/2006/main">
            <a:ext uri="{FF2B5EF4-FFF2-40B4-BE49-F238E27FC236}">
              <a16:creationId xmlns:a16="http://schemas.microsoft.com/office/drawing/2014/main" id="{1B85E420-6085-4C9A-8CD8-E63659CD7F8E}"/>
            </a:ext>
          </a:extLst>
        </cdr:cNvPr>
        <cdr:cNvSpPr/>
      </cdr:nvSpPr>
      <cdr:spPr>
        <a:xfrm xmlns:a="http://schemas.openxmlformats.org/drawingml/2006/main">
          <a:off x="2800542" y="4099560"/>
          <a:ext cx="17512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878841">
              <a:moveTo>
                <a:pt x="0" y="878840"/>
              </a:moveTo>
              <a:lnTo>
                <a:pt x="17511" y="87884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0.32735</cdr:x>
      <cdr:y>0.72127</cdr:y>
    </cdr:from>
    <cdr:to>
      <cdr:x>0.32938</cdr:x>
      <cdr:y>0.7911</cdr:y>
    </cdr:to>
    <cdr:sp macro="" textlink="">
      <cdr:nvSpPr>
        <cdr:cNvPr id="31" name="PlotDat3_5|169~173_0X">
          <a:extLst xmlns:a="http://schemas.openxmlformats.org/drawingml/2006/main">
            <a:ext uri="{FF2B5EF4-FFF2-40B4-BE49-F238E27FC236}">
              <a16:creationId xmlns:a16="http://schemas.microsoft.com/office/drawing/2014/main" id="{F13748D6-1081-41C3-A5B1-D1FB3FA17097}"/>
            </a:ext>
          </a:extLst>
        </cdr:cNvPr>
        <cdr:cNvSpPr/>
      </cdr:nvSpPr>
      <cdr:spPr>
        <a:xfrm xmlns:a="http://schemas.openxmlformats.org/drawingml/2006/main">
          <a:off x="2835564" y="4538980"/>
          <a:ext cx="17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439421">
              <a:moveTo>
                <a:pt x="0" y="439420"/>
              </a:moveTo>
              <a:lnTo>
                <a:pt x="17510" y="43942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0.32938</cdr:x>
      <cdr:y>0.65145</cdr:y>
    </cdr:from>
    <cdr:to>
      <cdr:x>0.3314</cdr:x>
      <cdr:y>0.7911</cdr:y>
    </cdr:to>
    <cdr:sp macro="" textlink="">
      <cdr:nvSpPr>
        <cdr:cNvPr id="32" name="PlotDat3_5|175~179_0X">
          <a:extLst xmlns:a="http://schemas.openxmlformats.org/drawingml/2006/main">
            <a:ext uri="{FF2B5EF4-FFF2-40B4-BE49-F238E27FC236}">
              <a16:creationId xmlns:a16="http://schemas.microsoft.com/office/drawing/2014/main" id="{D58DDA2E-7C5E-4C8D-9871-55643E5DD4B8}"/>
            </a:ext>
          </a:extLst>
        </cdr:cNvPr>
        <cdr:cNvSpPr/>
      </cdr:nvSpPr>
      <cdr:spPr>
        <a:xfrm xmlns:a="http://schemas.openxmlformats.org/drawingml/2006/main">
          <a:off x="2853074" y="4099560"/>
          <a:ext cx="17512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878841">
              <a:moveTo>
                <a:pt x="0" y="878840"/>
              </a:moveTo>
              <a:lnTo>
                <a:pt x="17511" y="87884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0.3314</cdr:x>
      <cdr:y>0.72127</cdr:y>
    </cdr:from>
    <cdr:to>
      <cdr:x>0.33342</cdr:x>
      <cdr:y>0.7911</cdr:y>
    </cdr:to>
    <cdr:sp macro="" textlink="">
      <cdr:nvSpPr>
        <cdr:cNvPr id="33" name="PlotDat3_5|181~185_0X">
          <a:extLst xmlns:a="http://schemas.openxmlformats.org/drawingml/2006/main">
            <a:ext uri="{FF2B5EF4-FFF2-40B4-BE49-F238E27FC236}">
              <a16:creationId xmlns:a16="http://schemas.microsoft.com/office/drawing/2014/main" id="{21285629-F8AB-4AED-BCCF-4D07219BF9C0}"/>
            </a:ext>
          </a:extLst>
        </cdr:cNvPr>
        <cdr:cNvSpPr/>
      </cdr:nvSpPr>
      <cdr:spPr>
        <a:xfrm xmlns:a="http://schemas.openxmlformats.org/drawingml/2006/main">
          <a:off x="2870585" y="4538980"/>
          <a:ext cx="17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439421">
              <a:moveTo>
                <a:pt x="0" y="439420"/>
              </a:moveTo>
              <a:lnTo>
                <a:pt x="17510" y="43942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0.33544</cdr:x>
      <cdr:y>0.72127</cdr:y>
    </cdr:from>
    <cdr:to>
      <cdr:x>0.33746</cdr:x>
      <cdr:y>0.7911</cdr:y>
    </cdr:to>
    <cdr:sp macro="" textlink="">
      <cdr:nvSpPr>
        <cdr:cNvPr id="34" name="PlotDat3_5|187~191_0X">
          <a:extLst xmlns:a="http://schemas.openxmlformats.org/drawingml/2006/main">
            <a:ext uri="{FF2B5EF4-FFF2-40B4-BE49-F238E27FC236}">
              <a16:creationId xmlns:a16="http://schemas.microsoft.com/office/drawing/2014/main" id="{ACD24356-3E73-4B7A-96D1-A0FA812A1596}"/>
            </a:ext>
          </a:extLst>
        </cdr:cNvPr>
        <cdr:cNvSpPr/>
      </cdr:nvSpPr>
      <cdr:spPr>
        <a:xfrm xmlns:a="http://schemas.openxmlformats.org/drawingml/2006/main">
          <a:off x="2905606" y="4538980"/>
          <a:ext cx="17512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439421">
              <a:moveTo>
                <a:pt x="0" y="439420"/>
              </a:moveTo>
              <a:lnTo>
                <a:pt x="17511" y="43942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0.33948</cdr:x>
      <cdr:y>0.72127</cdr:y>
    </cdr:from>
    <cdr:to>
      <cdr:x>0.34151</cdr:x>
      <cdr:y>0.7911</cdr:y>
    </cdr:to>
    <cdr:sp macro="" textlink="">
      <cdr:nvSpPr>
        <cdr:cNvPr id="35" name="PlotDat3_5|193~197_0X">
          <a:extLst xmlns:a="http://schemas.openxmlformats.org/drawingml/2006/main">
            <a:ext uri="{FF2B5EF4-FFF2-40B4-BE49-F238E27FC236}">
              <a16:creationId xmlns:a16="http://schemas.microsoft.com/office/drawing/2014/main" id="{3522BBDC-7AB8-4872-994E-6B21E1870D45}"/>
            </a:ext>
          </a:extLst>
        </cdr:cNvPr>
        <cdr:cNvSpPr/>
      </cdr:nvSpPr>
      <cdr:spPr>
        <a:xfrm xmlns:a="http://schemas.openxmlformats.org/drawingml/2006/main">
          <a:off x="2940627" y="4538980"/>
          <a:ext cx="17512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439421">
              <a:moveTo>
                <a:pt x="0" y="439420"/>
              </a:moveTo>
              <a:lnTo>
                <a:pt x="17511" y="43942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0.36374</cdr:x>
      <cdr:y>0.72127</cdr:y>
    </cdr:from>
    <cdr:to>
      <cdr:x>0.36576</cdr:x>
      <cdr:y>0.7911</cdr:y>
    </cdr:to>
    <cdr:sp macro="" textlink="">
      <cdr:nvSpPr>
        <cdr:cNvPr id="36" name="PlotDat3_5|199~203_0X">
          <a:extLst xmlns:a="http://schemas.openxmlformats.org/drawingml/2006/main">
            <a:ext uri="{FF2B5EF4-FFF2-40B4-BE49-F238E27FC236}">
              <a16:creationId xmlns:a16="http://schemas.microsoft.com/office/drawing/2014/main" id="{4D5B8B2F-0810-4372-A92D-09E304C5B885}"/>
            </a:ext>
          </a:extLst>
        </cdr:cNvPr>
        <cdr:cNvSpPr/>
      </cdr:nvSpPr>
      <cdr:spPr>
        <a:xfrm xmlns:a="http://schemas.openxmlformats.org/drawingml/2006/main">
          <a:off x="3150755" y="4538980"/>
          <a:ext cx="17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439421">
              <a:moveTo>
                <a:pt x="0" y="439420"/>
              </a:moveTo>
              <a:lnTo>
                <a:pt x="17510" y="43942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0.36576</cdr:x>
      <cdr:y>0.72127</cdr:y>
    </cdr:from>
    <cdr:to>
      <cdr:x>0.36779</cdr:x>
      <cdr:y>0.7911</cdr:y>
    </cdr:to>
    <cdr:sp macro="" textlink="">
      <cdr:nvSpPr>
        <cdr:cNvPr id="37" name="PlotDat3_5|205~209_0X">
          <a:extLst xmlns:a="http://schemas.openxmlformats.org/drawingml/2006/main">
            <a:ext uri="{FF2B5EF4-FFF2-40B4-BE49-F238E27FC236}">
              <a16:creationId xmlns:a16="http://schemas.microsoft.com/office/drawing/2014/main" id="{127D058D-8812-4CD9-8BA1-59F71F6E8D9A}"/>
            </a:ext>
          </a:extLst>
        </cdr:cNvPr>
        <cdr:cNvSpPr/>
      </cdr:nvSpPr>
      <cdr:spPr>
        <a:xfrm xmlns:a="http://schemas.openxmlformats.org/drawingml/2006/main">
          <a:off x="3168265" y="4538980"/>
          <a:ext cx="17512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439421">
              <a:moveTo>
                <a:pt x="0" y="439420"/>
              </a:moveTo>
              <a:lnTo>
                <a:pt x="17511" y="43942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0.36981</cdr:x>
      <cdr:y>0.72127</cdr:y>
    </cdr:from>
    <cdr:to>
      <cdr:x>0.37183</cdr:x>
      <cdr:y>0.7911</cdr:y>
    </cdr:to>
    <cdr:sp macro="" textlink="">
      <cdr:nvSpPr>
        <cdr:cNvPr id="38" name="PlotDat3_5|211~215_0X">
          <a:extLst xmlns:a="http://schemas.openxmlformats.org/drawingml/2006/main">
            <a:ext uri="{FF2B5EF4-FFF2-40B4-BE49-F238E27FC236}">
              <a16:creationId xmlns:a16="http://schemas.microsoft.com/office/drawing/2014/main" id="{B417E606-6989-4A99-8A8C-797148D804CC}"/>
            </a:ext>
          </a:extLst>
        </cdr:cNvPr>
        <cdr:cNvSpPr/>
      </cdr:nvSpPr>
      <cdr:spPr>
        <a:xfrm xmlns:a="http://schemas.openxmlformats.org/drawingml/2006/main">
          <a:off x="3203286" y="4538980"/>
          <a:ext cx="17512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439421">
              <a:moveTo>
                <a:pt x="0" y="439420"/>
              </a:moveTo>
              <a:lnTo>
                <a:pt x="17511" y="43942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0.37385</cdr:x>
      <cdr:y>0.72127</cdr:y>
    </cdr:from>
    <cdr:to>
      <cdr:x>0.37587</cdr:x>
      <cdr:y>0.7911</cdr:y>
    </cdr:to>
    <cdr:sp macro="" textlink="">
      <cdr:nvSpPr>
        <cdr:cNvPr id="39" name="PlotDat3_5|217~221_0X">
          <a:extLst xmlns:a="http://schemas.openxmlformats.org/drawingml/2006/main">
            <a:ext uri="{FF2B5EF4-FFF2-40B4-BE49-F238E27FC236}">
              <a16:creationId xmlns:a16="http://schemas.microsoft.com/office/drawing/2014/main" id="{64D0FBE4-FC68-40B9-BA8D-78AFCF1AFFD1}"/>
            </a:ext>
          </a:extLst>
        </cdr:cNvPr>
        <cdr:cNvSpPr/>
      </cdr:nvSpPr>
      <cdr:spPr>
        <a:xfrm xmlns:a="http://schemas.openxmlformats.org/drawingml/2006/main">
          <a:off x="3238308" y="4538980"/>
          <a:ext cx="17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439421">
              <a:moveTo>
                <a:pt x="0" y="439420"/>
              </a:moveTo>
              <a:lnTo>
                <a:pt x="17510" y="43942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0.37587</cdr:x>
      <cdr:y>0.72127</cdr:y>
    </cdr:from>
    <cdr:to>
      <cdr:x>0.37789</cdr:x>
      <cdr:y>0.7911</cdr:y>
    </cdr:to>
    <cdr:sp macro="" textlink="">
      <cdr:nvSpPr>
        <cdr:cNvPr id="40" name="PlotDat3_5|223~227_0X">
          <a:extLst xmlns:a="http://schemas.openxmlformats.org/drawingml/2006/main">
            <a:ext uri="{FF2B5EF4-FFF2-40B4-BE49-F238E27FC236}">
              <a16:creationId xmlns:a16="http://schemas.microsoft.com/office/drawing/2014/main" id="{33C9ED05-29B1-44F1-AC63-E30AAE6B07AE}"/>
            </a:ext>
          </a:extLst>
        </cdr:cNvPr>
        <cdr:cNvSpPr/>
      </cdr:nvSpPr>
      <cdr:spPr>
        <a:xfrm xmlns:a="http://schemas.openxmlformats.org/drawingml/2006/main">
          <a:off x="3255818" y="4538980"/>
          <a:ext cx="17512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439421">
              <a:moveTo>
                <a:pt x="0" y="439420"/>
              </a:moveTo>
              <a:lnTo>
                <a:pt x="17511" y="43942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0.37991</cdr:x>
      <cdr:y>0.72127</cdr:y>
    </cdr:from>
    <cdr:to>
      <cdr:x>0.38194</cdr:x>
      <cdr:y>0.7911</cdr:y>
    </cdr:to>
    <cdr:sp macro="" textlink="">
      <cdr:nvSpPr>
        <cdr:cNvPr id="41" name="PlotDat3_5|229~233_0X">
          <a:extLst xmlns:a="http://schemas.openxmlformats.org/drawingml/2006/main">
            <a:ext uri="{FF2B5EF4-FFF2-40B4-BE49-F238E27FC236}">
              <a16:creationId xmlns:a16="http://schemas.microsoft.com/office/drawing/2014/main" id="{4E01CF71-3992-46AA-9247-0645EAA9CA3E}"/>
            </a:ext>
          </a:extLst>
        </cdr:cNvPr>
        <cdr:cNvSpPr/>
      </cdr:nvSpPr>
      <cdr:spPr>
        <a:xfrm xmlns:a="http://schemas.openxmlformats.org/drawingml/2006/main">
          <a:off x="3290839" y="4538980"/>
          <a:ext cx="17512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439421">
              <a:moveTo>
                <a:pt x="0" y="439420"/>
              </a:moveTo>
              <a:lnTo>
                <a:pt x="17511" y="43942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0.38194</cdr:x>
      <cdr:y>0.72127</cdr:y>
    </cdr:from>
    <cdr:to>
      <cdr:x>0.38396</cdr:x>
      <cdr:y>0.7911</cdr:y>
    </cdr:to>
    <cdr:sp macro="" textlink="">
      <cdr:nvSpPr>
        <cdr:cNvPr id="42" name="PlotDat3_5|235~239_0X">
          <a:extLst xmlns:a="http://schemas.openxmlformats.org/drawingml/2006/main">
            <a:ext uri="{FF2B5EF4-FFF2-40B4-BE49-F238E27FC236}">
              <a16:creationId xmlns:a16="http://schemas.microsoft.com/office/drawing/2014/main" id="{616300B1-6D1C-447E-B0EE-CDCF7A3BDB1F}"/>
            </a:ext>
          </a:extLst>
        </cdr:cNvPr>
        <cdr:cNvSpPr/>
      </cdr:nvSpPr>
      <cdr:spPr>
        <a:xfrm xmlns:a="http://schemas.openxmlformats.org/drawingml/2006/main">
          <a:off x="3308350" y="4538980"/>
          <a:ext cx="17512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439421">
              <a:moveTo>
                <a:pt x="0" y="439420"/>
              </a:moveTo>
              <a:lnTo>
                <a:pt x="17511" y="43942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0.38396</cdr:x>
      <cdr:y>0.72127</cdr:y>
    </cdr:from>
    <cdr:to>
      <cdr:x>0.38598</cdr:x>
      <cdr:y>0.7911</cdr:y>
    </cdr:to>
    <cdr:sp macro="" textlink="">
      <cdr:nvSpPr>
        <cdr:cNvPr id="43" name="PlotDat3_5|241~245_0X">
          <a:extLst xmlns:a="http://schemas.openxmlformats.org/drawingml/2006/main">
            <a:ext uri="{FF2B5EF4-FFF2-40B4-BE49-F238E27FC236}">
              <a16:creationId xmlns:a16="http://schemas.microsoft.com/office/drawing/2014/main" id="{7E44A6CF-6C76-4B3B-9ED8-84CE48815290}"/>
            </a:ext>
          </a:extLst>
        </cdr:cNvPr>
        <cdr:cNvSpPr/>
      </cdr:nvSpPr>
      <cdr:spPr>
        <a:xfrm xmlns:a="http://schemas.openxmlformats.org/drawingml/2006/main">
          <a:off x="3325861" y="4538980"/>
          <a:ext cx="17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439421">
              <a:moveTo>
                <a:pt x="0" y="439420"/>
              </a:moveTo>
              <a:lnTo>
                <a:pt x="17510" y="43942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0.38598</cdr:x>
      <cdr:y>0.65145</cdr:y>
    </cdr:from>
    <cdr:to>
      <cdr:x>0.388</cdr:x>
      <cdr:y>0.7911</cdr:y>
    </cdr:to>
    <cdr:sp macro="" textlink="">
      <cdr:nvSpPr>
        <cdr:cNvPr id="44" name="PlotDat3_5|247~251_0X">
          <a:extLst xmlns:a="http://schemas.openxmlformats.org/drawingml/2006/main">
            <a:ext uri="{FF2B5EF4-FFF2-40B4-BE49-F238E27FC236}">
              <a16:creationId xmlns:a16="http://schemas.microsoft.com/office/drawing/2014/main" id="{A48BAB4B-AC0C-4904-9CF3-7EEAB398001B}"/>
            </a:ext>
          </a:extLst>
        </cdr:cNvPr>
        <cdr:cNvSpPr/>
      </cdr:nvSpPr>
      <cdr:spPr>
        <a:xfrm xmlns:a="http://schemas.openxmlformats.org/drawingml/2006/main">
          <a:off x="3343371" y="4099560"/>
          <a:ext cx="17512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878841">
              <a:moveTo>
                <a:pt x="0" y="878840"/>
              </a:moveTo>
              <a:lnTo>
                <a:pt x="17511" y="87884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0.388</cdr:x>
      <cdr:y>0.65145</cdr:y>
    </cdr:from>
    <cdr:to>
      <cdr:x>0.39002</cdr:x>
      <cdr:y>0.7911</cdr:y>
    </cdr:to>
    <cdr:sp macro="" textlink="">
      <cdr:nvSpPr>
        <cdr:cNvPr id="45" name="PlotDat3_5|253~257_0X">
          <a:extLst xmlns:a="http://schemas.openxmlformats.org/drawingml/2006/main">
            <a:ext uri="{FF2B5EF4-FFF2-40B4-BE49-F238E27FC236}">
              <a16:creationId xmlns:a16="http://schemas.microsoft.com/office/drawing/2014/main" id="{4EC77920-0E5F-4AA4-82C9-7DC27783D873}"/>
            </a:ext>
          </a:extLst>
        </cdr:cNvPr>
        <cdr:cNvSpPr/>
      </cdr:nvSpPr>
      <cdr:spPr>
        <a:xfrm xmlns:a="http://schemas.openxmlformats.org/drawingml/2006/main">
          <a:off x="3360882" y="4099560"/>
          <a:ext cx="17511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878841">
              <a:moveTo>
                <a:pt x="0" y="878840"/>
              </a:moveTo>
              <a:lnTo>
                <a:pt x="17510" y="87884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0.39002</cdr:x>
      <cdr:y>0.65145</cdr:y>
    </cdr:from>
    <cdr:to>
      <cdr:x>0.39204</cdr:x>
      <cdr:y>0.7911</cdr:y>
    </cdr:to>
    <cdr:sp macro="" textlink="">
      <cdr:nvSpPr>
        <cdr:cNvPr id="46" name="PlotDat3_5|259~263_0X">
          <a:extLst xmlns:a="http://schemas.openxmlformats.org/drawingml/2006/main">
            <a:ext uri="{FF2B5EF4-FFF2-40B4-BE49-F238E27FC236}">
              <a16:creationId xmlns:a16="http://schemas.microsoft.com/office/drawing/2014/main" id="{5F70A40B-68DF-4D1C-BBB5-A059FA4C4521}"/>
            </a:ext>
          </a:extLst>
        </cdr:cNvPr>
        <cdr:cNvSpPr/>
      </cdr:nvSpPr>
      <cdr:spPr>
        <a:xfrm xmlns:a="http://schemas.openxmlformats.org/drawingml/2006/main">
          <a:off x="3378392" y="4099560"/>
          <a:ext cx="17512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878841">
              <a:moveTo>
                <a:pt x="0" y="878840"/>
              </a:moveTo>
              <a:lnTo>
                <a:pt x="17511" y="87884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0.39204</cdr:x>
      <cdr:y>0.65145</cdr:y>
    </cdr:from>
    <cdr:to>
      <cdr:x>0.39407</cdr:x>
      <cdr:y>0.7911</cdr:y>
    </cdr:to>
    <cdr:sp macro="" textlink="">
      <cdr:nvSpPr>
        <cdr:cNvPr id="47" name="PlotDat3_5|265~269_0X">
          <a:extLst xmlns:a="http://schemas.openxmlformats.org/drawingml/2006/main">
            <a:ext uri="{FF2B5EF4-FFF2-40B4-BE49-F238E27FC236}">
              <a16:creationId xmlns:a16="http://schemas.microsoft.com/office/drawing/2014/main" id="{79A88901-E5A4-459E-84B3-E156FBF008B5}"/>
            </a:ext>
          </a:extLst>
        </cdr:cNvPr>
        <cdr:cNvSpPr/>
      </cdr:nvSpPr>
      <cdr:spPr>
        <a:xfrm xmlns:a="http://schemas.openxmlformats.org/drawingml/2006/main">
          <a:off x="3395903" y="4099560"/>
          <a:ext cx="17512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878841">
              <a:moveTo>
                <a:pt x="0" y="878840"/>
              </a:moveTo>
              <a:lnTo>
                <a:pt x="17511" y="87884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0.39407</cdr:x>
      <cdr:y>0.72127</cdr:y>
    </cdr:from>
    <cdr:to>
      <cdr:x>0.39609</cdr:x>
      <cdr:y>0.7911</cdr:y>
    </cdr:to>
    <cdr:sp macro="" textlink="">
      <cdr:nvSpPr>
        <cdr:cNvPr id="48" name="PlotDat3_5|271~275_0X">
          <a:extLst xmlns:a="http://schemas.openxmlformats.org/drawingml/2006/main">
            <a:ext uri="{FF2B5EF4-FFF2-40B4-BE49-F238E27FC236}">
              <a16:creationId xmlns:a16="http://schemas.microsoft.com/office/drawing/2014/main" id="{6B0E8AF8-4152-42EB-A714-60F5580EC60B}"/>
            </a:ext>
          </a:extLst>
        </cdr:cNvPr>
        <cdr:cNvSpPr/>
      </cdr:nvSpPr>
      <cdr:spPr>
        <a:xfrm xmlns:a="http://schemas.openxmlformats.org/drawingml/2006/main">
          <a:off x="3413414" y="4538980"/>
          <a:ext cx="17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439421">
              <a:moveTo>
                <a:pt x="0" y="439420"/>
              </a:moveTo>
              <a:lnTo>
                <a:pt x="17510" y="43942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0.39811</cdr:x>
      <cdr:y>0.72127</cdr:y>
    </cdr:from>
    <cdr:to>
      <cdr:x>0.40013</cdr:x>
      <cdr:y>0.7911</cdr:y>
    </cdr:to>
    <cdr:sp macro="" textlink="">
      <cdr:nvSpPr>
        <cdr:cNvPr id="49" name="PlotDat3_5|277~281_0X">
          <a:extLst xmlns:a="http://schemas.openxmlformats.org/drawingml/2006/main">
            <a:ext uri="{FF2B5EF4-FFF2-40B4-BE49-F238E27FC236}">
              <a16:creationId xmlns:a16="http://schemas.microsoft.com/office/drawing/2014/main" id="{6B2082E6-939D-475D-9276-0EFDE03E7016}"/>
            </a:ext>
          </a:extLst>
        </cdr:cNvPr>
        <cdr:cNvSpPr/>
      </cdr:nvSpPr>
      <cdr:spPr>
        <a:xfrm xmlns:a="http://schemas.openxmlformats.org/drawingml/2006/main">
          <a:off x="3448435" y="4538980"/>
          <a:ext cx="17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439421">
              <a:moveTo>
                <a:pt x="0" y="439420"/>
              </a:moveTo>
              <a:lnTo>
                <a:pt x="17510" y="43942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0.46078</cdr:x>
      <cdr:y>0.72127</cdr:y>
    </cdr:from>
    <cdr:to>
      <cdr:x>0.4628</cdr:x>
      <cdr:y>0.7911</cdr:y>
    </cdr:to>
    <cdr:sp macro="" textlink="">
      <cdr:nvSpPr>
        <cdr:cNvPr id="50" name="PlotDat3_5|283~287_0X">
          <a:extLst xmlns:a="http://schemas.openxmlformats.org/drawingml/2006/main">
            <a:ext uri="{FF2B5EF4-FFF2-40B4-BE49-F238E27FC236}">
              <a16:creationId xmlns:a16="http://schemas.microsoft.com/office/drawing/2014/main" id="{C3AF7AA1-AD06-4E2A-8164-16E81E588D2C}"/>
            </a:ext>
          </a:extLst>
        </cdr:cNvPr>
        <cdr:cNvSpPr/>
      </cdr:nvSpPr>
      <cdr:spPr>
        <a:xfrm xmlns:a="http://schemas.openxmlformats.org/drawingml/2006/main">
          <a:off x="3991264" y="4538980"/>
          <a:ext cx="17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439421">
              <a:moveTo>
                <a:pt x="0" y="439420"/>
              </a:moveTo>
              <a:lnTo>
                <a:pt x="17510" y="43942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0.48099</cdr:x>
      <cdr:y>0.72127</cdr:y>
    </cdr:from>
    <cdr:to>
      <cdr:x>0.48301</cdr:x>
      <cdr:y>0.7911</cdr:y>
    </cdr:to>
    <cdr:sp macro="" textlink="">
      <cdr:nvSpPr>
        <cdr:cNvPr id="51" name="PlotDat3_5|289~293_0X">
          <a:extLst xmlns:a="http://schemas.openxmlformats.org/drawingml/2006/main">
            <a:ext uri="{FF2B5EF4-FFF2-40B4-BE49-F238E27FC236}">
              <a16:creationId xmlns:a16="http://schemas.microsoft.com/office/drawing/2014/main" id="{9023BEB1-8668-45F6-A5C2-FF90CC69E407}"/>
            </a:ext>
          </a:extLst>
        </cdr:cNvPr>
        <cdr:cNvSpPr/>
      </cdr:nvSpPr>
      <cdr:spPr>
        <a:xfrm xmlns:a="http://schemas.openxmlformats.org/drawingml/2006/main">
          <a:off x="4166370" y="4538980"/>
          <a:ext cx="17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439421">
              <a:moveTo>
                <a:pt x="0" y="439420"/>
              </a:moveTo>
              <a:lnTo>
                <a:pt x="17510" y="43942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0.51131</cdr:x>
      <cdr:y>0.72127</cdr:y>
    </cdr:from>
    <cdr:to>
      <cdr:x>0.51334</cdr:x>
      <cdr:y>0.7911</cdr:y>
    </cdr:to>
    <cdr:sp macro="" textlink="">
      <cdr:nvSpPr>
        <cdr:cNvPr id="52" name="PlotDat3_5|295~299_0X">
          <a:extLst xmlns:a="http://schemas.openxmlformats.org/drawingml/2006/main">
            <a:ext uri="{FF2B5EF4-FFF2-40B4-BE49-F238E27FC236}">
              <a16:creationId xmlns:a16="http://schemas.microsoft.com/office/drawing/2014/main" id="{96762BF1-7BE1-46C8-B77B-71A2804C84AE}"/>
            </a:ext>
          </a:extLst>
        </cdr:cNvPr>
        <cdr:cNvSpPr/>
      </cdr:nvSpPr>
      <cdr:spPr>
        <a:xfrm xmlns:a="http://schemas.openxmlformats.org/drawingml/2006/main">
          <a:off x="4429029" y="4538980"/>
          <a:ext cx="17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439421">
              <a:moveTo>
                <a:pt x="0" y="439420"/>
              </a:moveTo>
              <a:lnTo>
                <a:pt x="17510" y="43942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0.54568</cdr:x>
      <cdr:y>0.72127</cdr:y>
    </cdr:from>
    <cdr:to>
      <cdr:x>0.5477</cdr:x>
      <cdr:y>0.7911</cdr:y>
    </cdr:to>
    <cdr:sp macro="" textlink="">
      <cdr:nvSpPr>
        <cdr:cNvPr id="53" name="PlotDat3_5|301~305_0X">
          <a:extLst xmlns:a="http://schemas.openxmlformats.org/drawingml/2006/main">
            <a:ext uri="{FF2B5EF4-FFF2-40B4-BE49-F238E27FC236}">
              <a16:creationId xmlns:a16="http://schemas.microsoft.com/office/drawing/2014/main" id="{D6E5F169-CF55-43EC-B99C-829684DD68C0}"/>
            </a:ext>
          </a:extLst>
        </cdr:cNvPr>
        <cdr:cNvSpPr/>
      </cdr:nvSpPr>
      <cdr:spPr>
        <a:xfrm xmlns:a="http://schemas.openxmlformats.org/drawingml/2006/main">
          <a:off x="4726709" y="4538980"/>
          <a:ext cx="17512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439421">
              <a:moveTo>
                <a:pt x="0" y="439420"/>
              </a:moveTo>
              <a:lnTo>
                <a:pt x="17511" y="43942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0.55377</cdr:x>
      <cdr:y>0.72127</cdr:y>
    </cdr:from>
    <cdr:to>
      <cdr:x>0.55579</cdr:x>
      <cdr:y>0.7911</cdr:y>
    </cdr:to>
    <cdr:sp macro="" textlink="">
      <cdr:nvSpPr>
        <cdr:cNvPr id="54" name="PlotDat3_5|307~311_0X">
          <a:extLst xmlns:a="http://schemas.openxmlformats.org/drawingml/2006/main">
            <a:ext uri="{FF2B5EF4-FFF2-40B4-BE49-F238E27FC236}">
              <a16:creationId xmlns:a16="http://schemas.microsoft.com/office/drawing/2014/main" id="{470FDA82-6A0C-4F3A-B8B7-8B82FC0BE6D4}"/>
            </a:ext>
          </a:extLst>
        </cdr:cNvPr>
        <cdr:cNvSpPr/>
      </cdr:nvSpPr>
      <cdr:spPr>
        <a:xfrm xmlns:a="http://schemas.openxmlformats.org/drawingml/2006/main">
          <a:off x="4796751" y="4538980"/>
          <a:ext cx="17512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439421">
              <a:moveTo>
                <a:pt x="0" y="439420"/>
              </a:moveTo>
              <a:lnTo>
                <a:pt x="17511" y="43942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0.55579</cdr:x>
      <cdr:y>0.72127</cdr:y>
    </cdr:from>
    <cdr:to>
      <cdr:x>0.55781</cdr:x>
      <cdr:y>0.7911</cdr:y>
    </cdr:to>
    <cdr:sp macro="" textlink="">
      <cdr:nvSpPr>
        <cdr:cNvPr id="55" name="PlotDat3_5|313~317_0X">
          <a:extLst xmlns:a="http://schemas.openxmlformats.org/drawingml/2006/main">
            <a:ext uri="{FF2B5EF4-FFF2-40B4-BE49-F238E27FC236}">
              <a16:creationId xmlns:a16="http://schemas.microsoft.com/office/drawing/2014/main" id="{2E7D25FA-67FC-47F7-A03F-D8A6E43F73ED}"/>
            </a:ext>
          </a:extLst>
        </cdr:cNvPr>
        <cdr:cNvSpPr/>
      </cdr:nvSpPr>
      <cdr:spPr>
        <a:xfrm xmlns:a="http://schemas.openxmlformats.org/drawingml/2006/main">
          <a:off x="4814262" y="4538980"/>
          <a:ext cx="17512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439421">
              <a:moveTo>
                <a:pt x="0" y="439420"/>
              </a:moveTo>
              <a:lnTo>
                <a:pt x="17511" y="43942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0.56994</cdr:x>
      <cdr:y>0.72127</cdr:y>
    </cdr:from>
    <cdr:to>
      <cdr:x>0.57196</cdr:x>
      <cdr:y>0.7911</cdr:y>
    </cdr:to>
    <cdr:sp macro="" textlink="">
      <cdr:nvSpPr>
        <cdr:cNvPr id="56" name="PlotDat3_5|319~323_0X">
          <a:extLst xmlns:a="http://schemas.openxmlformats.org/drawingml/2006/main">
            <a:ext uri="{FF2B5EF4-FFF2-40B4-BE49-F238E27FC236}">
              <a16:creationId xmlns:a16="http://schemas.microsoft.com/office/drawing/2014/main" id="{13FA4726-7DD5-4C72-98B7-42E171575F04}"/>
            </a:ext>
          </a:extLst>
        </cdr:cNvPr>
        <cdr:cNvSpPr/>
      </cdr:nvSpPr>
      <cdr:spPr>
        <a:xfrm xmlns:a="http://schemas.openxmlformats.org/drawingml/2006/main">
          <a:off x="4936836" y="4538980"/>
          <a:ext cx="17512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439421">
              <a:moveTo>
                <a:pt x="0" y="439420"/>
              </a:moveTo>
              <a:lnTo>
                <a:pt x="17511" y="43942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0.58005</cdr:x>
      <cdr:y>0.72127</cdr:y>
    </cdr:from>
    <cdr:to>
      <cdr:x>0.58207</cdr:x>
      <cdr:y>0.7911</cdr:y>
    </cdr:to>
    <cdr:sp macro="" textlink="">
      <cdr:nvSpPr>
        <cdr:cNvPr id="57" name="PlotDat3_5|325~329_0X">
          <a:extLst xmlns:a="http://schemas.openxmlformats.org/drawingml/2006/main">
            <a:ext uri="{FF2B5EF4-FFF2-40B4-BE49-F238E27FC236}">
              <a16:creationId xmlns:a16="http://schemas.microsoft.com/office/drawing/2014/main" id="{3DB33BF9-A267-4F79-B5A6-09E757A30914}"/>
            </a:ext>
          </a:extLst>
        </cdr:cNvPr>
        <cdr:cNvSpPr/>
      </cdr:nvSpPr>
      <cdr:spPr>
        <a:xfrm xmlns:a="http://schemas.openxmlformats.org/drawingml/2006/main">
          <a:off x="5024389" y="4538980"/>
          <a:ext cx="17512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439421">
              <a:moveTo>
                <a:pt x="0" y="439420"/>
              </a:moveTo>
              <a:lnTo>
                <a:pt x="17511" y="43942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0.58409</cdr:x>
      <cdr:y>0.72127</cdr:y>
    </cdr:from>
    <cdr:to>
      <cdr:x>0.58611</cdr:x>
      <cdr:y>0.7911</cdr:y>
    </cdr:to>
    <cdr:sp macro="" textlink="">
      <cdr:nvSpPr>
        <cdr:cNvPr id="58" name="PlotDat3_5|331~335_0X">
          <a:extLst xmlns:a="http://schemas.openxmlformats.org/drawingml/2006/main">
            <a:ext uri="{FF2B5EF4-FFF2-40B4-BE49-F238E27FC236}">
              <a16:creationId xmlns:a16="http://schemas.microsoft.com/office/drawing/2014/main" id="{DC7FC522-BE9A-4261-94FA-BAA31D56049C}"/>
            </a:ext>
          </a:extLst>
        </cdr:cNvPr>
        <cdr:cNvSpPr/>
      </cdr:nvSpPr>
      <cdr:spPr>
        <a:xfrm xmlns:a="http://schemas.openxmlformats.org/drawingml/2006/main">
          <a:off x="5059411" y="4538980"/>
          <a:ext cx="17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439421">
              <a:moveTo>
                <a:pt x="0" y="439420"/>
              </a:moveTo>
              <a:lnTo>
                <a:pt x="17510" y="43942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0.58813</cdr:x>
      <cdr:y>0.72127</cdr:y>
    </cdr:from>
    <cdr:to>
      <cdr:x>0.59015</cdr:x>
      <cdr:y>0.7911</cdr:y>
    </cdr:to>
    <cdr:sp macro="" textlink="">
      <cdr:nvSpPr>
        <cdr:cNvPr id="59" name="PlotDat3_5|337~341_0X">
          <a:extLst xmlns:a="http://schemas.openxmlformats.org/drawingml/2006/main">
            <a:ext uri="{FF2B5EF4-FFF2-40B4-BE49-F238E27FC236}">
              <a16:creationId xmlns:a16="http://schemas.microsoft.com/office/drawing/2014/main" id="{EE6CFCD0-DEC5-4981-B32C-79EDF0A748A0}"/>
            </a:ext>
          </a:extLst>
        </cdr:cNvPr>
        <cdr:cNvSpPr/>
      </cdr:nvSpPr>
      <cdr:spPr>
        <a:xfrm xmlns:a="http://schemas.openxmlformats.org/drawingml/2006/main">
          <a:off x="5094432" y="4538980"/>
          <a:ext cx="17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439421">
              <a:moveTo>
                <a:pt x="0" y="439420"/>
              </a:moveTo>
              <a:lnTo>
                <a:pt x="17510" y="43942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0.59015</cdr:x>
      <cdr:y>0.65145</cdr:y>
    </cdr:from>
    <cdr:to>
      <cdr:x>0.59218</cdr:x>
      <cdr:y>0.7911</cdr:y>
    </cdr:to>
    <cdr:sp macro="" textlink="">
      <cdr:nvSpPr>
        <cdr:cNvPr id="60" name="PlotDat3_5|343~347_0X">
          <a:extLst xmlns:a="http://schemas.openxmlformats.org/drawingml/2006/main">
            <a:ext uri="{FF2B5EF4-FFF2-40B4-BE49-F238E27FC236}">
              <a16:creationId xmlns:a16="http://schemas.microsoft.com/office/drawing/2014/main" id="{709EC529-14CF-4BD5-B064-72B07AAA9626}"/>
            </a:ext>
          </a:extLst>
        </cdr:cNvPr>
        <cdr:cNvSpPr/>
      </cdr:nvSpPr>
      <cdr:spPr>
        <a:xfrm xmlns:a="http://schemas.openxmlformats.org/drawingml/2006/main">
          <a:off x="5111942" y="4099560"/>
          <a:ext cx="17512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878841">
              <a:moveTo>
                <a:pt x="0" y="878840"/>
              </a:moveTo>
              <a:lnTo>
                <a:pt x="17511" y="87884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0.59218</cdr:x>
      <cdr:y>0.72127</cdr:y>
    </cdr:from>
    <cdr:to>
      <cdr:x>0.5942</cdr:x>
      <cdr:y>0.7911</cdr:y>
    </cdr:to>
    <cdr:sp macro="" textlink="">
      <cdr:nvSpPr>
        <cdr:cNvPr id="61" name="PlotDat3_5|349~353_0X">
          <a:extLst xmlns:a="http://schemas.openxmlformats.org/drawingml/2006/main">
            <a:ext uri="{FF2B5EF4-FFF2-40B4-BE49-F238E27FC236}">
              <a16:creationId xmlns:a16="http://schemas.microsoft.com/office/drawing/2014/main" id="{1EDA15F0-4020-4BA0-8AF3-6F02725C2A2F}"/>
            </a:ext>
          </a:extLst>
        </cdr:cNvPr>
        <cdr:cNvSpPr/>
      </cdr:nvSpPr>
      <cdr:spPr>
        <a:xfrm xmlns:a="http://schemas.openxmlformats.org/drawingml/2006/main">
          <a:off x="5129453" y="4538980"/>
          <a:ext cx="17512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439421">
              <a:moveTo>
                <a:pt x="0" y="439420"/>
              </a:moveTo>
              <a:lnTo>
                <a:pt x="17511" y="43942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0.61239</cdr:x>
      <cdr:y>0.72127</cdr:y>
    </cdr:from>
    <cdr:to>
      <cdr:x>0.61441</cdr:x>
      <cdr:y>0.7911</cdr:y>
    </cdr:to>
    <cdr:sp macro="" textlink="">
      <cdr:nvSpPr>
        <cdr:cNvPr id="62" name="PlotDat3_5|355~359_0X">
          <a:extLst xmlns:a="http://schemas.openxmlformats.org/drawingml/2006/main">
            <a:ext uri="{FF2B5EF4-FFF2-40B4-BE49-F238E27FC236}">
              <a16:creationId xmlns:a16="http://schemas.microsoft.com/office/drawing/2014/main" id="{E0E5D3F3-D25F-4873-969B-8DC1F556680E}"/>
            </a:ext>
          </a:extLst>
        </cdr:cNvPr>
        <cdr:cNvSpPr/>
      </cdr:nvSpPr>
      <cdr:spPr>
        <a:xfrm xmlns:a="http://schemas.openxmlformats.org/drawingml/2006/main">
          <a:off x="5304559" y="4538980"/>
          <a:ext cx="17512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439421">
              <a:moveTo>
                <a:pt x="0" y="439420"/>
              </a:moveTo>
              <a:lnTo>
                <a:pt x="17511" y="43942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0.67102</cdr:x>
      <cdr:y>0.65145</cdr:y>
    </cdr:from>
    <cdr:to>
      <cdr:x>0.67304</cdr:x>
      <cdr:y>0.7911</cdr:y>
    </cdr:to>
    <cdr:sp macro="" textlink="">
      <cdr:nvSpPr>
        <cdr:cNvPr id="63" name="PlotDat3_5|361~365_0X">
          <a:extLst xmlns:a="http://schemas.openxmlformats.org/drawingml/2006/main">
            <a:ext uri="{FF2B5EF4-FFF2-40B4-BE49-F238E27FC236}">
              <a16:creationId xmlns:a16="http://schemas.microsoft.com/office/drawing/2014/main" id="{A13EB1D3-20CA-459D-A321-9BDDB0489BDB}"/>
            </a:ext>
          </a:extLst>
        </cdr:cNvPr>
        <cdr:cNvSpPr/>
      </cdr:nvSpPr>
      <cdr:spPr>
        <a:xfrm xmlns:a="http://schemas.openxmlformats.org/drawingml/2006/main">
          <a:off x="5812367" y="4099560"/>
          <a:ext cx="17511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878841">
              <a:moveTo>
                <a:pt x="0" y="878840"/>
              </a:moveTo>
              <a:lnTo>
                <a:pt x="17510" y="87884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0.67506</cdr:x>
      <cdr:y>0.65145</cdr:y>
    </cdr:from>
    <cdr:to>
      <cdr:x>0.67708</cdr:x>
      <cdr:y>0.7911</cdr:y>
    </cdr:to>
    <cdr:sp macro="" textlink="">
      <cdr:nvSpPr>
        <cdr:cNvPr id="64" name="PlotDat3_5|367~371_0X">
          <a:extLst xmlns:a="http://schemas.openxmlformats.org/drawingml/2006/main">
            <a:ext uri="{FF2B5EF4-FFF2-40B4-BE49-F238E27FC236}">
              <a16:creationId xmlns:a16="http://schemas.microsoft.com/office/drawing/2014/main" id="{C52D75EB-D6EB-47D5-87C7-02C69F8EE6DB}"/>
            </a:ext>
          </a:extLst>
        </cdr:cNvPr>
        <cdr:cNvSpPr/>
      </cdr:nvSpPr>
      <cdr:spPr>
        <a:xfrm xmlns:a="http://schemas.openxmlformats.org/drawingml/2006/main">
          <a:off x="5847388" y="4099560"/>
          <a:ext cx="17512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878841">
              <a:moveTo>
                <a:pt x="0" y="878840"/>
              </a:moveTo>
              <a:lnTo>
                <a:pt x="17511" y="878840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0.68517</cdr:x>
      <cdr:y>0.72127</cdr:y>
    </cdr:from>
    <cdr:to>
      <cdr:x>0.68719</cdr:x>
      <cdr:y>0.7911</cdr:y>
    </cdr:to>
    <cdr:sp macro="" textlink="">
      <cdr:nvSpPr>
        <cdr:cNvPr id="65" name="PlotDat3_5|373~377_0X">
          <a:extLst xmlns:a="http://schemas.openxmlformats.org/drawingml/2006/main">
            <a:ext uri="{FF2B5EF4-FFF2-40B4-BE49-F238E27FC236}">
              <a16:creationId xmlns:a16="http://schemas.microsoft.com/office/drawing/2014/main" id="{C211BC44-8249-4F33-8316-DEF342135611}"/>
            </a:ext>
          </a:extLst>
        </cdr:cNvPr>
        <cdr:cNvSpPr/>
      </cdr:nvSpPr>
      <cdr:spPr>
        <a:xfrm xmlns:a="http://schemas.openxmlformats.org/drawingml/2006/main">
          <a:off x="5934941" y="4538980"/>
          <a:ext cx="17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439421">
              <a:moveTo>
                <a:pt x="0" y="439420"/>
              </a:moveTo>
              <a:lnTo>
                <a:pt x="17510" y="43942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0.70134</cdr:x>
      <cdr:y>0.65145</cdr:y>
    </cdr:from>
    <cdr:to>
      <cdr:x>0.70336</cdr:x>
      <cdr:y>0.7911</cdr:y>
    </cdr:to>
    <cdr:sp macro="" textlink="">
      <cdr:nvSpPr>
        <cdr:cNvPr id="66" name="PlotDat3_5|379~383_0X">
          <a:extLst xmlns:a="http://schemas.openxmlformats.org/drawingml/2006/main">
            <a:ext uri="{FF2B5EF4-FFF2-40B4-BE49-F238E27FC236}">
              <a16:creationId xmlns:a16="http://schemas.microsoft.com/office/drawing/2014/main" id="{4E413B0B-12EA-4ABF-8816-74A314EC31B5}"/>
            </a:ext>
          </a:extLst>
        </cdr:cNvPr>
        <cdr:cNvSpPr/>
      </cdr:nvSpPr>
      <cdr:spPr>
        <a:xfrm xmlns:a="http://schemas.openxmlformats.org/drawingml/2006/main">
          <a:off x="6075026" y="4099560"/>
          <a:ext cx="17511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878841">
              <a:moveTo>
                <a:pt x="0" y="878840"/>
              </a:moveTo>
              <a:lnTo>
                <a:pt x="17510" y="878840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1420949-B69A-49E0-BE64-38B289919AB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0.50647</cdr:x>
      <cdr:y>0.82541</cdr:y>
    </cdr:from>
    <cdr:to>
      <cdr:x>0.52424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65439C9E-F60B-4EE3-BB17-B8F694D2957A}"/>
            </a:ext>
          </a:extLst>
        </cdr:cNvPr>
        <cdr:cNvSpPr txBox="1"/>
      </cdr:nvSpPr>
      <cdr:spPr>
        <a:xfrm xmlns:a="http://schemas.openxmlformats.org/drawingml/2006/main">
          <a:off x="4387106" y="5194300"/>
          <a:ext cx="153888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 panose="020B0604020202020204" pitchFamily="34" charset="0"/>
            </a:rPr>
            <a:t>x</a:t>
          </a:r>
        </a:p>
      </cdr:txBody>
    </cdr:sp>
  </cdr:relSizeAnchor>
  <cdr:relSizeAnchor xmlns:cdr="http://schemas.openxmlformats.org/drawingml/2006/chartDrawing">
    <cdr:from>
      <cdr:x>0.24043</cdr:x>
      <cdr:y>0.69588</cdr:y>
    </cdr:from>
    <cdr:to>
      <cdr:x>0.24245</cdr:x>
      <cdr:y>0.7911</cdr:y>
    </cdr:to>
    <cdr:sp macro="" textlink="">
      <cdr:nvSpPr>
        <cdr:cNvPr id="3" name="PlotDat4_5|1~5_0X">
          <a:extLst xmlns:a="http://schemas.openxmlformats.org/drawingml/2006/main">
            <a:ext uri="{FF2B5EF4-FFF2-40B4-BE49-F238E27FC236}">
              <a16:creationId xmlns:a16="http://schemas.microsoft.com/office/drawing/2014/main" id="{143E30D7-AE1B-43FA-B758-AE5D8CE7EB20}"/>
            </a:ext>
          </a:extLst>
        </cdr:cNvPr>
        <cdr:cNvSpPr/>
      </cdr:nvSpPr>
      <cdr:spPr>
        <a:xfrm xmlns:a="http://schemas.openxmlformats.org/drawingml/2006/main">
          <a:off x="2082608" y="4379191"/>
          <a:ext cx="17511" cy="59921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599210">
              <a:moveTo>
                <a:pt x="0" y="599209"/>
              </a:moveTo>
              <a:lnTo>
                <a:pt x="17510" y="599209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0.24245</cdr:x>
      <cdr:y>0.6324</cdr:y>
    </cdr:from>
    <cdr:to>
      <cdr:x>0.24447</cdr:x>
      <cdr:y>0.7911</cdr:y>
    </cdr:to>
    <cdr:sp macro="" textlink="">
      <cdr:nvSpPr>
        <cdr:cNvPr id="4" name="PlotDat4_5|7~11_0X">
          <a:extLst xmlns:a="http://schemas.openxmlformats.org/drawingml/2006/main">
            <a:ext uri="{FF2B5EF4-FFF2-40B4-BE49-F238E27FC236}">
              <a16:creationId xmlns:a16="http://schemas.microsoft.com/office/drawing/2014/main" id="{706FBF4A-D95C-4F7D-A137-C79406810683}"/>
            </a:ext>
          </a:extLst>
        </cdr:cNvPr>
        <cdr:cNvSpPr/>
      </cdr:nvSpPr>
      <cdr:spPr>
        <a:xfrm xmlns:a="http://schemas.openxmlformats.org/drawingml/2006/main">
          <a:off x="2100118" y="3979718"/>
          <a:ext cx="17512" cy="99868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998683">
              <a:moveTo>
                <a:pt x="0" y="998682"/>
              </a:moveTo>
              <a:lnTo>
                <a:pt x="17511" y="998682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0.24447</cdr:x>
      <cdr:y>0.25153</cdr:y>
    </cdr:from>
    <cdr:to>
      <cdr:x>0.24649</cdr:x>
      <cdr:y>0.7911</cdr:y>
    </cdr:to>
    <cdr:sp macro="" textlink="">
      <cdr:nvSpPr>
        <cdr:cNvPr id="5" name="PlotDat4_5|13~17_0X">
          <a:extLst xmlns:a="http://schemas.openxmlformats.org/drawingml/2006/main">
            <a:ext uri="{FF2B5EF4-FFF2-40B4-BE49-F238E27FC236}">
              <a16:creationId xmlns:a16="http://schemas.microsoft.com/office/drawing/2014/main" id="{F4C47C34-4445-455F-A2D8-95993850576F}"/>
            </a:ext>
          </a:extLst>
        </cdr:cNvPr>
        <cdr:cNvSpPr/>
      </cdr:nvSpPr>
      <cdr:spPr>
        <a:xfrm xmlns:a="http://schemas.openxmlformats.org/drawingml/2006/main">
          <a:off x="2117629" y="1582882"/>
          <a:ext cx="17511" cy="339551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3395519">
              <a:moveTo>
                <a:pt x="0" y="3395518"/>
              </a:moveTo>
              <a:lnTo>
                <a:pt x="17510" y="3395518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0.24649</cdr:x>
      <cdr:y>0.31501</cdr:y>
    </cdr:from>
    <cdr:to>
      <cdr:x>0.24852</cdr:x>
      <cdr:y>0.7911</cdr:y>
    </cdr:to>
    <cdr:sp macro="" textlink="">
      <cdr:nvSpPr>
        <cdr:cNvPr id="6" name="PlotDat4_5|19~23_0X">
          <a:extLst xmlns:a="http://schemas.openxmlformats.org/drawingml/2006/main">
            <a:ext uri="{FF2B5EF4-FFF2-40B4-BE49-F238E27FC236}">
              <a16:creationId xmlns:a16="http://schemas.microsoft.com/office/drawing/2014/main" id="{0BCD0736-E5C5-4C36-A301-1D2F8F34C71E}"/>
            </a:ext>
          </a:extLst>
        </cdr:cNvPr>
        <cdr:cNvSpPr/>
      </cdr:nvSpPr>
      <cdr:spPr>
        <a:xfrm xmlns:a="http://schemas.openxmlformats.org/drawingml/2006/main">
          <a:off x="2135139" y="1982355"/>
          <a:ext cx="17512" cy="299604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2996046">
              <a:moveTo>
                <a:pt x="0" y="2996045"/>
              </a:moveTo>
              <a:lnTo>
                <a:pt x="17511" y="2996045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0.24852</cdr:x>
      <cdr:y>0.72762</cdr:y>
    </cdr:from>
    <cdr:to>
      <cdr:x>0.25054</cdr:x>
      <cdr:y>0.7911</cdr:y>
    </cdr:to>
    <cdr:sp macro="" textlink="">
      <cdr:nvSpPr>
        <cdr:cNvPr id="7" name="PlotDat4_5|25~29_0X">
          <a:extLst xmlns:a="http://schemas.openxmlformats.org/drawingml/2006/main">
            <a:ext uri="{FF2B5EF4-FFF2-40B4-BE49-F238E27FC236}">
              <a16:creationId xmlns:a16="http://schemas.microsoft.com/office/drawing/2014/main" id="{EF90C963-1ED0-4D5D-AA42-E20B063E62B7}"/>
            </a:ext>
          </a:extLst>
        </cdr:cNvPr>
        <cdr:cNvSpPr/>
      </cdr:nvSpPr>
      <cdr:spPr>
        <a:xfrm xmlns:a="http://schemas.openxmlformats.org/drawingml/2006/main">
          <a:off x="2152650" y="4578927"/>
          <a:ext cx="17512" cy="39947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399474">
              <a:moveTo>
                <a:pt x="0" y="399473"/>
              </a:moveTo>
              <a:lnTo>
                <a:pt x="17511" y="399473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0.25862</cdr:x>
      <cdr:y>0.75936</cdr:y>
    </cdr:from>
    <cdr:to>
      <cdr:x>0.26064</cdr:x>
      <cdr:y>0.7911</cdr:y>
    </cdr:to>
    <cdr:sp macro="" textlink="">
      <cdr:nvSpPr>
        <cdr:cNvPr id="8" name="PlotDat4_5|31~35_0X">
          <a:extLst xmlns:a="http://schemas.openxmlformats.org/drawingml/2006/main">
            <a:ext uri="{FF2B5EF4-FFF2-40B4-BE49-F238E27FC236}">
              <a16:creationId xmlns:a16="http://schemas.microsoft.com/office/drawing/2014/main" id="{57671289-ECB2-406F-88AE-7EB3736E3306}"/>
            </a:ext>
          </a:extLst>
        </cdr:cNvPr>
        <cdr:cNvSpPr/>
      </cdr:nvSpPr>
      <cdr:spPr>
        <a:xfrm xmlns:a="http://schemas.openxmlformats.org/drawingml/2006/main">
          <a:off x="2240203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0.26873</cdr:x>
      <cdr:y>0.75936</cdr:y>
    </cdr:from>
    <cdr:to>
      <cdr:x>0.27075</cdr:x>
      <cdr:y>0.7911</cdr:y>
    </cdr:to>
    <cdr:sp macro="" textlink="">
      <cdr:nvSpPr>
        <cdr:cNvPr id="9" name="PlotDat4_5|37~41_0X">
          <a:extLst xmlns:a="http://schemas.openxmlformats.org/drawingml/2006/main">
            <a:ext uri="{FF2B5EF4-FFF2-40B4-BE49-F238E27FC236}">
              <a16:creationId xmlns:a16="http://schemas.microsoft.com/office/drawing/2014/main" id="{D011E9D3-D1E6-47DD-8926-E44D6F8DD9B2}"/>
            </a:ext>
          </a:extLst>
        </cdr:cNvPr>
        <cdr:cNvSpPr/>
      </cdr:nvSpPr>
      <cdr:spPr>
        <a:xfrm xmlns:a="http://schemas.openxmlformats.org/drawingml/2006/main">
          <a:off x="2327756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0.27075</cdr:x>
      <cdr:y>0.75936</cdr:y>
    </cdr:from>
    <cdr:to>
      <cdr:x>0.27277</cdr:x>
      <cdr:y>0.7911</cdr:y>
    </cdr:to>
    <cdr:sp macro="" textlink="">
      <cdr:nvSpPr>
        <cdr:cNvPr id="10" name="PlotDat4_5|43~47_0X">
          <a:extLst xmlns:a="http://schemas.openxmlformats.org/drawingml/2006/main">
            <a:ext uri="{FF2B5EF4-FFF2-40B4-BE49-F238E27FC236}">
              <a16:creationId xmlns:a16="http://schemas.microsoft.com/office/drawing/2014/main" id="{E899A1E9-468F-4C0A-BCF4-8ADB91C22366}"/>
            </a:ext>
          </a:extLst>
        </cdr:cNvPr>
        <cdr:cNvSpPr/>
      </cdr:nvSpPr>
      <cdr:spPr>
        <a:xfrm xmlns:a="http://schemas.openxmlformats.org/drawingml/2006/main">
          <a:off x="2345267" y="4778664"/>
          <a:ext cx="17511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199737">
              <a:moveTo>
                <a:pt x="0" y="199736"/>
              </a:moveTo>
              <a:lnTo>
                <a:pt x="17510" y="199736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0.27479</cdr:x>
      <cdr:y>0.72762</cdr:y>
    </cdr:from>
    <cdr:to>
      <cdr:x>0.27682</cdr:x>
      <cdr:y>0.7911</cdr:y>
    </cdr:to>
    <cdr:sp macro="" textlink="">
      <cdr:nvSpPr>
        <cdr:cNvPr id="11" name="PlotDat4_5|49~53_0X">
          <a:extLst xmlns:a="http://schemas.openxmlformats.org/drawingml/2006/main">
            <a:ext uri="{FF2B5EF4-FFF2-40B4-BE49-F238E27FC236}">
              <a16:creationId xmlns:a16="http://schemas.microsoft.com/office/drawing/2014/main" id="{DE8F807E-3FEA-4F97-9049-BDF6D2859F6F}"/>
            </a:ext>
          </a:extLst>
        </cdr:cNvPr>
        <cdr:cNvSpPr/>
      </cdr:nvSpPr>
      <cdr:spPr>
        <a:xfrm xmlns:a="http://schemas.openxmlformats.org/drawingml/2006/main">
          <a:off x="2380288" y="4578927"/>
          <a:ext cx="17511" cy="39947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399474">
              <a:moveTo>
                <a:pt x="0" y="399473"/>
              </a:moveTo>
              <a:lnTo>
                <a:pt x="17510" y="399473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0.27884</cdr:x>
      <cdr:y>0.75936</cdr:y>
    </cdr:from>
    <cdr:to>
      <cdr:x>0.28086</cdr:x>
      <cdr:y>0.7911</cdr:y>
    </cdr:to>
    <cdr:sp macro="" textlink="">
      <cdr:nvSpPr>
        <cdr:cNvPr id="12" name="PlotDat4_5|55~59_0X">
          <a:extLst xmlns:a="http://schemas.openxmlformats.org/drawingml/2006/main">
            <a:ext uri="{FF2B5EF4-FFF2-40B4-BE49-F238E27FC236}">
              <a16:creationId xmlns:a16="http://schemas.microsoft.com/office/drawing/2014/main" id="{A99B9A42-366B-4555-A95C-BA02115F6920}"/>
            </a:ext>
          </a:extLst>
        </cdr:cNvPr>
        <cdr:cNvSpPr/>
      </cdr:nvSpPr>
      <cdr:spPr>
        <a:xfrm xmlns:a="http://schemas.openxmlformats.org/drawingml/2006/main">
          <a:off x="2415309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0.28692</cdr:x>
      <cdr:y>0.75936</cdr:y>
    </cdr:from>
    <cdr:to>
      <cdr:x>0.28895</cdr:x>
      <cdr:y>0.7911</cdr:y>
    </cdr:to>
    <cdr:sp macro="" textlink="">
      <cdr:nvSpPr>
        <cdr:cNvPr id="13" name="PlotDat4_5|61~65_0X">
          <a:extLst xmlns:a="http://schemas.openxmlformats.org/drawingml/2006/main">
            <a:ext uri="{FF2B5EF4-FFF2-40B4-BE49-F238E27FC236}">
              <a16:creationId xmlns:a16="http://schemas.microsoft.com/office/drawing/2014/main" id="{31A902D7-4EEA-4912-80BF-6ED9D6FD895F}"/>
            </a:ext>
          </a:extLst>
        </cdr:cNvPr>
        <cdr:cNvSpPr/>
      </cdr:nvSpPr>
      <cdr:spPr>
        <a:xfrm xmlns:a="http://schemas.openxmlformats.org/drawingml/2006/main">
          <a:off x="2485352" y="4778664"/>
          <a:ext cx="17511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199737">
              <a:moveTo>
                <a:pt x="0" y="199736"/>
              </a:moveTo>
              <a:lnTo>
                <a:pt x="17510" y="199736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0.29097</cdr:x>
      <cdr:y>0.75936</cdr:y>
    </cdr:from>
    <cdr:to>
      <cdr:x>0.29299</cdr:x>
      <cdr:y>0.7911</cdr:y>
    </cdr:to>
    <cdr:sp macro="" textlink="">
      <cdr:nvSpPr>
        <cdr:cNvPr id="14" name="PlotDat4_5|67~71_0X">
          <a:extLst xmlns:a="http://schemas.openxmlformats.org/drawingml/2006/main">
            <a:ext uri="{FF2B5EF4-FFF2-40B4-BE49-F238E27FC236}">
              <a16:creationId xmlns:a16="http://schemas.microsoft.com/office/drawing/2014/main" id="{704FB9F7-A38B-4061-A632-A7F9AC2A3D07}"/>
            </a:ext>
          </a:extLst>
        </cdr:cNvPr>
        <cdr:cNvSpPr/>
      </cdr:nvSpPr>
      <cdr:spPr>
        <a:xfrm xmlns:a="http://schemas.openxmlformats.org/drawingml/2006/main">
          <a:off x="2520373" y="4778664"/>
          <a:ext cx="17511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199737">
              <a:moveTo>
                <a:pt x="0" y="199736"/>
              </a:moveTo>
              <a:lnTo>
                <a:pt x="17510" y="199736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0.29299</cdr:x>
      <cdr:y>0.66414</cdr:y>
    </cdr:from>
    <cdr:to>
      <cdr:x>0.29501</cdr:x>
      <cdr:y>0.7911</cdr:y>
    </cdr:to>
    <cdr:sp macro="" textlink="">
      <cdr:nvSpPr>
        <cdr:cNvPr id="15" name="PlotDat4_5|73~77_0X">
          <a:extLst xmlns:a="http://schemas.openxmlformats.org/drawingml/2006/main">
            <a:ext uri="{FF2B5EF4-FFF2-40B4-BE49-F238E27FC236}">
              <a16:creationId xmlns:a16="http://schemas.microsoft.com/office/drawing/2014/main" id="{FAF89D11-BAC4-4465-A697-2919C057565A}"/>
            </a:ext>
          </a:extLst>
        </cdr:cNvPr>
        <cdr:cNvSpPr/>
      </cdr:nvSpPr>
      <cdr:spPr>
        <a:xfrm xmlns:a="http://schemas.openxmlformats.org/drawingml/2006/main">
          <a:off x="2537883" y="4179455"/>
          <a:ext cx="17512" cy="79894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798946">
              <a:moveTo>
                <a:pt x="0" y="798945"/>
              </a:moveTo>
              <a:lnTo>
                <a:pt x="17511" y="798945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0.29501</cdr:x>
      <cdr:y>0.75936</cdr:y>
    </cdr:from>
    <cdr:to>
      <cdr:x>0.29703</cdr:x>
      <cdr:y>0.7911</cdr:y>
    </cdr:to>
    <cdr:sp macro="" textlink="">
      <cdr:nvSpPr>
        <cdr:cNvPr id="16" name="PlotDat4_5|79~83_0X">
          <a:extLst xmlns:a="http://schemas.openxmlformats.org/drawingml/2006/main">
            <a:ext uri="{FF2B5EF4-FFF2-40B4-BE49-F238E27FC236}">
              <a16:creationId xmlns:a16="http://schemas.microsoft.com/office/drawing/2014/main" id="{4B0652D7-2B84-466E-A161-2D548F49F3C1}"/>
            </a:ext>
          </a:extLst>
        </cdr:cNvPr>
        <cdr:cNvSpPr/>
      </cdr:nvSpPr>
      <cdr:spPr>
        <a:xfrm xmlns:a="http://schemas.openxmlformats.org/drawingml/2006/main">
          <a:off x="2555394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0.29703</cdr:x>
      <cdr:y>0.66414</cdr:y>
    </cdr:from>
    <cdr:to>
      <cdr:x>0.29905</cdr:x>
      <cdr:y>0.7911</cdr:y>
    </cdr:to>
    <cdr:sp macro="" textlink="">
      <cdr:nvSpPr>
        <cdr:cNvPr id="17" name="PlotDat4_5|85~89_0X">
          <a:extLst xmlns:a="http://schemas.openxmlformats.org/drawingml/2006/main">
            <a:ext uri="{FF2B5EF4-FFF2-40B4-BE49-F238E27FC236}">
              <a16:creationId xmlns:a16="http://schemas.microsoft.com/office/drawing/2014/main" id="{E518D176-2282-45FE-B594-D1C0A79DD9E0}"/>
            </a:ext>
          </a:extLst>
        </cdr:cNvPr>
        <cdr:cNvSpPr/>
      </cdr:nvSpPr>
      <cdr:spPr>
        <a:xfrm xmlns:a="http://schemas.openxmlformats.org/drawingml/2006/main">
          <a:off x="2572905" y="4179455"/>
          <a:ext cx="17511" cy="79894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798946">
              <a:moveTo>
                <a:pt x="0" y="798945"/>
              </a:moveTo>
              <a:lnTo>
                <a:pt x="17510" y="798945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0.30107</cdr:x>
      <cdr:y>0.72762</cdr:y>
    </cdr:from>
    <cdr:to>
      <cdr:x>0.3031</cdr:x>
      <cdr:y>0.7911</cdr:y>
    </cdr:to>
    <cdr:sp macro="" textlink="">
      <cdr:nvSpPr>
        <cdr:cNvPr id="18" name="PlotDat4_5|91~95_0X">
          <a:extLst xmlns:a="http://schemas.openxmlformats.org/drawingml/2006/main">
            <a:ext uri="{FF2B5EF4-FFF2-40B4-BE49-F238E27FC236}">
              <a16:creationId xmlns:a16="http://schemas.microsoft.com/office/drawing/2014/main" id="{A0378164-4158-4246-9AFF-BC0498FBC72D}"/>
            </a:ext>
          </a:extLst>
        </cdr:cNvPr>
        <cdr:cNvSpPr/>
      </cdr:nvSpPr>
      <cdr:spPr>
        <a:xfrm xmlns:a="http://schemas.openxmlformats.org/drawingml/2006/main">
          <a:off x="2607926" y="4578927"/>
          <a:ext cx="17511" cy="39947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399474">
              <a:moveTo>
                <a:pt x="0" y="399473"/>
              </a:moveTo>
              <a:lnTo>
                <a:pt x="17510" y="399473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0.3031</cdr:x>
      <cdr:y>0.69588</cdr:y>
    </cdr:from>
    <cdr:to>
      <cdr:x>0.30512</cdr:x>
      <cdr:y>0.7911</cdr:y>
    </cdr:to>
    <cdr:sp macro="" textlink="">
      <cdr:nvSpPr>
        <cdr:cNvPr id="19" name="PlotDat4_5|97~101_0X">
          <a:extLst xmlns:a="http://schemas.openxmlformats.org/drawingml/2006/main">
            <a:ext uri="{FF2B5EF4-FFF2-40B4-BE49-F238E27FC236}">
              <a16:creationId xmlns:a16="http://schemas.microsoft.com/office/drawing/2014/main" id="{C3042C0D-0BF3-4D94-8A64-0888A4965A0D}"/>
            </a:ext>
          </a:extLst>
        </cdr:cNvPr>
        <cdr:cNvSpPr/>
      </cdr:nvSpPr>
      <cdr:spPr>
        <a:xfrm xmlns:a="http://schemas.openxmlformats.org/drawingml/2006/main">
          <a:off x="2625436" y="4379191"/>
          <a:ext cx="17512" cy="59921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599210">
              <a:moveTo>
                <a:pt x="0" y="599209"/>
              </a:moveTo>
              <a:lnTo>
                <a:pt x="17511" y="599209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0.30512</cdr:x>
      <cdr:y>0.75936</cdr:y>
    </cdr:from>
    <cdr:to>
      <cdr:x>0.30714</cdr:x>
      <cdr:y>0.7911</cdr:y>
    </cdr:to>
    <cdr:sp macro="" textlink="">
      <cdr:nvSpPr>
        <cdr:cNvPr id="20" name="PlotDat4_5|103~107_0X">
          <a:extLst xmlns:a="http://schemas.openxmlformats.org/drawingml/2006/main">
            <a:ext uri="{FF2B5EF4-FFF2-40B4-BE49-F238E27FC236}">
              <a16:creationId xmlns:a16="http://schemas.microsoft.com/office/drawing/2014/main" id="{646A2635-D110-4EC4-B747-0783490E1622}"/>
            </a:ext>
          </a:extLst>
        </cdr:cNvPr>
        <cdr:cNvSpPr/>
      </cdr:nvSpPr>
      <cdr:spPr>
        <a:xfrm xmlns:a="http://schemas.openxmlformats.org/drawingml/2006/main">
          <a:off x="2642947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0.30714</cdr:x>
      <cdr:y>0.72762</cdr:y>
    </cdr:from>
    <cdr:to>
      <cdr:x>0.30916</cdr:x>
      <cdr:y>0.7911</cdr:y>
    </cdr:to>
    <cdr:sp macro="" textlink="">
      <cdr:nvSpPr>
        <cdr:cNvPr id="21" name="PlotDat4_5|109~113_0X">
          <a:extLst xmlns:a="http://schemas.openxmlformats.org/drawingml/2006/main">
            <a:ext uri="{FF2B5EF4-FFF2-40B4-BE49-F238E27FC236}">
              <a16:creationId xmlns:a16="http://schemas.microsoft.com/office/drawing/2014/main" id="{4B7AF8AC-40A1-4DB1-ACBB-3C37B25515B2}"/>
            </a:ext>
          </a:extLst>
        </cdr:cNvPr>
        <cdr:cNvSpPr/>
      </cdr:nvSpPr>
      <cdr:spPr>
        <a:xfrm xmlns:a="http://schemas.openxmlformats.org/drawingml/2006/main">
          <a:off x="2660458" y="4578927"/>
          <a:ext cx="17511" cy="39947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399474">
              <a:moveTo>
                <a:pt x="0" y="399473"/>
              </a:moveTo>
              <a:lnTo>
                <a:pt x="17510" y="399473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0.30916</cdr:x>
      <cdr:y>0.72762</cdr:y>
    </cdr:from>
    <cdr:to>
      <cdr:x>0.31118</cdr:x>
      <cdr:y>0.7911</cdr:y>
    </cdr:to>
    <cdr:sp macro="" textlink="">
      <cdr:nvSpPr>
        <cdr:cNvPr id="22" name="PlotDat4_5|115~119_0X">
          <a:extLst xmlns:a="http://schemas.openxmlformats.org/drawingml/2006/main">
            <a:ext uri="{FF2B5EF4-FFF2-40B4-BE49-F238E27FC236}">
              <a16:creationId xmlns:a16="http://schemas.microsoft.com/office/drawing/2014/main" id="{C126F1C4-C308-4BF1-B974-D7245E29E19A}"/>
            </a:ext>
          </a:extLst>
        </cdr:cNvPr>
        <cdr:cNvSpPr/>
      </cdr:nvSpPr>
      <cdr:spPr>
        <a:xfrm xmlns:a="http://schemas.openxmlformats.org/drawingml/2006/main">
          <a:off x="2677968" y="4578927"/>
          <a:ext cx="17512" cy="39947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399474">
              <a:moveTo>
                <a:pt x="0" y="399473"/>
              </a:moveTo>
              <a:lnTo>
                <a:pt x="17511" y="399473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0.31118</cdr:x>
      <cdr:y>0.69588</cdr:y>
    </cdr:from>
    <cdr:to>
      <cdr:x>0.3132</cdr:x>
      <cdr:y>0.7911</cdr:y>
    </cdr:to>
    <cdr:sp macro="" textlink="">
      <cdr:nvSpPr>
        <cdr:cNvPr id="23" name="PlotDat4_5|121~125_0X">
          <a:extLst xmlns:a="http://schemas.openxmlformats.org/drawingml/2006/main">
            <a:ext uri="{FF2B5EF4-FFF2-40B4-BE49-F238E27FC236}">
              <a16:creationId xmlns:a16="http://schemas.microsoft.com/office/drawing/2014/main" id="{90D885C7-943E-499C-BBA2-059B5B28AE95}"/>
            </a:ext>
          </a:extLst>
        </cdr:cNvPr>
        <cdr:cNvSpPr/>
      </cdr:nvSpPr>
      <cdr:spPr>
        <a:xfrm xmlns:a="http://schemas.openxmlformats.org/drawingml/2006/main">
          <a:off x="2695479" y="4379191"/>
          <a:ext cx="17511" cy="59921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599210">
              <a:moveTo>
                <a:pt x="0" y="599209"/>
              </a:moveTo>
              <a:lnTo>
                <a:pt x="17510" y="599209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0.3132</cdr:x>
      <cdr:y>0.75936</cdr:y>
    </cdr:from>
    <cdr:to>
      <cdr:x>0.31523</cdr:x>
      <cdr:y>0.7911</cdr:y>
    </cdr:to>
    <cdr:sp macro="" textlink="">
      <cdr:nvSpPr>
        <cdr:cNvPr id="24" name="PlotDat4_5|127~131_0X">
          <a:extLst xmlns:a="http://schemas.openxmlformats.org/drawingml/2006/main">
            <a:ext uri="{FF2B5EF4-FFF2-40B4-BE49-F238E27FC236}">
              <a16:creationId xmlns:a16="http://schemas.microsoft.com/office/drawing/2014/main" id="{B8AC5DBA-092C-464A-BA21-B4EAF3ADEA82}"/>
            </a:ext>
          </a:extLst>
        </cdr:cNvPr>
        <cdr:cNvSpPr/>
      </cdr:nvSpPr>
      <cdr:spPr>
        <a:xfrm xmlns:a="http://schemas.openxmlformats.org/drawingml/2006/main">
          <a:off x="2712989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0.31523</cdr:x>
      <cdr:y>0.75936</cdr:y>
    </cdr:from>
    <cdr:to>
      <cdr:x>0.31725</cdr:x>
      <cdr:y>0.7911</cdr:y>
    </cdr:to>
    <cdr:sp macro="" textlink="">
      <cdr:nvSpPr>
        <cdr:cNvPr id="25" name="PlotDat4_5|133~137_0X">
          <a:extLst xmlns:a="http://schemas.openxmlformats.org/drawingml/2006/main">
            <a:ext uri="{FF2B5EF4-FFF2-40B4-BE49-F238E27FC236}">
              <a16:creationId xmlns:a16="http://schemas.microsoft.com/office/drawing/2014/main" id="{0BB7AF7F-3596-40A3-BA0F-B7408A2AAC38}"/>
            </a:ext>
          </a:extLst>
        </cdr:cNvPr>
        <cdr:cNvSpPr/>
      </cdr:nvSpPr>
      <cdr:spPr>
        <a:xfrm xmlns:a="http://schemas.openxmlformats.org/drawingml/2006/main">
          <a:off x="2730500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0.31725</cdr:x>
      <cdr:y>0.75936</cdr:y>
    </cdr:from>
    <cdr:to>
      <cdr:x>0.31927</cdr:x>
      <cdr:y>0.7911</cdr:y>
    </cdr:to>
    <cdr:sp macro="" textlink="">
      <cdr:nvSpPr>
        <cdr:cNvPr id="26" name="PlotDat4_5|139~143_0X">
          <a:extLst xmlns:a="http://schemas.openxmlformats.org/drawingml/2006/main">
            <a:ext uri="{FF2B5EF4-FFF2-40B4-BE49-F238E27FC236}">
              <a16:creationId xmlns:a16="http://schemas.microsoft.com/office/drawing/2014/main" id="{CB1C68AE-C5C7-4CB6-B5C2-A0AE7CFB86A7}"/>
            </a:ext>
          </a:extLst>
        </cdr:cNvPr>
        <cdr:cNvSpPr/>
      </cdr:nvSpPr>
      <cdr:spPr>
        <a:xfrm xmlns:a="http://schemas.openxmlformats.org/drawingml/2006/main">
          <a:off x="2748011" y="4778664"/>
          <a:ext cx="17511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199737">
              <a:moveTo>
                <a:pt x="0" y="199736"/>
              </a:moveTo>
              <a:lnTo>
                <a:pt x="17510" y="199736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0.32129</cdr:x>
      <cdr:y>0.75936</cdr:y>
    </cdr:from>
    <cdr:to>
      <cdr:x>0.32331</cdr:x>
      <cdr:y>0.7911</cdr:y>
    </cdr:to>
    <cdr:sp macro="" textlink="">
      <cdr:nvSpPr>
        <cdr:cNvPr id="27" name="PlotDat4_5|145~149_0X">
          <a:extLst xmlns:a="http://schemas.openxmlformats.org/drawingml/2006/main">
            <a:ext uri="{FF2B5EF4-FFF2-40B4-BE49-F238E27FC236}">
              <a16:creationId xmlns:a16="http://schemas.microsoft.com/office/drawing/2014/main" id="{97DF16C7-1F04-45CA-A084-A579A56C95C1}"/>
            </a:ext>
          </a:extLst>
        </cdr:cNvPr>
        <cdr:cNvSpPr/>
      </cdr:nvSpPr>
      <cdr:spPr>
        <a:xfrm xmlns:a="http://schemas.openxmlformats.org/drawingml/2006/main">
          <a:off x="2783032" y="4778664"/>
          <a:ext cx="17511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199737">
              <a:moveTo>
                <a:pt x="0" y="199736"/>
              </a:moveTo>
              <a:lnTo>
                <a:pt x="17510" y="199736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0.33544</cdr:x>
      <cdr:y>0.75936</cdr:y>
    </cdr:from>
    <cdr:to>
      <cdr:x>0.33746</cdr:x>
      <cdr:y>0.7911</cdr:y>
    </cdr:to>
    <cdr:sp macro="" textlink="">
      <cdr:nvSpPr>
        <cdr:cNvPr id="28" name="PlotDat4_5|151~155_0X">
          <a:extLst xmlns:a="http://schemas.openxmlformats.org/drawingml/2006/main">
            <a:ext uri="{FF2B5EF4-FFF2-40B4-BE49-F238E27FC236}">
              <a16:creationId xmlns:a16="http://schemas.microsoft.com/office/drawing/2014/main" id="{FB7136C4-60A3-464C-892E-2B6A0FCF995C}"/>
            </a:ext>
          </a:extLst>
        </cdr:cNvPr>
        <cdr:cNvSpPr/>
      </cdr:nvSpPr>
      <cdr:spPr>
        <a:xfrm xmlns:a="http://schemas.openxmlformats.org/drawingml/2006/main">
          <a:off x="2905606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0.33948</cdr:x>
      <cdr:y>0.72762</cdr:y>
    </cdr:from>
    <cdr:to>
      <cdr:x>0.34151</cdr:x>
      <cdr:y>0.7911</cdr:y>
    </cdr:to>
    <cdr:sp macro="" textlink="">
      <cdr:nvSpPr>
        <cdr:cNvPr id="29" name="PlotDat4_5|157~161_0X">
          <a:extLst xmlns:a="http://schemas.openxmlformats.org/drawingml/2006/main">
            <a:ext uri="{FF2B5EF4-FFF2-40B4-BE49-F238E27FC236}">
              <a16:creationId xmlns:a16="http://schemas.microsoft.com/office/drawing/2014/main" id="{8EA682CA-27C4-439C-BB1D-AC65C9F9C6E9}"/>
            </a:ext>
          </a:extLst>
        </cdr:cNvPr>
        <cdr:cNvSpPr/>
      </cdr:nvSpPr>
      <cdr:spPr>
        <a:xfrm xmlns:a="http://schemas.openxmlformats.org/drawingml/2006/main">
          <a:off x="2940627" y="4578927"/>
          <a:ext cx="17512" cy="39947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399474">
              <a:moveTo>
                <a:pt x="0" y="399473"/>
              </a:moveTo>
              <a:lnTo>
                <a:pt x="17511" y="399473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0.34353</cdr:x>
      <cdr:y>0.75936</cdr:y>
    </cdr:from>
    <cdr:to>
      <cdr:x>0.34555</cdr:x>
      <cdr:y>0.7911</cdr:y>
    </cdr:to>
    <cdr:sp macro="" textlink="">
      <cdr:nvSpPr>
        <cdr:cNvPr id="30" name="PlotDat4_5|163~167_0X">
          <a:extLst xmlns:a="http://schemas.openxmlformats.org/drawingml/2006/main">
            <a:ext uri="{FF2B5EF4-FFF2-40B4-BE49-F238E27FC236}">
              <a16:creationId xmlns:a16="http://schemas.microsoft.com/office/drawing/2014/main" id="{C4DD7B19-1621-4212-982B-4989A8A1FC70}"/>
            </a:ext>
          </a:extLst>
        </cdr:cNvPr>
        <cdr:cNvSpPr/>
      </cdr:nvSpPr>
      <cdr:spPr>
        <a:xfrm xmlns:a="http://schemas.openxmlformats.org/drawingml/2006/main">
          <a:off x="2975648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0.34555</cdr:x>
      <cdr:y>0.72762</cdr:y>
    </cdr:from>
    <cdr:to>
      <cdr:x>0.34757</cdr:x>
      <cdr:y>0.7911</cdr:y>
    </cdr:to>
    <cdr:sp macro="" textlink="">
      <cdr:nvSpPr>
        <cdr:cNvPr id="31" name="PlotDat4_5|169~173_0X">
          <a:extLst xmlns:a="http://schemas.openxmlformats.org/drawingml/2006/main">
            <a:ext uri="{FF2B5EF4-FFF2-40B4-BE49-F238E27FC236}">
              <a16:creationId xmlns:a16="http://schemas.microsoft.com/office/drawing/2014/main" id="{4A5F04CD-BA8C-4FC1-B847-E1A5F0EF5AC6}"/>
            </a:ext>
          </a:extLst>
        </cdr:cNvPr>
        <cdr:cNvSpPr/>
      </cdr:nvSpPr>
      <cdr:spPr>
        <a:xfrm xmlns:a="http://schemas.openxmlformats.org/drawingml/2006/main">
          <a:off x="2993159" y="4578927"/>
          <a:ext cx="17512" cy="39947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399474">
              <a:moveTo>
                <a:pt x="0" y="399473"/>
              </a:moveTo>
              <a:lnTo>
                <a:pt x="17511" y="399473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0.37183</cdr:x>
      <cdr:y>0.75936</cdr:y>
    </cdr:from>
    <cdr:to>
      <cdr:x>0.37385</cdr:x>
      <cdr:y>0.7911</cdr:y>
    </cdr:to>
    <cdr:sp macro="" textlink="">
      <cdr:nvSpPr>
        <cdr:cNvPr id="32" name="PlotDat4_5|175~179_0X">
          <a:extLst xmlns:a="http://schemas.openxmlformats.org/drawingml/2006/main">
            <a:ext uri="{FF2B5EF4-FFF2-40B4-BE49-F238E27FC236}">
              <a16:creationId xmlns:a16="http://schemas.microsoft.com/office/drawing/2014/main" id="{C0C621E3-2E5F-4D5F-B4A7-85FAEF252267}"/>
            </a:ext>
          </a:extLst>
        </cdr:cNvPr>
        <cdr:cNvSpPr/>
      </cdr:nvSpPr>
      <cdr:spPr>
        <a:xfrm xmlns:a="http://schemas.openxmlformats.org/drawingml/2006/main">
          <a:off x="3220797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0.37385</cdr:x>
      <cdr:y>0.75936</cdr:y>
    </cdr:from>
    <cdr:to>
      <cdr:x>0.37587</cdr:x>
      <cdr:y>0.7911</cdr:y>
    </cdr:to>
    <cdr:sp macro="" textlink="">
      <cdr:nvSpPr>
        <cdr:cNvPr id="33" name="PlotDat4_5|181~185_0X">
          <a:extLst xmlns:a="http://schemas.openxmlformats.org/drawingml/2006/main">
            <a:ext uri="{FF2B5EF4-FFF2-40B4-BE49-F238E27FC236}">
              <a16:creationId xmlns:a16="http://schemas.microsoft.com/office/drawing/2014/main" id="{60FC1A46-26BC-42D6-8459-1E1F7050BEDA}"/>
            </a:ext>
          </a:extLst>
        </cdr:cNvPr>
        <cdr:cNvSpPr/>
      </cdr:nvSpPr>
      <cdr:spPr>
        <a:xfrm xmlns:a="http://schemas.openxmlformats.org/drawingml/2006/main">
          <a:off x="3238308" y="4778664"/>
          <a:ext cx="17511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199737">
              <a:moveTo>
                <a:pt x="0" y="199736"/>
              </a:moveTo>
              <a:lnTo>
                <a:pt x="17510" y="199736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0.37587</cdr:x>
      <cdr:y>0.75936</cdr:y>
    </cdr:from>
    <cdr:to>
      <cdr:x>0.37789</cdr:x>
      <cdr:y>0.7911</cdr:y>
    </cdr:to>
    <cdr:sp macro="" textlink="">
      <cdr:nvSpPr>
        <cdr:cNvPr id="34" name="PlotDat4_5|187~191_0X">
          <a:extLst xmlns:a="http://schemas.openxmlformats.org/drawingml/2006/main">
            <a:ext uri="{FF2B5EF4-FFF2-40B4-BE49-F238E27FC236}">
              <a16:creationId xmlns:a16="http://schemas.microsoft.com/office/drawing/2014/main" id="{052E4F9D-2BFA-4472-8370-BA6FCD7A1FF1}"/>
            </a:ext>
          </a:extLst>
        </cdr:cNvPr>
        <cdr:cNvSpPr/>
      </cdr:nvSpPr>
      <cdr:spPr>
        <a:xfrm xmlns:a="http://schemas.openxmlformats.org/drawingml/2006/main">
          <a:off x="3255818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0.37789</cdr:x>
      <cdr:y>0.75936</cdr:y>
    </cdr:from>
    <cdr:to>
      <cdr:x>0.37991</cdr:x>
      <cdr:y>0.7911</cdr:y>
    </cdr:to>
    <cdr:sp macro="" textlink="">
      <cdr:nvSpPr>
        <cdr:cNvPr id="35" name="PlotDat4_5|193~197_0X">
          <a:extLst xmlns:a="http://schemas.openxmlformats.org/drawingml/2006/main">
            <a:ext uri="{FF2B5EF4-FFF2-40B4-BE49-F238E27FC236}">
              <a16:creationId xmlns:a16="http://schemas.microsoft.com/office/drawing/2014/main" id="{CAF4F64B-1B00-4B58-B28F-8BE75F40FCF4}"/>
            </a:ext>
          </a:extLst>
        </cdr:cNvPr>
        <cdr:cNvSpPr/>
      </cdr:nvSpPr>
      <cdr:spPr>
        <a:xfrm xmlns:a="http://schemas.openxmlformats.org/drawingml/2006/main">
          <a:off x="3273329" y="4778664"/>
          <a:ext cx="17511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199737">
              <a:moveTo>
                <a:pt x="0" y="199736"/>
              </a:moveTo>
              <a:lnTo>
                <a:pt x="17510" y="199736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0.38194</cdr:x>
      <cdr:y>0.72762</cdr:y>
    </cdr:from>
    <cdr:to>
      <cdr:x>0.38396</cdr:x>
      <cdr:y>0.7911</cdr:y>
    </cdr:to>
    <cdr:sp macro="" textlink="">
      <cdr:nvSpPr>
        <cdr:cNvPr id="36" name="PlotDat4_5|199~203_0X">
          <a:extLst xmlns:a="http://schemas.openxmlformats.org/drawingml/2006/main">
            <a:ext uri="{FF2B5EF4-FFF2-40B4-BE49-F238E27FC236}">
              <a16:creationId xmlns:a16="http://schemas.microsoft.com/office/drawing/2014/main" id="{413CB06E-289B-42CB-9178-C84832D58279}"/>
            </a:ext>
          </a:extLst>
        </cdr:cNvPr>
        <cdr:cNvSpPr/>
      </cdr:nvSpPr>
      <cdr:spPr>
        <a:xfrm xmlns:a="http://schemas.openxmlformats.org/drawingml/2006/main">
          <a:off x="3308350" y="4578927"/>
          <a:ext cx="17512" cy="39947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399474">
              <a:moveTo>
                <a:pt x="0" y="399473"/>
              </a:moveTo>
              <a:lnTo>
                <a:pt x="17511" y="399473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0.388</cdr:x>
      <cdr:y>0.72762</cdr:y>
    </cdr:from>
    <cdr:to>
      <cdr:x>0.39002</cdr:x>
      <cdr:y>0.7911</cdr:y>
    </cdr:to>
    <cdr:sp macro="" textlink="">
      <cdr:nvSpPr>
        <cdr:cNvPr id="37" name="PlotDat4_5|205~209_0X">
          <a:extLst xmlns:a="http://schemas.openxmlformats.org/drawingml/2006/main">
            <a:ext uri="{FF2B5EF4-FFF2-40B4-BE49-F238E27FC236}">
              <a16:creationId xmlns:a16="http://schemas.microsoft.com/office/drawing/2014/main" id="{355C83A2-472B-43BB-82D2-35B678BD87EA}"/>
            </a:ext>
          </a:extLst>
        </cdr:cNvPr>
        <cdr:cNvSpPr/>
      </cdr:nvSpPr>
      <cdr:spPr>
        <a:xfrm xmlns:a="http://schemas.openxmlformats.org/drawingml/2006/main">
          <a:off x="3360882" y="4578927"/>
          <a:ext cx="17511" cy="39947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399474">
              <a:moveTo>
                <a:pt x="0" y="399473"/>
              </a:moveTo>
              <a:lnTo>
                <a:pt x="17510" y="399473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0.39204</cdr:x>
      <cdr:y>0.75936</cdr:y>
    </cdr:from>
    <cdr:to>
      <cdr:x>0.39407</cdr:x>
      <cdr:y>0.7911</cdr:y>
    </cdr:to>
    <cdr:sp macro="" textlink="">
      <cdr:nvSpPr>
        <cdr:cNvPr id="38" name="PlotDat4_5|211~215_0X">
          <a:extLst xmlns:a="http://schemas.openxmlformats.org/drawingml/2006/main">
            <a:ext uri="{FF2B5EF4-FFF2-40B4-BE49-F238E27FC236}">
              <a16:creationId xmlns:a16="http://schemas.microsoft.com/office/drawing/2014/main" id="{CCD03F2D-052A-4C6D-93B0-64413AC374E3}"/>
            </a:ext>
          </a:extLst>
        </cdr:cNvPr>
        <cdr:cNvSpPr/>
      </cdr:nvSpPr>
      <cdr:spPr>
        <a:xfrm xmlns:a="http://schemas.openxmlformats.org/drawingml/2006/main">
          <a:off x="3395903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0.40822</cdr:x>
      <cdr:y>0.75936</cdr:y>
    </cdr:from>
    <cdr:to>
      <cdr:x>0.41024</cdr:x>
      <cdr:y>0.7911</cdr:y>
    </cdr:to>
    <cdr:sp macro="" textlink="">
      <cdr:nvSpPr>
        <cdr:cNvPr id="39" name="PlotDat4_5|217~221_0X">
          <a:extLst xmlns:a="http://schemas.openxmlformats.org/drawingml/2006/main">
            <a:ext uri="{FF2B5EF4-FFF2-40B4-BE49-F238E27FC236}">
              <a16:creationId xmlns:a16="http://schemas.microsoft.com/office/drawing/2014/main" id="{FA16DA97-776C-419D-8EC8-EA25B7606D5F}"/>
            </a:ext>
          </a:extLst>
        </cdr:cNvPr>
        <cdr:cNvSpPr/>
      </cdr:nvSpPr>
      <cdr:spPr>
        <a:xfrm xmlns:a="http://schemas.openxmlformats.org/drawingml/2006/main">
          <a:off x="3535988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0.46078</cdr:x>
      <cdr:y>0.75936</cdr:y>
    </cdr:from>
    <cdr:to>
      <cdr:x>0.4628</cdr:x>
      <cdr:y>0.7911</cdr:y>
    </cdr:to>
    <cdr:sp macro="" textlink="">
      <cdr:nvSpPr>
        <cdr:cNvPr id="40" name="PlotDat4_5|223~227_0X">
          <a:extLst xmlns:a="http://schemas.openxmlformats.org/drawingml/2006/main">
            <a:ext uri="{FF2B5EF4-FFF2-40B4-BE49-F238E27FC236}">
              <a16:creationId xmlns:a16="http://schemas.microsoft.com/office/drawing/2014/main" id="{551098A7-62BA-412C-A74E-5D7247754D30}"/>
            </a:ext>
          </a:extLst>
        </cdr:cNvPr>
        <cdr:cNvSpPr/>
      </cdr:nvSpPr>
      <cdr:spPr>
        <a:xfrm xmlns:a="http://schemas.openxmlformats.org/drawingml/2006/main">
          <a:off x="3991264" y="4778664"/>
          <a:ext cx="17511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199737">
              <a:moveTo>
                <a:pt x="0" y="199736"/>
              </a:moveTo>
              <a:lnTo>
                <a:pt x="17510" y="199736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0.53759</cdr:x>
      <cdr:y>0.75936</cdr:y>
    </cdr:from>
    <cdr:to>
      <cdr:x>0.53962</cdr:x>
      <cdr:y>0.7911</cdr:y>
    </cdr:to>
    <cdr:sp macro="" textlink="">
      <cdr:nvSpPr>
        <cdr:cNvPr id="41" name="PlotDat4_5|229~233_0X">
          <a:extLst xmlns:a="http://schemas.openxmlformats.org/drawingml/2006/main">
            <a:ext uri="{FF2B5EF4-FFF2-40B4-BE49-F238E27FC236}">
              <a16:creationId xmlns:a16="http://schemas.microsoft.com/office/drawing/2014/main" id="{BBC65D8D-2556-42BC-AF68-55E4DE70DDC8}"/>
            </a:ext>
          </a:extLst>
        </cdr:cNvPr>
        <cdr:cNvSpPr/>
      </cdr:nvSpPr>
      <cdr:spPr>
        <a:xfrm xmlns:a="http://schemas.openxmlformats.org/drawingml/2006/main">
          <a:off x="4656667" y="4778664"/>
          <a:ext cx="17511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199737">
              <a:moveTo>
                <a:pt x="0" y="199736"/>
              </a:moveTo>
              <a:lnTo>
                <a:pt x="17510" y="199736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0.5659</cdr:x>
      <cdr:y>0.75936</cdr:y>
    </cdr:from>
    <cdr:to>
      <cdr:x>0.56792</cdr:x>
      <cdr:y>0.7911</cdr:y>
    </cdr:to>
    <cdr:sp macro="" textlink="">
      <cdr:nvSpPr>
        <cdr:cNvPr id="42" name="PlotDat4_5|235~239_0X">
          <a:extLst xmlns:a="http://schemas.openxmlformats.org/drawingml/2006/main">
            <a:ext uri="{FF2B5EF4-FFF2-40B4-BE49-F238E27FC236}">
              <a16:creationId xmlns:a16="http://schemas.microsoft.com/office/drawing/2014/main" id="{7E09B017-CF39-4A8A-B516-2EF26F1CB6D0}"/>
            </a:ext>
          </a:extLst>
        </cdr:cNvPr>
        <cdr:cNvSpPr/>
      </cdr:nvSpPr>
      <cdr:spPr>
        <a:xfrm xmlns:a="http://schemas.openxmlformats.org/drawingml/2006/main">
          <a:off x="4901815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0.576</cdr:x>
      <cdr:y>0.75936</cdr:y>
    </cdr:from>
    <cdr:to>
      <cdr:x>0.57802</cdr:x>
      <cdr:y>0.7911</cdr:y>
    </cdr:to>
    <cdr:sp macro="" textlink="">
      <cdr:nvSpPr>
        <cdr:cNvPr id="43" name="PlotDat4_5|241~245_0X">
          <a:extLst xmlns:a="http://schemas.openxmlformats.org/drawingml/2006/main">
            <a:ext uri="{FF2B5EF4-FFF2-40B4-BE49-F238E27FC236}">
              <a16:creationId xmlns:a16="http://schemas.microsoft.com/office/drawing/2014/main" id="{C619664C-7FFB-4825-B541-F7982AF8BDF8}"/>
            </a:ext>
          </a:extLst>
        </cdr:cNvPr>
        <cdr:cNvSpPr/>
      </cdr:nvSpPr>
      <cdr:spPr>
        <a:xfrm xmlns:a="http://schemas.openxmlformats.org/drawingml/2006/main">
          <a:off x="4989368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0.60228</cdr:x>
      <cdr:y>0.75936</cdr:y>
    </cdr:from>
    <cdr:to>
      <cdr:x>0.6043</cdr:x>
      <cdr:y>0.7911</cdr:y>
    </cdr:to>
    <cdr:sp macro="" textlink="">
      <cdr:nvSpPr>
        <cdr:cNvPr id="44" name="PlotDat4_5|247~251_0X">
          <a:extLst xmlns:a="http://schemas.openxmlformats.org/drawingml/2006/main">
            <a:ext uri="{FF2B5EF4-FFF2-40B4-BE49-F238E27FC236}">
              <a16:creationId xmlns:a16="http://schemas.microsoft.com/office/drawing/2014/main" id="{57B65000-4717-493C-82DE-52FB0D506E15}"/>
            </a:ext>
          </a:extLst>
        </cdr:cNvPr>
        <cdr:cNvSpPr/>
      </cdr:nvSpPr>
      <cdr:spPr>
        <a:xfrm xmlns:a="http://schemas.openxmlformats.org/drawingml/2006/main">
          <a:off x="5217006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0.67506</cdr:x>
      <cdr:y>0.75936</cdr:y>
    </cdr:from>
    <cdr:to>
      <cdr:x>0.67708</cdr:x>
      <cdr:y>0.7911</cdr:y>
    </cdr:to>
    <cdr:sp macro="" textlink="">
      <cdr:nvSpPr>
        <cdr:cNvPr id="45" name="PlotDat4_5|253~257_0X">
          <a:extLst xmlns:a="http://schemas.openxmlformats.org/drawingml/2006/main">
            <a:ext uri="{FF2B5EF4-FFF2-40B4-BE49-F238E27FC236}">
              <a16:creationId xmlns:a16="http://schemas.microsoft.com/office/drawing/2014/main" id="{591CA6ED-0620-4E2F-B6DE-3AF4C6A74C44}"/>
            </a:ext>
          </a:extLst>
        </cdr:cNvPr>
        <cdr:cNvSpPr/>
      </cdr:nvSpPr>
      <cdr:spPr>
        <a:xfrm xmlns:a="http://schemas.openxmlformats.org/drawingml/2006/main">
          <a:off x="5847388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0.69325</cdr:x>
      <cdr:y>0.75936</cdr:y>
    </cdr:from>
    <cdr:to>
      <cdr:x>0.69527</cdr:x>
      <cdr:y>0.7911</cdr:y>
    </cdr:to>
    <cdr:sp macro="" textlink="">
      <cdr:nvSpPr>
        <cdr:cNvPr id="46" name="PlotDat4_5|259~263_0X">
          <a:extLst xmlns:a="http://schemas.openxmlformats.org/drawingml/2006/main">
            <a:ext uri="{FF2B5EF4-FFF2-40B4-BE49-F238E27FC236}">
              <a16:creationId xmlns:a16="http://schemas.microsoft.com/office/drawing/2014/main" id="{6FEDB3BF-D91B-4BDC-A26C-5181F57EFE3C}"/>
            </a:ext>
          </a:extLst>
        </cdr:cNvPr>
        <cdr:cNvSpPr/>
      </cdr:nvSpPr>
      <cdr:spPr>
        <a:xfrm xmlns:a="http://schemas.openxmlformats.org/drawingml/2006/main">
          <a:off x="6004983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0.7074</cdr:x>
      <cdr:y>0.75936</cdr:y>
    </cdr:from>
    <cdr:to>
      <cdr:x>0.70942</cdr:x>
      <cdr:y>0.7911</cdr:y>
    </cdr:to>
    <cdr:sp macro="" textlink="">
      <cdr:nvSpPr>
        <cdr:cNvPr id="47" name="PlotDat4_5|265~269_0X">
          <a:extLst xmlns:a="http://schemas.openxmlformats.org/drawingml/2006/main">
            <a:ext uri="{FF2B5EF4-FFF2-40B4-BE49-F238E27FC236}">
              <a16:creationId xmlns:a16="http://schemas.microsoft.com/office/drawing/2014/main" id="{639EF0CE-DC49-480D-95D8-3D8792EC4B2B}"/>
            </a:ext>
          </a:extLst>
        </cdr:cNvPr>
        <cdr:cNvSpPr/>
      </cdr:nvSpPr>
      <cdr:spPr>
        <a:xfrm xmlns:a="http://schemas.openxmlformats.org/drawingml/2006/main">
          <a:off x="6127558" y="4778664"/>
          <a:ext cx="17511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199737">
              <a:moveTo>
                <a:pt x="0" y="199736"/>
              </a:moveTo>
              <a:lnTo>
                <a:pt x="17510" y="199736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0.70942</cdr:x>
      <cdr:y>0.75936</cdr:y>
    </cdr:from>
    <cdr:to>
      <cdr:x>0.71145</cdr:x>
      <cdr:y>0.7911</cdr:y>
    </cdr:to>
    <cdr:sp macro="" textlink="">
      <cdr:nvSpPr>
        <cdr:cNvPr id="48" name="PlotDat4_5|271~275_0X">
          <a:extLst xmlns:a="http://schemas.openxmlformats.org/drawingml/2006/main">
            <a:ext uri="{FF2B5EF4-FFF2-40B4-BE49-F238E27FC236}">
              <a16:creationId xmlns:a16="http://schemas.microsoft.com/office/drawing/2014/main" id="{E7922DAC-8CF4-442D-8F7B-4BCFBAB79DC0}"/>
            </a:ext>
          </a:extLst>
        </cdr:cNvPr>
        <cdr:cNvSpPr/>
      </cdr:nvSpPr>
      <cdr:spPr>
        <a:xfrm xmlns:a="http://schemas.openxmlformats.org/drawingml/2006/main">
          <a:off x="6145068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0.71145</cdr:x>
      <cdr:y>0.75936</cdr:y>
    </cdr:from>
    <cdr:to>
      <cdr:x>0.71347</cdr:x>
      <cdr:y>0.7911</cdr:y>
    </cdr:to>
    <cdr:sp macro="" textlink="">
      <cdr:nvSpPr>
        <cdr:cNvPr id="49" name="PlotDat4_5|277~281_0X">
          <a:extLst xmlns:a="http://schemas.openxmlformats.org/drawingml/2006/main">
            <a:ext uri="{FF2B5EF4-FFF2-40B4-BE49-F238E27FC236}">
              <a16:creationId xmlns:a16="http://schemas.microsoft.com/office/drawing/2014/main" id="{37BE1FB6-4B8A-49FF-B133-E598D1310EF5}"/>
            </a:ext>
          </a:extLst>
        </cdr:cNvPr>
        <cdr:cNvSpPr/>
      </cdr:nvSpPr>
      <cdr:spPr>
        <a:xfrm xmlns:a="http://schemas.openxmlformats.org/drawingml/2006/main">
          <a:off x="6162579" y="4778664"/>
          <a:ext cx="17511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1" h="199737">
              <a:moveTo>
                <a:pt x="0" y="199736"/>
              </a:moveTo>
              <a:lnTo>
                <a:pt x="17510" y="199736"/>
              </a:lnTo>
              <a:lnTo>
                <a:pt x="17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0.71953</cdr:x>
      <cdr:y>0.75936</cdr:y>
    </cdr:from>
    <cdr:to>
      <cdr:x>0.72155</cdr:x>
      <cdr:y>0.7911</cdr:y>
    </cdr:to>
    <cdr:sp macro="" textlink="">
      <cdr:nvSpPr>
        <cdr:cNvPr id="50" name="PlotDat4_5|283~287_0X">
          <a:extLst xmlns:a="http://schemas.openxmlformats.org/drawingml/2006/main">
            <a:ext uri="{FF2B5EF4-FFF2-40B4-BE49-F238E27FC236}">
              <a16:creationId xmlns:a16="http://schemas.microsoft.com/office/drawing/2014/main" id="{D1592D20-99A4-4FA6-999A-5EDFDE5E64D4}"/>
            </a:ext>
          </a:extLst>
        </cdr:cNvPr>
        <cdr:cNvSpPr/>
      </cdr:nvSpPr>
      <cdr:spPr>
        <a:xfrm xmlns:a="http://schemas.openxmlformats.org/drawingml/2006/main">
          <a:off x="6232621" y="4778664"/>
          <a:ext cx="17512" cy="199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7512" h="199737">
              <a:moveTo>
                <a:pt x="0" y="199736"/>
              </a:moveTo>
              <a:lnTo>
                <a:pt x="17511" y="199736"/>
              </a:lnTo>
              <a:lnTo>
                <a:pt x="1751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EA65747-D47C-45BF-9722-02A388A7E7C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0.50647</cdr:x>
      <cdr:y>0.82541</cdr:y>
    </cdr:from>
    <cdr:to>
      <cdr:x>0.52424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09EA9057-CCA9-4812-910A-5A07F5B9B75A}"/>
            </a:ext>
          </a:extLst>
        </cdr:cNvPr>
        <cdr:cNvSpPr txBox="1"/>
      </cdr:nvSpPr>
      <cdr:spPr>
        <a:xfrm xmlns:a="http://schemas.openxmlformats.org/drawingml/2006/main">
          <a:off x="4387106" y="5194300"/>
          <a:ext cx="153888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 panose="020B0604020202020204" pitchFamily="34" charset="0"/>
            </a:rPr>
            <a:t>x</a:t>
          </a:r>
        </a:p>
      </cdr:txBody>
    </cdr:sp>
  </cdr:relSizeAnchor>
  <cdr:relSizeAnchor xmlns:cdr="http://schemas.openxmlformats.org/drawingml/2006/chartDrawing">
    <cdr:from>
      <cdr:x>0.23369</cdr:x>
      <cdr:y>0.6049</cdr:y>
    </cdr:from>
    <cdr:to>
      <cdr:x>0.23616</cdr:x>
      <cdr:y>0.7911</cdr:y>
    </cdr:to>
    <cdr:sp macro="" textlink="">
      <cdr:nvSpPr>
        <cdr:cNvPr id="3" name="PlotDat5_5|1~5_0X">
          <a:extLst xmlns:a="http://schemas.openxmlformats.org/drawingml/2006/main">
            <a:ext uri="{FF2B5EF4-FFF2-40B4-BE49-F238E27FC236}">
              <a16:creationId xmlns:a16="http://schemas.microsoft.com/office/drawing/2014/main" id="{C42EAC05-89A1-4F71-9358-1430DC9E8D4C}"/>
            </a:ext>
          </a:extLst>
        </cdr:cNvPr>
        <cdr:cNvSpPr/>
      </cdr:nvSpPr>
      <cdr:spPr>
        <a:xfrm xmlns:a="http://schemas.openxmlformats.org/drawingml/2006/main">
          <a:off x="2024239" y="3806613"/>
          <a:ext cx="21403" cy="117178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1171788">
              <a:moveTo>
                <a:pt x="0" y="1171787"/>
              </a:moveTo>
              <a:lnTo>
                <a:pt x="21402" y="117178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0.23616</cdr:x>
      <cdr:y>0.74455</cdr:y>
    </cdr:from>
    <cdr:to>
      <cdr:x>0.23863</cdr:x>
      <cdr:y>0.7911</cdr:y>
    </cdr:to>
    <cdr:sp macro="" textlink="">
      <cdr:nvSpPr>
        <cdr:cNvPr id="4" name="PlotDat5_5|7~11_0X">
          <a:extLst xmlns:a="http://schemas.openxmlformats.org/drawingml/2006/main">
            <a:ext uri="{FF2B5EF4-FFF2-40B4-BE49-F238E27FC236}">
              <a16:creationId xmlns:a16="http://schemas.microsoft.com/office/drawing/2014/main" id="{F9C3EA8F-27E2-44C5-BA73-AB1CEDB92C85}"/>
            </a:ext>
          </a:extLst>
        </cdr:cNvPr>
        <cdr:cNvSpPr/>
      </cdr:nvSpPr>
      <cdr:spPr>
        <a:xfrm xmlns:a="http://schemas.openxmlformats.org/drawingml/2006/main">
          <a:off x="2045641" y="4685453"/>
          <a:ext cx="21403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292948">
              <a:moveTo>
                <a:pt x="0" y="292947"/>
              </a:moveTo>
              <a:lnTo>
                <a:pt x="21402" y="29294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0.23863</cdr:x>
      <cdr:y>0.32559</cdr:y>
    </cdr:from>
    <cdr:to>
      <cdr:x>0.2411</cdr:x>
      <cdr:y>0.7911</cdr:y>
    </cdr:to>
    <cdr:sp macro="" textlink="">
      <cdr:nvSpPr>
        <cdr:cNvPr id="5" name="PlotDat5_5|13~17_0X">
          <a:extLst xmlns:a="http://schemas.openxmlformats.org/drawingml/2006/main">
            <a:ext uri="{FF2B5EF4-FFF2-40B4-BE49-F238E27FC236}">
              <a16:creationId xmlns:a16="http://schemas.microsoft.com/office/drawing/2014/main" id="{4191EBE9-230F-4E7E-897C-3EDA12CB6B63}"/>
            </a:ext>
          </a:extLst>
        </cdr:cNvPr>
        <cdr:cNvSpPr/>
      </cdr:nvSpPr>
      <cdr:spPr>
        <a:xfrm xmlns:a="http://schemas.openxmlformats.org/drawingml/2006/main">
          <a:off x="2067043" y="2048933"/>
          <a:ext cx="21402" cy="292946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2" h="2929468">
              <a:moveTo>
                <a:pt x="0" y="2929467"/>
              </a:moveTo>
              <a:lnTo>
                <a:pt x="21401" y="2929467"/>
              </a:lnTo>
              <a:lnTo>
                <a:pt x="2140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0.2411</cdr:x>
      <cdr:y>0.23249</cdr:y>
    </cdr:from>
    <cdr:to>
      <cdr:x>0.24357</cdr:x>
      <cdr:y>0.7911</cdr:y>
    </cdr:to>
    <cdr:sp macro="" textlink="">
      <cdr:nvSpPr>
        <cdr:cNvPr id="6" name="PlotDat5_5|19~23_0X">
          <a:extLst xmlns:a="http://schemas.openxmlformats.org/drawingml/2006/main">
            <a:ext uri="{FF2B5EF4-FFF2-40B4-BE49-F238E27FC236}">
              <a16:creationId xmlns:a16="http://schemas.microsoft.com/office/drawing/2014/main" id="{9E2DF9AF-421E-498B-8100-599E1AB78A35}"/>
            </a:ext>
          </a:extLst>
        </cdr:cNvPr>
        <cdr:cNvSpPr/>
      </cdr:nvSpPr>
      <cdr:spPr>
        <a:xfrm xmlns:a="http://schemas.openxmlformats.org/drawingml/2006/main">
          <a:off x="2088444" y="1463040"/>
          <a:ext cx="21403" cy="351536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3515361">
              <a:moveTo>
                <a:pt x="0" y="3515360"/>
              </a:moveTo>
              <a:lnTo>
                <a:pt x="21402" y="3515360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0.24357</cdr:x>
      <cdr:y>0.6049</cdr:y>
    </cdr:from>
    <cdr:to>
      <cdr:x>0.24604</cdr:x>
      <cdr:y>0.7911</cdr:y>
    </cdr:to>
    <cdr:sp macro="" textlink="">
      <cdr:nvSpPr>
        <cdr:cNvPr id="7" name="PlotDat5_5|25~29_0X">
          <a:extLst xmlns:a="http://schemas.openxmlformats.org/drawingml/2006/main">
            <a:ext uri="{FF2B5EF4-FFF2-40B4-BE49-F238E27FC236}">
              <a16:creationId xmlns:a16="http://schemas.microsoft.com/office/drawing/2014/main" id="{42A99578-6D39-4ECF-A80D-7824A852A595}"/>
            </a:ext>
          </a:extLst>
        </cdr:cNvPr>
        <cdr:cNvSpPr/>
      </cdr:nvSpPr>
      <cdr:spPr>
        <a:xfrm xmlns:a="http://schemas.openxmlformats.org/drawingml/2006/main">
          <a:off x="2109846" y="3806613"/>
          <a:ext cx="21403" cy="117178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1171788">
              <a:moveTo>
                <a:pt x="0" y="1171787"/>
              </a:moveTo>
              <a:lnTo>
                <a:pt x="21402" y="117178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0.24852</cdr:x>
      <cdr:y>0.74455</cdr:y>
    </cdr:from>
    <cdr:to>
      <cdr:x>0.25099</cdr:x>
      <cdr:y>0.7911</cdr:y>
    </cdr:to>
    <cdr:sp macro="" textlink="">
      <cdr:nvSpPr>
        <cdr:cNvPr id="8" name="PlotDat5_5|31~35_0X">
          <a:extLst xmlns:a="http://schemas.openxmlformats.org/drawingml/2006/main">
            <a:ext uri="{FF2B5EF4-FFF2-40B4-BE49-F238E27FC236}">
              <a16:creationId xmlns:a16="http://schemas.microsoft.com/office/drawing/2014/main" id="{586DAD42-891F-4757-AB44-CA886A89CC60}"/>
            </a:ext>
          </a:extLst>
        </cdr:cNvPr>
        <cdr:cNvSpPr/>
      </cdr:nvSpPr>
      <cdr:spPr>
        <a:xfrm xmlns:a="http://schemas.openxmlformats.org/drawingml/2006/main">
          <a:off x="2152650" y="4685453"/>
          <a:ext cx="21403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292948">
              <a:moveTo>
                <a:pt x="0" y="292947"/>
              </a:moveTo>
              <a:lnTo>
                <a:pt x="21402" y="29294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0.25346</cdr:x>
      <cdr:y>0.698</cdr:y>
    </cdr:from>
    <cdr:to>
      <cdr:x>0.25593</cdr:x>
      <cdr:y>0.7911</cdr:y>
    </cdr:to>
    <cdr:sp macro="" textlink="">
      <cdr:nvSpPr>
        <cdr:cNvPr id="9" name="PlotDat5_5|37~41_0X">
          <a:extLst xmlns:a="http://schemas.openxmlformats.org/drawingml/2006/main">
            <a:ext uri="{FF2B5EF4-FFF2-40B4-BE49-F238E27FC236}">
              <a16:creationId xmlns:a16="http://schemas.microsoft.com/office/drawing/2014/main" id="{A533BA57-1E67-4CDE-B827-D7B58EEC346C}"/>
            </a:ext>
          </a:extLst>
        </cdr:cNvPr>
        <cdr:cNvSpPr/>
      </cdr:nvSpPr>
      <cdr:spPr>
        <a:xfrm xmlns:a="http://schemas.openxmlformats.org/drawingml/2006/main">
          <a:off x="2195454" y="4392507"/>
          <a:ext cx="21403" cy="58589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585894">
              <a:moveTo>
                <a:pt x="0" y="585893"/>
              </a:moveTo>
              <a:lnTo>
                <a:pt x="21402" y="585893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0.25593</cdr:x>
      <cdr:y>0.41869</cdr:y>
    </cdr:from>
    <cdr:to>
      <cdr:x>0.2584</cdr:x>
      <cdr:y>0.7911</cdr:y>
    </cdr:to>
    <cdr:sp macro="" textlink="">
      <cdr:nvSpPr>
        <cdr:cNvPr id="10" name="PlotDat5_5|43~47_0X">
          <a:extLst xmlns:a="http://schemas.openxmlformats.org/drawingml/2006/main">
            <a:ext uri="{FF2B5EF4-FFF2-40B4-BE49-F238E27FC236}">
              <a16:creationId xmlns:a16="http://schemas.microsoft.com/office/drawing/2014/main" id="{2C8CF155-150B-4982-8A11-540D684E2D39}"/>
            </a:ext>
          </a:extLst>
        </cdr:cNvPr>
        <cdr:cNvSpPr/>
      </cdr:nvSpPr>
      <cdr:spPr>
        <a:xfrm xmlns:a="http://schemas.openxmlformats.org/drawingml/2006/main">
          <a:off x="2216856" y="2634827"/>
          <a:ext cx="21402" cy="234357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2" h="2343574">
              <a:moveTo>
                <a:pt x="0" y="2343573"/>
              </a:moveTo>
              <a:lnTo>
                <a:pt x="21401" y="2343573"/>
              </a:lnTo>
              <a:lnTo>
                <a:pt x="2140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0.2584</cdr:x>
      <cdr:y>0.41869</cdr:y>
    </cdr:from>
    <cdr:to>
      <cdr:x>0.26087</cdr:x>
      <cdr:y>0.7911</cdr:y>
    </cdr:to>
    <cdr:sp macro="" textlink="">
      <cdr:nvSpPr>
        <cdr:cNvPr id="11" name="PlotDat5_5|49~53_0X">
          <a:extLst xmlns:a="http://schemas.openxmlformats.org/drawingml/2006/main">
            <a:ext uri="{FF2B5EF4-FFF2-40B4-BE49-F238E27FC236}">
              <a16:creationId xmlns:a16="http://schemas.microsoft.com/office/drawing/2014/main" id="{BB072DB5-4341-4BF2-ACEE-D0CB9E9A6BA7}"/>
            </a:ext>
          </a:extLst>
        </cdr:cNvPr>
        <cdr:cNvSpPr/>
      </cdr:nvSpPr>
      <cdr:spPr>
        <a:xfrm xmlns:a="http://schemas.openxmlformats.org/drawingml/2006/main">
          <a:off x="2238257" y="2634827"/>
          <a:ext cx="21403" cy="234357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2343574">
              <a:moveTo>
                <a:pt x="0" y="2343573"/>
              </a:moveTo>
              <a:lnTo>
                <a:pt x="21402" y="2343573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0.26087</cdr:x>
      <cdr:y>0.27904</cdr:y>
    </cdr:from>
    <cdr:to>
      <cdr:x>0.26334</cdr:x>
      <cdr:y>0.7911</cdr:y>
    </cdr:to>
    <cdr:sp macro="" textlink="">
      <cdr:nvSpPr>
        <cdr:cNvPr id="12" name="PlotDat5_5|55~59_0X">
          <a:extLst xmlns:a="http://schemas.openxmlformats.org/drawingml/2006/main">
            <a:ext uri="{FF2B5EF4-FFF2-40B4-BE49-F238E27FC236}">
              <a16:creationId xmlns:a16="http://schemas.microsoft.com/office/drawing/2014/main" id="{C848C0C8-59D1-427A-8E8E-CCA5DA17AD6C}"/>
            </a:ext>
          </a:extLst>
        </cdr:cNvPr>
        <cdr:cNvSpPr/>
      </cdr:nvSpPr>
      <cdr:spPr>
        <a:xfrm xmlns:a="http://schemas.openxmlformats.org/drawingml/2006/main">
          <a:off x="2259659" y="1755987"/>
          <a:ext cx="21403" cy="322241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3222414">
              <a:moveTo>
                <a:pt x="0" y="3222413"/>
              </a:moveTo>
              <a:lnTo>
                <a:pt x="21402" y="3222413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0.26334</cdr:x>
      <cdr:y>0.65145</cdr:y>
    </cdr:from>
    <cdr:to>
      <cdr:x>0.26581</cdr:x>
      <cdr:y>0.7911</cdr:y>
    </cdr:to>
    <cdr:sp macro="" textlink="">
      <cdr:nvSpPr>
        <cdr:cNvPr id="13" name="PlotDat5_5|61~65_0X">
          <a:extLst xmlns:a="http://schemas.openxmlformats.org/drawingml/2006/main">
            <a:ext uri="{FF2B5EF4-FFF2-40B4-BE49-F238E27FC236}">
              <a16:creationId xmlns:a16="http://schemas.microsoft.com/office/drawing/2014/main" id="{B6A9FAC2-6E67-401B-BC17-AC9B9B323A28}"/>
            </a:ext>
          </a:extLst>
        </cdr:cNvPr>
        <cdr:cNvSpPr/>
      </cdr:nvSpPr>
      <cdr:spPr>
        <a:xfrm xmlns:a="http://schemas.openxmlformats.org/drawingml/2006/main">
          <a:off x="2281061" y="4099560"/>
          <a:ext cx="21403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878841">
              <a:moveTo>
                <a:pt x="0" y="878840"/>
              </a:moveTo>
              <a:lnTo>
                <a:pt x="21402" y="878840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0.26581</cdr:x>
      <cdr:y>0.74455</cdr:y>
    </cdr:from>
    <cdr:to>
      <cdr:x>0.26828</cdr:x>
      <cdr:y>0.7911</cdr:y>
    </cdr:to>
    <cdr:sp macro="" textlink="">
      <cdr:nvSpPr>
        <cdr:cNvPr id="14" name="PlotDat5_5|67~71_0X">
          <a:extLst xmlns:a="http://schemas.openxmlformats.org/drawingml/2006/main">
            <a:ext uri="{FF2B5EF4-FFF2-40B4-BE49-F238E27FC236}">
              <a16:creationId xmlns:a16="http://schemas.microsoft.com/office/drawing/2014/main" id="{26659DB0-9245-4192-8D41-925DB74BBE6C}"/>
            </a:ext>
          </a:extLst>
        </cdr:cNvPr>
        <cdr:cNvSpPr/>
      </cdr:nvSpPr>
      <cdr:spPr>
        <a:xfrm xmlns:a="http://schemas.openxmlformats.org/drawingml/2006/main">
          <a:off x="2302463" y="4685453"/>
          <a:ext cx="21403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292948">
              <a:moveTo>
                <a:pt x="0" y="292947"/>
              </a:moveTo>
              <a:lnTo>
                <a:pt x="21402" y="29294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0.27816</cdr:x>
      <cdr:y>0.65145</cdr:y>
    </cdr:from>
    <cdr:to>
      <cdr:x>0.28064</cdr:x>
      <cdr:y>0.7911</cdr:y>
    </cdr:to>
    <cdr:sp macro="" textlink="">
      <cdr:nvSpPr>
        <cdr:cNvPr id="15" name="PlotDat5_5|73~77_0X">
          <a:extLst xmlns:a="http://schemas.openxmlformats.org/drawingml/2006/main">
            <a:ext uri="{FF2B5EF4-FFF2-40B4-BE49-F238E27FC236}">
              <a16:creationId xmlns:a16="http://schemas.microsoft.com/office/drawing/2014/main" id="{37EF1D13-63B8-4F7B-A583-E852BD1E1A14}"/>
            </a:ext>
          </a:extLst>
        </cdr:cNvPr>
        <cdr:cNvSpPr/>
      </cdr:nvSpPr>
      <cdr:spPr>
        <a:xfrm xmlns:a="http://schemas.openxmlformats.org/drawingml/2006/main">
          <a:off x="2409472" y="4099560"/>
          <a:ext cx="21403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878841">
              <a:moveTo>
                <a:pt x="0" y="878840"/>
              </a:moveTo>
              <a:lnTo>
                <a:pt x="21402" y="878840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0.29793</cdr:x>
      <cdr:y>0.74455</cdr:y>
    </cdr:from>
    <cdr:to>
      <cdr:x>0.3004</cdr:x>
      <cdr:y>0.7911</cdr:y>
    </cdr:to>
    <cdr:sp macro="" textlink="">
      <cdr:nvSpPr>
        <cdr:cNvPr id="16" name="PlotDat5_5|79~83_0X">
          <a:extLst xmlns:a="http://schemas.openxmlformats.org/drawingml/2006/main">
            <a:ext uri="{FF2B5EF4-FFF2-40B4-BE49-F238E27FC236}">
              <a16:creationId xmlns:a16="http://schemas.microsoft.com/office/drawing/2014/main" id="{AC142607-415B-4DE0-95F1-A5BFBE3DCEFB}"/>
            </a:ext>
          </a:extLst>
        </cdr:cNvPr>
        <cdr:cNvSpPr/>
      </cdr:nvSpPr>
      <cdr:spPr>
        <a:xfrm xmlns:a="http://schemas.openxmlformats.org/drawingml/2006/main">
          <a:off x="2580687" y="4685453"/>
          <a:ext cx="21403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292948">
              <a:moveTo>
                <a:pt x="0" y="292947"/>
              </a:moveTo>
              <a:lnTo>
                <a:pt x="21402" y="29294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0.31028</cdr:x>
      <cdr:y>0.74455</cdr:y>
    </cdr:from>
    <cdr:to>
      <cdr:x>0.31275</cdr:x>
      <cdr:y>0.7911</cdr:y>
    </cdr:to>
    <cdr:sp macro="" textlink="">
      <cdr:nvSpPr>
        <cdr:cNvPr id="17" name="PlotDat5_5|85~89_0X">
          <a:extLst xmlns:a="http://schemas.openxmlformats.org/drawingml/2006/main">
            <a:ext uri="{FF2B5EF4-FFF2-40B4-BE49-F238E27FC236}">
              <a16:creationId xmlns:a16="http://schemas.microsoft.com/office/drawing/2014/main" id="{A8A96A1A-6749-4871-9378-339A907031EB}"/>
            </a:ext>
          </a:extLst>
        </cdr:cNvPr>
        <cdr:cNvSpPr/>
      </cdr:nvSpPr>
      <cdr:spPr>
        <a:xfrm xmlns:a="http://schemas.openxmlformats.org/drawingml/2006/main">
          <a:off x="2687696" y="4685453"/>
          <a:ext cx="21403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292948">
              <a:moveTo>
                <a:pt x="0" y="292947"/>
              </a:moveTo>
              <a:lnTo>
                <a:pt x="21402" y="29294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0.32264</cdr:x>
      <cdr:y>0.74455</cdr:y>
    </cdr:from>
    <cdr:to>
      <cdr:x>0.32511</cdr:x>
      <cdr:y>0.7911</cdr:y>
    </cdr:to>
    <cdr:sp macro="" textlink="">
      <cdr:nvSpPr>
        <cdr:cNvPr id="18" name="PlotDat5_5|91~95_0X">
          <a:extLst xmlns:a="http://schemas.openxmlformats.org/drawingml/2006/main">
            <a:ext uri="{FF2B5EF4-FFF2-40B4-BE49-F238E27FC236}">
              <a16:creationId xmlns:a16="http://schemas.microsoft.com/office/drawing/2014/main" id="{91F4458C-9D48-41DD-B476-247318FCC8B0}"/>
            </a:ext>
          </a:extLst>
        </cdr:cNvPr>
        <cdr:cNvSpPr/>
      </cdr:nvSpPr>
      <cdr:spPr>
        <a:xfrm xmlns:a="http://schemas.openxmlformats.org/drawingml/2006/main">
          <a:off x="2794706" y="4685453"/>
          <a:ext cx="21402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2" h="292948">
              <a:moveTo>
                <a:pt x="0" y="292947"/>
              </a:moveTo>
              <a:lnTo>
                <a:pt x="21401" y="292947"/>
              </a:lnTo>
              <a:lnTo>
                <a:pt x="2140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0.32758</cdr:x>
      <cdr:y>0.698</cdr:y>
    </cdr:from>
    <cdr:to>
      <cdr:x>0.33005</cdr:x>
      <cdr:y>0.7911</cdr:y>
    </cdr:to>
    <cdr:sp macro="" textlink="">
      <cdr:nvSpPr>
        <cdr:cNvPr id="19" name="PlotDat5_5|97~101_0X">
          <a:extLst xmlns:a="http://schemas.openxmlformats.org/drawingml/2006/main">
            <a:ext uri="{FF2B5EF4-FFF2-40B4-BE49-F238E27FC236}">
              <a16:creationId xmlns:a16="http://schemas.microsoft.com/office/drawing/2014/main" id="{40F21EF7-1584-4484-8895-8A7DC04546A5}"/>
            </a:ext>
          </a:extLst>
        </cdr:cNvPr>
        <cdr:cNvSpPr/>
      </cdr:nvSpPr>
      <cdr:spPr>
        <a:xfrm xmlns:a="http://schemas.openxmlformats.org/drawingml/2006/main">
          <a:off x="2837509" y="4392507"/>
          <a:ext cx="21403" cy="58589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585894">
              <a:moveTo>
                <a:pt x="0" y="585893"/>
              </a:moveTo>
              <a:lnTo>
                <a:pt x="21402" y="585893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0.33005</cdr:x>
      <cdr:y>0.65145</cdr:y>
    </cdr:from>
    <cdr:to>
      <cdr:x>0.33252</cdr:x>
      <cdr:y>0.7911</cdr:y>
    </cdr:to>
    <cdr:sp macro="" textlink="">
      <cdr:nvSpPr>
        <cdr:cNvPr id="20" name="PlotDat5_5|103~107_0X">
          <a:extLst xmlns:a="http://schemas.openxmlformats.org/drawingml/2006/main">
            <a:ext uri="{FF2B5EF4-FFF2-40B4-BE49-F238E27FC236}">
              <a16:creationId xmlns:a16="http://schemas.microsoft.com/office/drawing/2014/main" id="{DA5D1074-EBB0-41E8-B4FD-B1FAC982C62D}"/>
            </a:ext>
          </a:extLst>
        </cdr:cNvPr>
        <cdr:cNvSpPr/>
      </cdr:nvSpPr>
      <cdr:spPr>
        <a:xfrm xmlns:a="http://schemas.openxmlformats.org/drawingml/2006/main">
          <a:off x="2858911" y="4099560"/>
          <a:ext cx="21403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878841">
              <a:moveTo>
                <a:pt x="0" y="878840"/>
              </a:moveTo>
              <a:lnTo>
                <a:pt x="21402" y="878840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0.33252</cdr:x>
      <cdr:y>0.74455</cdr:y>
    </cdr:from>
    <cdr:to>
      <cdr:x>0.33499</cdr:x>
      <cdr:y>0.7911</cdr:y>
    </cdr:to>
    <cdr:sp macro="" textlink="">
      <cdr:nvSpPr>
        <cdr:cNvPr id="21" name="PlotDat5_5|109~113_0X">
          <a:extLst xmlns:a="http://schemas.openxmlformats.org/drawingml/2006/main">
            <a:ext uri="{FF2B5EF4-FFF2-40B4-BE49-F238E27FC236}">
              <a16:creationId xmlns:a16="http://schemas.microsoft.com/office/drawing/2014/main" id="{390DACD4-B4AB-4142-A6ED-48749B57AEA7}"/>
            </a:ext>
          </a:extLst>
        </cdr:cNvPr>
        <cdr:cNvSpPr/>
      </cdr:nvSpPr>
      <cdr:spPr>
        <a:xfrm xmlns:a="http://schemas.openxmlformats.org/drawingml/2006/main">
          <a:off x="2880313" y="4685453"/>
          <a:ext cx="21403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292948">
              <a:moveTo>
                <a:pt x="0" y="292947"/>
              </a:moveTo>
              <a:lnTo>
                <a:pt x="21402" y="29294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0.33746</cdr:x>
      <cdr:y>0.698</cdr:y>
    </cdr:from>
    <cdr:to>
      <cdr:x>0.33993</cdr:x>
      <cdr:y>0.7911</cdr:y>
    </cdr:to>
    <cdr:sp macro="" textlink="">
      <cdr:nvSpPr>
        <cdr:cNvPr id="22" name="PlotDat5_5|115~119_0X">
          <a:extLst xmlns:a="http://schemas.openxmlformats.org/drawingml/2006/main">
            <a:ext uri="{FF2B5EF4-FFF2-40B4-BE49-F238E27FC236}">
              <a16:creationId xmlns:a16="http://schemas.microsoft.com/office/drawing/2014/main" id="{09C0BF03-0E92-4588-BAAF-62D7FEF6B03A}"/>
            </a:ext>
          </a:extLst>
        </cdr:cNvPr>
        <cdr:cNvSpPr/>
      </cdr:nvSpPr>
      <cdr:spPr>
        <a:xfrm xmlns:a="http://schemas.openxmlformats.org/drawingml/2006/main">
          <a:off x="2923117" y="4392507"/>
          <a:ext cx="21403" cy="58589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585894">
              <a:moveTo>
                <a:pt x="0" y="585893"/>
              </a:moveTo>
              <a:lnTo>
                <a:pt x="21402" y="585893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0.33993</cdr:x>
      <cdr:y>0.74455</cdr:y>
    </cdr:from>
    <cdr:to>
      <cdr:x>0.3424</cdr:x>
      <cdr:y>0.7911</cdr:y>
    </cdr:to>
    <cdr:sp macro="" textlink="">
      <cdr:nvSpPr>
        <cdr:cNvPr id="23" name="PlotDat5_5|121~125_0X">
          <a:extLst xmlns:a="http://schemas.openxmlformats.org/drawingml/2006/main">
            <a:ext uri="{FF2B5EF4-FFF2-40B4-BE49-F238E27FC236}">
              <a16:creationId xmlns:a16="http://schemas.microsoft.com/office/drawing/2014/main" id="{1C26B12D-44F9-457D-805E-4D5B05351C44}"/>
            </a:ext>
          </a:extLst>
        </cdr:cNvPr>
        <cdr:cNvSpPr/>
      </cdr:nvSpPr>
      <cdr:spPr>
        <a:xfrm xmlns:a="http://schemas.openxmlformats.org/drawingml/2006/main">
          <a:off x="2944519" y="4685453"/>
          <a:ext cx="21402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2" h="292948">
              <a:moveTo>
                <a:pt x="0" y="292947"/>
              </a:moveTo>
              <a:lnTo>
                <a:pt x="21401" y="292947"/>
              </a:lnTo>
              <a:lnTo>
                <a:pt x="2140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0.34982</cdr:x>
      <cdr:y>0.74455</cdr:y>
    </cdr:from>
    <cdr:to>
      <cdr:x>0.35229</cdr:x>
      <cdr:y>0.7911</cdr:y>
    </cdr:to>
    <cdr:sp macro="" textlink="">
      <cdr:nvSpPr>
        <cdr:cNvPr id="24" name="PlotDat5_5|127~131_0X">
          <a:extLst xmlns:a="http://schemas.openxmlformats.org/drawingml/2006/main">
            <a:ext uri="{FF2B5EF4-FFF2-40B4-BE49-F238E27FC236}">
              <a16:creationId xmlns:a16="http://schemas.microsoft.com/office/drawing/2014/main" id="{6735F19C-50D6-4768-94FE-1A1EB1644CC4}"/>
            </a:ext>
          </a:extLst>
        </cdr:cNvPr>
        <cdr:cNvSpPr/>
      </cdr:nvSpPr>
      <cdr:spPr>
        <a:xfrm xmlns:a="http://schemas.openxmlformats.org/drawingml/2006/main">
          <a:off x="3030126" y="4685453"/>
          <a:ext cx="21403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292948">
              <a:moveTo>
                <a:pt x="0" y="292947"/>
              </a:moveTo>
              <a:lnTo>
                <a:pt x="21402" y="29294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0.35476</cdr:x>
      <cdr:y>0.74455</cdr:y>
    </cdr:from>
    <cdr:to>
      <cdr:x>0.35723</cdr:x>
      <cdr:y>0.7911</cdr:y>
    </cdr:to>
    <cdr:sp macro="" textlink="">
      <cdr:nvSpPr>
        <cdr:cNvPr id="25" name="PlotDat5_5|133~137_0X">
          <a:extLst xmlns:a="http://schemas.openxmlformats.org/drawingml/2006/main">
            <a:ext uri="{FF2B5EF4-FFF2-40B4-BE49-F238E27FC236}">
              <a16:creationId xmlns:a16="http://schemas.microsoft.com/office/drawing/2014/main" id="{05413B83-1E2C-4E55-81DB-A5C0787B2E51}"/>
            </a:ext>
          </a:extLst>
        </cdr:cNvPr>
        <cdr:cNvSpPr/>
      </cdr:nvSpPr>
      <cdr:spPr>
        <a:xfrm xmlns:a="http://schemas.openxmlformats.org/drawingml/2006/main">
          <a:off x="3072930" y="4685453"/>
          <a:ext cx="21402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2" h="292948">
              <a:moveTo>
                <a:pt x="0" y="292947"/>
              </a:moveTo>
              <a:lnTo>
                <a:pt x="21401" y="292947"/>
              </a:lnTo>
              <a:lnTo>
                <a:pt x="2140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0.3597</cdr:x>
      <cdr:y>0.698</cdr:y>
    </cdr:from>
    <cdr:to>
      <cdr:x>0.36217</cdr:x>
      <cdr:y>0.7911</cdr:y>
    </cdr:to>
    <cdr:sp macro="" textlink="">
      <cdr:nvSpPr>
        <cdr:cNvPr id="26" name="PlotDat5_5|139~143_0X">
          <a:extLst xmlns:a="http://schemas.openxmlformats.org/drawingml/2006/main">
            <a:ext uri="{FF2B5EF4-FFF2-40B4-BE49-F238E27FC236}">
              <a16:creationId xmlns:a16="http://schemas.microsoft.com/office/drawing/2014/main" id="{6509E163-CCCA-4F4D-A15E-A525A14B2F68}"/>
            </a:ext>
          </a:extLst>
        </cdr:cNvPr>
        <cdr:cNvSpPr/>
      </cdr:nvSpPr>
      <cdr:spPr>
        <a:xfrm xmlns:a="http://schemas.openxmlformats.org/drawingml/2006/main">
          <a:off x="3115733" y="4392507"/>
          <a:ext cx="21403" cy="58589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585894">
              <a:moveTo>
                <a:pt x="0" y="585893"/>
              </a:moveTo>
              <a:lnTo>
                <a:pt x="21402" y="585893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0.36464</cdr:x>
      <cdr:y>0.74455</cdr:y>
    </cdr:from>
    <cdr:to>
      <cdr:x>0.36711</cdr:x>
      <cdr:y>0.7911</cdr:y>
    </cdr:to>
    <cdr:sp macro="" textlink="">
      <cdr:nvSpPr>
        <cdr:cNvPr id="27" name="PlotDat5_5|145~149_0X">
          <a:extLst xmlns:a="http://schemas.openxmlformats.org/drawingml/2006/main">
            <a:ext uri="{FF2B5EF4-FFF2-40B4-BE49-F238E27FC236}">
              <a16:creationId xmlns:a16="http://schemas.microsoft.com/office/drawing/2014/main" id="{4870B3F1-DFCF-413D-901C-37AEF950F68C}"/>
            </a:ext>
          </a:extLst>
        </cdr:cNvPr>
        <cdr:cNvSpPr/>
      </cdr:nvSpPr>
      <cdr:spPr>
        <a:xfrm xmlns:a="http://schemas.openxmlformats.org/drawingml/2006/main">
          <a:off x="3158537" y="4685453"/>
          <a:ext cx="21403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292948">
              <a:moveTo>
                <a:pt x="0" y="292947"/>
              </a:moveTo>
              <a:lnTo>
                <a:pt x="21402" y="29294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0.36711</cdr:x>
      <cdr:y>0.74455</cdr:y>
    </cdr:from>
    <cdr:to>
      <cdr:x>0.36958</cdr:x>
      <cdr:y>0.7911</cdr:y>
    </cdr:to>
    <cdr:sp macro="" textlink="">
      <cdr:nvSpPr>
        <cdr:cNvPr id="28" name="PlotDat5_5|151~155_0X">
          <a:extLst xmlns:a="http://schemas.openxmlformats.org/drawingml/2006/main">
            <a:ext uri="{FF2B5EF4-FFF2-40B4-BE49-F238E27FC236}">
              <a16:creationId xmlns:a16="http://schemas.microsoft.com/office/drawing/2014/main" id="{B973CA58-0AB3-45EB-BB50-B01DD54410EB}"/>
            </a:ext>
          </a:extLst>
        </cdr:cNvPr>
        <cdr:cNvSpPr/>
      </cdr:nvSpPr>
      <cdr:spPr>
        <a:xfrm xmlns:a="http://schemas.openxmlformats.org/drawingml/2006/main">
          <a:off x="3179939" y="4685453"/>
          <a:ext cx="21403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292948">
              <a:moveTo>
                <a:pt x="0" y="292947"/>
              </a:moveTo>
              <a:lnTo>
                <a:pt x="21402" y="29294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0.37452</cdr:x>
      <cdr:y>0.698</cdr:y>
    </cdr:from>
    <cdr:to>
      <cdr:x>0.37699</cdr:x>
      <cdr:y>0.7911</cdr:y>
    </cdr:to>
    <cdr:sp macro="" textlink="">
      <cdr:nvSpPr>
        <cdr:cNvPr id="29" name="PlotDat5_5|157~161_0X">
          <a:extLst xmlns:a="http://schemas.openxmlformats.org/drawingml/2006/main">
            <a:ext uri="{FF2B5EF4-FFF2-40B4-BE49-F238E27FC236}">
              <a16:creationId xmlns:a16="http://schemas.microsoft.com/office/drawing/2014/main" id="{90908633-D878-4CCC-927D-4BAC303115F6}"/>
            </a:ext>
          </a:extLst>
        </cdr:cNvPr>
        <cdr:cNvSpPr/>
      </cdr:nvSpPr>
      <cdr:spPr>
        <a:xfrm xmlns:a="http://schemas.openxmlformats.org/drawingml/2006/main">
          <a:off x="3244144" y="4392507"/>
          <a:ext cx="21403" cy="58589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585894">
              <a:moveTo>
                <a:pt x="0" y="585893"/>
              </a:moveTo>
              <a:lnTo>
                <a:pt x="21402" y="585893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0.38194</cdr:x>
      <cdr:y>0.74455</cdr:y>
    </cdr:from>
    <cdr:to>
      <cdr:x>0.38441</cdr:x>
      <cdr:y>0.7911</cdr:y>
    </cdr:to>
    <cdr:sp macro="" textlink="">
      <cdr:nvSpPr>
        <cdr:cNvPr id="30" name="PlotDat5_5|163~167_0X">
          <a:extLst xmlns:a="http://schemas.openxmlformats.org/drawingml/2006/main">
            <a:ext uri="{FF2B5EF4-FFF2-40B4-BE49-F238E27FC236}">
              <a16:creationId xmlns:a16="http://schemas.microsoft.com/office/drawing/2014/main" id="{86D647FE-90A6-4A04-9F25-B7A802F62660}"/>
            </a:ext>
          </a:extLst>
        </cdr:cNvPr>
        <cdr:cNvSpPr/>
      </cdr:nvSpPr>
      <cdr:spPr>
        <a:xfrm xmlns:a="http://schemas.openxmlformats.org/drawingml/2006/main">
          <a:off x="3308350" y="4685453"/>
          <a:ext cx="21403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292948">
              <a:moveTo>
                <a:pt x="0" y="292947"/>
              </a:moveTo>
              <a:lnTo>
                <a:pt x="21402" y="29294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0.38441</cdr:x>
      <cdr:y>0.74455</cdr:y>
    </cdr:from>
    <cdr:to>
      <cdr:x>0.38688</cdr:x>
      <cdr:y>0.7911</cdr:y>
    </cdr:to>
    <cdr:sp macro="" textlink="">
      <cdr:nvSpPr>
        <cdr:cNvPr id="31" name="PlotDat5_5|169~173_0X">
          <a:extLst xmlns:a="http://schemas.openxmlformats.org/drawingml/2006/main">
            <a:ext uri="{FF2B5EF4-FFF2-40B4-BE49-F238E27FC236}">
              <a16:creationId xmlns:a16="http://schemas.microsoft.com/office/drawing/2014/main" id="{BD3BAA03-C3CA-48F3-8EDC-842F6A0E4640}"/>
            </a:ext>
          </a:extLst>
        </cdr:cNvPr>
        <cdr:cNvSpPr/>
      </cdr:nvSpPr>
      <cdr:spPr>
        <a:xfrm xmlns:a="http://schemas.openxmlformats.org/drawingml/2006/main">
          <a:off x="3329752" y="4685453"/>
          <a:ext cx="21403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292948">
              <a:moveTo>
                <a:pt x="0" y="292947"/>
              </a:moveTo>
              <a:lnTo>
                <a:pt x="21402" y="29294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0.38688</cdr:x>
      <cdr:y>0.74455</cdr:y>
    </cdr:from>
    <cdr:to>
      <cdr:x>0.38935</cdr:x>
      <cdr:y>0.7911</cdr:y>
    </cdr:to>
    <cdr:sp macro="" textlink="">
      <cdr:nvSpPr>
        <cdr:cNvPr id="32" name="PlotDat5_5|175~179_0X">
          <a:extLst xmlns:a="http://schemas.openxmlformats.org/drawingml/2006/main">
            <a:ext uri="{FF2B5EF4-FFF2-40B4-BE49-F238E27FC236}">
              <a16:creationId xmlns:a16="http://schemas.microsoft.com/office/drawing/2014/main" id="{AFD965E7-10E2-47A1-902B-68257DE403D9}"/>
            </a:ext>
          </a:extLst>
        </cdr:cNvPr>
        <cdr:cNvSpPr/>
      </cdr:nvSpPr>
      <cdr:spPr>
        <a:xfrm xmlns:a="http://schemas.openxmlformats.org/drawingml/2006/main">
          <a:off x="3351154" y="4685453"/>
          <a:ext cx="21402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2" h="292948">
              <a:moveTo>
                <a:pt x="0" y="292947"/>
              </a:moveTo>
              <a:lnTo>
                <a:pt x="21401" y="292947"/>
              </a:lnTo>
              <a:lnTo>
                <a:pt x="2140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0.38935</cdr:x>
      <cdr:y>0.65145</cdr:y>
    </cdr:from>
    <cdr:to>
      <cdr:x>0.39182</cdr:x>
      <cdr:y>0.7911</cdr:y>
    </cdr:to>
    <cdr:sp macro="" textlink="">
      <cdr:nvSpPr>
        <cdr:cNvPr id="33" name="PlotDat5_5|181~185_0X">
          <a:extLst xmlns:a="http://schemas.openxmlformats.org/drawingml/2006/main">
            <a:ext uri="{FF2B5EF4-FFF2-40B4-BE49-F238E27FC236}">
              <a16:creationId xmlns:a16="http://schemas.microsoft.com/office/drawing/2014/main" id="{9DF1EA1A-9871-4000-B1D2-5A5ED5F61F62}"/>
            </a:ext>
          </a:extLst>
        </cdr:cNvPr>
        <cdr:cNvSpPr/>
      </cdr:nvSpPr>
      <cdr:spPr>
        <a:xfrm xmlns:a="http://schemas.openxmlformats.org/drawingml/2006/main">
          <a:off x="3372555" y="4099560"/>
          <a:ext cx="21404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4" h="878841">
              <a:moveTo>
                <a:pt x="0" y="878840"/>
              </a:moveTo>
              <a:lnTo>
                <a:pt x="21403" y="878840"/>
              </a:lnTo>
              <a:lnTo>
                <a:pt x="2140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0.40664</cdr:x>
      <cdr:y>0.74455</cdr:y>
    </cdr:from>
    <cdr:to>
      <cdr:x>0.40911</cdr:x>
      <cdr:y>0.7911</cdr:y>
    </cdr:to>
    <cdr:sp macro="" textlink="">
      <cdr:nvSpPr>
        <cdr:cNvPr id="34" name="PlotDat5_5|187~191_0X">
          <a:extLst xmlns:a="http://schemas.openxmlformats.org/drawingml/2006/main">
            <a:ext uri="{FF2B5EF4-FFF2-40B4-BE49-F238E27FC236}">
              <a16:creationId xmlns:a16="http://schemas.microsoft.com/office/drawing/2014/main" id="{30150321-E00D-4AC5-9355-0A0728519BE6}"/>
            </a:ext>
          </a:extLst>
        </cdr:cNvPr>
        <cdr:cNvSpPr/>
      </cdr:nvSpPr>
      <cdr:spPr>
        <a:xfrm xmlns:a="http://schemas.openxmlformats.org/drawingml/2006/main">
          <a:off x="3522368" y="4685453"/>
          <a:ext cx="21404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4" h="292948">
              <a:moveTo>
                <a:pt x="0" y="292947"/>
              </a:moveTo>
              <a:lnTo>
                <a:pt x="21403" y="292947"/>
              </a:lnTo>
              <a:lnTo>
                <a:pt x="2140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0.41653</cdr:x>
      <cdr:y>0.74455</cdr:y>
    </cdr:from>
    <cdr:to>
      <cdr:x>0.419</cdr:x>
      <cdr:y>0.7911</cdr:y>
    </cdr:to>
    <cdr:sp macro="" textlink="">
      <cdr:nvSpPr>
        <cdr:cNvPr id="35" name="PlotDat5_5|193~197_0X">
          <a:extLst xmlns:a="http://schemas.openxmlformats.org/drawingml/2006/main">
            <a:ext uri="{FF2B5EF4-FFF2-40B4-BE49-F238E27FC236}">
              <a16:creationId xmlns:a16="http://schemas.microsoft.com/office/drawing/2014/main" id="{5BD9B515-C4B6-413B-831D-BC69CBF0EC8B}"/>
            </a:ext>
          </a:extLst>
        </cdr:cNvPr>
        <cdr:cNvSpPr/>
      </cdr:nvSpPr>
      <cdr:spPr>
        <a:xfrm xmlns:a="http://schemas.openxmlformats.org/drawingml/2006/main">
          <a:off x="3607976" y="4685453"/>
          <a:ext cx="21403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292948">
              <a:moveTo>
                <a:pt x="0" y="292947"/>
              </a:moveTo>
              <a:lnTo>
                <a:pt x="21402" y="29294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0.43135</cdr:x>
      <cdr:y>0.74455</cdr:y>
    </cdr:from>
    <cdr:to>
      <cdr:x>0.43382</cdr:x>
      <cdr:y>0.7911</cdr:y>
    </cdr:to>
    <cdr:sp macro="" textlink="">
      <cdr:nvSpPr>
        <cdr:cNvPr id="36" name="PlotDat5_5|199~203_0X">
          <a:extLst xmlns:a="http://schemas.openxmlformats.org/drawingml/2006/main">
            <a:ext uri="{FF2B5EF4-FFF2-40B4-BE49-F238E27FC236}">
              <a16:creationId xmlns:a16="http://schemas.microsoft.com/office/drawing/2014/main" id="{6833F5C6-E5E6-4B93-8B02-D4E426838B0C}"/>
            </a:ext>
          </a:extLst>
        </cdr:cNvPr>
        <cdr:cNvSpPr/>
      </cdr:nvSpPr>
      <cdr:spPr>
        <a:xfrm xmlns:a="http://schemas.openxmlformats.org/drawingml/2006/main">
          <a:off x="3736387" y="4685453"/>
          <a:ext cx="21403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292948">
              <a:moveTo>
                <a:pt x="0" y="292947"/>
              </a:moveTo>
              <a:lnTo>
                <a:pt x="21402" y="29294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0.43382</cdr:x>
      <cdr:y>0.74455</cdr:y>
    </cdr:from>
    <cdr:to>
      <cdr:x>0.43629</cdr:x>
      <cdr:y>0.7911</cdr:y>
    </cdr:to>
    <cdr:sp macro="" textlink="">
      <cdr:nvSpPr>
        <cdr:cNvPr id="37" name="PlotDat5_5|205~209_0X">
          <a:extLst xmlns:a="http://schemas.openxmlformats.org/drawingml/2006/main">
            <a:ext uri="{FF2B5EF4-FFF2-40B4-BE49-F238E27FC236}">
              <a16:creationId xmlns:a16="http://schemas.microsoft.com/office/drawing/2014/main" id="{A0579931-5445-46D6-A984-20F6C13B7B9E}"/>
            </a:ext>
          </a:extLst>
        </cdr:cNvPr>
        <cdr:cNvSpPr/>
      </cdr:nvSpPr>
      <cdr:spPr>
        <a:xfrm xmlns:a="http://schemas.openxmlformats.org/drawingml/2006/main">
          <a:off x="3757789" y="4685453"/>
          <a:ext cx="21403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292948">
              <a:moveTo>
                <a:pt x="0" y="292947"/>
              </a:moveTo>
              <a:lnTo>
                <a:pt x="21402" y="29294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0.6636</cdr:x>
      <cdr:y>0.74455</cdr:y>
    </cdr:from>
    <cdr:to>
      <cdr:x>0.66607</cdr:x>
      <cdr:y>0.7911</cdr:y>
    </cdr:to>
    <cdr:sp macro="" textlink="">
      <cdr:nvSpPr>
        <cdr:cNvPr id="38" name="PlotDat5_5|211~215_0X">
          <a:extLst xmlns:a="http://schemas.openxmlformats.org/drawingml/2006/main">
            <a:ext uri="{FF2B5EF4-FFF2-40B4-BE49-F238E27FC236}">
              <a16:creationId xmlns:a16="http://schemas.microsoft.com/office/drawing/2014/main" id="{535D7203-483B-4199-A511-8BEE21A6E4C7}"/>
            </a:ext>
          </a:extLst>
        </cdr:cNvPr>
        <cdr:cNvSpPr/>
      </cdr:nvSpPr>
      <cdr:spPr>
        <a:xfrm xmlns:a="http://schemas.openxmlformats.org/drawingml/2006/main">
          <a:off x="5748161" y="4685453"/>
          <a:ext cx="21403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292948">
              <a:moveTo>
                <a:pt x="0" y="292947"/>
              </a:moveTo>
              <a:lnTo>
                <a:pt x="21402" y="29294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0.67596</cdr:x>
      <cdr:y>0.74455</cdr:y>
    </cdr:from>
    <cdr:to>
      <cdr:x>0.67843</cdr:x>
      <cdr:y>0.7911</cdr:y>
    </cdr:to>
    <cdr:sp macro="" textlink="">
      <cdr:nvSpPr>
        <cdr:cNvPr id="39" name="PlotDat5_5|217~221_0X">
          <a:extLst xmlns:a="http://schemas.openxmlformats.org/drawingml/2006/main">
            <a:ext uri="{FF2B5EF4-FFF2-40B4-BE49-F238E27FC236}">
              <a16:creationId xmlns:a16="http://schemas.microsoft.com/office/drawing/2014/main" id="{2DA54817-1B48-44B7-A7D8-F41D245E2780}"/>
            </a:ext>
          </a:extLst>
        </cdr:cNvPr>
        <cdr:cNvSpPr/>
      </cdr:nvSpPr>
      <cdr:spPr>
        <a:xfrm xmlns:a="http://schemas.openxmlformats.org/drawingml/2006/main">
          <a:off x="5855171" y="4685453"/>
          <a:ext cx="21402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2" h="292948">
              <a:moveTo>
                <a:pt x="0" y="292947"/>
              </a:moveTo>
              <a:lnTo>
                <a:pt x="21401" y="292947"/>
              </a:lnTo>
              <a:lnTo>
                <a:pt x="2140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0.6809</cdr:x>
      <cdr:y>0.698</cdr:y>
    </cdr:from>
    <cdr:to>
      <cdr:x>0.68337</cdr:x>
      <cdr:y>0.7911</cdr:y>
    </cdr:to>
    <cdr:sp macro="" textlink="">
      <cdr:nvSpPr>
        <cdr:cNvPr id="40" name="PlotDat5_5|223~227_0X">
          <a:extLst xmlns:a="http://schemas.openxmlformats.org/drawingml/2006/main">
            <a:ext uri="{FF2B5EF4-FFF2-40B4-BE49-F238E27FC236}">
              <a16:creationId xmlns:a16="http://schemas.microsoft.com/office/drawing/2014/main" id="{9A3BE88E-35E3-4D15-9A15-D83F28759F18}"/>
            </a:ext>
          </a:extLst>
        </cdr:cNvPr>
        <cdr:cNvSpPr/>
      </cdr:nvSpPr>
      <cdr:spPr>
        <a:xfrm xmlns:a="http://schemas.openxmlformats.org/drawingml/2006/main">
          <a:off x="5897974" y="4392507"/>
          <a:ext cx="21403" cy="58589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585894">
              <a:moveTo>
                <a:pt x="0" y="585893"/>
              </a:moveTo>
              <a:lnTo>
                <a:pt x="21402" y="585893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0.69325</cdr:x>
      <cdr:y>0.74455</cdr:y>
    </cdr:from>
    <cdr:to>
      <cdr:x>0.69572</cdr:x>
      <cdr:y>0.7911</cdr:y>
    </cdr:to>
    <cdr:sp macro="" textlink="">
      <cdr:nvSpPr>
        <cdr:cNvPr id="41" name="PlotDat5_5|229~233_0X">
          <a:extLst xmlns:a="http://schemas.openxmlformats.org/drawingml/2006/main">
            <a:ext uri="{FF2B5EF4-FFF2-40B4-BE49-F238E27FC236}">
              <a16:creationId xmlns:a16="http://schemas.microsoft.com/office/drawing/2014/main" id="{D0A6A1B2-97BD-4A83-9FCF-3CAD5D195256}"/>
            </a:ext>
          </a:extLst>
        </cdr:cNvPr>
        <cdr:cNvSpPr/>
      </cdr:nvSpPr>
      <cdr:spPr>
        <a:xfrm xmlns:a="http://schemas.openxmlformats.org/drawingml/2006/main">
          <a:off x="6004983" y="4685453"/>
          <a:ext cx="21403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292948">
              <a:moveTo>
                <a:pt x="0" y="292947"/>
              </a:moveTo>
              <a:lnTo>
                <a:pt x="21402" y="29294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0.69819</cdr:x>
      <cdr:y>0.74455</cdr:y>
    </cdr:from>
    <cdr:to>
      <cdr:x>0.70066</cdr:x>
      <cdr:y>0.7911</cdr:y>
    </cdr:to>
    <cdr:sp macro="" textlink="">
      <cdr:nvSpPr>
        <cdr:cNvPr id="42" name="PlotDat5_5|235~239_0X">
          <a:extLst xmlns:a="http://schemas.openxmlformats.org/drawingml/2006/main">
            <a:ext uri="{FF2B5EF4-FFF2-40B4-BE49-F238E27FC236}">
              <a16:creationId xmlns:a16="http://schemas.microsoft.com/office/drawing/2014/main" id="{23EAA3A5-18EA-431F-8F44-F2B37992AB62}"/>
            </a:ext>
          </a:extLst>
        </cdr:cNvPr>
        <cdr:cNvSpPr/>
      </cdr:nvSpPr>
      <cdr:spPr>
        <a:xfrm xmlns:a="http://schemas.openxmlformats.org/drawingml/2006/main">
          <a:off x="6047787" y="4685453"/>
          <a:ext cx="21403" cy="2929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1403" h="292948">
              <a:moveTo>
                <a:pt x="0" y="292947"/>
              </a:moveTo>
              <a:lnTo>
                <a:pt x="21402" y="292947"/>
              </a:lnTo>
              <a:lnTo>
                <a:pt x="214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1178F6A-DA58-49EB-A589-3EB50000688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0.50647</cdr:x>
      <cdr:y>0.82541</cdr:y>
    </cdr:from>
    <cdr:to>
      <cdr:x>0.52424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739E03A5-8C22-4EAF-94AE-742EBAF2627B}"/>
            </a:ext>
          </a:extLst>
        </cdr:cNvPr>
        <cdr:cNvSpPr txBox="1"/>
      </cdr:nvSpPr>
      <cdr:spPr>
        <a:xfrm xmlns:a="http://schemas.openxmlformats.org/drawingml/2006/main">
          <a:off x="4387106" y="5194300"/>
          <a:ext cx="153888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 panose="020B0604020202020204" pitchFamily="34" charset="0"/>
            </a:rPr>
            <a:t>x</a:t>
          </a:r>
        </a:p>
      </cdr:txBody>
    </cdr:sp>
  </cdr:relSizeAnchor>
  <cdr:relSizeAnchor xmlns:cdr="http://schemas.openxmlformats.org/drawingml/2006/chartDrawing">
    <cdr:from>
      <cdr:x>0.23708</cdr:x>
      <cdr:y>0.75619</cdr:y>
    </cdr:from>
    <cdr:to>
      <cdr:x>0.23899</cdr:x>
      <cdr:y>0.7911</cdr:y>
    </cdr:to>
    <cdr:sp macro="" textlink="">
      <cdr:nvSpPr>
        <cdr:cNvPr id="3" name="PlotDat6_5|1~5_0X">
          <a:extLst xmlns:a="http://schemas.openxmlformats.org/drawingml/2006/main">
            <a:ext uri="{FF2B5EF4-FFF2-40B4-BE49-F238E27FC236}">
              <a16:creationId xmlns:a16="http://schemas.microsoft.com/office/drawing/2014/main" id="{FD8A5C0D-5433-40DE-B82B-822D7996C4FA}"/>
            </a:ext>
          </a:extLst>
        </cdr:cNvPr>
        <cdr:cNvSpPr/>
      </cdr:nvSpPr>
      <cdr:spPr>
        <a:xfrm xmlns:a="http://schemas.openxmlformats.org/drawingml/2006/main">
          <a:off x="205359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0.23898</cdr:x>
      <cdr:y>0.72127</cdr:y>
    </cdr:from>
    <cdr:to>
      <cdr:x>0.24089</cdr:x>
      <cdr:y>0.7911</cdr:y>
    </cdr:to>
    <cdr:sp macro="" textlink="">
      <cdr:nvSpPr>
        <cdr:cNvPr id="4" name="PlotDat6_5|7~11_0X">
          <a:extLst xmlns:a="http://schemas.openxmlformats.org/drawingml/2006/main">
            <a:ext uri="{FF2B5EF4-FFF2-40B4-BE49-F238E27FC236}">
              <a16:creationId xmlns:a16="http://schemas.microsoft.com/office/drawing/2014/main" id="{EEC874EC-D6D3-45A7-9529-99ECF056C785}"/>
            </a:ext>
          </a:extLst>
        </cdr:cNvPr>
        <cdr:cNvSpPr/>
      </cdr:nvSpPr>
      <cdr:spPr>
        <a:xfrm xmlns:a="http://schemas.openxmlformats.org/drawingml/2006/main">
          <a:off x="2070100" y="4538980"/>
          <a:ext cx="16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439421">
              <a:moveTo>
                <a:pt x="0" y="439420"/>
              </a:moveTo>
              <a:lnTo>
                <a:pt x="16510" y="43942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0.24089</cdr:x>
      <cdr:y>0.58162</cdr:y>
    </cdr:from>
    <cdr:to>
      <cdr:x>0.2428</cdr:x>
      <cdr:y>0.7911</cdr:y>
    </cdr:to>
    <cdr:sp macro="" textlink="">
      <cdr:nvSpPr>
        <cdr:cNvPr id="5" name="PlotDat6_5|13~17_0X">
          <a:extLst xmlns:a="http://schemas.openxmlformats.org/drawingml/2006/main">
            <a:ext uri="{FF2B5EF4-FFF2-40B4-BE49-F238E27FC236}">
              <a16:creationId xmlns:a16="http://schemas.microsoft.com/office/drawing/2014/main" id="{92E050FC-33EF-4689-91A8-3B022E5DED19}"/>
            </a:ext>
          </a:extLst>
        </cdr:cNvPr>
        <cdr:cNvSpPr/>
      </cdr:nvSpPr>
      <cdr:spPr>
        <a:xfrm xmlns:a="http://schemas.openxmlformats.org/drawingml/2006/main">
          <a:off x="2086610" y="3660140"/>
          <a:ext cx="16511" cy="131826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318261">
              <a:moveTo>
                <a:pt x="0" y="1318260"/>
              </a:moveTo>
              <a:lnTo>
                <a:pt x="16510" y="131826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0.2428</cdr:x>
      <cdr:y>0.23249</cdr:y>
    </cdr:from>
    <cdr:to>
      <cdr:x>0.2447</cdr:x>
      <cdr:y>0.7911</cdr:y>
    </cdr:to>
    <cdr:sp macro="" textlink="">
      <cdr:nvSpPr>
        <cdr:cNvPr id="6" name="PlotDat6_5|19~23_0X">
          <a:extLst xmlns:a="http://schemas.openxmlformats.org/drawingml/2006/main">
            <a:ext uri="{FF2B5EF4-FFF2-40B4-BE49-F238E27FC236}">
              <a16:creationId xmlns:a16="http://schemas.microsoft.com/office/drawing/2014/main" id="{F9538466-8112-4A93-8F9B-E48DC981D21B}"/>
            </a:ext>
          </a:extLst>
        </cdr:cNvPr>
        <cdr:cNvSpPr/>
      </cdr:nvSpPr>
      <cdr:spPr>
        <a:xfrm xmlns:a="http://schemas.openxmlformats.org/drawingml/2006/main">
          <a:off x="2103120" y="1463040"/>
          <a:ext cx="16511" cy="351536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515361">
              <a:moveTo>
                <a:pt x="0" y="3515360"/>
              </a:moveTo>
              <a:lnTo>
                <a:pt x="16510" y="351536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0.2447</cdr:x>
      <cdr:y>0.65145</cdr:y>
    </cdr:from>
    <cdr:to>
      <cdr:x>0.24661</cdr:x>
      <cdr:y>0.7911</cdr:y>
    </cdr:to>
    <cdr:sp macro="" textlink="">
      <cdr:nvSpPr>
        <cdr:cNvPr id="7" name="PlotDat6_5|25~29_0X">
          <a:extLst xmlns:a="http://schemas.openxmlformats.org/drawingml/2006/main">
            <a:ext uri="{FF2B5EF4-FFF2-40B4-BE49-F238E27FC236}">
              <a16:creationId xmlns:a16="http://schemas.microsoft.com/office/drawing/2014/main" id="{2C1CE4C4-DB96-460D-A3A1-59286C2F1636}"/>
            </a:ext>
          </a:extLst>
        </cdr:cNvPr>
        <cdr:cNvSpPr/>
      </cdr:nvSpPr>
      <cdr:spPr>
        <a:xfrm xmlns:a="http://schemas.openxmlformats.org/drawingml/2006/main">
          <a:off x="2119630" y="4099560"/>
          <a:ext cx="16511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878841">
              <a:moveTo>
                <a:pt x="0" y="878840"/>
              </a:moveTo>
              <a:lnTo>
                <a:pt x="16510" y="87884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0.24661</cdr:x>
      <cdr:y>0.75619</cdr:y>
    </cdr:from>
    <cdr:to>
      <cdr:x>0.24852</cdr:x>
      <cdr:y>0.7911</cdr:y>
    </cdr:to>
    <cdr:sp macro="" textlink="">
      <cdr:nvSpPr>
        <cdr:cNvPr id="8" name="PlotDat6_5|31~35_0X">
          <a:extLst xmlns:a="http://schemas.openxmlformats.org/drawingml/2006/main">
            <a:ext uri="{FF2B5EF4-FFF2-40B4-BE49-F238E27FC236}">
              <a16:creationId xmlns:a16="http://schemas.microsoft.com/office/drawing/2014/main" id="{16A381B4-0669-409B-A435-651021CBDD99}"/>
            </a:ext>
          </a:extLst>
        </cdr:cNvPr>
        <cdr:cNvSpPr/>
      </cdr:nvSpPr>
      <cdr:spPr>
        <a:xfrm xmlns:a="http://schemas.openxmlformats.org/drawingml/2006/main">
          <a:off x="213614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0.26186</cdr:x>
      <cdr:y>0.75619</cdr:y>
    </cdr:from>
    <cdr:to>
      <cdr:x>0.26376</cdr:x>
      <cdr:y>0.7911</cdr:y>
    </cdr:to>
    <cdr:sp macro="" textlink="">
      <cdr:nvSpPr>
        <cdr:cNvPr id="9" name="PlotDat6_5|37~41_0X">
          <a:extLst xmlns:a="http://schemas.openxmlformats.org/drawingml/2006/main">
            <a:ext uri="{FF2B5EF4-FFF2-40B4-BE49-F238E27FC236}">
              <a16:creationId xmlns:a16="http://schemas.microsoft.com/office/drawing/2014/main" id="{30C4084B-293B-4434-86B3-86FB9527A67C}"/>
            </a:ext>
          </a:extLst>
        </cdr:cNvPr>
        <cdr:cNvSpPr/>
      </cdr:nvSpPr>
      <cdr:spPr>
        <a:xfrm xmlns:a="http://schemas.openxmlformats.org/drawingml/2006/main">
          <a:off x="226822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0.2752</cdr:x>
      <cdr:y>0.72127</cdr:y>
    </cdr:from>
    <cdr:to>
      <cdr:x>0.27711</cdr:x>
      <cdr:y>0.7911</cdr:y>
    </cdr:to>
    <cdr:sp macro="" textlink="">
      <cdr:nvSpPr>
        <cdr:cNvPr id="10" name="PlotDat6_5|43~47_0X">
          <a:extLst xmlns:a="http://schemas.openxmlformats.org/drawingml/2006/main">
            <a:ext uri="{FF2B5EF4-FFF2-40B4-BE49-F238E27FC236}">
              <a16:creationId xmlns:a16="http://schemas.microsoft.com/office/drawing/2014/main" id="{6CC88EBD-C7F8-457E-983E-B56986179D6B}"/>
            </a:ext>
          </a:extLst>
        </cdr:cNvPr>
        <cdr:cNvSpPr/>
      </cdr:nvSpPr>
      <cdr:spPr>
        <a:xfrm xmlns:a="http://schemas.openxmlformats.org/drawingml/2006/main">
          <a:off x="2383790" y="4538980"/>
          <a:ext cx="16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439421">
              <a:moveTo>
                <a:pt x="0" y="439420"/>
              </a:moveTo>
              <a:lnTo>
                <a:pt x="16510" y="43942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0.28092</cdr:x>
      <cdr:y>0.75619</cdr:y>
    </cdr:from>
    <cdr:to>
      <cdr:x>0.28282</cdr:x>
      <cdr:y>0.7911</cdr:y>
    </cdr:to>
    <cdr:sp macro="" textlink="">
      <cdr:nvSpPr>
        <cdr:cNvPr id="11" name="PlotDat6_5|49~53_0X">
          <a:extLst xmlns:a="http://schemas.openxmlformats.org/drawingml/2006/main">
            <a:ext uri="{FF2B5EF4-FFF2-40B4-BE49-F238E27FC236}">
              <a16:creationId xmlns:a16="http://schemas.microsoft.com/office/drawing/2014/main" id="{E952D908-886F-406E-924E-F5BCCA33123F}"/>
            </a:ext>
          </a:extLst>
        </cdr:cNvPr>
        <cdr:cNvSpPr/>
      </cdr:nvSpPr>
      <cdr:spPr>
        <a:xfrm xmlns:a="http://schemas.openxmlformats.org/drawingml/2006/main">
          <a:off x="243332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0.28282</cdr:x>
      <cdr:y>0.65145</cdr:y>
    </cdr:from>
    <cdr:to>
      <cdr:x>0.28473</cdr:x>
      <cdr:y>0.7911</cdr:y>
    </cdr:to>
    <cdr:sp macro="" textlink="">
      <cdr:nvSpPr>
        <cdr:cNvPr id="12" name="PlotDat6_5|55~59_0X">
          <a:extLst xmlns:a="http://schemas.openxmlformats.org/drawingml/2006/main">
            <a:ext uri="{FF2B5EF4-FFF2-40B4-BE49-F238E27FC236}">
              <a16:creationId xmlns:a16="http://schemas.microsoft.com/office/drawing/2014/main" id="{41570682-CDF5-4A97-BB8E-8309BB862208}"/>
            </a:ext>
          </a:extLst>
        </cdr:cNvPr>
        <cdr:cNvSpPr/>
      </cdr:nvSpPr>
      <cdr:spPr>
        <a:xfrm xmlns:a="http://schemas.openxmlformats.org/drawingml/2006/main">
          <a:off x="2449830" y="4099560"/>
          <a:ext cx="16511" cy="8788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878841">
              <a:moveTo>
                <a:pt x="0" y="878840"/>
              </a:moveTo>
              <a:lnTo>
                <a:pt x="16510" y="87884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0.28473</cdr:x>
      <cdr:y>0.61653</cdr:y>
    </cdr:from>
    <cdr:to>
      <cdr:x>0.28664</cdr:x>
      <cdr:y>0.7911</cdr:y>
    </cdr:to>
    <cdr:sp macro="" textlink="">
      <cdr:nvSpPr>
        <cdr:cNvPr id="13" name="PlotDat6_5|61~65_0X">
          <a:extLst xmlns:a="http://schemas.openxmlformats.org/drawingml/2006/main">
            <a:ext uri="{FF2B5EF4-FFF2-40B4-BE49-F238E27FC236}">
              <a16:creationId xmlns:a16="http://schemas.microsoft.com/office/drawing/2014/main" id="{06B1B097-CF58-41FC-9B4D-19DCDF49F2A3}"/>
            </a:ext>
          </a:extLst>
        </cdr:cNvPr>
        <cdr:cNvSpPr/>
      </cdr:nvSpPr>
      <cdr:spPr>
        <a:xfrm xmlns:a="http://schemas.openxmlformats.org/drawingml/2006/main">
          <a:off x="2466340" y="3879850"/>
          <a:ext cx="16511" cy="109855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098551">
              <a:moveTo>
                <a:pt x="0" y="1098550"/>
              </a:moveTo>
              <a:lnTo>
                <a:pt x="16510" y="109855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0.28664</cdr:x>
      <cdr:y>0.61653</cdr:y>
    </cdr:from>
    <cdr:to>
      <cdr:x>0.28854</cdr:x>
      <cdr:y>0.7911</cdr:y>
    </cdr:to>
    <cdr:sp macro="" textlink="">
      <cdr:nvSpPr>
        <cdr:cNvPr id="14" name="PlotDat6_5|67~71_0X">
          <a:extLst xmlns:a="http://schemas.openxmlformats.org/drawingml/2006/main">
            <a:ext uri="{FF2B5EF4-FFF2-40B4-BE49-F238E27FC236}">
              <a16:creationId xmlns:a16="http://schemas.microsoft.com/office/drawing/2014/main" id="{485AD25B-4C5E-4891-8B7E-1CA79F092E3E}"/>
            </a:ext>
          </a:extLst>
        </cdr:cNvPr>
        <cdr:cNvSpPr/>
      </cdr:nvSpPr>
      <cdr:spPr>
        <a:xfrm xmlns:a="http://schemas.openxmlformats.org/drawingml/2006/main">
          <a:off x="2482850" y="3879850"/>
          <a:ext cx="16511" cy="109855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098551">
              <a:moveTo>
                <a:pt x="0" y="1098550"/>
              </a:moveTo>
              <a:lnTo>
                <a:pt x="16510" y="109855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0.28854</cdr:x>
      <cdr:y>0.75619</cdr:y>
    </cdr:from>
    <cdr:to>
      <cdr:x>0.29045</cdr:x>
      <cdr:y>0.7911</cdr:y>
    </cdr:to>
    <cdr:sp macro="" textlink="">
      <cdr:nvSpPr>
        <cdr:cNvPr id="15" name="PlotDat6_5|73~77_0X">
          <a:extLst xmlns:a="http://schemas.openxmlformats.org/drawingml/2006/main">
            <a:ext uri="{FF2B5EF4-FFF2-40B4-BE49-F238E27FC236}">
              <a16:creationId xmlns:a16="http://schemas.microsoft.com/office/drawing/2014/main" id="{70838DF5-A687-4F62-B905-730C2634F9D1}"/>
            </a:ext>
          </a:extLst>
        </cdr:cNvPr>
        <cdr:cNvSpPr/>
      </cdr:nvSpPr>
      <cdr:spPr>
        <a:xfrm xmlns:a="http://schemas.openxmlformats.org/drawingml/2006/main">
          <a:off x="249936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0.29045</cdr:x>
      <cdr:y>0.68636</cdr:y>
    </cdr:from>
    <cdr:to>
      <cdr:x>0.29235</cdr:x>
      <cdr:y>0.7911</cdr:y>
    </cdr:to>
    <cdr:sp macro="" textlink="">
      <cdr:nvSpPr>
        <cdr:cNvPr id="16" name="PlotDat6_5|79~83_0X">
          <a:extLst xmlns:a="http://schemas.openxmlformats.org/drawingml/2006/main">
            <a:ext uri="{FF2B5EF4-FFF2-40B4-BE49-F238E27FC236}">
              <a16:creationId xmlns:a16="http://schemas.microsoft.com/office/drawing/2014/main" id="{72038D9C-935B-4257-9EB4-4DE269613A07}"/>
            </a:ext>
          </a:extLst>
        </cdr:cNvPr>
        <cdr:cNvSpPr/>
      </cdr:nvSpPr>
      <cdr:spPr>
        <a:xfrm xmlns:a="http://schemas.openxmlformats.org/drawingml/2006/main">
          <a:off x="2515870" y="4319270"/>
          <a:ext cx="16511" cy="65913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659131">
              <a:moveTo>
                <a:pt x="0" y="659130"/>
              </a:moveTo>
              <a:lnTo>
                <a:pt x="16510" y="65913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0.29235</cdr:x>
      <cdr:y>0.72127</cdr:y>
    </cdr:from>
    <cdr:to>
      <cdr:x>0.29426</cdr:x>
      <cdr:y>0.7911</cdr:y>
    </cdr:to>
    <cdr:sp macro="" textlink="">
      <cdr:nvSpPr>
        <cdr:cNvPr id="17" name="PlotDat6_5|85~89_0X">
          <a:extLst xmlns:a="http://schemas.openxmlformats.org/drawingml/2006/main">
            <a:ext uri="{FF2B5EF4-FFF2-40B4-BE49-F238E27FC236}">
              <a16:creationId xmlns:a16="http://schemas.microsoft.com/office/drawing/2014/main" id="{6C847542-A9E2-46AE-B869-6836D1E54EC2}"/>
            </a:ext>
          </a:extLst>
        </cdr:cNvPr>
        <cdr:cNvSpPr/>
      </cdr:nvSpPr>
      <cdr:spPr>
        <a:xfrm xmlns:a="http://schemas.openxmlformats.org/drawingml/2006/main">
          <a:off x="2532380" y="4538980"/>
          <a:ext cx="16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439421">
              <a:moveTo>
                <a:pt x="0" y="439420"/>
              </a:moveTo>
              <a:lnTo>
                <a:pt x="16510" y="43942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0.29617</cdr:x>
      <cdr:y>0.75619</cdr:y>
    </cdr:from>
    <cdr:to>
      <cdr:x>0.29807</cdr:x>
      <cdr:y>0.7911</cdr:y>
    </cdr:to>
    <cdr:sp macro="" textlink="">
      <cdr:nvSpPr>
        <cdr:cNvPr id="18" name="PlotDat6_5|91~95_0X">
          <a:extLst xmlns:a="http://schemas.openxmlformats.org/drawingml/2006/main">
            <a:ext uri="{FF2B5EF4-FFF2-40B4-BE49-F238E27FC236}">
              <a16:creationId xmlns:a16="http://schemas.microsoft.com/office/drawing/2014/main" id="{748E6497-EB69-43EC-8236-40AF3DB29BDC}"/>
            </a:ext>
          </a:extLst>
        </cdr:cNvPr>
        <cdr:cNvSpPr/>
      </cdr:nvSpPr>
      <cdr:spPr>
        <a:xfrm xmlns:a="http://schemas.openxmlformats.org/drawingml/2006/main">
          <a:off x="256540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0.29807</cdr:x>
      <cdr:y>0.72127</cdr:y>
    </cdr:from>
    <cdr:to>
      <cdr:x>0.29998</cdr:x>
      <cdr:y>0.7911</cdr:y>
    </cdr:to>
    <cdr:sp macro="" textlink="">
      <cdr:nvSpPr>
        <cdr:cNvPr id="19" name="PlotDat6_5|97~101_0X">
          <a:extLst xmlns:a="http://schemas.openxmlformats.org/drawingml/2006/main">
            <a:ext uri="{FF2B5EF4-FFF2-40B4-BE49-F238E27FC236}">
              <a16:creationId xmlns:a16="http://schemas.microsoft.com/office/drawing/2014/main" id="{C556F08E-0E98-422E-A23D-9DE258C3263E}"/>
            </a:ext>
          </a:extLst>
        </cdr:cNvPr>
        <cdr:cNvSpPr/>
      </cdr:nvSpPr>
      <cdr:spPr>
        <a:xfrm xmlns:a="http://schemas.openxmlformats.org/drawingml/2006/main">
          <a:off x="2581910" y="4538980"/>
          <a:ext cx="16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439421">
              <a:moveTo>
                <a:pt x="0" y="439420"/>
              </a:moveTo>
              <a:lnTo>
                <a:pt x="16510" y="43942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0.30188</cdr:x>
      <cdr:y>0.61653</cdr:y>
    </cdr:from>
    <cdr:to>
      <cdr:x>0.30379</cdr:x>
      <cdr:y>0.7911</cdr:y>
    </cdr:to>
    <cdr:sp macro="" textlink="">
      <cdr:nvSpPr>
        <cdr:cNvPr id="20" name="PlotDat6_5|103~107_0X">
          <a:extLst xmlns:a="http://schemas.openxmlformats.org/drawingml/2006/main">
            <a:ext uri="{FF2B5EF4-FFF2-40B4-BE49-F238E27FC236}">
              <a16:creationId xmlns:a16="http://schemas.microsoft.com/office/drawing/2014/main" id="{6FF266A0-18E4-4D67-BA6F-D458A0514528}"/>
            </a:ext>
          </a:extLst>
        </cdr:cNvPr>
        <cdr:cNvSpPr/>
      </cdr:nvSpPr>
      <cdr:spPr>
        <a:xfrm xmlns:a="http://schemas.openxmlformats.org/drawingml/2006/main">
          <a:off x="2614930" y="3879850"/>
          <a:ext cx="16511" cy="109855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098551">
              <a:moveTo>
                <a:pt x="0" y="1098550"/>
              </a:moveTo>
              <a:lnTo>
                <a:pt x="16510" y="109855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0.30379</cdr:x>
      <cdr:y>0.75619</cdr:y>
    </cdr:from>
    <cdr:to>
      <cdr:x>0.3057</cdr:x>
      <cdr:y>0.7911</cdr:y>
    </cdr:to>
    <cdr:sp macro="" textlink="">
      <cdr:nvSpPr>
        <cdr:cNvPr id="21" name="PlotDat6_5|109~113_0X">
          <a:extLst xmlns:a="http://schemas.openxmlformats.org/drawingml/2006/main">
            <a:ext uri="{FF2B5EF4-FFF2-40B4-BE49-F238E27FC236}">
              <a16:creationId xmlns:a16="http://schemas.microsoft.com/office/drawing/2014/main" id="{08E5B322-4889-4AF6-BB3A-DE6FDC814050}"/>
            </a:ext>
          </a:extLst>
        </cdr:cNvPr>
        <cdr:cNvSpPr/>
      </cdr:nvSpPr>
      <cdr:spPr>
        <a:xfrm xmlns:a="http://schemas.openxmlformats.org/drawingml/2006/main">
          <a:off x="263144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0.30951</cdr:x>
      <cdr:y>0.75619</cdr:y>
    </cdr:from>
    <cdr:to>
      <cdr:x>0.31141</cdr:x>
      <cdr:y>0.7911</cdr:y>
    </cdr:to>
    <cdr:sp macro="" textlink="">
      <cdr:nvSpPr>
        <cdr:cNvPr id="22" name="PlotDat6_5|115~119_0X">
          <a:extLst xmlns:a="http://schemas.openxmlformats.org/drawingml/2006/main">
            <a:ext uri="{FF2B5EF4-FFF2-40B4-BE49-F238E27FC236}">
              <a16:creationId xmlns:a16="http://schemas.microsoft.com/office/drawing/2014/main" id="{F45B39B4-6728-4664-8B6B-63FF2C698988}"/>
            </a:ext>
          </a:extLst>
        </cdr:cNvPr>
        <cdr:cNvSpPr/>
      </cdr:nvSpPr>
      <cdr:spPr>
        <a:xfrm xmlns:a="http://schemas.openxmlformats.org/drawingml/2006/main">
          <a:off x="268097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0.31332</cdr:x>
      <cdr:y>0.72127</cdr:y>
    </cdr:from>
    <cdr:to>
      <cdr:x>0.31523</cdr:x>
      <cdr:y>0.7911</cdr:y>
    </cdr:to>
    <cdr:sp macro="" textlink="">
      <cdr:nvSpPr>
        <cdr:cNvPr id="23" name="PlotDat6_5|121~125_0X">
          <a:extLst xmlns:a="http://schemas.openxmlformats.org/drawingml/2006/main">
            <a:ext uri="{FF2B5EF4-FFF2-40B4-BE49-F238E27FC236}">
              <a16:creationId xmlns:a16="http://schemas.microsoft.com/office/drawing/2014/main" id="{79734C35-1B32-4692-A4FC-90E0A4609E5B}"/>
            </a:ext>
          </a:extLst>
        </cdr:cNvPr>
        <cdr:cNvSpPr/>
      </cdr:nvSpPr>
      <cdr:spPr>
        <a:xfrm xmlns:a="http://schemas.openxmlformats.org/drawingml/2006/main">
          <a:off x="2713990" y="4538980"/>
          <a:ext cx="16511" cy="4394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439421">
              <a:moveTo>
                <a:pt x="0" y="439420"/>
              </a:moveTo>
              <a:lnTo>
                <a:pt x="16510" y="43942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0.31713</cdr:x>
      <cdr:y>0.75619</cdr:y>
    </cdr:from>
    <cdr:to>
      <cdr:x>0.31904</cdr:x>
      <cdr:y>0.7911</cdr:y>
    </cdr:to>
    <cdr:sp macro="" textlink="">
      <cdr:nvSpPr>
        <cdr:cNvPr id="24" name="PlotDat6_5|127~131_0X">
          <a:extLst xmlns:a="http://schemas.openxmlformats.org/drawingml/2006/main">
            <a:ext uri="{FF2B5EF4-FFF2-40B4-BE49-F238E27FC236}">
              <a16:creationId xmlns:a16="http://schemas.microsoft.com/office/drawing/2014/main" id="{91F2EB9A-D04F-4C14-B5B1-3380E38BF8BB}"/>
            </a:ext>
          </a:extLst>
        </cdr:cNvPr>
        <cdr:cNvSpPr/>
      </cdr:nvSpPr>
      <cdr:spPr>
        <a:xfrm xmlns:a="http://schemas.openxmlformats.org/drawingml/2006/main">
          <a:off x="274701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0.32476</cdr:x>
      <cdr:y>0.75619</cdr:y>
    </cdr:from>
    <cdr:to>
      <cdr:x>0.32666</cdr:x>
      <cdr:y>0.7911</cdr:y>
    </cdr:to>
    <cdr:sp macro="" textlink="">
      <cdr:nvSpPr>
        <cdr:cNvPr id="25" name="PlotDat6_5|133~137_0X">
          <a:extLst xmlns:a="http://schemas.openxmlformats.org/drawingml/2006/main">
            <a:ext uri="{FF2B5EF4-FFF2-40B4-BE49-F238E27FC236}">
              <a16:creationId xmlns:a16="http://schemas.microsoft.com/office/drawing/2014/main" id="{F8D6F9ED-61EB-4FFC-BD8D-4E93021294A7}"/>
            </a:ext>
          </a:extLst>
        </cdr:cNvPr>
        <cdr:cNvSpPr/>
      </cdr:nvSpPr>
      <cdr:spPr>
        <a:xfrm xmlns:a="http://schemas.openxmlformats.org/drawingml/2006/main">
          <a:off x="281305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0.34572</cdr:x>
      <cdr:y>0.75619</cdr:y>
    </cdr:from>
    <cdr:to>
      <cdr:x>0.34763</cdr:x>
      <cdr:y>0.7911</cdr:y>
    </cdr:to>
    <cdr:sp macro="" textlink="">
      <cdr:nvSpPr>
        <cdr:cNvPr id="26" name="PlotDat6_5|139~143_0X">
          <a:extLst xmlns:a="http://schemas.openxmlformats.org/drawingml/2006/main">
            <a:ext uri="{FF2B5EF4-FFF2-40B4-BE49-F238E27FC236}">
              <a16:creationId xmlns:a16="http://schemas.microsoft.com/office/drawing/2014/main" id="{85ADA4C1-76F2-4930-B565-EF2639514D60}"/>
            </a:ext>
          </a:extLst>
        </cdr:cNvPr>
        <cdr:cNvSpPr/>
      </cdr:nvSpPr>
      <cdr:spPr>
        <a:xfrm xmlns:a="http://schemas.openxmlformats.org/drawingml/2006/main">
          <a:off x="299466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0.35525</cdr:x>
      <cdr:y>0.75619</cdr:y>
    </cdr:from>
    <cdr:to>
      <cdr:x>0.35716</cdr:x>
      <cdr:y>0.7911</cdr:y>
    </cdr:to>
    <cdr:sp macro="" textlink="">
      <cdr:nvSpPr>
        <cdr:cNvPr id="27" name="PlotDat6_5|145~149_0X">
          <a:extLst xmlns:a="http://schemas.openxmlformats.org/drawingml/2006/main">
            <a:ext uri="{FF2B5EF4-FFF2-40B4-BE49-F238E27FC236}">
              <a16:creationId xmlns:a16="http://schemas.microsoft.com/office/drawing/2014/main" id="{6FDF79D3-879D-4F40-A666-863A79B5E48C}"/>
            </a:ext>
          </a:extLst>
        </cdr:cNvPr>
        <cdr:cNvSpPr/>
      </cdr:nvSpPr>
      <cdr:spPr>
        <a:xfrm xmlns:a="http://schemas.openxmlformats.org/drawingml/2006/main">
          <a:off x="307721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0.3705</cdr:x>
      <cdr:y>0.75619</cdr:y>
    </cdr:from>
    <cdr:to>
      <cdr:x>0.37241</cdr:x>
      <cdr:y>0.7911</cdr:y>
    </cdr:to>
    <cdr:sp macro="" textlink="">
      <cdr:nvSpPr>
        <cdr:cNvPr id="28" name="PlotDat6_5|151~155_0X">
          <a:extLst xmlns:a="http://schemas.openxmlformats.org/drawingml/2006/main">
            <a:ext uri="{FF2B5EF4-FFF2-40B4-BE49-F238E27FC236}">
              <a16:creationId xmlns:a16="http://schemas.microsoft.com/office/drawing/2014/main" id="{9D80EFFA-5609-4B11-8F7D-5E7B5561E8A6}"/>
            </a:ext>
          </a:extLst>
        </cdr:cNvPr>
        <cdr:cNvSpPr/>
      </cdr:nvSpPr>
      <cdr:spPr>
        <a:xfrm xmlns:a="http://schemas.openxmlformats.org/drawingml/2006/main">
          <a:off x="320929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0.37241</cdr:x>
      <cdr:y>0.75619</cdr:y>
    </cdr:from>
    <cdr:to>
      <cdr:x>0.37431</cdr:x>
      <cdr:y>0.7911</cdr:y>
    </cdr:to>
    <cdr:sp macro="" textlink="">
      <cdr:nvSpPr>
        <cdr:cNvPr id="29" name="PlotDat6_5|157~161_0X">
          <a:extLst xmlns:a="http://schemas.openxmlformats.org/drawingml/2006/main">
            <a:ext uri="{FF2B5EF4-FFF2-40B4-BE49-F238E27FC236}">
              <a16:creationId xmlns:a16="http://schemas.microsoft.com/office/drawing/2014/main" id="{3B731540-6450-487A-9F2A-1DB590EA6556}"/>
            </a:ext>
          </a:extLst>
        </cdr:cNvPr>
        <cdr:cNvSpPr/>
      </cdr:nvSpPr>
      <cdr:spPr>
        <a:xfrm xmlns:a="http://schemas.openxmlformats.org/drawingml/2006/main">
          <a:off x="322580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0.37622</cdr:x>
      <cdr:y>0.68636</cdr:y>
    </cdr:from>
    <cdr:to>
      <cdr:x>0.37812</cdr:x>
      <cdr:y>0.7911</cdr:y>
    </cdr:to>
    <cdr:sp macro="" textlink="">
      <cdr:nvSpPr>
        <cdr:cNvPr id="30" name="PlotDat6_5|163~167_0X">
          <a:extLst xmlns:a="http://schemas.openxmlformats.org/drawingml/2006/main">
            <a:ext uri="{FF2B5EF4-FFF2-40B4-BE49-F238E27FC236}">
              <a16:creationId xmlns:a16="http://schemas.microsoft.com/office/drawing/2014/main" id="{170C8339-18B5-458B-8FDA-E63310B0E7C5}"/>
            </a:ext>
          </a:extLst>
        </cdr:cNvPr>
        <cdr:cNvSpPr/>
      </cdr:nvSpPr>
      <cdr:spPr>
        <a:xfrm xmlns:a="http://schemas.openxmlformats.org/drawingml/2006/main">
          <a:off x="3258820" y="4319270"/>
          <a:ext cx="16511" cy="65913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659131">
              <a:moveTo>
                <a:pt x="0" y="659130"/>
              </a:moveTo>
              <a:lnTo>
                <a:pt x="16510" y="65913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0.37812</cdr:x>
      <cdr:y>0.75619</cdr:y>
    </cdr:from>
    <cdr:to>
      <cdr:x>0.38003</cdr:x>
      <cdr:y>0.7911</cdr:y>
    </cdr:to>
    <cdr:sp macro="" textlink="">
      <cdr:nvSpPr>
        <cdr:cNvPr id="31" name="PlotDat6_5|169~173_0X">
          <a:extLst xmlns:a="http://schemas.openxmlformats.org/drawingml/2006/main">
            <a:ext uri="{FF2B5EF4-FFF2-40B4-BE49-F238E27FC236}">
              <a16:creationId xmlns:a16="http://schemas.microsoft.com/office/drawing/2014/main" id="{EB1C4DEC-1740-4C6D-8995-D4534C8BF0F5}"/>
            </a:ext>
          </a:extLst>
        </cdr:cNvPr>
        <cdr:cNvSpPr/>
      </cdr:nvSpPr>
      <cdr:spPr>
        <a:xfrm xmlns:a="http://schemas.openxmlformats.org/drawingml/2006/main">
          <a:off x="327533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0.38765</cdr:x>
      <cdr:y>0.75619</cdr:y>
    </cdr:from>
    <cdr:to>
      <cdr:x>0.38956</cdr:x>
      <cdr:y>0.7911</cdr:y>
    </cdr:to>
    <cdr:sp macro="" textlink="">
      <cdr:nvSpPr>
        <cdr:cNvPr id="32" name="PlotDat6_5|175~179_0X">
          <a:extLst xmlns:a="http://schemas.openxmlformats.org/drawingml/2006/main">
            <a:ext uri="{FF2B5EF4-FFF2-40B4-BE49-F238E27FC236}">
              <a16:creationId xmlns:a16="http://schemas.microsoft.com/office/drawing/2014/main" id="{EE3E2E48-5306-4FE4-9CCA-970D92D122C8}"/>
            </a:ext>
          </a:extLst>
        </cdr:cNvPr>
        <cdr:cNvSpPr/>
      </cdr:nvSpPr>
      <cdr:spPr>
        <a:xfrm xmlns:a="http://schemas.openxmlformats.org/drawingml/2006/main">
          <a:off x="335788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0.39147</cdr:x>
      <cdr:y>0.75619</cdr:y>
    </cdr:from>
    <cdr:to>
      <cdr:x>0.39337</cdr:x>
      <cdr:y>0.7911</cdr:y>
    </cdr:to>
    <cdr:sp macro="" textlink="">
      <cdr:nvSpPr>
        <cdr:cNvPr id="33" name="PlotDat6_5|181~185_0X">
          <a:extLst xmlns:a="http://schemas.openxmlformats.org/drawingml/2006/main">
            <a:ext uri="{FF2B5EF4-FFF2-40B4-BE49-F238E27FC236}">
              <a16:creationId xmlns:a16="http://schemas.microsoft.com/office/drawing/2014/main" id="{16BFECE8-D6EF-4130-A141-31EE9F6CFDAF}"/>
            </a:ext>
          </a:extLst>
        </cdr:cNvPr>
        <cdr:cNvSpPr/>
      </cdr:nvSpPr>
      <cdr:spPr>
        <a:xfrm xmlns:a="http://schemas.openxmlformats.org/drawingml/2006/main">
          <a:off x="339090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0.4029</cdr:x>
      <cdr:y>0.75619</cdr:y>
    </cdr:from>
    <cdr:to>
      <cdr:x>0.40481</cdr:x>
      <cdr:y>0.7911</cdr:y>
    </cdr:to>
    <cdr:sp macro="" textlink="">
      <cdr:nvSpPr>
        <cdr:cNvPr id="34" name="PlotDat6_5|187~191_0X">
          <a:extLst xmlns:a="http://schemas.openxmlformats.org/drawingml/2006/main">
            <a:ext uri="{FF2B5EF4-FFF2-40B4-BE49-F238E27FC236}">
              <a16:creationId xmlns:a16="http://schemas.microsoft.com/office/drawing/2014/main" id="{82771957-B550-4DC2-8003-2314E82C9404}"/>
            </a:ext>
          </a:extLst>
        </cdr:cNvPr>
        <cdr:cNvSpPr/>
      </cdr:nvSpPr>
      <cdr:spPr>
        <a:xfrm xmlns:a="http://schemas.openxmlformats.org/drawingml/2006/main">
          <a:off x="348996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0.52489</cdr:x>
      <cdr:y>0.75619</cdr:y>
    </cdr:from>
    <cdr:to>
      <cdr:x>0.52679</cdr:x>
      <cdr:y>0.7911</cdr:y>
    </cdr:to>
    <cdr:sp macro="" textlink="">
      <cdr:nvSpPr>
        <cdr:cNvPr id="35" name="PlotDat6_5|193~197_0X">
          <a:extLst xmlns:a="http://schemas.openxmlformats.org/drawingml/2006/main">
            <a:ext uri="{FF2B5EF4-FFF2-40B4-BE49-F238E27FC236}">
              <a16:creationId xmlns:a16="http://schemas.microsoft.com/office/drawing/2014/main" id="{E79278E4-DE80-474C-8202-307E07146D5C}"/>
            </a:ext>
          </a:extLst>
        </cdr:cNvPr>
        <cdr:cNvSpPr/>
      </cdr:nvSpPr>
      <cdr:spPr>
        <a:xfrm xmlns:a="http://schemas.openxmlformats.org/drawingml/2006/main">
          <a:off x="454660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0.53632</cdr:x>
      <cdr:y>0.75619</cdr:y>
    </cdr:from>
    <cdr:to>
      <cdr:x>0.53823</cdr:x>
      <cdr:y>0.7911</cdr:y>
    </cdr:to>
    <cdr:sp macro="" textlink="">
      <cdr:nvSpPr>
        <cdr:cNvPr id="36" name="PlotDat6_5|199~203_0X">
          <a:extLst xmlns:a="http://schemas.openxmlformats.org/drawingml/2006/main">
            <a:ext uri="{FF2B5EF4-FFF2-40B4-BE49-F238E27FC236}">
              <a16:creationId xmlns:a16="http://schemas.microsoft.com/office/drawing/2014/main" id="{4F867761-5913-4246-A004-9AF317D2EA4D}"/>
            </a:ext>
          </a:extLst>
        </cdr:cNvPr>
        <cdr:cNvSpPr/>
      </cdr:nvSpPr>
      <cdr:spPr>
        <a:xfrm xmlns:a="http://schemas.openxmlformats.org/drawingml/2006/main">
          <a:off x="464566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0.5611</cdr:x>
      <cdr:y>0.75619</cdr:y>
    </cdr:from>
    <cdr:to>
      <cdr:x>0.56301</cdr:x>
      <cdr:y>0.7911</cdr:y>
    </cdr:to>
    <cdr:sp macro="" textlink="">
      <cdr:nvSpPr>
        <cdr:cNvPr id="37" name="PlotDat6_5|205~209_0X">
          <a:extLst xmlns:a="http://schemas.openxmlformats.org/drawingml/2006/main">
            <a:ext uri="{FF2B5EF4-FFF2-40B4-BE49-F238E27FC236}">
              <a16:creationId xmlns:a16="http://schemas.microsoft.com/office/drawing/2014/main" id="{C924DD20-190B-445A-816D-DDBCE3299D16}"/>
            </a:ext>
          </a:extLst>
        </cdr:cNvPr>
        <cdr:cNvSpPr/>
      </cdr:nvSpPr>
      <cdr:spPr>
        <a:xfrm xmlns:a="http://schemas.openxmlformats.org/drawingml/2006/main">
          <a:off x="486029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0.56873</cdr:x>
      <cdr:y>0.75619</cdr:y>
    </cdr:from>
    <cdr:to>
      <cdr:x>0.57063</cdr:x>
      <cdr:y>0.7911</cdr:y>
    </cdr:to>
    <cdr:sp macro="" textlink="">
      <cdr:nvSpPr>
        <cdr:cNvPr id="38" name="PlotDat6_5|211~215_0X">
          <a:extLst xmlns:a="http://schemas.openxmlformats.org/drawingml/2006/main">
            <a:ext uri="{FF2B5EF4-FFF2-40B4-BE49-F238E27FC236}">
              <a16:creationId xmlns:a16="http://schemas.microsoft.com/office/drawing/2014/main" id="{62C00DA0-077A-455F-8B88-FA0982142453}"/>
            </a:ext>
          </a:extLst>
        </cdr:cNvPr>
        <cdr:cNvSpPr/>
      </cdr:nvSpPr>
      <cdr:spPr>
        <a:xfrm xmlns:a="http://schemas.openxmlformats.org/drawingml/2006/main">
          <a:off x="492633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0.68499</cdr:x>
      <cdr:y>0.75619</cdr:y>
    </cdr:from>
    <cdr:to>
      <cdr:x>0.6869</cdr:x>
      <cdr:y>0.7911</cdr:y>
    </cdr:to>
    <cdr:sp macro="" textlink="">
      <cdr:nvSpPr>
        <cdr:cNvPr id="39" name="PlotDat6_5|217~221_0X">
          <a:extLst xmlns:a="http://schemas.openxmlformats.org/drawingml/2006/main">
            <a:ext uri="{FF2B5EF4-FFF2-40B4-BE49-F238E27FC236}">
              <a16:creationId xmlns:a16="http://schemas.microsoft.com/office/drawing/2014/main" id="{CAEE9921-DC97-473D-89B8-894C057942FD}"/>
            </a:ext>
          </a:extLst>
        </cdr:cNvPr>
        <cdr:cNvSpPr/>
      </cdr:nvSpPr>
      <cdr:spPr>
        <a:xfrm xmlns:a="http://schemas.openxmlformats.org/drawingml/2006/main">
          <a:off x="593344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0.70405</cdr:x>
      <cdr:y>0.75619</cdr:y>
    </cdr:from>
    <cdr:to>
      <cdr:x>0.70596</cdr:x>
      <cdr:y>0.7911</cdr:y>
    </cdr:to>
    <cdr:sp macro="" textlink="">
      <cdr:nvSpPr>
        <cdr:cNvPr id="40" name="PlotDat6_5|223~227_0X">
          <a:extLst xmlns:a="http://schemas.openxmlformats.org/drawingml/2006/main">
            <a:ext uri="{FF2B5EF4-FFF2-40B4-BE49-F238E27FC236}">
              <a16:creationId xmlns:a16="http://schemas.microsoft.com/office/drawing/2014/main" id="{F6B32A52-CABF-45C8-BED2-7A3FBE796FB3}"/>
            </a:ext>
          </a:extLst>
        </cdr:cNvPr>
        <cdr:cNvSpPr/>
      </cdr:nvSpPr>
      <cdr:spPr>
        <a:xfrm xmlns:a="http://schemas.openxmlformats.org/drawingml/2006/main">
          <a:off x="609854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0.71739</cdr:x>
      <cdr:y>0.75619</cdr:y>
    </cdr:from>
    <cdr:to>
      <cdr:x>0.7193</cdr:x>
      <cdr:y>0.7911</cdr:y>
    </cdr:to>
    <cdr:sp macro="" textlink="">
      <cdr:nvSpPr>
        <cdr:cNvPr id="41" name="PlotDat6_5|229~233_0X">
          <a:extLst xmlns:a="http://schemas.openxmlformats.org/drawingml/2006/main">
            <a:ext uri="{FF2B5EF4-FFF2-40B4-BE49-F238E27FC236}">
              <a16:creationId xmlns:a16="http://schemas.microsoft.com/office/drawing/2014/main" id="{8ECBE693-9323-4411-B187-92ADA27577E9}"/>
            </a:ext>
          </a:extLst>
        </cdr:cNvPr>
        <cdr:cNvSpPr/>
      </cdr:nvSpPr>
      <cdr:spPr>
        <a:xfrm xmlns:a="http://schemas.openxmlformats.org/drawingml/2006/main">
          <a:off x="621411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0.73836</cdr:x>
      <cdr:y>0.75619</cdr:y>
    </cdr:from>
    <cdr:to>
      <cdr:x>0.74027</cdr:x>
      <cdr:y>0.7911</cdr:y>
    </cdr:to>
    <cdr:sp macro="" textlink="">
      <cdr:nvSpPr>
        <cdr:cNvPr id="42" name="PlotDat6_5|235~239_0X">
          <a:extLst xmlns:a="http://schemas.openxmlformats.org/drawingml/2006/main">
            <a:ext uri="{FF2B5EF4-FFF2-40B4-BE49-F238E27FC236}">
              <a16:creationId xmlns:a16="http://schemas.microsoft.com/office/drawing/2014/main" id="{1BBAB404-41D7-4523-98DD-67DF716AB49E}"/>
            </a:ext>
          </a:extLst>
        </cdr:cNvPr>
        <cdr:cNvSpPr/>
      </cdr:nvSpPr>
      <cdr:spPr>
        <a:xfrm xmlns:a="http://schemas.openxmlformats.org/drawingml/2006/main">
          <a:off x="6395720" y="4758690"/>
          <a:ext cx="16511" cy="21971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19711">
              <a:moveTo>
                <a:pt x="0" y="219710"/>
              </a:moveTo>
              <a:lnTo>
                <a:pt x="16510" y="21971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5948CCD-36EE-4A71-A9C4-7CDC04CFEE6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0.50647</cdr:x>
      <cdr:y>0.82541</cdr:y>
    </cdr:from>
    <cdr:to>
      <cdr:x>0.52424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B7B3C4E4-B90D-498C-96D7-8595309F96B4}"/>
            </a:ext>
          </a:extLst>
        </cdr:cNvPr>
        <cdr:cNvSpPr txBox="1"/>
      </cdr:nvSpPr>
      <cdr:spPr>
        <a:xfrm xmlns:a="http://schemas.openxmlformats.org/drawingml/2006/main">
          <a:off x="4387106" y="5194300"/>
          <a:ext cx="153888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 panose="020B0604020202020204" pitchFamily="34" charset="0"/>
            </a:rPr>
            <a:t>x</a:t>
          </a:r>
        </a:p>
      </cdr:txBody>
    </cdr:sp>
  </cdr:relSizeAnchor>
  <cdr:relSizeAnchor xmlns:cdr="http://schemas.openxmlformats.org/drawingml/2006/chartDrawing">
    <cdr:from>
      <cdr:x>0.24421</cdr:x>
      <cdr:y>0.76702</cdr:y>
    </cdr:from>
    <cdr:to>
      <cdr:x>0.24636</cdr:x>
      <cdr:y>0.7911</cdr:y>
    </cdr:to>
    <cdr:sp macro="" textlink="">
      <cdr:nvSpPr>
        <cdr:cNvPr id="3" name="PlotDat7_5|1~5_0X">
          <a:extLst xmlns:a="http://schemas.openxmlformats.org/drawingml/2006/main">
            <a:ext uri="{FF2B5EF4-FFF2-40B4-BE49-F238E27FC236}">
              <a16:creationId xmlns:a16="http://schemas.microsoft.com/office/drawing/2014/main" id="{9748DC40-6C0D-447C-80B4-C43EE4EA5D30}"/>
            </a:ext>
          </a:extLst>
        </cdr:cNvPr>
        <cdr:cNvSpPr/>
      </cdr:nvSpPr>
      <cdr:spPr>
        <a:xfrm xmlns:a="http://schemas.openxmlformats.org/drawingml/2006/main">
          <a:off x="2115369" y="4826876"/>
          <a:ext cx="18642" cy="151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2" h="151525">
              <a:moveTo>
                <a:pt x="0" y="151524"/>
              </a:moveTo>
              <a:lnTo>
                <a:pt x="18641" y="151524"/>
              </a:lnTo>
              <a:lnTo>
                <a:pt x="1864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0.24636</cdr:x>
      <cdr:y>0.76702</cdr:y>
    </cdr:from>
    <cdr:to>
      <cdr:x>0.24852</cdr:x>
      <cdr:y>0.7911</cdr:y>
    </cdr:to>
    <cdr:sp macro="" textlink="">
      <cdr:nvSpPr>
        <cdr:cNvPr id="4" name="PlotDat7_5|7~11_0X">
          <a:extLst xmlns:a="http://schemas.openxmlformats.org/drawingml/2006/main">
            <a:ext uri="{FF2B5EF4-FFF2-40B4-BE49-F238E27FC236}">
              <a16:creationId xmlns:a16="http://schemas.microsoft.com/office/drawing/2014/main" id="{5A648637-4510-4E1E-A011-F80ABFD7C6FC}"/>
            </a:ext>
          </a:extLst>
        </cdr:cNvPr>
        <cdr:cNvSpPr/>
      </cdr:nvSpPr>
      <cdr:spPr>
        <a:xfrm xmlns:a="http://schemas.openxmlformats.org/drawingml/2006/main">
          <a:off x="2134010" y="4826876"/>
          <a:ext cx="18641" cy="151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1" h="151525">
              <a:moveTo>
                <a:pt x="0" y="151524"/>
              </a:moveTo>
              <a:lnTo>
                <a:pt x="18640" y="151524"/>
              </a:lnTo>
              <a:lnTo>
                <a:pt x="186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0.24852</cdr:x>
      <cdr:y>0.59847</cdr:y>
    </cdr:from>
    <cdr:to>
      <cdr:x>0.25067</cdr:x>
      <cdr:y>0.7911</cdr:y>
    </cdr:to>
    <cdr:sp macro="" textlink="">
      <cdr:nvSpPr>
        <cdr:cNvPr id="5" name="PlotDat7_5|13~17_0X">
          <a:extLst xmlns:a="http://schemas.openxmlformats.org/drawingml/2006/main">
            <a:ext uri="{FF2B5EF4-FFF2-40B4-BE49-F238E27FC236}">
              <a16:creationId xmlns:a16="http://schemas.microsoft.com/office/drawing/2014/main" id="{B45AC986-B042-48DA-B537-48FF98FA772F}"/>
            </a:ext>
          </a:extLst>
        </cdr:cNvPr>
        <cdr:cNvSpPr/>
      </cdr:nvSpPr>
      <cdr:spPr>
        <a:xfrm xmlns:a="http://schemas.openxmlformats.org/drawingml/2006/main">
          <a:off x="2152650" y="3766207"/>
          <a:ext cx="18641" cy="121219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1" h="1212194">
              <a:moveTo>
                <a:pt x="0" y="1212193"/>
              </a:moveTo>
              <a:lnTo>
                <a:pt x="18640" y="1212193"/>
              </a:lnTo>
              <a:lnTo>
                <a:pt x="186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0.25067</cdr:x>
      <cdr:y>0.55032</cdr:y>
    </cdr:from>
    <cdr:to>
      <cdr:x>0.25282</cdr:x>
      <cdr:y>0.7911</cdr:y>
    </cdr:to>
    <cdr:sp macro="" textlink="">
      <cdr:nvSpPr>
        <cdr:cNvPr id="6" name="PlotDat7_5|19~23_0X">
          <a:extLst xmlns:a="http://schemas.openxmlformats.org/drawingml/2006/main">
            <a:ext uri="{FF2B5EF4-FFF2-40B4-BE49-F238E27FC236}">
              <a16:creationId xmlns:a16="http://schemas.microsoft.com/office/drawing/2014/main" id="{FC384259-1D77-4718-8F72-07E720BBE8E8}"/>
            </a:ext>
          </a:extLst>
        </cdr:cNvPr>
        <cdr:cNvSpPr/>
      </cdr:nvSpPr>
      <cdr:spPr>
        <a:xfrm xmlns:a="http://schemas.openxmlformats.org/drawingml/2006/main">
          <a:off x="2171290" y="3463159"/>
          <a:ext cx="18642" cy="151524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2" h="1515242">
              <a:moveTo>
                <a:pt x="0" y="1515241"/>
              </a:moveTo>
              <a:lnTo>
                <a:pt x="18641" y="1515241"/>
              </a:lnTo>
              <a:lnTo>
                <a:pt x="1864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0.25282</cdr:x>
      <cdr:y>0.64663</cdr:y>
    </cdr:from>
    <cdr:to>
      <cdr:x>0.25497</cdr:x>
      <cdr:y>0.7911</cdr:y>
    </cdr:to>
    <cdr:sp macro="" textlink="">
      <cdr:nvSpPr>
        <cdr:cNvPr id="7" name="PlotDat7_5|25~29_0X">
          <a:extLst xmlns:a="http://schemas.openxmlformats.org/drawingml/2006/main">
            <a:ext uri="{FF2B5EF4-FFF2-40B4-BE49-F238E27FC236}">
              <a16:creationId xmlns:a16="http://schemas.microsoft.com/office/drawing/2014/main" id="{77411FE2-20C5-41A8-A053-650A0937F5E0}"/>
            </a:ext>
          </a:extLst>
        </cdr:cNvPr>
        <cdr:cNvSpPr/>
      </cdr:nvSpPr>
      <cdr:spPr>
        <a:xfrm xmlns:a="http://schemas.openxmlformats.org/drawingml/2006/main">
          <a:off x="2189931" y="4069255"/>
          <a:ext cx="18641" cy="90914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1" h="909146">
              <a:moveTo>
                <a:pt x="0" y="909145"/>
              </a:moveTo>
              <a:lnTo>
                <a:pt x="18640" y="909145"/>
              </a:lnTo>
              <a:lnTo>
                <a:pt x="186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0.25497</cdr:x>
      <cdr:y>0.74294</cdr:y>
    </cdr:from>
    <cdr:to>
      <cdr:x>0.25712</cdr:x>
      <cdr:y>0.7911</cdr:y>
    </cdr:to>
    <cdr:sp macro="" textlink="">
      <cdr:nvSpPr>
        <cdr:cNvPr id="8" name="PlotDat7_5|31~35_0X">
          <a:extLst xmlns:a="http://schemas.openxmlformats.org/drawingml/2006/main">
            <a:ext uri="{FF2B5EF4-FFF2-40B4-BE49-F238E27FC236}">
              <a16:creationId xmlns:a16="http://schemas.microsoft.com/office/drawing/2014/main" id="{F5D8939D-366E-4EF0-A7BA-23ADDFE59CF6}"/>
            </a:ext>
          </a:extLst>
        </cdr:cNvPr>
        <cdr:cNvSpPr/>
      </cdr:nvSpPr>
      <cdr:spPr>
        <a:xfrm xmlns:a="http://schemas.openxmlformats.org/drawingml/2006/main">
          <a:off x="2208571" y="4675352"/>
          <a:ext cx="18641" cy="3030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1" h="303049">
              <a:moveTo>
                <a:pt x="0" y="303048"/>
              </a:moveTo>
              <a:lnTo>
                <a:pt x="18640" y="303048"/>
              </a:lnTo>
              <a:lnTo>
                <a:pt x="186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0.26358</cdr:x>
      <cdr:y>0.52624</cdr:y>
    </cdr:from>
    <cdr:to>
      <cdr:x>0.26573</cdr:x>
      <cdr:y>0.7911</cdr:y>
    </cdr:to>
    <cdr:sp macro="" textlink="">
      <cdr:nvSpPr>
        <cdr:cNvPr id="9" name="PlotDat7_5|37~41_0X">
          <a:extLst xmlns:a="http://schemas.openxmlformats.org/drawingml/2006/main">
            <a:ext uri="{FF2B5EF4-FFF2-40B4-BE49-F238E27FC236}">
              <a16:creationId xmlns:a16="http://schemas.microsoft.com/office/drawing/2014/main" id="{BD3C78B9-F006-48D9-AFB1-31D7C0E55374}"/>
            </a:ext>
          </a:extLst>
        </cdr:cNvPr>
        <cdr:cNvSpPr/>
      </cdr:nvSpPr>
      <cdr:spPr>
        <a:xfrm xmlns:a="http://schemas.openxmlformats.org/drawingml/2006/main">
          <a:off x="2283132" y="3311634"/>
          <a:ext cx="18641" cy="166676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1" h="1666767">
              <a:moveTo>
                <a:pt x="0" y="1666766"/>
              </a:moveTo>
              <a:lnTo>
                <a:pt x="18640" y="1666766"/>
              </a:lnTo>
              <a:lnTo>
                <a:pt x="186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0.26573</cdr:x>
      <cdr:y>0.2373</cdr:y>
    </cdr:from>
    <cdr:to>
      <cdr:x>0.26788</cdr:x>
      <cdr:y>0.7911</cdr:y>
    </cdr:to>
    <cdr:sp macro="" textlink="">
      <cdr:nvSpPr>
        <cdr:cNvPr id="10" name="PlotDat7_5|43~47_0X">
          <a:extLst xmlns:a="http://schemas.openxmlformats.org/drawingml/2006/main">
            <a:ext uri="{FF2B5EF4-FFF2-40B4-BE49-F238E27FC236}">
              <a16:creationId xmlns:a16="http://schemas.microsoft.com/office/drawing/2014/main" id="{62441D31-7B0D-475A-B518-58EA2AA68CA9}"/>
            </a:ext>
          </a:extLst>
        </cdr:cNvPr>
        <cdr:cNvSpPr/>
      </cdr:nvSpPr>
      <cdr:spPr>
        <a:xfrm xmlns:a="http://schemas.openxmlformats.org/drawingml/2006/main">
          <a:off x="2301772" y="1493345"/>
          <a:ext cx="18642" cy="348505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2" h="3485056">
              <a:moveTo>
                <a:pt x="0" y="3485055"/>
              </a:moveTo>
              <a:lnTo>
                <a:pt x="18641" y="3485055"/>
              </a:lnTo>
              <a:lnTo>
                <a:pt x="1864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0.26788</cdr:x>
      <cdr:y>0.74294</cdr:y>
    </cdr:from>
    <cdr:to>
      <cdr:x>0.27003</cdr:x>
      <cdr:y>0.7911</cdr:y>
    </cdr:to>
    <cdr:sp macro="" textlink="">
      <cdr:nvSpPr>
        <cdr:cNvPr id="11" name="PlotDat7_5|49~53_0X">
          <a:extLst xmlns:a="http://schemas.openxmlformats.org/drawingml/2006/main">
            <a:ext uri="{FF2B5EF4-FFF2-40B4-BE49-F238E27FC236}">
              <a16:creationId xmlns:a16="http://schemas.microsoft.com/office/drawing/2014/main" id="{5CD405B7-B175-46E5-99DF-F5F39D3DF61B}"/>
            </a:ext>
          </a:extLst>
        </cdr:cNvPr>
        <cdr:cNvSpPr/>
      </cdr:nvSpPr>
      <cdr:spPr>
        <a:xfrm xmlns:a="http://schemas.openxmlformats.org/drawingml/2006/main">
          <a:off x="2320413" y="4675352"/>
          <a:ext cx="18641" cy="3030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1" h="303049">
              <a:moveTo>
                <a:pt x="0" y="303048"/>
              </a:moveTo>
              <a:lnTo>
                <a:pt x="18640" y="303048"/>
              </a:lnTo>
              <a:lnTo>
                <a:pt x="186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0.27003</cdr:x>
      <cdr:y>0.76702</cdr:y>
    </cdr:from>
    <cdr:to>
      <cdr:x>0.27219</cdr:x>
      <cdr:y>0.7911</cdr:y>
    </cdr:to>
    <cdr:sp macro="" textlink="">
      <cdr:nvSpPr>
        <cdr:cNvPr id="12" name="PlotDat7_5|55~59_0X">
          <a:extLst xmlns:a="http://schemas.openxmlformats.org/drawingml/2006/main">
            <a:ext uri="{FF2B5EF4-FFF2-40B4-BE49-F238E27FC236}">
              <a16:creationId xmlns:a16="http://schemas.microsoft.com/office/drawing/2014/main" id="{9F9D8CA3-B251-435E-B17E-49CC66EE5486}"/>
            </a:ext>
          </a:extLst>
        </cdr:cNvPr>
        <cdr:cNvSpPr/>
      </cdr:nvSpPr>
      <cdr:spPr>
        <a:xfrm xmlns:a="http://schemas.openxmlformats.org/drawingml/2006/main">
          <a:off x="2339053" y="4826876"/>
          <a:ext cx="18641" cy="151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1" h="151525">
              <a:moveTo>
                <a:pt x="0" y="151524"/>
              </a:moveTo>
              <a:lnTo>
                <a:pt x="18640" y="151524"/>
              </a:lnTo>
              <a:lnTo>
                <a:pt x="186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0.28295</cdr:x>
      <cdr:y>0.74294</cdr:y>
    </cdr:from>
    <cdr:to>
      <cdr:x>0.2851</cdr:x>
      <cdr:y>0.7911</cdr:y>
    </cdr:to>
    <cdr:sp macro="" textlink="">
      <cdr:nvSpPr>
        <cdr:cNvPr id="13" name="PlotDat7_5|61~65_0X">
          <a:extLst xmlns:a="http://schemas.openxmlformats.org/drawingml/2006/main">
            <a:ext uri="{FF2B5EF4-FFF2-40B4-BE49-F238E27FC236}">
              <a16:creationId xmlns:a16="http://schemas.microsoft.com/office/drawing/2014/main" id="{E3DBA648-47CF-46FC-9BC4-B235EB3BE515}"/>
            </a:ext>
          </a:extLst>
        </cdr:cNvPr>
        <cdr:cNvSpPr/>
      </cdr:nvSpPr>
      <cdr:spPr>
        <a:xfrm xmlns:a="http://schemas.openxmlformats.org/drawingml/2006/main">
          <a:off x="2450895" y="4675352"/>
          <a:ext cx="18642" cy="3030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2" h="303049">
              <a:moveTo>
                <a:pt x="0" y="303048"/>
              </a:moveTo>
              <a:lnTo>
                <a:pt x="18641" y="303048"/>
              </a:lnTo>
              <a:lnTo>
                <a:pt x="1864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0.2851</cdr:x>
      <cdr:y>0.76702</cdr:y>
    </cdr:from>
    <cdr:to>
      <cdr:x>0.28725</cdr:x>
      <cdr:y>0.7911</cdr:y>
    </cdr:to>
    <cdr:sp macro="" textlink="">
      <cdr:nvSpPr>
        <cdr:cNvPr id="14" name="PlotDat7_5|67~71_0X">
          <a:extLst xmlns:a="http://schemas.openxmlformats.org/drawingml/2006/main">
            <a:ext uri="{FF2B5EF4-FFF2-40B4-BE49-F238E27FC236}">
              <a16:creationId xmlns:a16="http://schemas.microsoft.com/office/drawing/2014/main" id="{7ECF38A0-BDE6-4F62-A48A-C7F9134F4130}"/>
            </a:ext>
          </a:extLst>
        </cdr:cNvPr>
        <cdr:cNvSpPr/>
      </cdr:nvSpPr>
      <cdr:spPr>
        <a:xfrm xmlns:a="http://schemas.openxmlformats.org/drawingml/2006/main">
          <a:off x="2469536" y="4826876"/>
          <a:ext cx="18641" cy="151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1" h="151525">
              <a:moveTo>
                <a:pt x="0" y="151524"/>
              </a:moveTo>
              <a:lnTo>
                <a:pt x="18640" y="151524"/>
              </a:lnTo>
              <a:lnTo>
                <a:pt x="186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0.31092</cdr:x>
      <cdr:y>0.71887</cdr:y>
    </cdr:from>
    <cdr:to>
      <cdr:x>0.31307</cdr:x>
      <cdr:y>0.7911</cdr:y>
    </cdr:to>
    <cdr:sp macro="" textlink="">
      <cdr:nvSpPr>
        <cdr:cNvPr id="15" name="PlotDat7_5|73~77_0X">
          <a:extLst xmlns:a="http://schemas.openxmlformats.org/drawingml/2006/main">
            <a:ext uri="{FF2B5EF4-FFF2-40B4-BE49-F238E27FC236}">
              <a16:creationId xmlns:a16="http://schemas.microsoft.com/office/drawing/2014/main" id="{7DD778BC-4D0E-471C-BDF4-25C0B5DBD995}"/>
            </a:ext>
          </a:extLst>
        </cdr:cNvPr>
        <cdr:cNvSpPr/>
      </cdr:nvSpPr>
      <cdr:spPr>
        <a:xfrm xmlns:a="http://schemas.openxmlformats.org/drawingml/2006/main">
          <a:off x="2693219" y="4523828"/>
          <a:ext cx="18642" cy="4545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2" h="454573">
              <a:moveTo>
                <a:pt x="0" y="454572"/>
              </a:moveTo>
              <a:lnTo>
                <a:pt x="18641" y="454572"/>
              </a:lnTo>
              <a:lnTo>
                <a:pt x="1864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0.31738</cdr:x>
      <cdr:y>0.74294</cdr:y>
    </cdr:from>
    <cdr:to>
      <cdr:x>0.31953</cdr:x>
      <cdr:y>0.7911</cdr:y>
    </cdr:to>
    <cdr:sp macro="" textlink="">
      <cdr:nvSpPr>
        <cdr:cNvPr id="16" name="PlotDat7_5|79~83_0X">
          <a:extLst xmlns:a="http://schemas.openxmlformats.org/drawingml/2006/main">
            <a:ext uri="{FF2B5EF4-FFF2-40B4-BE49-F238E27FC236}">
              <a16:creationId xmlns:a16="http://schemas.microsoft.com/office/drawing/2014/main" id="{BE44AB87-BC16-4249-A5E9-A698759417BE}"/>
            </a:ext>
          </a:extLst>
        </cdr:cNvPr>
        <cdr:cNvSpPr/>
      </cdr:nvSpPr>
      <cdr:spPr>
        <a:xfrm xmlns:a="http://schemas.openxmlformats.org/drawingml/2006/main">
          <a:off x="2749140" y="4675352"/>
          <a:ext cx="18642" cy="3030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2" h="303049">
              <a:moveTo>
                <a:pt x="0" y="303048"/>
              </a:moveTo>
              <a:lnTo>
                <a:pt x="18641" y="303048"/>
              </a:lnTo>
              <a:lnTo>
                <a:pt x="1864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0.32383</cdr:x>
      <cdr:y>0.76702</cdr:y>
    </cdr:from>
    <cdr:to>
      <cdr:x>0.32599</cdr:x>
      <cdr:y>0.7911</cdr:y>
    </cdr:to>
    <cdr:sp macro="" textlink="">
      <cdr:nvSpPr>
        <cdr:cNvPr id="17" name="PlotDat7_5|85~89_0X">
          <a:extLst xmlns:a="http://schemas.openxmlformats.org/drawingml/2006/main">
            <a:ext uri="{FF2B5EF4-FFF2-40B4-BE49-F238E27FC236}">
              <a16:creationId xmlns:a16="http://schemas.microsoft.com/office/drawing/2014/main" id="{7F89C62D-78F9-4FA7-87F1-30D5E53536B2}"/>
            </a:ext>
          </a:extLst>
        </cdr:cNvPr>
        <cdr:cNvSpPr/>
      </cdr:nvSpPr>
      <cdr:spPr>
        <a:xfrm xmlns:a="http://schemas.openxmlformats.org/drawingml/2006/main">
          <a:off x="2805061" y="4826876"/>
          <a:ext cx="18642" cy="151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2" h="151525">
              <a:moveTo>
                <a:pt x="0" y="151524"/>
              </a:moveTo>
              <a:lnTo>
                <a:pt x="18641" y="151524"/>
              </a:lnTo>
              <a:lnTo>
                <a:pt x="1864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0.35181</cdr:x>
      <cdr:y>0.76702</cdr:y>
    </cdr:from>
    <cdr:to>
      <cdr:x>0.35396</cdr:x>
      <cdr:y>0.7911</cdr:y>
    </cdr:to>
    <cdr:sp macro="" textlink="">
      <cdr:nvSpPr>
        <cdr:cNvPr id="18" name="PlotDat7_5|91~95_0X">
          <a:extLst xmlns:a="http://schemas.openxmlformats.org/drawingml/2006/main">
            <a:ext uri="{FF2B5EF4-FFF2-40B4-BE49-F238E27FC236}">
              <a16:creationId xmlns:a16="http://schemas.microsoft.com/office/drawing/2014/main" id="{6D63970B-A608-4ABE-ADBD-2B79E176032F}"/>
            </a:ext>
          </a:extLst>
        </cdr:cNvPr>
        <cdr:cNvSpPr/>
      </cdr:nvSpPr>
      <cdr:spPr>
        <a:xfrm xmlns:a="http://schemas.openxmlformats.org/drawingml/2006/main">
          <a:off x="3047386" y="4826876"/>
          <a:ext cx="18641" cy="151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1" h="151525">
              <a:moveTo>
                <a:pt x="0" y="151524"/>
              </a:moveTo>
              <a:lnTo>
                <a:pt x="18640" y="151524"/>
              </a:lnTo>
              <a:lnTo>
                <a:pt x="186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0.35611</cdr:x>
      <cdr:y>0.76702</cdr:y>
    </cdr:from>
    <cdr:to>
      <cdr:x>0.35826</cdr:x>
      <cdr:y>0.7911</cdr:y>
    </cdr:to>
    <cdr:sp macro="" textlink="">
      <cdr:nvSpPr>
        <cdr:cNvPr id="19" name="PlotDat7_5|97~101_0X">
          <a:extLst xmlns:a="http://schemas.openxmlformats.org/drawingml/2006/main">
            <a:ext uri="{FF2B5EF4-FFF2-40B4-BE49-F238E27FC236}">
              <a16:creationId xmlns:a16="http://schemas.microsoft.com/office/drawing/2014/main" id="{FFAB9B38-F86B-40E3-8F02-D35877895B2F}"/>
            </a:ext>
          </a:extLst>
        </cdr:cNvPr>
        <cdr:cNvSpPr/>
      </cdr:nvSpPr>
      <cdr:spPr>
        <a:xfrm xmlns:a="http://schemas.openxmlformats.org/drawingml/2006/main">
          <a:off x="3084666" y="4826876"/>
          <a:ext cx="18642" cy="151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2" h="151525">
              <a:moveTo>
                <a:pt x="0" y="151524"/>
              </a:moveTo>
              <a:lnTo>
                <a:pt x="18641" y="151524"/>
              </a:lnTo>
              <a:lnTo>
                <a:pt x="1864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0.38624</cdr:x>
      <cdr:y>0.76702</cdr:y>
    </cdr:from>
    <cdr:to>
      <cdr:x>0.38839</cdr:x>
      <cdr:y>0.7911</cdr:y>
    </cdr:to>
    <cdr:sp macro="" textlink="">
      <cdr:nvSpPr>
        <cdr:cNvPr id="20" name="PlotDat7_5|103~107_0X">
          <a:extLst xmlns:a="http://schemas.openxmlformats.org/drawingml/2006/main">
            <a:ext uri="{FF2B5EF4-FFF2-40B4-BE49-F238E27FC236}">
              <a16:creationId xmlns:a16="http://schemas.microsoft.com/office/drawing/2014/main" id="{5E7C3F00-9891-40EA-A85F-66AAEEB58A68}"/>
            </a:ext>
          </a:extLst>
        </cdr:cNvPr>
        <cdr:cNvSpPr/>
      </cdr:nvSpPr>
      <cdr:spPr>
        <a:xfrm xmlns:a="http://schemas.openxmlformats.org/drawingml/2006/main">
          <a:off x="3345631" y="4826876"/>
          <a:ext cx="18641" cy="151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1" h="151525">
              <a:moveTo>
                <a:pt x="0" y="151524"/>
              </a:moveTo>
              <a:lnTo>
                <a:pt x="18640" y="151524"/>
              </a:lnTo>
              <a:lnTo>
                <a:pt x="186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0.39485</cdr:x>
      <cdr:y>0.74294</cdr:y>
    </cdr:from>
    <cdr:to>
      <cdr:x>0.397</cdr:x>
      <cdr:y>0.7911</cdr:y>
    </cdr:to>
    <cdr:sp macro="" textlink="">
      <cdr:nvSpPr>
        <cdr:cNvPr id="21" name="PlotDat7_5|109~113_0X">
          <a:extLst xmlns:a="http://schemas.openxmlformats.org/drawingml/2006/main">
            <a:ext uri="{FF2B5EF4-FFF2-40B4-BE49-F238E27FC236}">
              <a16:creationId xmlns:a16="http://schemas.microsoft.com/office/drawing/2014/main" id="{C4556DDD-8AE0-4D73-B87B-A460E0A90A57}"/>
            </a:ext>
          </a:extLst>
        </cdr:cNvPr>
        <cdr:cNvSpPr/>
      </cdr:nvSpPr>
      <cdr:spPr>
        <a:xfrm xmlns:a="http://schemas.openxmlformats.org/drawingml/2006/main">
          <a:off x="3420192" y="4675352"/>
          <a:ext cx="18641" cy="3030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1" h="303049">
              <a:moveTo>
                <a:pt x="0" y="303048"/>
              </a:moveTo>
              <a:lnTo>
                <a:pt x="18640" y="303048"/>
              </a:lnTo>
              <a:lnTo>
                <a:pt x="186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0.4013</cdr:x>
      <cdr:y>0.76702</cdr:y>
    </cdr:from>
    <cdr:to>
      <cdr:x>0.40346</cdr:x>
      <cdr:y>0.7911</cdr:y>
    </cdr:to>
    <cdr:sp macro="" textlink="">
      <cdr:nvSpPr>
        <cdr:cNvPr id="22" name="PlotDat7_5|115~119_0X">
          <a:extLst xmlns:a="http://schemas.openxmlformats.org/drawingml/2006/main">
            <a:ext uri="{FF2B5EF4-FFF2-40B4-BE49-F238E27FC236}">
              <a16:creationId xmlns:a16="http://schemas.microsoft.com/office/drawing/2014/main" id="{14056CB2-A7DF-4ACE-9DF6-B7E944F195EA}"/>
            </a:ext>
          </a:extLst>
        </cdr:cNvPr>
        <cdr:cNvSpPr/>
      </cdr:nvSpPr>
      <cdr:spPr>
        <a:xfrm xmlns:a="http://schemas.openxmlformats.org/drawingml/2006/main">
          <a:off x="3476113" y="4826876"/>
          <a:ext cx="18641" cy="151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1" h="151525">
              <a:moveTo>
                <a:pt x="0" y="151524"/>
              </a:moveTo>
              <a:lnTo>
                <a:pt x="18640" y="151524"/>
              </a:lnTo>
              <a:lnTo>
                <a:pt x="186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0.41206</cdr:x>
      <cdr:y>0.76702</cdr:y>
    </cdr:from>
    <cdr:to>
      <cdr:x>0.41422</cdr:x>
      <cdr:y>0.7911</cdr:y>
    </cdr:to>
    <cdr:sp macro="" textlink="">
      <cdr:nvSpPr>
        <cdr:cNvPr id="23" name="PlotDat7_5|121~125_0X">
          <a:extLst xmlns:a="http://schemas.openxmlformats.org/drawingml/2006/main">
            <a:ext uri="{FF2B5EF4-FFF2-40B4-BE49-F238E27FC236}">
              <a16:creationId xmlns:a16="http://schemas.microsoft.com/office/drawing/2014/main" id="{9C09EDF6-37FF-4C8A-8A24-55608E9CA312}"/>
            </a:ext>
          </a:extLst>
        </cdr:cNvPr>
        <cdr:cNvSpPr/>
      </cdr:nvSpPr>
      <cdr:spPr>
        <a:xfrm xmlns:a="http://schemas.openxmlformats.org/drawingml/2006/main">
          <a:off x="3569315" y="4826876"/>
          <a:ext cx="18641" cy="151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1" h="151525">
              <a:moveTo>
                <a:pt x="0" y="151524"/>
              </a:moveTo>
              <a:lnTo>
                <a:pt x="18640" y="151524"/>
              </a:lnTo>
              <a:lnTo>
                <a:pt x="186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0.41852</cdr:x>
      <cdr:y>0.76702</cdr:y>
    </cdr:from>
    <cdr:to>
      <cdr:x>0.42067</cdr:x>
      <cdr:y>0.7911</cdr:y>
    </cdr:to>
    <cdr:sp macro="" textlink="">
      <cdr:nvSpPr>
        <cdr:cNvPr id="24" name="PlotDat7_5|127~131_0X">
          <a:extLst xmlns:a="http://schemas.openxmlformats.org/drawingml/2006/main">
            <a:ext uri="{FF2B5EF4-FFF2-40B4-BE49-F238E27FC236}">
              <a16:creationId xmlns:a16="http://schemas.microsoft.com/office/drawing/2014/main" id="{FFD66E0F-7DD5-41B0-AC28-3BD2E620C73C}"/>
            </a:ext>
          </a:extLst>
        </cdr:cNvPr>
        <cdr:cNvSpPr/>
      </cdr:nvSpPr>
      <cdr:spPr>
        <a:xfrm xmlns:a="http://schemas.openxmlformats.org/drawingml/2006/main">
          <a:off x="3625235" y="4826876"/>
          <a:ext cx="18642" cy="151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2" h="151525">
              <a:moveTo>
                <a:pt x="0" y="151524"/>
              </a:moveTo>
              <a:lnTo>
                <a:pt x="18641" y="151524"/>
              </a:lnTo>
              <a:lnTo>
                <a:pt x="1864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0.59068</cdr:x>
      <cdr:y>0.76702</cdr:y>
    </cdr:from>
    <cdr:to>
      <cdr:x>0.59283</cdr:x>
      <cdr:y>0.7911</cdr:y>
    </cdr:to>
    <cdr:sp macro="" textlink="">
      <cdr:nvSpPr>
        <cdr:cNvPr id="25" name="PlotDat7_5|133~137_0X">
          <a:extLst xmlns:a="http://schemas.openxmlformats.org/drawingml/2006/main">
            <a:ext uri="{FF2B5EF4-FFF2-40B4-BE49-F238E27FC236}">
              <a16:creationId xmlns:a16="http://schemas.microsoft.com/office/drawing/2014/main" id="{E1399CED-9A12-4C08-B33A-4CBF2F3C3649}"/>
            </a:ext>
          </a:extLst>
        </cdr:cNvPr>
        <cdr:cNvSpPr/>
      </cdr:nvSpPr>
      <cdr:spPr>
        <a:xfrm xmlns:a="http://schemas.openxmlformats.org/drawingml/2006/main">
          <a:off x="5116461" y="4826876"/>
          <a:ext cx="18642" cy="151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2" h="151525">
              <a:moveTo>
                <a:pt x="0" y="151524"/>
              </a:moveTo>
              <a:lnTo>
                <a:pt x="18641" y="151524"/>
              </a:lnTo>
              <a:lnTo>
                <a:pt x="1864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0.60359</cdr:x>
      <cdr:y>0.76702</cdr:y>
    </cdr:from>
    <cdr:to>
      <cdr:x>0.60574</cdr:x>
      <cdr:y>0.7911</cdr:y>
    </cdr:to>
    <cdr:sp macro="" textlink="">
      <cdr:nvSpPr>
        <cdr:cNvPr id="26" name="PlotDat7_5|139~143_0X">
          <a:extLst xmlns:a="http://schemas.openxmlformats.org/drawingml/2006/main">
            <a:ext uri="{FF2B5EF4-FFF2-40B4-BE49-F238E27FC236}">
              <a16:creationId xmlns:a16="http://schemas.microsoft.com/office/drawing/2014/main" id="{8A25CCCE-3409-4B76-9D71-BE9C02796824}"/>
            </a:ext>
          </a:extLst>
        </cdr:cNvPr>
        <cdr:cNvSpPr/>
      </cdr:nvSpPr>
      <cdr:spPr>
        <a:xfrm xmlns:a="http://schemas.openxmlformats.org/drawingml/2006/main">
          <a:off x="5228303" y="4826876"/>
          <a:ext cx="18642" cy="151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2" h="151525">
              <a:moveTo>
                <a:pt x="0" y="151524"/>
              </a:moveTo>
              <a:lnTo>
                <a:pt x="18641" y="151524"/>
              </a:lnTo>
              <a:lnTo>
                <a:pt x="1864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0.61865</cdr:x>
      <cdr:y>0.74294</cdr:y>
    </cdr:from>
    <cdr:to>
      <cdr:x>0.6208</cdr:x>
      <cdr:y>0.7911</cdr:y>
    </cdr:to>
    <cdr:sp macro="" textlink="">
      <cdr:nvSpPr>
        <cdr:cNvPr id="27" name="PlotDat7_5|145~149_0X">
          <a:extLst xmlns:a="http://schemas.openxmlformats.org/drawingml/2006/main">
            <a:ext uri="{FF2B5EF4-FFF2-40B4-BE49-F238E27FC236}">
              <a16:creationId xmlns:a16="http://schemas.microsoft.com/office/drawing/2014/main" id="{FCC61A28-DCBE-4D0F-8E0C-9476EE8D39F3}"/>
            </a:ext>
          </a:extLst>
        </cdr:cNvPr>
        <cdr:cNvSpPr/>
      </cdr:nvSpPr>
      <cdr:spPr>
        <a:xfrm xmlns:a="http://schemas.openxmlformats.org/drawingml/2006/main">
          <a:off x="5358785" y="4675352"/>
          <a:ext cx="18642" cy="3030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2" h="303049">
              <a:moveTo>
                <a:pt x="0" y="303048"/>
              </a:moveTo>
              <a:lnTo>
                <a:pt x="18641" y="303048"/>
              </a:lnTo>
              <a:lnTo>
                <a:pt x="1864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0.66384</cdr:x>
      <cdr:y>0.76702</cdr:y>
    </cdr:from>
    <cdr:to>
      <cdr:x>0.66599</cdr:x>
      <cdr:y>0.7911</cdr:y>
    </cdr:to>
    <cdr:sp macro="" textlink="">
      <cdr:nvSpPr>
        <cdr:cNvPr id="28" name="PlotDat7_5|151~155_0X">
          <a:extLst xmlns:a="http://schemas.openxmlformats.org/drawingml/2006/main">
            <a:ext uri="{FF2B5EF4-FFF2-40B4-BE49-F238E27FC236}">
              <a16:creationId xmlns:a16="http://schemas.microsoft.com/office/drawing/2014/main" id="{23845A66-3AD9-4D2F-A819-E93EB2D5B0C0}"/>
            </a:ext>
          </a:extLst>
        </cdr:cNvPr>
        <cdr:cNvSpPr/>
      </cdr:nvSpPr>
      <cdr:spPr>
        <a:xfrm xmlns:a="http://schemas.openxmlformats.org/drawingml/2006/main">
          <a:off x="5750232" y="4826876"/>
          <a:ext cx="18642" cy="151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2" h="151525">
              <a:moveTo>
                <a:pt x="0" y="151524"/>
              </a:moveTo>
              <a:lnTo>
                <a:pt x="18641" y="151524"/>
              </a:lnTo>
              <a:lnTo>
                <a:pt x="1864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0.69182</cdr:x>
      <cdr:y>0.76702</cdr:y>
    </cdr:from>
    <cdr:to>
      <cdr:x>0.69397</cdr:x>
      <cdr:y>0.7911</cdr:y>
    </cdr:to>
    <cdr:sp macro="" textlink="">
      <cdr:nvSpPr>
        <cdr:cNvPr id="29" name="PlotDat7_5|157~161_0X">
          <a:extLst xmlns:a="http://schemas.openxmlformats.org/drawingml/2006/main">
            <a:ext uri="{FF2B5EF4-FFF2-40B4-BE49-F238E27FC236}">
              <a16:creationId xmlns:a16="http://schemas.microsoft.com/office/drawing/2014/main" id="{F09410AF-7EF9-47F8-8F52-74C96B206347}"/>
            </a:ext>
          </a:extLst>
        </cdr:cNvPr>
        <cdr:cNvSpPr/>
      </cdr:nvSpPr>
      <cdr:spPr>
        <a:xfrm xmlns:a="http://schemas.openxmlformats.org/drawingml/2006/main">
          <a:off x="5992556" y="4826876"/>
          <a:ext cx="18642" cy="151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2" h="151525">
              <a:moveTo>
                <a:pt x="0" y="151524"/>
              </a:moveTo>
              <a:lnTo>
                <a:pt x="18641" y="151524"/>
              </a:lnTo>
              <a:lnTo>
                <a:pt x="1864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0.72194</cdr:x>
      <cdr:y>0.76702</cdr:y>
    </cdr:from>
    <cdr:to>
      <cdr:x>0.7241</cdr:x>
      <cdr:y>0.7911</cdr:y>
    </cdr:to>
    <cdr:sp macro="" textlink="">
      <cdr:nvSpPr>
        <cdr:cNvPr id="30" name="PlotDat7_5|163~167_0X">
          <a:extLst xmlns:a="http://schemas.openxmlformats.org/drawingml/2006/main">
            <a:ext uri="{FF2B5EF4-FFF2-40B4-BE49-F238E27FC236}">
              <a16:creationId xmlns:a16="http://schemas.microsoft.com/office/drawing/2014/main" id="{82B55B4B-C353-40B4-8E11-DAA71E10AA2E}"/>
            </a:ext>
          </a:extLst>
        </cdr:cNvPr>
        <cdr:cNvSpPr/>
      </cdr:nvSpPr>
      <cdr:spPr>
        <a:xfrm xmlns:a="http://schemas.openxmlformats.org/drawingml/2006/main">
          <a:off x="6253521" y="4826876"/>
          <a:ext cx="18641" cy="151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8641" h="151525">
              <a:moveTo>
                <a:pt x="0" y="151524"/>
              </a:moveTo>
              <a:lnTo>
                <a:pt x="18640" y="151524"/>
              </a:lnTo>
              <a:lnTo>
                <a:pt x="1864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62051" cy="629301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49304CE-B593-442D-861D-CFB7B6CE259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0.50647</cdr:x>
      <cdr:y>0.82541</cdr:y>
    </cdr:from>
    <cdr:to>
      <cdr:x>0.52424</cdr:x>
      <cdr:y>0.87307</cdr:y>
    </cdr:to>
    <cdr:sp macro="" textlink="">
      <cdr:nvSpPr>
        <cdr:cNvPr id="2" name="XaxisName">
          <a:extLst xmlns:a="http://schemas.openxmlformats.org/drawingml/2006/main">
            <a:ext uri="{FF2B5EF4-FFF2-40B4-BE49-F238E27FC236}">
              <a16:creationId xmlns:a16="http://schemas.microsoft.com/office/drawing/2014/main" id="{716C04C2-5480-46CE-9813-804F96B6E817}"/>
            </a:ext>
          </a:extLst>
        </cdr:cNvPr>
        <cdr:cNvSpPr txBox="1"/>
      </cdr:nvSpPr>
      <cdr:spPr>
        <a:xfrm xmlns:a="http://schemas.openxmlformats.org/drawingml/2006/main">
          <a:off x="4387106" y="5194300"/>
          <a:ext cx="153888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 panose="020B0604020202020204" pitchFamily="34" charset="0"/>
            </a:rPr>
            <a:t>x</a:t>
          </a:r>
        </a:p>
      </cdr:txBody>
    </cdr:sp>
  </cdr:relSizeAnchor>
  <cdr:relSizeAnchor xmlns:cdr="http://schemas.openxmlformats.org/drawingml/2006/chartDrawing">
    <cdr:from>
      <cdr:x>0.21802</cdr:x>
      <cdr:y>0.77223</cdr:y>
    </cdr:from>
    <cdr:to>
      <cdr:x>0.21992</cdr:x>
      <cdr:y>0.7911</cdr:y>
    </cdr:to>
    <cdr:sp macro="" textlink="">
      <cdr:nvSpPr>
        <cdr:cNvPr id="3" name="PlotDat1_5|1~5_0X">
          <a:extLst xmlns:a="http://schemas.openxmlformats.org/drawingml/2006/main">
            <a:ext uri="{FF2B5EF4-FFF2-40B4-BE49-F238E27FC236}">
              <a16:creationId xmlns:a16="http://schemas.microsoft.com/office/drawing/2014/main" id="{CB3C27FF-0944-4B49-A9DA-C2EEC9F76CB2}"/>
            </a:ext>
          </a:extLst>
        </cdr:cNvPr>
        <cdr:cNvSpPr/>
      </cdr:nvSpPr>
      <cdr:spPr>
        <a:xfrm xmlns:a="http://schemas.openxmlformats.org/drawingml/2006/main">
          <a:off x="188849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0.21992</cdr:x>
      <cdr:y>0.77223</cdr:y>
    </cdr:from>
    <cdr:to>
      <cdr:x>0.22183</cdr:x>
      <cdr:y>0.7911</cdr:y>
    </cdr:to>
    <cdr:sp macro="" textlink="">
      <cdr:nvSpPr>
        <cdr:cNvPr id="4" name="PlotDat1_5|7~11_0X">
          <a:extLst xmlns:a="http://schemas.openxmlformats.org/drawingml/2006/main">
            <a:ext uri="{FF2B5EF4-FFF2-40B4-BE49-F238E27FC236}">
              <a16:creationId xmlns:a16="http://schemas.microsoft.com/office/drawing/2014/main" id="{B904639B-866A-497D-B63D-14F18BD20170}"/>
            </a:ext>
          </a:extLst>
        </cdr:cNvPr>
        <cdr:cNvSpPr/>
      </cdr:nvSpPr>
      <cdr:spPr>
        <a:xfrm xmlns:a="http://schemas.openxmlformats.org/drawingml/2006/main">
          <a:off x="190500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0.22183</cdr:x>
      <cdr:y>0.72505</cdr:y>
    </cdr:from>
    <cdr:to>
      <cdr:x>0.22374</cdr:x>
      <cdr:y>0.7911</cdr:y>
    </cdr:to>
    <cdr:sp macro="" textlink="">
      <cdr:nvSpPr>
        <cdr:cNvPr id="5" name="PlotDat1_5|13~17_0X">
          <a:extLst xmlns:a="http://schemas.openxmlformats.org/drawingml/2006/main">
            <a:ext uri="{FF2B5EF4-FFF2-40B4-BE49-F238E27FC236}">
              <a16:creationId xmlns:a16="http://schemas.microsoft.com/office/drawing/2014/main" id="{AA9007AD-3D7C-42C8-BBD4-C83C84F37A07}"/>
            </a:ext>
          </a:extLst>
        </cdr:cNvPr>
        <cdr:cNvSpPr/>
      </cdr:nvSpPr>
      <cdr:spPr>
        <a:xfrm xmlns:a="http://schemas.openxmlformats.org/drawingml/2006/main">
          <a:off x="1921510" y="4562732"/>
          <a:ext cx="16511" cy="41566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415669">
              <a:moveTo>
                <a:pt x="0" y="415668"/>
              </a:moveTo>
              <a:lnTo>
                <a:pt x="16510" y="415668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0.22374</cdr:x>
      <cdr:y>0.74392</cdr:y>
    </cdr:from>
    <cdr:to>
      <cdr:x>0.22564</cdr:x>
      <cdr:y>0.7911</cdr:y>
    </cdr:to>
    <cdr:sp macro="" textlink="">
      <cdr:nvSpPr>
        <cdr:cNvPr id="6" name="PlotDat1_5|19~23_0X">
          <a:extLst xmlns:a="http://schemas.openxmlformats.org/drawingml/2006/main">
            <a:ext uri="{FF2B5EF4-FFF2-40B4-BE49-F238E27FC236}">
              <a16:creationId xmlns:a16="http://schemas.microsoft.com/office/drawing/2014/main" id="{07CAE0C4-A770-48DD-A0DB-A3863A2213DB}"/>
            </a:ext>
          </a:extLst>
        </cdr:cNvPr>
        <cdr:cNvSpPr/>
      </cdr:nvSpPr>
      <cdr:spPr>
        <a:xfrm xmlns:a="http://schemas.openxmlformats.org/drawingml/2006/main">
          <a:off x="1938020" y="4681494"/>
          <a:ext cx="16511" cy="29690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96907">
              <a:moveTo>
                <a:pt x="0" y="296906"/>
              </a:moveTo>
              <a:lnTo>
                <a:pt x="16510" y="296906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0.22564</cdr:x>
      <cdr:y>0.60238</cdr:y>
    </cdr:from>
    <cdr:to>
      <cdr:x>0.22755</cdr:x>
      <cdr:y>0.7911</cdr:y>
    </cdr:to>
    <cdr:sp macro="" textlink="">
      <cdr:nvSpPr>
        <cdr:cNvPr id="7" name="PlotDat1_5|25~29_0X">
          <a:extLst xmlns:a="http://schemas.openxmlformats.org/drawingml/2006/main">
            <a:ext uri="{FF2B5EF4-FFF2-40B4-BE49-F238E27FC236}">
              <a16:creationId xmlns:a16="http://schemas.microsoft.com/office/drawing/2014/main" id="{93ECDA6B-0F40-47A1-98A2-09755F4939B9}"/>
            </a:ext>
          </a:extLst>
        </cdr:cNvPr>
        <cdr:cNvSpPr/>
      </cdr:nvSpPr>
      <cdr:spPr>
        <a:xfrm xmlns:a="http://schemas.openxmlformats.org/drawingml/2006/main">
          <a:off x="1954530" y="3790778"/>
          <a:ext cx="16511" cy="11876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23">
              <a:moveTo>
                <a:pt x="0" y="1187622"/>
              </a:moveTo>
              <a:lnTo>
                <a:pt x="16510" y="118762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0.22755</cdr:x>
      <cdr:y>0.60238</cdr:y>
    </cdr:from>
    <cdr:to>
      <cdr:x>0.22946</cdr:x>
      <cdr:y>0.7911</cdr:y>
    </cdr:to>
    <cdr:sp macro="" textlink="">
      <cdr:nvSpPr>
        <cdr:cNvPr id="8" name="PlotDat1_5|31~35_0X">
          <a:extLst xmlns:a="http://schemas.openxmlformats.org/drawingml/2006/main">
            <a:ext uri="{FF2B5EF4-FFF2-40B4-BE49-F238E27FC236}">
              <a16:creationId xmlns:a16="http://schemas.microsoft.com/office/drawing/2014/main" id="{35DF14D1-865E-4FB5-AE22-125C59D23E24}"/>
            </a:ext>
          </a:extLst>
        </cdr:cNvPr>
        <cdr:cNvSpPr/>
      </cdr:nvSpPr>
      <cdr:spPr>
        <a:xfrm xmlns:a="http://schemas.openxmlformats.org/drawingml/2006/main">
          <a:off x="1971040" y="3790778"/>
          <a:ext cx="16511" cy="11876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23">
              <a:moveTo>
                <a:pt x="0" y="1187622"/>
              </a:moveTo>
              <a:lnTo>
                <a:pt x="16510" y="118762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0.22945</cdr:x>
      <cdr:y>0.73448</cdr:y>
    </cdr:from>
    <cdr:to>
      <cdr:x>0.23136</cdr:x>
      <cdr:y>0.7911</cdr:y>
    </cdr:to>
    <cdr:sp macro="" textlink="">
      <cdr:nvSpPr>
        <cdr:cNvPr id="9" name="PlotDat1_5|37~41_0X">
          <a:extLst xmlns:a="http://schemas.openxmlformats.org/drawingml/2006/main">
            <a:ext uri="{FF2B5EF4-FFF2-40B4-BE49-F238E27FC236}">
              <a16:creationId xmlns:a16="http://schemas.microsoft.com/office/drawing/2014/main" id="{E9E6C200-B067-4965-99B2-FAAEF4B4B6DD}"/>
            </a:ext>
          </a:extLst>
        </cdr:cNvPr>
        <cdr:cNvSpPr/>
      </cdr:nvSpPr>
      <cdr:spPr>
        <a:xfrm xmlns:a="http://schemas.openxmlformats.org/drawingml/2006/main">
          <a:off x="1987550" y="4622114"/>
          <a:ext cx="16511" cy="35628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56287">
              <a:moveTo>
                <a:pt x="0" y="356286"/>
              </a:moveTo>
              <a:lnTo>
                <a:pt x="16510" y="356286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0.23327</cdr:x>
      <cdr:y>0.78166</cdr:y>
    </cdr:from>
    <cdr:to>
      <cdr:x>0.23517</cdr:x>
      <cdr:y>0.7911</cdr:y>
    </cdr:to>
    <cdr:sp macro="" textlink="">
      <cdr:nvSpPr>
        <cdr:cNvPr id="10" name="PlotDat1_5|43~47_0X">
          <a:extLst xmlns:a="http://schemas.openxmlformats.org/drawingml/2006/main">
            <a:ext uri="{FF2B5EF4-FFF2-40B4-BE49-F238E27FC236}">
              <a16:creationId xmlns:a16="http://schemas.microsoft.com/office/drawing/2014/main" id="{0D7A2FBF-5A29-4B33-A88A-639BADB7CDB2}"/>
            </a:ext>
          </a:extLst>
        </cdr:cNvPr>
        <cdr:cNvSpPr/>
      </cdr:nvSpPr>
      <cdr:spPr>
        <a:xfrm xmlns:a="http://schemas.openxmlformats.org/drawingml/2006/main">
          <a:off x="202057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0.23708</cdr:x>
      <cdr:y>0.67787</cdr:y>
    </cdr:from>
    <cdr:to>
      <cdr:x>0.23899</cdr:x>
      <cdr:y>0.7911</cdr:y>
    </cdr:to>
    <cdr:sp macro="" textlink="">
      <cdr:nvSpPr>
        <cdr:cNvPr id="11" name="PlotDat1_5|49~53_0X">
          <a:extLst xmlns:a="http://schemas.openxmlformats.org/drawingml/2006/main">
            <a:ext uri="{FF2B5EF4-FFF2-40B4-BE49-F238E27FC236}">
              <a16:creationId xmlns:a16="http://schemas.microsoft.com/office/drawing/2014/main" id="{070F35AF-139A-4664-8285-6BC77B5A63DE}"/>
            </a:ext>
          </a:extLst>
        </cdr:cNvPr>
        <cdr:cNvSpPr/>
      </cdr:nvSpPr>
      <cdr:spPr>
        <a:xfrm xmlns:a="http://schemas.openxmlformats.org/drawingml/2006/main">
          <a:off x="2053590" y="4265827"/>
          <a:ext cx="16511" cy="71257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712574">
              <a:moveTo>
                <a:pt x="0" y="712573"/>
              </a:moveTo>
              <a:lnTo>
                <a:pt x="16510" y="71257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0.23898</cdr:x>
      <cdr:y>0.57407</cdr:y>
    </cdr:from>
    <cdr:to>
      <cdr:x>0.24089</cdr:x>
      <cdr:y>0.7911</cdr:y>
    </cdr:to>
    <cdr:sp macro="" textlink="">
      <cdr:nvSpPr>
        <cdr:cNvPr id="12" name="PlotDat1_5|55~59_0X">
          <a:extLst xmlns:a="http://schemas.openxmlformats.org/drawingml/2006/main">
            <a:ext uri="{FF2B5EF4-FFF2-40B4-BE49-F238E27FC236}">
              <a16:creationId xmlns:a16="http://schemas.microsoft.com/office/drawing/2014/main" id="{7104A8F6-98D1-458D-97D9-A40EABDF7C6A}"/>
            </a:ext>
          </a:extLst>
        </cdr:cNvPr>
        <cdr:cNvSpPr/>
      </cdr:nvSpPr>
      <cdr:spPr>
        <a:xfrm xmlns:a="http://schemas.openxmlformats.org/drawingml/2006/main">
          <a:off x="2070100" y="3612635"/>
          <a:ext cx="16511" cy="136576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365766">
              <a:moveTo>
                <a:pt x="0" y="1365765"/>
              </a:moveTo>
              <a:lnTo>
                <a:pt x="16510" y="1365765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0.24089</cdr:x>
      <cdr:y>0.35704</cdr:y>
    </cdr:from>
    <cdr:to>
      <cdr:x>0.2428</cdr:x>
      <cdr:y>0.7911</cdr:y>
    </cdr:to>
    <cdr:sp macro="" textlink="">
      <cdr:nvSpPr>
        <cdr:cNvPr id="13" name="PlotDat1_5|61~65_0X">
          <a:extLst xmlns:a="http://schemas.openxmlformats.org/drawingml/2006/main">
            <a:ext uri="{FF2B5EF4-FFF2-40B4-BE49-F238E27FC236}">
              <a16:creationId xmlns:a16="http://schemas.microsoft.com/office/drawing/2014/main" id="{39FEECAA-8710-40B1-B90A-8366C0E522F0}"/>
            </a:ext>
          </a:extLst>
        </cdr:cNvPr>
        <cdr:cNvSpPr/>
      </cdr:nvSpPr>
      <cdr:spPr>
        <a:xfrm xmlns:a="http://schemas.openxmlformats.org/drawingml/2006/main">
          <a:off x="2086610" y="2246870"/>
          <a:ext cx="16511" cy="273153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731531">
              <a:moveTo>
                <a:pt x="0" y="2731530"/>
              </a:moveTo>
              <a:lnTo>
                <a:pt x="16510" y="273153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0.2428</cdr:x>
      <cdr:y>0.25325</cdr:y>
    </cdr:from>
    <cdr:to>
      <cdr:x>0.2447</cdr:x>
      <cdr:y>0.7911</cdr:y>
    </cdr:to>
    <cdr:sp macro="" textlink="">
      <cdr:nvSpPr>
        <cdr:cNvPr id="14" name="PlotDat1_5|67~71_0X">
          <a:extLst xmlns:a="http://schemas.openxmlformats.org/drawingml/2006/main">
            <a:ext uri="{FF2B5EF4-FFF2-40B4-BE49-F238E27FC236}">
              <a16:creationId xmlns:a16="http://schemas.microsoft.com/office/drawing/2014/main" id="{96120A68-EFC5-4443-A096-0969C6B392E0}"/>
            </a:ext>
          </a:extLst>
        </cdr:cNvPr>
        <cdr:cNvSpPr/>
      </cdr:nvSpPr>
      <cdr:spPr>
        <a:xfrm xmlns:a="http://schemas.openxmlformats.org/drawingml/2006/main">
          <a:off x="2103120" y="1593678"/>
          <a:ext cx="16511" cy="33847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384723">
              <a:moveTo>
                <a:pt x="0" y="3384722"/>
              </a:moveTo>
              <a:lnTo>
                <a:pt x="16510" y="338472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0.2447</cdr:x>
      <cdr:y>0.60238</cdr:y>
    </cdr:from>
    <cdr:to>
      <cdr:x>0.24661</cdr:x>
      <cdr:y>0.7911</cdr:y>
    </cdr:to>
    <cdr:sp macro="" textlink="">
      <cdr:nvSpPr>
        <cdr:cNvPr id="15" name="PlotDat1_5|73~77_0X">
          <a:extLst xmlns:a="http://schemas.openxmlformats.org/drawingml/2006/main">
            <a:ext uri="{FF2B5EF4-FFF2-40B4-BE49-F238E27FC236}">
              <a16:creationId xmlns:a16="http://schemas.microsoft.com/office/drawing/2014/main" id="{A7083ED8-BB0E-49DC-97A1-6C74FB8AD543}"/>
            </a:ext>
          </a:extLst>
        </cdr:cNvPr>
        <cdr:cNvSpPr/>
      </cdr:nvSpPr>
      <cdr:spPr>
        <a:xfrm xmlns:a="http://schemas.openxmlformats.org/drawingml/2006/main">
          <a:off x="2119630" y="3790778"/>
          <a:ext cx="16511" cy="11876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23">
              <a:moveTo>
                <a:pt x="0" y="1187622"/>
              </a:moveTo>
              <a:lnTo>
                <a:pt x="16510" y="118762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0.24661</cdr:x>
      <cdr:y>0.75336</cdr:y>
    </cdr:from>
    <cdr:to>
      <cdr:x>0.24852</cdr:x>
      <cdr:y>0.7911</cdr:y>
    </cdr:to>
    <cdr:sp macro="" textlink="">
      <cdr:nvSpPr>
        <cdr:cNvPr id="16" name="PlotDat1_5|79~83_0X">
          <a:extLst xmlns:a="http://schemas.openxmlformats.org/drawingml/2006/main">
            <a:ext uri="{FF2B5EF4-FFF2-40B4-BE49-F238E27FC236}">
              <a16:creationId xmlns:a16="http://schemas.microsoft.com/office/drawing/2014/main" id="{EB9BAE32-FAD3-4203-9206-82976F5627AA}"/>
            </a:ext>
          </a:extLst>
        </cdr:cNvPr>
        <cdr:cNvSpPr/>
      </cdr:nvSpPr>
      <cdr:spPr>
        <a:xfrm xmlns:a="http://schemas.openxmlformats.org/drawingml/2006/main">
          <a:off x="2136140" y="4740876"/>
          <a:ext cx="16511" cy="237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37525">
              <a:moveTo>
                <a:pt x="0" y="237524"/>
              </a:moveTo>
              <a:lnTo>
                <a:pt x="16510" y="23752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0.24852</cdr:x>
      <cdr:y>0.78166</cdr:y>
    </cdr:from>
    <cdr:to>
      <cdr:x>0.25042</cdr:x>
      <cdr:y>0.7911</cdr:y>
    </cdr:to>
    <cdr:sp macro="" textlink="">
      <cdr:nvSpPr>
        <cdr:cNvPr id="17" name="PlotDat1_5|85~89_0X">
          <a:extLst xmlns:a="http://schemas.openxmlformats.org/drawingml/2006/main">
            <a:ext uri="{FF2B5EF4-FFF2-40B4-BE49-F238E27FC236}">
              <a16:creationId xmlns:a16="http://schemas.microsoft.com/office/drawing/2014/main" id="{E8CBD64A-36C2-4082-83B9-2B13E19F600B}"/>
            </a:ext>
          </a:extLst>
        </cdr:cNvPr>
        <cdr:cNvSpPr/>
      </cdr:nvSpPr>
      <cdr:spPr>
        <a:xfrm xmlns:a="http://schemas.openxmlformats.org/drawingml/2006/main">
          <a:off x="215265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0.25233</cdr:x>
      <cdr:y>0.72505</cdr:y>
    </cdr:from>
    <cdr:to>
      <cdr:x>0.25423</cdr:x>
      <cdr:y>0.7911</cdr:y>
    </cdr:to>
    <cdr:sp macro="" textlink="">
      <cdr:nvSpPr>
        <cdr:cNvPr id="18" name="PlotDat1_5|91~95_0X">
          <a:extLst xmlns:a="http://schemas.openxmlformats.org/drawingml/2006/main">
            <a:ext uri="{FF2B5EF4-FFF2-40B4-BE49-F238E27FC236}">
              <a16:creationId xmlns:a16="http://schemas.microsoft.com/office/drawing/2014/main" id="{0B88FC1E-715D-4E16-B5A7-BC716B122B57}"/>
            </a:ext>
          </a:extLst>
        </cdr:cNvPr>
        <cdr:cNvSpPr/>
      </cdr:nvSpPr>
      <cdr:spPr>
        <a:xfrm xmlns:a="http://schemas.openxmlformats.org/drawingml/2006/main">
          <a:off x="2185670" y="4562732"/>
          <a:ext cx="16511" cy="41566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415669">
              <a:moveTo>
                <a:pt x="0" y="415668"/>
              </a:moveTo>
              <a:lnTo>
                <a:pt x="16510" y="415668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0.25423</cdr:x>
      <cdr:y>0.54576</cdr:y>
    </cdr:from>
    <cdr:to>
      <cdr:x>0.25614</cdr:x>
      <cdr:y>0.7911</cdr:y>
    </cdr:to>
    <cdr:sp macro="" textlink="">
      <cdr:nvSpPr>
        <cdr:cNvPr id="19" name="PlotDat1_5|97~101_0X">
          <a:extLst xmlns:a="http://schemas.openxmlformats.org/drawingml/2006/main">
            <a:ext uri="{FF2B5EF4-FFF2-40B4-BE49-F238E27FC236}">
              <a16:creationId xmlns:a16="http://schemas.microsoft.com/office/drawing/2014/main" id="{5A3A3F3A-3B9B-4F6E-8FA7-13BA94717BF9}"/>
            </a:ext>
          </a:extLst>
        </cdr:cNvPr>
        <cdr:cNvSpPr/>
      </cdr:nvSpPr>
      <cdr:spPr>
        <a:xfrm xmlns:a="http://schemas.openxmlformats.org/drawingml/2006/main">
          <a:off x="2202180" y="3434492"/>
          <a:ext cx="16511" cy="154390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543909">
              <a:moveTo>
                <a:pt x="0" y="1543908"/>
              </a:moveTo>
              <a:lnTo>
                <a:pt x="16510" y="1543908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0.25614</cdr:x>
      <cdr:y>0.53633</cdr:y>
    </cdr:from>
    <cdr:to>
      <cdr:x>0.25805</cdr:x>
      <cdr:y>0.7911</cdr:y>
    </cdr:to>
    <cdr:sp macro="" textlink="">
      <cdr:nvSpPr>
        <cdr:cNvPr id="20" name="PlotDat1_5|103~107_0X">
          <a:extLst xmlns:a="http://schemas.openxmlformats.org/drawingml/2006/main">
            <a:ext uri="{FF2B5EF4-FFF2-40B4-BE49-F238E27FC236}">
              <a16:creationId xmlns:a16="http://schemas.microsoft.com/office/drawing/2014/main" id="{D485C0CC-6882-419E-9A16-9755FB4EBD14}"/>
            </a:ext>
          </a:extLst>
        </cdr:cNvPr>
        <cdr:cNvSpPr/>
      </cdr:nvSpPr>
      <cdr:spPr>
        <a:xfrm xmlns:a="http://schemas.openxmlformats.org/drawingml/2006/main">
          <a:off x="2218690" y="3375111"/>
          <a:ext cx="16511" cy="16032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603290">
              <a:moveTo>
                <a:pt x="0" y="1603289"/>
              </a:moveTo>
              <a:lnTo>
                <a:pt x="16510" y="1603289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0.25805</cdr:x>
      <cdr:y>0.76279</cdr:y>
    </cdr:from>
    <cdr:to>
      <cdr:x>0.25995</cdr:x>
      <cdr:y>0.7911</cdr:y>
    </cdr:to>
    <cdr:sp macro="" textlink="">
      <cdr:nvSpPr>
        <cdr:cNvPr id="21" name="PlotDat1_5|109~113_0X">
          <a:extLst xmlns:a="http://schemas.openxmlformats.org/drawingml/2006/main">
            <a:ext uri="{FF2B5EF4-FFF2-40B4-BE49-F238E27FC236}">
              <a16:creationId xmlns:a16="http://schemas.microsoft.com/office/drawing/2014/main" id="{34CFC002-876B-4EC6-AF0E-0BEFEBED0EB8}"/>
            </a:ext>
          </a:extLst>
        </cdr:cNvPr>
        <cdr:cNvSpPr/>
      </cdr:nvSpPr>
      <cdr:spPr>
        <a:xfrm xmlns:a="http://schemas.openxmlformats.org/drawingml/2006/main">
          <a:off x="2235200" y="4800257"/>
          <a:ext cx="16511" cy="1781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78144">
              <a:moveTo>
                <a:pt x="0" y="178143"/>
              </a:moveTo>
              <a:lnTo>
                <a:pt x="16510" y="1781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0.25995</cdr:x>
      <cdr:y>0.78166</cdr:y>
    </cdr:from>
    <cdr:to>
      <cdr:x>0.26186</cdr:x>
      <cdr:y>0.7911</cdr:y>
    </cdr:to>
    <cdr:sp macro="" textlink="">
      <cdr:nvSpPr>
        <cdr:cNvPr id="22" name="PlotDat1_5|115~119_0X">
          <a:extLst xmlns:a="http://schemas.openxmlformats.org/drawingml/2006/main">
            <a:ext uri="{FF2B5EF4-FFF2-40B4-BE49-F238E27FC236}">
              <a16:creationId xmlns:a16="http://schemas.microsoft.com/office/drawing/2014/main" id="{BCDBA952-29A3-4BFC-A701-83E4E932CDDC}"/>
            </a:ext>
          </a:extLst>
        </cdr:cNvPr>
        <cdr:cNvSpPr/>
      </cdr:nvSpPr>
      <cdr:spPr>
        <a:xfrm xmlns:a="http://schemas.openxmlformats.org/drawingml/2006/main">
          <a:off x="225171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0.26186</cdr:x>
      <cdr:y>0.75336</cdr:y>
    </cdr:from>
    <cdr:to>
      <cdr:x>0.26376</cdr:x>
      <cdr:y>0.7911</cdr:y>
    </cdr:to>
    <cdr:sp macro="" textlink="">
      <cdr:nvSpPr>
        <cdr:cNvPr id="23" name="PlotDat1_5|121~125_0X">
          <a:extLst xmlns:a="http://schemas.openxmlformats.org/drawingml/2006/main">
            <a:ext uri="{FF2B5EF4-FFF2-40B4-BE49-F238E27FC236}">
              <a16:creationId xmlns:a16="http://schemas.microsoft.com/office/drawing/2014/main" id="{6DDFB51D-3A5D-4FC0-B3FB-828AF23CA5F8}"/>
            </a:ext>
          </a:extLst>
        </cdr:cNvPr>
        <cdr:cNvSpPr/>
      </cdr:nvSpPr>
      <cdr:spPr>
        <a:xfrm xmlns:a="http://schemas.openxmlformats.org/drawingml/2006/main">
          <a:off x="2268220" y="4740876"/>
          <a:ext cx="16511" cy="237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37525">
              <a:moveTo>
                <a:pt x="0" y="237524"/>
              </a:moveTo>
              <a:lnTo>
                <a:pt x="16510" y="23752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0.26376</cdr:x>
      <cdr:y>0.75336</cdr:y>
    </cdr:from>
    <cdr:to>
      <cdr:x>0.26567</cdr:x>
      <cdr:y>0.7911</cdr:y>
    </cdr:to>
    <cdr:sp macro="" textlink="">
      <cdr:nvSpPr>
        <cdr:cNvPr id="24" name="PlotDat1_5|127~131_0X">
          <a:extLst xmlns:a="http://schemas.openxmlformats.org/drawingml/2006/main">
            <a:ext uri="{FF2B5EF4-FFF2-40B4-BE49-F238E27FC236}">
              <a16:creationId xmlns:a16="http://schemas.microsoft.com/office/drawing/2014/main" id="{DDCA4680-003A-49F8-93BE-7631D24A8BDD}"/>
            </a:ext>
          </a:extLst>
        </cdr:cNvPr>
        <cdr:cNvSpPr/>
      </cdr:nvSpPr>
      <cdr:spPr>
        <a:xfrm xmlns:a="http://schemas.openxmlformats.org/drawingml/2006/main">
          <a:off x="2284730" y="4740876"/>
          <a:ext cx="16511" cy="237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37525">
              <a:moveTo>
                <a:pt x="0" y="237524"/>
              </a:moveTo>
              <a:lnTo>
                <a:pt x="16510" y="23752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0.26567</cdr:x>
      <cdr:y>0.77223</cdr:y>
    </cdr:from>
    <cdr:to>
      <cdr:x>0.26758</cdr:x>
      <cdr:y>0.7911</cdr:y>
    </cdr:to>
    <cdr:sp macro="" textlink="">
      <cdr:nvSpPr>
        <cdr:cNvPr id="25" name="PlotDat1_5|133~137_0X">
          <a:extLst xmlns:a="http://schemas.openxmlformats.org/drawingml/2006/main">
            <a:ext uri="{FF2B5EF4-FFF2-40B4-BE49-F238E27FC236}">
              <a16:creationId xmlns:a16="http://schemas.microsoft.com/office/drawing/2014/main" id="{D66D61BF-C944-439E-B16E-4FE9018ADF14}"/>
            </a:ext>
          </a:extLst>
        </cdr:cNvPr>
        <cdr:cNvSpPr/>
      </cdr:nvSpPr>
      <cdr:spPr>
        <a:xfrm xmlns:a="http://schemas.openxmlformats.org/drawingml/2006/main">
          <a:off x="230124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0.26758</cdr:x>
      <cdr:y>0.77223</cdr:y>
    </cdr:from>
    <cdr:to>
      <cdr:x>0.26948</cdr:x>
      <cdr:y>0.7911</cdr:y>
    </cdr:to>
    <cdr:sp macro="" textlink="">
      <cdr:nvSpPr>
        <cdr:cNvPr id="26" name="PlotDat1_5|139~143_0X">
          <a:extLst xmlns:a="http://schemas.openxmlformats.org/drawingml/2006/main">
            <a:ext uri="{FF2B5EF4-FFF2-40B4-BE49-F238E27FC236}">
              <a16:creationId xmlns:a16="http://schemas.microsoft.com/office/drawing/2014/main" id="{3E85D30B-1EAF-4A44-913F-560261D33004}"/>
            </a:ext>
          </a:extLst>
        </cdr:cNvPr>
        <cdr:cNvSpPr/>
      </cdr:nvSpPr>
      <cdr:spPr>
        <a:xfrm xmlns:a="http://schemas.openxmlformats.org/drawingml/2006/main">
          <a:off x="231775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0.26948</cdr:x>
      <cdr:y>0.77223</cdr:y>
    </cdr:from>
    <cdr:to>
      <cdr:x>0.27139</cdr:x>
      <cdr:y>0.7911</cdr:y>
    </cdr:to>
    <cdr:sp macro="" textlink="">
      <cdr:nvSpPr>
        <cdr:cNvPr id="27" name="PlotDat1_5|145~149_0X">
          <a:extLst xmlns:a="http://schemas.openxmlformats.org/drawingml/2006/main">
            <a:ext uri="{FF2B5EF4-FFF2-40B4-BE49-F238E27FC236}">
              <a16:creationId xmlns:a16="http://schemas.microsoft.com/office/drawing/2014/main" id="{01AFF592-21D5-406C-8CF6-89A02434D962}"/>
            </a:ext>
          </a:extLst>
        </cdr:cNvPr>
        <cdr:cNvSpPr/>
      </cdr:nvSpPr>
      <cdr:spPr>
        <a:xfrm xmlns:a="http://schemas.openxmlformats.org/drawingml/2006/main">
          <a:off x="233426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0.27139</cdr:x>
      <cdr:y>0.75336</cdr:y>
    </cdr:from>
    <cdr:to>
      <cdr:x>0.27329</cdr:x>
      <cdr:y>0.7911</cdr:y>
    </cdr:to>
    <cdr:sp macro="" textlink="">
      <cdr:nvSpPr>
        <cdr:cNvPr id="28" name="PlotDat1_5|151~155_0X">
          <a:extLst xmlns:a="http://schemas.openxmlformats.org/drawingml/2006/main">
            <a:ext uri="{FF2B5EF4-FFF2-40B4-BE49-F238E27FC236}">
              <a16:creationId xmlns:a16="http://schemas.microsoft.com/office/drawing/2014/main" id="{8DA6D482-D40E-497E-ACF0-858FA7F69B4A}"/>
            </a:ext>
          </a:extLst>
        </cdr:cNvPr>
        <cdr:cNvSpPr/>
      </cdr:nvSpPr>
      <cdr:spPr>
        <a:xfrm xmlns:a="http://schemas.openxmlformats.org/drawingml/2006/main">
          <a:off x="2350770" y="4740876"/>
          <a:ext cx="16511" cy="237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37525">
              <a:moveTo>
                <a:pt x="0" y="237524"/>
              </a:moveTo>
              <a:lnTo>
                <a:pt x="16510" y="23752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0.27329</cdr:x>
      <cdr:y>0.77223</cdr:y>
    </cdr:from>
    <cdr:to>
      <cdr:x>0.2752</cdr:x>
      <cdr:y>0.7911</cdr:y>
    </cdr:to>
    <cdr:sp macro="" textlink="">
      <cdr:nvSpPr>
        <cdr:cNvPr id="29" name="PlotDat1_5|157~161_0X">
          <a:extLst xmlns:a="http://schemas.openxmlformats.org/drawingml/2006/main">
            <a:ext uri="{FF2B5EF4-FFF2-40B4-BE49-F238E27FC236}">
              <a16:creationId xmlns:a16="http://schemas.microsoft.com/office/drawing/2014/main" id="{A7316FBA-B039-41A3-9D2D-A9B9644BDD04}"/>
            </a:ext>
          </a:extLst>
        </cdr:cNvPr>
        <cdr:cNvSpPr/>
      </cdr:nvSpPr>
      <cdr:spPr>
        <a:xfrm xmlns:a="http://schemas.openxmlformats.org/drawingml/2006/main">
          <a:off x="236728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0.2752</cdr:x>
      <cdr:y>0.77223</cdr:y>
    </cdr:from>
    <cdr:to>
      <cdr:x>0.27711</cdr:x>
      <cdr:y>0.7911</cdr:y>
    </cdr:to>
    <cdr:sp macro="" textlink="">
      <cdr:nvSpPr>
        <cdr:cNvPr id="30" name="PlotDat1_5|163~167_0X">
          <a:extLst xmlns:a="http://schemas.openxmlformats.org/drawingml/2006/main">
            <a:ext uri="{FF2B5EF4-FFF2-40B4-BE49-F238E27FC236}">
              <a16:creationId xmlns:a16="http://schemas.microsoft.com/office/drawing/2014/main" id="{9C68CFD9-5F7F-4FD3-A5C5-CC7A8A033368}"/>
            </a:ext>
          </a:extLst>
        </cdr:cNvPr>
        <cdr:cNvSpPr/>
      </cdr:nvSpPr>
      <cdr:spPr>
        <a:xfrm xmlns:a="http://schemas.openxmlformats.org/drawingml/2006/main">
          <a:off x="238379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0.28092</cdr:x>
      <cdr:y>0.73448</cdr:y>
    </cdr:from>
    <cdr:to>
      <cdr:x>0.28282</cdr:x>
      <cdr:y>0.7911</cdr:y>
    </cdr:to>
    <cdr:sp macro="" textlink="">
      <cdr:nvSpPr>
        <cdr:cNvPr id="31" name="PlotDat1_5|169~173_0X">
          <a:extLst xmlns:a="http://schemas.openxmlformats.org/drawingml/2006/main">
            <a:ext uri="{FF2B5EF4-FFF2-40B4-BE49-F238E27FC236}">
              <a16:creationId xmlns:a16="http://schemas.microsoft.com/office/drawing/2014/main" id="{4C7AD217-54DE-4FF1-B1EC-6F399E8D77E3}"/>
            </a:ext>
          </a:extLst>
        </cdr:cNvPr>
        <cdr:cNvSpPr/>
      </cdr:nvSpPr>
      <cdr:spPr>
        <a:xfrm xmlns:a="http://schemas.openxmlformats.org/drawingml/2006/main">
          <a:off x="2433320" y="4622114"/>
          <a:ext cx="16511" cy="35628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56287">
              <a:moveTo>
                <a:pt x="0" y="356286"/>
              </a:moveTo>
              <a:lnTo>
                <a:pt x="16510" y="356286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0.28282</cdr:x>
      <cdr:y>0.73448</cdr:y>
    </cdr:from>
    <cdr:to>
      <cdr:x>0.28473</cdr:x>
      <cdr:y>0.7911</cdr:y>
    </cdr:to>
    <cdr:sp macro="" textlink="">
      <cdr:nvSpPr>
        <cdr:cNvPr id="32" name="PlotDat1_5|175~179_0X">
          <a:extLst xmlns:a="http://schemas.openxmlformats.org/drawingml/2006/main">
            <a:ext uri="{FF2B5EF4-FFF2-40B4-BE49-F238E27FC236}">
              <a16:creationId xmlns:a16="http://schemas.microsoft.com/office/drawing/2014/main" id="{422DAFA0-891A-4EC5-ABB9-AFA6212824DE}"/>
            </a:ext>
          </a:extLst>
        </cdr:cNvPr>
        <cdr:cNvSpPr/>
      </cdr:nvSpPr>
      <cdr:spPr>
        <a:xfrm xmlns:a="http://schemas.openxmlformats.org/drawingml/2006/main">
          <a:off x="2449830" y="4622114"/>
          <a:ext cx="16511" cy="35628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56287">
              <a:moveTo>
                <a:pt x="0" y="356286"/>
              </a:moveTo>
              <a:lnTo>
                <a:pt x="16510" y="356286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0.28473</cdr:x>
      <cdr:y>0.72505</cdr:y>
    </cdr:from>
    <cdr:to>
      <cdr:x>0.28664</cdr:x>
      <cdr:y>0.7911</cdr:y>
    </cdr:to>
    <cdr:sp macro="" textlink="">
      <cdr:nvSpPr>
        <cdr:cNvPr id="33" name="PlotDat1_5|181~185_0X">
          <a:extLst xmlns:a="http://schemas.openxmlformats.org/drawingml/2006/main">
            <a:ext uri="{FF2B5EF4-FFF2-40B4-BE49-F238E27FC236}">
              <a16:creationId xmlns:a16="http://schemas.microsoft.com/office/drawing/2014/main" id="{4C7F28EF-CD9E-4911-8FB8-804584051E90}"/>
            </a:ext>
          </a:extLst>
        </cdr:cNvPr>
        <cdr:cNvSpPr/>
      </cdr:nvSpPr>
      <cdr:spPr>
        <a:xfrm xmlns:a="http://schemas.openxmlformats.org/drawingml/2006/main">
          <a:off x="2466340" y="4562732"/>
          <a:ext cx="16511" cy="41566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415669">
              <a:moveTo>
                <a:pt x="0" y="415668"/>
              </a:moveTo>
              <a:lnTo>
                <a:pt x="16510" y="415668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0.28664</cdr:x>
      <cdr:y>0.70618</cdr:y>
    </cdr:from>
    <cdr:to>
      <cdr:x>0.28854</cdr:x>
      <cdr:y>0.7911</cdr:y>
    </cdr:to>
    <cdr:sp macro="" textlink="">
      <cdr:nvSpPr>
        <cdr:cNvPr id="34" name="PlotDat1_5|187~191_0X">
          <a:extLst xmlns:a="http://schemas.openxmlformats.org/drawingml/2006/main">
            <a:ext uri="{FF2B5EF4-FFF2-40B4-BE49-F238E27FC236}">
              <a16:creationId xmlns:a16="http://schemas.microsoft.com/office/drawing/2014/main" id="{224D958B-4B54-45C1-AFB5-26F27380A61A}"/>
            </a:ext>
          </a:extLst>
        </cdr:cNvPr>
        <cdr:cNvSpPr/>
      </cdr:nvSpPr>
      <cdr:spPr>
        <a:xfrm xmlns:a="http://schemas.openxmlformats.org/drawingml/2006/main">
          <a:off x="2482850" y="4443970"/>
          <a:ext cx="16511" cy="53443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34431">
              <a:moveTo>
                <a:pt x="0" y="534430"/>
              </a:moveTo>
              <a:lnTo>
                <a:pt x="16510" y="534430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0.28854</cdr:x>
      <cdr:y>0.73448</cdr:y>
    </cdr:from>
    <cdr:to>
      <cdr:x>0.29045</cdr:x>
      <cdr:y>0.7911</cdr:y>
    </cdr:to>
    <cdr:sp macro="" textlink="">
      <cdr:nvSpPr>
        <cdr:cNvPr id="35" name="PlotDat1_5|193~197_0X">
          <a:extLst xmlns:a="http://schemas.openxmlformats.org/drawingml/2006/main">
            <a:ext uri="{FF2B5EF4-FFF2-40B4-BE49-F238E27FC236}">
              <a16:creationId xmlns:a16="http://schemas.microsoft.com/office/drawing/2014/main" id="{4F998A0C-B65C-4C36-8B63-3CA1AA0BD7AF}"/>
            </a:ext>
          </a:extLst>
        </cdr:cNvPr>
        <cdr:cNvSpPr/>
      </cdr:nvSpPr>
      <cdr:spPr>
        <a:xfrm xmlns:a="http://schemas.openxmlformats.org/drawingml/2006/main">
          <a:off x="2499360" y="4622114"/>
          <a:ext cx="16511" cy="35628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56287">
              <a:moveTo>
                <a:pt x="0" y="356286"/>
              </a:moveTo>
              <a:lnTo>
                <a:pt x="16510" y="356286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0.29045</cdr:x>
      <cdr:y>0.69674</cdr:y>
    </cdr:from>
    <cdr:to>
      <cdr:x>0.29235</cdr:x>
      <cdr:y>0.7911</cdr:y>
    </cdr:to>
    <cdr:sp macro="" textlink="">
      <cdr:nvSpPr>
        <cdr:cNvPr id="36" name="PlotDat1_5|199~203_0X">
          <a:extLst xmlns:a="http://schemas.openxmlformats.org/drawingml/2006/main">
            <a:ext uri="{FF2B5EF4-FFF2-40B4-BE49-F238E27FC236}">
              <a16:creationId xmlns:a16="http://schemas.microsoft.com/office/drawing/2014/main" id="{6FA69B15-51A3-4C1A-8995-F8511F6B78E2}"/>
            </a:ext>
          </a:extLst>
        </cdr:cNvPr>
        <cdr:cNvSpPr/>
      </cdr:nvSpPr>
      <cdr:spPr>
        <a:xfrm xmlns:a="http://schemas.openxmlformats.org/drawingml/2006/main">
          <a:off x="2515870" y="4384589"/>
          <a:ext cx="16511" cy="5938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12">
              <a:moveTo>
                <a:pt x="0" y="593811"/>
              </a:moveTo>
              <a:lnTo>
                <a:pt x="16510" y="59381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0.29235</cdr:x>
      <cdr:y>0.74392</cdr:y>
    </cdr:from>
    <cdr:to>
      <cdr:x>0.29426</cdr:x>
      <cdr:y>0.7911</cdr:y>
    </cdr:to>
    <cdr:sp macro="" textlink="">
      <cdr:nvSpPr>
        <cdr:cNvPr id="37" name="PlotDat1_5|205~209_0X">
          <a:extLst xmlns:a="http://schemas.openxmlformats.org/drawingml/2006/main">
            <a:ext uri="{FF2B5EF4-FFF2-40B4-BE49-F238E27FC236}">
              <a16:creationId xmlns:a16="http://schemas.microsoft.com/office/drawing/2014/main" id="{7DAEFF7E-60D9-414A-B17A-A3971365208A}"/>
            </a:ext>
          </a:extLst>
        </cdr:cNvPr>
        <cdr:cNvSpPr/>
      </cdr:nvSpPr>
      <cdr:spPr>
        <a:xfrm xmlns:a="http://schemas.openxmlformats.org/drawingml/2006/main">
          <a:off x="2532380" y="4681494"/>
          <a:ext cx="16511" cy="29690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96907">
              <a:moveTo>
                <a:pt x="0" y="296906"/>
              </a:moveTo>
              <a:lnTo>
                <a:pt x="16510" y="296906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0.29426</cdr:x>
      <cdr:y>0.72505</cdr:y>
    </cdr:from>
    <cdr:to>
      <cdr:x>0.29617</cdr:x>
      <cdr:y>0.7911</cdr:y>
    </cdr:to>
    <cdr:sp macro="" textlink="">
      <cdr:nvSpPr>
        <cdr:cNvPr id="38" name="PlotDat1_5|211~215_0X">
          <a:extLst xmlns:a="http://schemas.openxmlformats.org/drawingml/2006/main">
            <a:ext uri="{FF2B5EF4-FFF2-40B4-BE49-F238E27FC236}">
              <a16:creationId xmlns:a16="http://schemas.microsoft.com/office/drawing/2014/main" id="{12FF45DF-CE3F-4F5E-9428-93E7CBE516A8}"/>
            </a:ext>
          </a:extLst>
        </cdr:cNvPr>
        <cdr:cNvSpPr/>
      </cdr:nvSpPr>
      <cdr:spPr>
        <a:xfrm xmlns:a="http://schemas.openxmlformats.org/drawingml/2006/main">
          <a:off x="2548890" y="4562732"/>
          <a:ext cx="16511" cy="41566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415669">
              <a:moveTo>
                <a:pt x="0" y="415668"/>
              </a:moveTo>
              <a:lnTo>
                <a:pt x="16510" y="415668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0.29617</cdr:x>
      <cdr:y>0.69674</cdr:y>
    </cdr:from>
    <cdr:to>
      <cdr:x>0.29807</cdr:x>
      <cdr:y>0.7911</cdr:y>
    </cdr:to>
    <cdr:sp macro="" textlink="">
      <cdr:nvSpPr>
        <cdr:cNvPr id="39" name="PlotDat1_5|217~221_0X">
          <a:extLst xmlns:a="http://schemas.openxmlformats.org/drawingml/2006/main">
            <a:ext uri="{FF2B5EF4-FFF2-40B4-BE49-F238E27FC236}">
              <a16:creationId xmlns:a16="http://schemas.microsoft.com/office/drawing/2014/main" id="{99C627EA-90E9-4939-BD77-5B448EF2711A}"/>
            </a:ext>
          </a:extLst>
        </cdr:cNvPr>
        <cdr:cNvSpPr/>
      </cdr:nvSpPr>
      <cdr:spPr>
        <a:xfrm xmlns:a="http://schemas.openxmlformats.org/drawingml/2006/main">
          <a:off x="2565400" y="4384589"/>
          <a:ext cx="16511" cy="5938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12">
              <a:moveTo>
                <a:pt x="0" y="593811"/>
              </a:moveTo>
              <a:lnTo>
                <a:pt x="16510" y="59381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0.29807</cdr:x>
      <cdr:y>0.73448</cdr:y>
    </cdr:from>
    <cdr:to>
      <cdr:x>0.29998</cdr:x>
      <cdr:y>0.7911</cdr:y>
    </cdr:to>
    <cdr:sp macro="" textlink="">
      <cdr:nvSpPr>
        <cdr:cNvPr id="40" name="PlotDat1_5|223~227_0X">
          <a:extLst xmlns:a="http://schemas.openxmlformats.org/drawingml/2006/main">
            <a:ext uri="{FF2B5EF4-FFF2-40B4-BE49-F238E27FC236}">
              <a16:creationId xmlns:a16="http://schemas.microsoft.com/office/drawing/2014/main" id="{D9CAAFB9-9004-4EC6-A3DA-E4BDEE580473}"/>
            </a:ext>
          </a:extLst>
        </cdr:cNvPr>
        <cdr:cNvSpPr/>
      </cdr:nvSpPr>
      <cdr:spPr>
        <a:xfrm xmlns:a="http://schemas.openxmlformats.org/drawingml/2006/main">
          <a:off x="2581910" y="4622114"/>
          <a:ext cx="16511" cy="35628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56287">
              <a:moveTo>
                <a:pt x="0" y="356286"/>
              </a:moveTo>
              <a:lnTo>
                <a:pt x="16510" y="356286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0.29998</cdr:x>
      <cdr:y>0.74392</cdr:y>
    </cdr:from>
    <cdr:to>
      <cdr:x>0.30188</cdr:x>
      <cdr:y>0.7911</cdr:y>
    </cdr:to>
    <cdr:sp macro="" textlink="">
      <cdr:nvSpPr>
        <cdr:cNvPr id="41" name="PlotDat1_5|229~233_0X">
          <a:extLst xmlns:a="http://schemas.openxmlformats.org/drawingml/2006/main">
            <a:ext uri="{FF2B5EF4-FFF2-40B4-BE49-F238E27FC236}">
              <a16:creationId xmlns:a16="http://schemas.microsoft.com/office/drawing/2014/main" id="{C97BA37D-A5F0-4873-91F7-D5694F5A02A5}"/>
            </a:ext>
          </a:extLst>
        </cdr:cNvPr>
        <cdr:cNvSpPr/>
      </cdr:nvSpPr>
      <cdr:spPr>
        <a:xfrm xmlns:a="http://schemas.openxmlformats.org/drawingml/2006/main">
          <a:off x="2598420" y="4681494"/>
          <a:ext cx="16511" cy="29690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96907">
              <a:moveTo>
                <a:pt x="0" y="296906"/>
              </a:moveTo>
              <a:lnTo>
                <a:pt x="16510" y="296906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0.30188</cdr:x>
      <cdr:y>0.659</cdr:y>
    </cdr:from>
    <cdr:to>
      <cdr:x>0.30379</cdr:x>
      <cdr:y>0.7911</cdr:y>
    </cdr:to>
    <cdr:sp macro="" textlink="">
      <cdr:nvSpPr>
        <cdr:cNvPr id="42" name="PlotDat1_5|235~239_0X">
          <a:extLst xmlns:a="http://schemas.openxmlformats.org/drawingml/2006/main">
            <a:ext uri="{FF2B5EF4-FFF2-40B4-BE49-F238E27FC236}">
              <a16:creationId xmlns:a16="http://schemas.microsoft.com/office/drawing/2014/main" id="{E4FBE615-89D4-4BFD-8316-E4382AFC6F19}"/>
            </a:ext>
          </a:extLst>
        </cdr:cNvPr>
        <cdr:cNvSpPr/>
      </cdr:nvSpPr>
      <cdr:spPr>
        <a:xfrm xmlns:a="http://schemas.openxmlformats.org/drawingml/2006/main">
          <a:off x="2614930" y="4147065"/>
          <a:ext cx="16511" cy="83133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831336">
              <a:moveTo>
                <a:pt x="0" y="831335"/>
              </a:moveTo>
              <a:lnTo>
                <a:pt x="16510" y="831335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0.30379</cdr:x>
      <cdr:y>0.71561</cdr:y>
    </cdr:from>
    <cdr:to>
      <cdr:x>0.3057</cdr:x>
      <cdr:y>0.7911</cdr:y>
    </cdr:to>
    <cdr:sp macro="" textlink="">
      <cdr:nvSpPr>
        <cdr:cNvPr id="43" name="PlotDat1_5|241~245_0X">
          <a:extLst xmlns:a="http://schemas.openxmlformats.org/drawingml/2006/main">
            <a:ext uri="{FF2B5EF4-FFF2-40B4-BE49-F238E27FC236}">
              <a16:creationId xmlns:a16="http://schemas.microsoft.com/office/drawing/2014/main" id="{7CDAEA9D-FA25-4E51-AB0B-5F9C0F28BF1B}"/>
            </a:ext>
          </a:extLst>
        </cdr:cNvPr>
        <cdr:cNvSpPr/>
      </cdr:nvSpPr>
      <cdr:spPr>
        <a:xfrm xmlns:a="http://schemas.openxmlformats.org/drawingml/2006/main">
          <a:off x="2631440" y="4503351"/>
          <a:ext cx="16511" cy="47505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475050">
              <a:moveTo>
                <a:pt x="0" y="475049"/>
              </a:moveTo>
              <a:lnTo>
                <a:pt x="16510" y="475049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0.3057</cdr:x>
      <cdr:y>0.75336</cdr:y>
    </cdr:from>
    <cdr:to>
      <cdr:x>0.3076</cdr:x>
      <cdr:y>0.7911</cdr:y>
    </cdr:to>
    <cdr:sp macro="" textlink="">
      <cdr:nvSpPr>
        <cdr:cNvPr id="44" name="PlotDat1_5|247~251_0X">
          <a:extLst xmlns:a="http://schemas.openxmlformats.org/drawingml/2006/main">
            <a:ext uri="{FF2B5EF4-FFF2-40B4-BE49-F238E27FC236}">
              <a16:creationId xmlns:a16="http://schemas.microsoft.com/office/drawing/2014/main" id="{BE07EA4F-9060-40BA-B02F-57E0C147BB66}"/>
            </a:ext>
          </a:extLst>
        </cdr:cNvPr>
        <cdr:cNvSpPr/>
      </cdr:nvSpPr>
      <cdr:spPr>
        <a:xfrm xmlns:a="http://schemas.openxmlformats.org/drawingml/2006/main">
          <a:off x="2647950" y="4740876"/>
          <a:ext cx="16511" cy="237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37525">
              <a:moveTo>
                <a:pt x="0" y="237524"/>
              </a:moveTo>
              <a:lnTo>
                <a:pt x="16510" y="23752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0.3076</cdr:x>
      <cdr:y>0.73448</cdr:y>
    </cdr:from>
    <cdr:to>
      <cdr:x>0.30951</cdr:x>
      <cdr:y>0.7911</cdr:y>
    </cdr:to>
    <cdr:sp macro="" textlink="">
      <cdr:nvSpPr>
        <cdr:cNvPr id="45" name="PlotDat1_5|253~257_0X">
          <a:extLst xmlns:a="http://schemas.openxmlformats.org/drawingml/2006/main">
            <a:ext uri="{FF2B5EF4-FFF2-40B4-BE49-F238E27FC236}">
              <a16:creationId xmlns:a16="http://schemas.microsoft.com/office/drawing/2014/main" id="{E0E11AE1-B9D7-4685-963F-D636F6CA51C1}"/>
            </a:ext>
          </a:extLst>
        </cdr:cNvPr>
        <cdr:cNvSpPr/>
      </cdr:nvSpPr>
      <cdr:spPr>
        <a:xfrm xmlns:a="http://schemas.openxmlformats.org/drawingml/2006/main">
          <a:off x="2664460" y="4622114"/>
          <a:ext cx="16511" cy="35628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56287">
              <a:moveTo>
                <a:pt x="0" y="356286"/>
              </a:moveTo>
              <a:lnTo>
                <a:pt x="16510" y="356286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0.30951</cdr:x>
      <cdr:y>0.77223</cdr:y>
    </cdr:from>
    <cdr:to>
      <cdr:x>0.31141</cdr:x>
      <cdr:y>0.7911</cdr:y>
    </cdr:to>
    <cdr:sp macro="" textlink="">
      <cdr:nvSpPr>
        <cdr:cNvPr id="46" name="PlotDat1_5|259~263_0X">
          <a:extLst xmlns:a="http://schemas.openxmlformats.org/drawingml/2006/main">
            <a:ext uri="{FF2B5EF4-FFF2-40B4-BE49-F238E27FC236}">
              <a16:creationId xmlns:a16="http://schemas.microsoft.com/office/drawing/2014/main" id="{1918E049-3E74-4FE2-A226-B6639940099A}"/>
            </a:ext>
          </a:extLst>
        </cdr:cNvPr>
        <cdr:cNvSpPr/>
      </cdr:nvSpPr>
      <cdr:spPr>
        <a:xfrm xmlns:a="http://schemas.openxmlformats.org/drawingml/2006/main">
          <a:off x="268097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0.31141</cdr:x>
      <cdr:y>0.76279</cdr:y>
    </cdr:from>
    <cdr:to>
      <cdr:x>0.31332</cdr:x>
      <cdr:y>0.7911</cdr:y>
    </cdr:to>
    <cdr:sp macro="" textlink="">
      <cdr:nvSpPr>
        <cdr:cNvPr id="47" name="PlotDat1_5|265~269_0X">
          <a:extLst xmlns:a="http://schemas.openxmlformats.org/drawingml/2006/main">
            <a:ext uri="{FF2B5EF4-FFF2-40B4-BE49-F238E27FC236}">
              <a16:creationId xmlns:a16="http://schemas.microsoft.com/office/drawing/2014/main" id="{C8C66047-A73A-4889-AE49-FF07FDC1B9DD}"/>
            </a:ext>
          </a:extLst>
        </cdr:cNvPr>
        <cdr:cNvSpPr/>
      </cdr:nvSpPr>
      <cdr:spPr>
        <a:xfrm xmlns:a="http://schemas.openxmlformats.org/drawingml/2006/main">
          <a:off x="2697480" y="4800257"/>
          <a:ext cx="16511" cy="1781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78144">
              <a:moveTo>
                <a:pt x="0" y="178143"/>
              </a:moveTo>
              <a:lnTo>
                <a:pt x="16510" y="1781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0.31332</cdr:x>
      <cdr:y>0.74392</cdr:y>
    </cdr:from>
    <cdr:to>
      <cdr:x>0.31523</cdr:x>
      <cdr:y>0.7911</cdr:y>
    </cdr:to>
    <cdr:sp macro="" textlink="">
      <cdr:nvSpPr>
        <cdr:cNvPr id="48" name="PlotDat1_5|271~275_0X">
          <a:extLst xmlns:a="http://schemas.openxmlformats.org/drawingml/2006/main">
            <a:ext uri="{FF2B5EF4-FFF2-40B4-BE49-F238E27FC236}">
              <a16:creationId xmlns:a16="http://schemas.microsoft.com/office/drawing/2014/main" id="{A29028CD-47C8-423E-A04A-80F6887A47C9}"/>
            </a:ext>
          </a:extLst>
        </cdr:cNvPr>
        <cdr:cNvSpPr/>
      </cdr:nvSpPr>
      <cdr:spPr>
        <a:xfrm xmlns:a="http://schemas.openxmlformats.org/drawingml/2006/main">
          <a:off x="2713990" y="4681494"/>
          <a:ext cx="16511" cy="29690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96907">
              <a:moveTo>
                <a:pt x="0" y="296906"/>
              </a:moveTo>
              <a:lnTo>
                <a:pt x="16510" y="296906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0.31523</cdr:x>
      <cdr:y>0.76279</cdr:y>
    </cdr:from>
    <cdr:to>
      <cdr:x>0.31713</cdr:x>
      <cdr:y>0.7911</cdr:y>
    </cdr:to>
    <cdr:sp macro="" textlink="">
      <cdr:nvSpPr>
        <cdr:cNvPr id="49" name="PlotDat1_5|277~281_0X">
          <a:extLst xmlns:a="http://schemas.openxmlformats.org/drawingml/2006/main">
            <a:ext uri="{FF2B5EF4-FFF2-40B4-BE49-F238E27FC236}">
              <a16:creationId xmlns:a16="http://schemas.microsoft.com/office/drawing/2014/main" id="{63C249D7-CF00-482D-BC4C-2ED37BEDEA38}"/>
            </a:ext>
          </a:extLst>
        </cdr:cNvPr>
        <cdr:cNvSpPr/>
      </cdr:nvSpPr>
      <cdr:spPr>
        <a:xfrm xmlns:a="http://schemas.openxmlformats.org/drawingml/2006/main">
          <a:off x="2730500" y="4800257"/>
          <a:ext cx="16511" cy="1781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78144">
              <a:moveTo>
                <a:pt x="0" y="178143"/>
              </a:moveTo>
              <a:lnTo>
                <a:pt x="16510" y="1781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0.31713</cdr:x>
      <cdr:y>0.78166</cdr:y>
    </cdr:from>
    <cdr:to>
      <cdr:x>0.31904</cdr:x>
      <cdr:y>0.7911</cdr:y>
    </cdr:to>
    <cdr:sp macro="" textlink="">
      <cdr:nvSpPr>
        <cdr:cNvPr id="50" name="PlotDat1_5|283~287_0X">
          <a:extLst xmlns:a="http://schemas.openxmlformats.org/drawingml/2006/main">
            <a:ext uri="{FF2B5EF4-FFF2-40B4-BE49-F238E27FC236}">
              <a16:creationId xmlns:a16="http://schemas.microsoft.com/office/drawing/2014/main" id="{2FA2111D-642B-4A55-B8BE-605F55166FB0}"/>
            </a:ext>
          </a:extLst>
        </cdr:cNvPr>
        <cdr:cNvSpPr/>
      </cdr:nvSpPr>
      <cdr:spPr>
        <a:xfrm xmlns:a="http://schemas.openxmlformats.org/drawingml/2006/main">
          <a:off x="274701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0.31904</cdr:x>
      <cdr:y>0.76279</cdr:y>
    </cdr:from>
    <cdr:to>
      <cdr:x>0.32094</cdr:x>
      <cdr:y>0.7911</cdr:y>
    </cdr:to>
    <cdr:sp macro="" textlink="">
      <cdr:nvSpPr>
        <cdr:cNvPr id="51" name="PlotDat1_5|289~293_0X">
          <a:extLst xmlns:a="http://schemas.openxmlformats.org/drawingml/2006/main">
            <a:ext uri="{FF2B5EF4-FFF2-40B4-BE49-F238E27FC236}">
              <a16:creationId xmlns:a16="http://schemas.microsoft.com/office/drawing/2014/main" id="{9D4E8FA3-E1C5-4C18-B96A-E7BF6D14AE5E}"/>
            </a:ext>
          </a:extLst>
        </cdr:cNvPr>
        <cdr:cNvSpPr/>
      </cdr:nvSpPr>
      <cdr:spPr>
        <a:xfrm xmlns:a="http://schemas.openxmlformats.org/drawingml/2006/main">
          <a:off x="2763520" y="4800257"/>
          <a:ext cx="16511" cy="1781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78144">
              <a:moveTo>
                <a:pt x="0" y="178143"/>
              </a:moveTo>
              <a:lnTo>
                <a:pt x="16510" y="1781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0.32094</cdr:x>
      <cdr:y>0.76279</cdr:y>
    </cdr:from>
    <cdr:to>
      <cdr:x>0.32285</cdr:x>
      <cdr:y>0.7911</cdr:y>
    </cdr:to>
    <cdr:sp macro="" textlink="">
      <cdr:nvSpPr>
        <cdr:cNvPr id="52" name="PlotDat1_5|295~299_0X">
          <a:extLst xmlns:a="http://schemas.openxmlformats.org/drawingml/2006/main">
            <a:ext uri="{FF2B5EF4-FFF2-40B4-BE49-F238E27FC236}">
              <a16:creationId xmlns:a16="http://schemas.microsoft.com/office/drawing/2014/main" id="{35904957-689D-44CD-81A6-1CD4D855D017}"/>
            </a:ext>
          </a:extLst>
        </cdr:cNvPr>
        <cdr:cNvSpPr/>
      </cdr:nvSpPr>
      <cdr:spPr>
        <a:xfrm xmlns:a="http://schemas.openxmlformats.org/drawingml/2006/main">
          <a:off x="2780030" y="4800257"/>
          <a:ext cx="16511" cy="1781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78144">
              <a:moveTo>
                <a:pt x="0" y="178143"/>
              </a:moveTo>
              <a:lnTo>
                <a:pt x="16510" y="1781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0.32285</cdr:x>
      <cdr:y>0.77223</cdr:y>
    </cdr:from>
    <cdr:to>
      <cdr:x>0.32476</cdr:x>
      <cdr:y>0.7911</cdr:y>
    </cdr:to>
    <cdr:sp macro="" textlink="">
      <cdr:nvSpPr>
        <cdr:cNvPr id="53" name="PlotDat1_5|301~305_0X">
          <a:extLst xmlns:a="http://schemas.openxmlformats.org/drawingml/2006/main">
            <a:ext uri="{FF2B5EF4-FFF2-40B4-BE49-F238E27FC236}">
              <a16:creationId xmlns:a16="http://schemas.microsoft.com/office/drawing/2014/main" id="{1E4BD52C-793D-4863-805F-CBBE1E3527E9}"/>
            </a:ext>
          </a:extLst>
        </cdr:cNvPr>
        <cdr:cNvSpPr/>
      </cdr:nvSpPr>
      <cdr:spPr>
        <a:xfrm xmlns:a="http://schemas.openxmlformats.org/drawingml/2006/main">
          <a:off x="279654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0.32476</cdr:x>
      <cdr:y>0.77223</cdr:y>
    </cdr:from>
    <cdr:to>
      <cdr:x>0.32666</cdr:x>
      <cdr:y>0.7911</cdr:y>
    </cdr:to>
    <cdr:sp macro="" textlink="">
      <cdr:nvSpPr>
        <cdr:cNvPr id="54" name="PlotDat1_5|307~311_0X">
          <a:extLst xmlns:a="http://schemas.openxmlformats.org/drawingml/2006/main">
            <a:ext uri="{FF2B5EF4-FFF2-40B4-BE49-F238E27FC236}">
              <a16:creationId xmlns:a16="http://schemas.microsoft.com/office/drawing/2014/main" id="{02D36D3D-A7E1-45BE-94C5-C94FBFEFB70C}"/>
            </a:ext>
          </a:extLst>
        </cdr:cNvPr>
        <cdr:cNvSpPr/>
      </cdr:nvSpPr>
      <cdr:spPr>
        <a:xfrm xmlns:a="http://schemas.openxmlformats.org/drawingml/2006/main">
          <a:off x="281305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0.32666</cdr:x>
      <cdr:y>0.77223</cdr:y>
    </cdr:from>
    <cdr:to>
      <cdr:x>0.32857</cdr:x>
      <cdr:y>0.7911</cdr:y>
    </cdr:to>
    <cdr:sp macro="" textlink="">
      <cdr:nvSpPr>
        <cdr:cNvPr id="55" name="PlotDat1_5|313~317_0X">
          <a:extLst xmlns:a="http://schemas.openxmlformats.org/drawingml/2006/main">
            <a:ext uri="{FF2B5EF4-FFF2-40B4-BE49-F238E27FC236}">
              <a16:creationId xmlns:a16="http://schemas.microsoft.com/office/drawing/2014/main" id="{41A326B3-DBA8-4A29-B818-9808FA530049}"/>
            </a:ext>
          </a:extLst>
        </cdr:cNvPr>
        <cdr:cNvSpPr/>
      </cdr:nvSpPr>
      <cdr:spPr>
        <a:xfrm xmlns:a="http://schemas.openxmlformats.org/drawingml/2006/main">
          <a:off x="282956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0.32857</cdr:x>
      <cdr:y>0.78166</cdr:y>
    </cdr:from>
    <cdr:to>
      <cdr:x>0.33047</cdr:x>
      <cdr:y>0.7911</cdr:y>
    </cdr:to>
    <cdr:sp macro="" textlink="">
      <cdr:nvSpPr>
        <cdr:cNvPr id="56" name="PlotDat1_5|319~323_0X">
          <a:extLst xmlns:a="http://schemas.openxmlformats.org/drawingml/2006/main">
            <a:ext uri="{FF2B5EF4-FFF2-40B4-BE49-F238E27FC236}">
              <a16:creationId xmlns:a16="http://schemas.microsoft.com/office/drawing/2014/main" id="{D2C39455-C134-46A3-AF1A-762054C4C6D1}"/>
            </a:ext>
          </a:extLst>
        </cdr:cNvPr>
        <cdr:cNvSpPr/>
      </cdr:nvSpPr>
      <cdr:spPr>
        <a:xfrm xmlns:a="http://schemas.openxmlformats.org/drawingml/2006/main">
          <a:off x="284607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0.33047</cdr:x>
      <cdr:y>0.74392</cdr:y>
    </cdr:from>
    <cdr:to>
      <cdr:x>0.33238</cdr:x>
      <cdr:y>0.7911</cdr:y>
    </cdr:to>
    <cdr:sp macro="" textlink="">
      <cdr:nvSpPr>
        <cdr:cNvPr id="57" name="PlotDat1_5|325~329_0X">
          <a:extLst xmlns:a="http://schemas.openxmlformats.org/drawingml/2006/main">
            <a:ext uri="{FF2B5EF4-FFF2-40B4-BE49-F238E27FC236}">
              <a16:creationId xmlns:a16="http://schemas.microsoft.com/office/drawing/2014/main" id="{24336D07-BED9-43E4-9928-078F7E9896F6}"/>
            </a:ext>
          </a:extLst>
        </cdr:cNvPr>
        <cdr:cNvSpPr/>
      </cdr:nvSpPr>
      <cdr:spPr>
        <a:xfrm xmlns:a="http://schemas.openxmlformats.org/drawingml/2006/main">
          <a:off x="2862580" y="4681494"/>
          <a:ext cx="16511" cy="29690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96907">
              <a:moveTo>
                <a:pt x="0" y="296906"/>
              </a:moveTo>
              <a:lnTo>
                <a:pt x="16510" y="296906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0.33238</cdr:x>
      <cdr:y>0.78166</cdr:y>
    </cdr:from>
    <cdr:to>
      <cdr:x>0.33429</cdr:x>
      <cdr:y>0.7911</cdr:y>
    </cdr:to>
    <cdr:sp macro="" textlink="">
      <cdr:nvSpPr>
        <cdr:cNvPr id="58" name="PlotDat1_5|331~335_0X">
          <a:extLst xmlns:a="http://schemas.openxmlformats.org/drawingml/2006/main">
            <a:ext uri="{FF2B5EF4-FFF2-40B4-BE49-F238E27FC236}">
              <a16:creationId xmlns:a16="http://schemas.microsoft.com/office/drawing/2014/main" id="{994A9E84-9F1B-49B1-B9DB-22914EAAA268}"/>
            </a:ext>
          </a:extLst>
        </cdr:cNvPr>
        <cdr:cNvSpPr/>
      </cdr:nvSpPr>
      <cdr:spPr>
        <a:xfrm xmlns:a="http://schemas.openxmlformats.org/drawingml/2006/main">
          <a:off x="287909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0.33429</cdr:x>
      <cdr:y>0.78166</cdr:y>
    </cdr:from>
    <cdr:to>
      <cdr:x>0.33619</cdr:x>
      <cdr:y>0.7911</cdr:y>
    </cdr:to>
    <cdr:sp macro="" textlink="">
      <cdr:nvSpPr>
        <cdr:cNvPr id="59" name="PlotDat1_5|337~341_0X">
          <a:extLst xmlns:a="http://schemas.openxmlformats.org/drawingml/2006/main">
            <a:ext uri="{FF2B5EF4-FFF2-40B4-BE49-F238E27FC236}">
              <a16:creationId xmlns:a16="http://schemas.microsoft.com/office/drawing/2014/main" id="{66EC9DF5-67C5-48B1-AE1A-19702E3A2BE0}"/>
            </a:ext>
          </a:extLst>
        </cdr:cNvPr>
        <cdr:cNvSpPr/>
      </cdr:nvSpPr>
      <cdr:spPr>
        <a:xfrm xmlns:a="http://schemas.openxmlformats.org/drawingml/2006/main">
          <a:off x="289560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0.33619</cdr:x>
      <cdr:y>0.75336</cdr:y>
    </cdr:from>
    <cdr:to>
      <cdr:x>0.3381</cdr:x>
      <cdr:y>0.7911</cdr:y>
    </cdr:to>
    <cdr:sp macro="" textlink="">
      <cdr:nvSpPr>
        <cdr:cNvPr id="60" name="PlotDat1_5|343~347_0X">
          <a:extLst xmlns:a="http://schemas.openxmlformats.org/drawingml/2006/main">
            <a:ext uri="{FF2B5EF4-FFF2-40B4-BE49-F238E27FC236}">
              <a16:creationId xmlns:a16="http://schemas.microsoft.com/office/drawing/2014/main" id="{5ED571E0-FBB3-4594-9330-A07CABE9A21D}"/>
            </a:ext>
          </a:extLst>
        </cdr:cNvPr>
        <cdr:cNvSpPr/>
      </cdr:nvSpPr>
      <cdr:spPr>
        <a:xfrm xmlns:a="http://schemas.openxmlformats.org/drawingml/2006/main">
          <a:off x="2912110" y="4740876"/>
          <a:ext cx="16511" cy="237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37525">
              <a:moveTo>
                <a:pt x="0" y="237524"/>
              </a:moveTo>
              <a:lnTo>
                <a:pt x="16510" y="23752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0.3381</cdr:x>
      <cdr:y>0.77223</cdr:y>
    </cdr:from>
    <cdr:to>
      <cdr:x>0.34</cdr:x>
      <cdr:y>0.7911</cdr:y>
    </cdr:to>
    <cdr:sp macro="" textlink="">
      <cdr:nvSpPr>
        <cdr:cNvPr id="61" name="PlotDat1_5|349~353_0X">
          <a:extLst xmlns:a="http://schemas.openxmlformats.org/drawingml/2006/main">
            <a:ext uri="{FF2B5EF4-FFF2-40B4-BE49-F238E27FC236}">
              <a16:creationId xmlns:a16="http://schemas.microsoft.com/office/drawing/2014/main" id="{C19C5834-F4F2-4E39-86AF-4532F9D25938}"/>
            </a:ext>
          </a:extLst>
        </cdr:cNvPr>
        <cdr:cNvSpPr/>
      </cdr:nvSpPr>
      <cdr:spPr>
        <a:xfrm xmlns:a="http://schemas.openxmlformats.org/drawingml/2006/main">
          <a:off x="292862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</cdr:x>
      <cdr:y>0.78166</cdr:y>
    </cdr:from>
    <cdr:to>
      <cdr:x>0.34191</cdr:x>
      <cdr:y>0.7911</cdr:y>
    </cdr:to>
    <cdr:sp macro="" textlink="">
      <cdr:nvSpPr>
        <cdr:cNvPr id="62" name="PlotDat1_5|355~359_0X">
          <a:extLst xmlns:a="http://schemas.openxmlformats.org/drawingml/2006/main">
            <a:ext uri="{FF2B5EF4-FFF2-40B4-BE49-F238E27FC236}">
              <a16:creationId xmlns:a16="http://schemas.microsoft.com/office/drawing/2014/main" id="{17BC012E-7FDE-4081-9E1D-4ECB6076DA27}"/>
            </a:ext>
          </a:extLst>
        </cdr:cNvPr>
        <cdr:cNvSpPr/>
      </cdr:nvSpPr>
      <cdr:spPr>
        <a:xfrm xmlns:a="http://schemas.openxmlformats.org/drawingml/2006/main">
          <a:off x="294513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0.34191</cdr:x>
      <cdr:y>0.76279</cdr:y>
    </cdr:from>
    <cdr:to>
      <cdr:x>0.34382</cdr:x>
      <cdr:y>0.7911</cdr:y>
    </cdr:to>
    <cdr:sp macro="" textlink="">
      <cdr:nvSpPr>
        <cdr:cNvPr id="63" name="PlotDat1_5|361~365_0X">
          <a:extLst xmlns:a="http://schemas.openxmlformats.org/drawingml/2006/main">
            <a:ext uri="{FF2B5EF4-FFF2-40B4-BE49-F238E27FC236}">
              <a16:creationId xmlns:a16="http://schemas.microsoft.com/office/drawing/2014/main" id="{128E2EC9-40B9-46A0-8527-5C2A3637D341}"/>
            </a:ext>
          </a:extLst>
        </cdr:cNvPr>
        <cdr:cNvSpPr/>
      </cdr:nvSpPr>
      <cdr:spPr>
        <a:xfrm xmlns:a="http://schemas.openxmlformats.org/drawingml/2006/main">
          <a:off x="2961640" y="4800257"/>
          <a:ext cx="16511" cy="1781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78144">
              <a:moveTo>
                <a:pt x="0" y="178143"/>
              </a:moveTo>
              <a:lnTo>
                <a:pt x="16510" y="1781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0.34572</cdr:x>
      <cdr:y>0.78166</cdr:y>
    </cdr:from>
    <cdr:to>
      <cdr:x>0.34763</cdr:x>
      <cdr:y>0.7911</cdr:y>
    </cdr:to>
    <cdr:sp macro="" textlink="">
      <cdr:nvSpPr>
        <cdr:cNvPr id="64" name="PlotDat1_5|367~371_0X">
          <a:extLst xmlns:a="http://schemas.openxmlformats.org/drawingml/2006/main">
            <a:ext uri="{FF2B5EF4-FFF2-40B4-BE49-F238E27FC236}">
              <a16:creationId xmlns:a16="http://schemas.microsoft.com/office/drawing/2014/main" id="{3B1C1176-A148-426D-8D91-9122827D2C4A}"/>
            </a:ext>
          </a:extLst>
        </cdr:cNvPr>
        <cdr:cNvSpPr/>
      </cdr:nvSpPr>
      <cdr:spPr>
        <a:xfrm xmlns:a="http://schemas.openxmlformats.org/drawingml/2006/main">
          <a:off x="299466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0.34953</cdr:x>
      <cdr:y>0.78166</cdr:y>
    </cdr:from>
    <cdr:to>
      <cdr:x>0.35144</cdr:x>
      <cdr:y>0.7911</cdr:y>
    </cdr:to>
    <cdr:sp macro="" textlink="">
      <cdr:nvSpPr>
        <cdr:cNvPr id="65" name="PlotDat1_5|373~377_0X">
          <a:extLst xmlns:a="http://schemas.openxmlformats.org/drawingml/2006/main">
            <a:ext uri="{FF2B5EF4-FFF2-40B4-BE49-F238E27FC236}">
              <a16:creationId xmlns:a16="http://schemas.microsoft.com/office/drawing/2014/main" id="{F2FD1211-1B7C-4D9B-8060-E204257000EC}"/>
            </a:ext>
          </a:extLst>
        </cdr:cNvPr>
        <cdr:cNvSpPr/>
      </cdr:nvSpPr>
      <cdr:spPr>
        <a:xfrm xmlns:a="http://schemas.openxmlformats.org/drawingml/2006/main">
          <a:off x="302768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0.35335</cdr:x>
      <cdr:y>0.78166</cdr:y>
    </cdr:from>
    <cdr:to>
      <cdr:x>0.35525</cdr:x>
      <cdr:y>0.7911</cdr:y>
    </cdr:to>
    <cdr:sp macro="" textlink="">
      <cdr:nvSpPr>
        <cdr:cNvPr id="66" name="PlotDat1_5|379~383_0X">
          <a:extLst xmlns:a="http://schemas.openxmlformats.org/drawingml/2006/main">
            <a:ext uri="{FF2B5EF4-FFF2-40B4-BE49-F238E27FC236}">
              <a16:creationId xmlns:a16="http://schemas.microsoft.com/office/drawing/2014/main" id="{4DA1FDED-0184-4E58-BBDB-FDF23746F8B5}"/>
            </a:ext>
          </a:extLst>
        </cdr:cNvPr>
        <cdr:cNvSpPr/>
      </cdr:nvSpPr>
      <cdr:spPr>
        <a:xfrm xmlns:a="http://schemas.openxmlformats.org/drawingml/2006/main">
          <a:off x="306070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0.35525</cdr:x>
      <cdr:y>0.76279</cdr:y>
    </cdr:from>
    <cdr:to>
      <cdr:x>0.35716</cdr:x>
      <cdr:y>0.7911</cdr:y>
    </cdr:to>
    <cdr:sp macro="" textlink="">
      <cdr:nvSpPr>
        <cdr:cNvPr id="67" name="PlotDat1_5|385~389_0X">
          <a:extLst xmlns:a="http://schemas.openxmlformats.org/drawingml/2006/main">
            <a:ext uri="{FF2B5EF4-FFF2-40B4-BE49-F238E27FC236}">
              <a16:creationId xmlns:a16="http://schemas.microsoft.com/office/drawing/2014/main" id="{0C6D353C-C49D-4D04-B455-F531B32D464A}"/>
            </a:ext>
          </a:extLst>
        </cdr:cNvPr>
        <cdr:cNvSpPr/>
      </cdr:nvSpPr>
      <cdr:spPr>
        <a:xfrm xmlns:a="http://schemas.openxmlformats.org/drawingml/2006/main">
          <a:off x="3077210" y="4800257"/>
          <a:ext cx="16511" cy="1781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78144">
              <a:moveTo>
                <a:pt x="0" y="178143"/>
              </a:moveTo>
              <a:lnTo>
                <a:pt x="16510" y="1781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0.35906</cdr:x>
      <cdr:y>0.78166</cdr:y>
    </cdr:from>
    <cdr:to>
      <cdr:x>0.36097</cdr:x>
      <cdr:y>0.7911</cdr:y>
    </cdr:to>
    <cdr:sp macro="" textlink="">
      <cdr:nvSpPr>
        <cdr:cNvPr id="68" name="PlotDat1_5|391~395_0X">
          <a:extLst xmlns:a="http://schemas.openxmlformats.org/drawingml/2006/main">
            <a:ext uri="{FF2B5EF4-FFF2-40B4-BE49-F238E27FC236}">
              <a16:creationId xmlns:a16="http://schemas.microsoft.com/office/drawing/2014/main" id="{D1DE4E1B-45EA-4DA2-9B55-A0F8B88E94C1}"/>
            </a:ext>
          </a:extLst>
        </cdr:cNvPr>
        <cdr:cNvSpPr/>
      </cdr:nvSpPr>
      <cdr:spPr>
        <a:xfrm xmlns:a="http://schemas.openxmlformats.org/drawingml/2006/main">
          <a:off x="311023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0.36097</cdr:x>
      <cdr:y>0.77223</cdr:y>
    </cdr:from>
    <cdr:to>
      <cdr:x>0.36288</cdr:x>
      <cdr:y>0.7911</cdr:y>
    </cdr:to>
    <cdr:sp macro="" textlink="">
      <cdr:nvSpPr>
        <cdr:cNvPr id="69" name="PlotDat1_5|397~401_0X">
          <a:extLst xmlns:a="http://schemas.openxmlformats.org/drawingml/2006/main">
            <a:ext uri="{FF2B5EF4-FFF2-40B4-BE49-F238E27FC236}">
              <a16:creationId xmlns:a16="http://schemas.microsoft.com/office/drawing/2014/main" id="{EF4DA6F3-A88D-42B7-A6A1-3BF84409EEE9}"/>
            </a:ext>
          </a:extLst>
        </cdr:cNvPr>
        <cdr:cNvSpPr/>
      </cdr:nvSpPr>
      <cdr:spPr>
        <a:xfrm xmlns:a="http://schemas.openxmlformats.org/drawingml/2006/main">
          <a:off x="312674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0.36288</cdr:x>
      <cdr:y>0.75336</cdr:y>
    </cdr:from>
    <cdr:to>
      <cdr:x>0.36478</cdr:x>
      <cdr:y>0.7911</cdr:y>
    </cdr:to>
    <cdr:sp macro="" textlink="">
      <cdr:nvSpPr>
        <cdr:cNvPr id="70" name="PlotDat1_5|403~407_0X">
          <a:extLst xmlns:a="http://schemas.openxmlformats.org/drawingml/2006/main">
            <a:ext uri="{FF2B5EF4-FFF2-40B4-BE49-F238E27FC236}">
              <a16:creationId xmlns:a16="http://schemas.microsoft.com/office/drawing/2014/main" id="{F9AF54ED-B851-44F9-AA82-219293F8B975}"/>
            </a:ext>
          </a:extLst>
        </cdr:cNvPr>
        <cdr:cNvSpPr/>
      </cdr:nvSpPr>
      <cdr:spPr>
        <a:xfrm xmlns:a="http://schemas.openxmlformats.org/drawingml/2006/main">
          <a:off x="3143250" y="4740876"/>
          <a:ext cx="16511" cy="237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37525">
              <a:moveTo>
                <a:pt x="0" y="237524"/>
              </a:moveTo>
              <a:lnTo>
                <a:pt x="16510" y="23752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0.36478</cdr:x>
      <cdr:y>0.77223</cdr:y>
    </cdr:from>
    <cdr:to>
      <cdr:x>0.36669</cdr:x>
      <cdr:y>0.7911</cdr:y>
    </cdr:to>
    <cdr:sp macro="" textlink="">
      <cdr:nvSpPr>
        <cdr:cNvPr id="71" name="PlotDat1_5|409~413_0X">
          <a:extLst xmlns:a="http://schemas.openxmlformats.org/drawingml/2006/main">
            <a:ext uri="{FF2B5EF4-FFF2-40B4-BE49-F238E27FC236}">
              <a16:creationId xmlns:a16="http://schemas.microsoft.com/office/drawing/2014/main" id="{CC5A88D2-13A6-47AB-B88C-2E3DCDFE0053}"/>
            </a:ext>
          </a:extLst>
        </cdr:cNvPr>
        <cdr:cNvSpPr/>
      </cdr:nvSpPr>
      <cdr:spPr>
        <a:xfrm xmlns:a="http://schemas.openxmlformats.org/drawingml/2006/main">
          <a:off x="315976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0.36669</cdr:x>
      <cdr:y>0.75336</cdr:y>
    </cdr:from>
    <cdr:to>
      <cdr:x>0.36859</cdr:x>
      <cdr:y>0.7911</cdr:y>
    </cdr:to>
    <cdr:sp macro="" textlink="">
      <cdr:nvSpPr>
        <cdr:cNvPr id="72" name="PlotDat1_5|415~419_0X">
          <a:extLst xmlns:a="http://schemas.openxmlformats.org/drawingml/2006/main">
            <a:ext uri="{FF2B5EF4-FFF2-40B4-BE49-F238E27FC236}">
              <a16:creationId xmlns:a16="http://schemas.microsoft.com/office/drawing/2014/main" id="{902C58C9-832C-449C-9E3E-9CBA1A7321A6}"/>
            </a:ext>
          </a:extLst>
        </cdr:cNvPr>
        <cdr:cNvSpPr/>
      </cdr:nvSpPr>
      <cdr:spPr>
        <a:xfrm xmlns:a="http://schemas.openxmlformats.org/drawingml/2006/main">
          <a:off x="3176270" y="4740876"/>
          <a:ext cx="16511" cy="237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37525">
              <a:moveTo>
                <a:pt x="0" y="237524"/>
              </a:moveTo>
              <a:lnTo>
                <a:pt x="16510" y="23752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0.36859</cdr:x>
      <cdr:y>0.77223</cdr:y>
    </cdr:from>
    <cdr:to>
      <cdr:x>0.3705</cdr:x>
      <cdr:y>0.7911</cdr:y>
    </cdr:to>
    <cdr:sp macro="" textlink="">
      <cdr:nvSpPr>
        <cdr:cNvPr id="73" name="PlotDat1_5|421~425_0X">
          <a:extLst xmlns:a="http://schemas.openxmlformats.org/drawingml/2006/main">
            <a:ext uri="{FF2B5EF4-FFF2-40B4-BE49-F238E27FC236}">
              <a16:creationId xmlns:a16="http://schemas.microsoft.com/office/drawing/2014/main" id="{48261D5E-FB71-4C9C-B120-E35C50B39546}"/>
            </a:ext>
          </a:extLst>
        </cdr:cNvPr>
        <cdr:cNvSpPr/>
      </cdr:nvSpPr>
      <cdr:spPr>
        <a:xfrm xmlns:a="http://schemas.openxmlformats.org/drawingml/2006/main">
          <a:off x="319278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0.3705</cdr:x>
      <cdr:y>0.73448</cdr:y>
    </cdr:from>
    <cdr:to>
      <cdr:x>0.37241</cdr:x>
      <cdr:y>0.7911</cdr:y>
    </cdr:to>
    <cdr:sp macro="" textlink="">
      <cdr:nvSpPr>
        <cdr:cNvPr id="74" name="PlotDat1_5|427~431_0X">
          <a:extLst xmlns:a="http://schemas.openxmlformats.org/drawingml/2006/main">
            <a:ext uri="{FF2B5EF4-FFF2-40B4-BE49-F238E27FC236}">
              <a16:creationId xmlns:a16="http://schemas.microsoft.com/office/drawing/2014/main" id="{D0116CFD-82ED-4F0B-930C-CDC6CB624D33}"/>
            </a:ext>
          </a:extLst>
        </cdr:cNvPr>
        <cdr:cNvSpPr/>
      </cdr:nvSpPr>
      <cdr:spPr>
        <a:xfrm xmlns:a="http://schemas.openxmlformats.org/drawingml/2006/main">
          <a:off x="3209290" y="4622114"/>
          <a:ext cx="16511" cy="35628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356287">
              <a:moveTo>
                <a:pt x="0" y="356286"/>
              </a:moveTo>
              <a:lnTo>
                <a:pt x="16510" y="356286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0.37241</cdr:x>
      <cdr:y>0.75336</cdr:y>
    </cdr:from>
    <cdr:to>
      <cdr:x>0.37431</cdr:x>
      <cdr:y>0.7911</cdr:y>
    </cdr:to>
    <cdr:sp macro="" textlink="">
      <cdr:nvSpPr>
        <cdr:cNvPr id="75" name="PlotDat1_5|433~437_0X">
          <a:extLst xmlns:a="http://schemas.openxmlformats.org/drawingml/2006/main">
            <a:ext uri="{FF2B5EF4-FFF2-40B4-BE49-F238E27FC236}">
              <a16:creationId xmlns:a16="http://schemas.microsoft.com/office/drawing/2014/main" id="{F75BD53D-7F73-4A5B-B803-1E5CBA555D41}"/>
            </a:ext>
          </a:extLst>
        </cdr:cNvPr>
        <cdr:cNvSpPr/>
      </cdr:nvSpPr>
      <cdr:spPr>
        <a:xfrm xmlns:a="http://schemas.openxmlformats.org/drawingml/2006/main">
          <a:off x="3225800" y="4740876"/>
          <a:ext cx="16511" cy="237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37525">
              <a:moveTo>
                <a:pt x="0" y="237524"/>
              </a:moveTo>
              <a:lnTo>
                <a:pt x="16510" y="23752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0.37431</cdr:x>
      <cdr:y>0.76279</cdr:y>
    </cdr:from>
    <cdr:to>
      <cdr:x>0.37622</cdr:x>
      <cdr:y>0.7911</cdr:y>
    </cdr:to>
    <cdr:sp macro="" textlink="">
      <cdr:nvSpPr>
        <cdr:cNvPr id="76" name="PlotDat1_5|439~443_0X">
          <a:extLst xmlns:a="http://schemas.openxmlformats.org/drawingml/2006/main">
            <a:ext uri="{FF2B5EF4-FFF2-40B4-BE49-F238E27FC236}">
              <a16:creationId xmlns:a16="http://schemas.microsoft.com/office/drawing/2014/main" id="{024F3A8E-88A0-422F-B9DB-ECBF645F011E}"/>
            </a:ext>
          </a:extLst>
        </cdr:cNvPr>
        <cdr:cNvSpPr/>
      </cdr:nvSpPr>
      <cdr:spPr>
        <a:xfrm xmlns:a="http://schemas.openxmlformats.org/drawingml/2006/main">
          <a:off x="3242310" y="4800257"/>
          <a:ext cx="16511" cy="1781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78144">
              <a:moveTo>
                <a:pt x="0" y="178143"/>
              </a:moveTo>
              <a:lnTo>
                <a:pt x="16510" y="1781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0.37622</cdr:x>
      <cdr:y>0.69674</cdr:y>
    </cdr:from>
    <cdr:to>
      <cdr:x>0.37812</cdr:x>
      <cdr:y>0.7911</cdr:y>
    </cdr:to>
    <cdr:sp macro="" textlink="">
      <cdr:nvSpPr>
        <cdr:cNvPr id="77" name="PlotDat1_5|445~449_0X">
          <a:extLst xmlns:a="http://schemas.openxmlformats.org/drawingml/2006/main">
            <a:ext uri="{FF2B5EF4-FFF2-40B4-BE49-F238E27FC236}">
              <a16:creationId xmlns:a16="http://schemas.microsoft.com/office/drawing/2014/main" id="{64D81986-23D9-4071-80B1-F96E68395567}"/>
            </a:ext>
          </a:extLst>
        </cdr:cNvPr>
        <cdr:cNvSpPr/>
      </cdr:nvSpPr>
      <cdr:spPr>
        <a:xfrm xmlns:a="http://schemas.openxmlformats.org/drawingml/2006/main">
          <a:off x="3258820" y="4384589"/>
          <a:ext cx="16511" cy="5938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12">
              <a:moveTo>
                <a:pt x="0" y="593811"/>
              </a:moveTo>
              <a:lnTo>
                <a:pt x="16510" y="59381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0.37812</cdr:x>
      <cdr:y>0.76279</cdr:y>
    </cdr:from>
    <cdr:to>
      <cdr:x>0.38003</cdr:x>
      <cdr:y>0.7911</cdr:y>
    </cdr:to>
    <cdr:sp macro="" textlink="">
      <cdr:nvSpPr>
        <cdr:cNvPr id="78" name="PlotDat1_5|451~455_0X">
          <a:extLst xmlns:a="http://schemas.openxmlformats.org/drawingml/2006/main">
            <a:ext uri="{FF2B5EF4-FFF2-40B4-BE49-F238E27FC236}">
              <a16:creationId xmlns:a16="http://schemas.microsoft.com/office/drawing/2014/main" id="{4EAFF9CF-D6C7-4AFB-B358-6222E8CA9AC9}"/>
            </a:ext>
          </a:extLst>
        </cdr:cNvPr>
        <cdr:cNvSpPr/>
      </cdr:nvSpPr>
      <cdr:spPr>
        <a:xfrm xmlns:a="http://schemas.openxmlformats.org/drawingml/2006/main">
          <a:off x="3275330" y="4800257"/>
          <a:ext cx="16511" cy="1781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78144">
              <a:moveTo>
                <a:pt x="0" y="178143"/>
              </a:moveTo>
              <a:lnTo>
                <a:pt x="16510" y="1781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0.38003</cdr:x>
      <cdr:y>0.75336</cdr:y>
    </cdr:from>
    <cdr:to>
      <cdr:x>0.38194</cdr:x>
      <cdr:y>0.7911</cdr:y>
    </cdr:to>
    <cdr:sp macro="" textlink="">
      <cdr:nvSpPr>
        <cdr:cNvPr id="79" name="PlotDat1_5|457~461_0X">
          <a:extLst xmlns:a="http://schemas.openxmlformats.org/drawingml/2006/main">
            <a:ext uri="{FF2B5EF4-FFF2-40B4-BE49-F238E27FC236}">
              <a16:creationId xmlns:a16="http://schemas.microsoft.com/office/drawing/2014/main" id="{282808FA-5EF2-4254-9892-3F536A5E95E5}"/>
            </a:ext>
          </a:extLst>
        </cdr:cNvPr>
        <cdr:cNvSpPr/>
      </cdr:nvSpPr>
      <cdr:spPr>
        <a:xfrm xmlns:a="http://schemas.openxmlformats.org/drawingml/2006/main">
          <a:off x="3291840" y="4740876"/>
          <a:ext cx="16511" cy="237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37525">
              <a:moveTo>
                <a:pt x="0" y="237524"/>
              </a:moveTo>
              <a:lnTo>
                <a:pt x="16510" y="23752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0.38194</cdr:x>
      <cdr:y>0.78166</cdr:y>
    </cdr:from>
    <cdr:to>
      <cdr:x>0.38384</cdr:x>
      <cdr:y>0.7911</cdr:y>
    </cdr:to>
    <cdr:sp macro="" textlink="">
      <cdr:nvSpPr>
        <cdr:cNvPr id="80" name="PlotDat1_5|463~467_0X">
          <a:extLst xmlns:a="http://schemas.openxmlformats.org/drawingml/2006/main">
            <a:ext uri="{FF2B5EF4-FFF2-40B4-BE49-F238E27FC236}">
              <a16:creationId xmlns:a16="http://schemas.microsoft.com/office/drawing/2014/main" id="{A3DC3418-7EDF-46A2-8E4A-44FD15B7C7B9}"/>
            </a:ext>
          </a:extLst>
        </cdr:cNvPr>
        <cdr:cNvSpPr/>
      </cdr:nvSpPr>
      <cdr:spPr>
        <a:xfrm xmlns:a="http://schemas.openxmlformats.org/drawingml/2006/main">
          <a:off x="330835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0.38575</cdr:x>
      <cdr:y>0.76279</cdr:y>
    </cdr:from>
    <cdr:to>
      <cdr:x>0.38765</cdr:x>
      <cdr:y>0.7911</cdr:y>
    </cdr:to>
    <cdr:sp macro="" textlink="">
      <cdr:nvSpPr>
        <cdr:cNvPr id="81" name="PlotDat1_5|469~473_0X">
          <a:extLst xmlns:a="http://schemas.openxmlformats.org/drawingml/2006/main">
            <a:ext uri="{FF2B5EF4-FFF2-40B4-BE49-F238E27FC236}">
              <a16:creationId xmlns:a16="http://schemas.microsoft.com/office/drawing/2014/main" id="{3FDD59C2-ADAA-4473-9D3C-A4733CF7E973}"/>
            </a:ext>
          </a:extLst>
        </cdr:cNvPr>
        <cdr:cNvSpPr/>
      </cdr:nvSpPr>
      <cdr:spPr>
        <a:xfrm xmlns:a="http://schemas.openxmlformats.org/drawingml/2006/main">
          <a:off x="3341370" y="4800257"/>
          <a:ext cx="16511" cy="1781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78144">
              <a:moveTo>
                <a:pt x="0" y="178143"/>
              </a:moveTo>
              <a:lnTo>
                <a:pt x="16510" y="1781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0.38765</cdr:x>
      <cdr:y>0.78166</cdr:y>
    </cdr:from>
    <cdr:to>
      <cdr:x>0.38956</cdr:x>
      <cdr:y>0.7911</cdr:y>
    </cdr:to>
    <cdr:sp macro="" textlink="">
      <cdr:nvSpPr>
        <cdr:cNvPr id="82" name="PlotDat1_5|475~479_0X">
          <a:extLst xmlns:a="http://schemas.openxmlformats.org/drawingml/2006/main">
            <a:ext uri="{FF2B5EF4-FFF2-40B4-BE49-F238E27FC236}">
              <a16:creationId xmlns:a16="http://schemas.microsoft.com/office/drawing/2014/main" id="{1F1C8DD1-4FDE-4CFE-B919-B333B631B957}"/>
            </a:ext>
          </a:extLst>
        </cdr:cNvPr>
        <cdr:cNvSpPr/>
      </cdr:nvSpPr>
      <cdr:spPr>
        <a:xfrm xmlns:a="http://schemas.openxmlformats.org/drawingml/2006/main">
          <a:off x="335788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0.39147</cdr:x>
      <cdr:y>0.77223</cdr:y>
    </cdr:from>
    <cdr:to>
      <cdr:x>0.39337</cdr:x>
      <cdr:y>0.7911</cdr:y>
    </cdr:to>
    <cdr:sp macro="" textlink="">
      <cdr:nvSpPr>
        <cdr:cNvPr id="83" name="PlotDat1_5|481~485_0X">
          <a:extLst xmlns:a="http://schemas.openxmlformats.org/drawingml/2006/main">
            <a:ext uri="{FF2B5EF4-FFF2-40B4-BE49-F238E27FC236}">
              <a16:creationId xmlns:a16="http://schemas.microsoft.com/office/drawing/2014/main" id="{6B380DE1-BC52-4C01-ACD6-580C0B41C179}"/>
            </a:ext>
          </a:extLst>
        </cdr:cNvPr>
        <cdr:cNvSpPr/>
      </cdr:nvSpPr>
      <cdr:spPr>
        <a:xfrm xmlns:a="http://schemas.openxmlformats.org/drawingml/2006/main">
          <a:off x="339090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0.39528</cdr:x>
      <cdr:y>0.78166</cdr:y>
    </cdr:from>
    <cdr:to>
      <cdr:x>0.39718</cdr:x>
      <cdr:y>0.7911</cdr:y>
    </cdr:to>
    <cdr:sp macro="" textlink="">
      <cdr:nvSpPr>
        <cdr:cNvPr id="84" name="PlotDat1_5|487~491_0X">
          <a:extLst xmlns:a="http://schemas.openxmlformats.org/drawingml/2006/main">
            <a:ext uri="{FF2B5EF4-FFF2-40B4-BE49-F238E27FC236}">
              <a16:creationId xmlns:a16="http://schemas.microsoft.com/office/drawing/2014/main" id="{81C1E96D-4DBB-43AE-BB90-2353CA6AFCF9}"/>
            </a:ext>
          </a:extLst>
        </cdr:cNvPr>
        <cdr:cNvSpPr/>
      </cdr:nvSpPr>
      <cdr:spPr>
        <a:xfrm xmlns:a="http://schemas.openxmlformats.org/drawingml/2006/main">
          <a:off x="342392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0.39718</cdr:x>
      <cdr:y>0.78166</cdr:y>
    </cdr:from>
    <cdr:to>
      <cdr:x>0.39909</cdr:x>
      <cdr:y>0.7911</cdr:y>
    </cdr:to>
    <cdr:sp macro="" textlink="">
      <cdr:nvSpPr>
        <cdr:cNvPr id="85" name="PlotDat1_5|493~497_0X">
          <a:extLst xmlns:a="http://schemas.openxmlformats.org/drawingml/2006/main">
            <a:ext uri="{FF2B5EF4-FFF2-40B4-BE49-F238E27FC236}">
              <a16:creationId xmlns:a16="http://schemas.microsoft.com/office/drawing/2014/main" id="{6618B468-3458-435C-B530-D35AC5F2B6A7}"/>
            </a:ext>
          </a:extLst>
        </cdr:cNvPr>
        <cdr:cNvSpPr/>
      </cdr:nvSpPr>
      <cdr:spPr>
        <a:xfrm xmlns:a="http://schemas.openxmlformats.org/drawingml/2006/main">
          <a:off x="344043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0.39909</cdr:x>
      <cdr:y>0.78166</cdr:y>
    </cdr:from>
    <cdr:to>
      <cdr:x>0.401</cdr:x>
      <cdr:y>0.7911</cdr:y>
    </cdr:to>
    <cdr:sp macro="" textlink="">
      <cdr:nvSpPr>
        <cdr:cNvPr id="86" name="PlotDat1_5|499~503_0X">
          <a:extLst xmlns:a="http://schemas.openxmlformats.org/drawingml/2006/main">
            <a:ext uri="{FF2B5EF4-FFF2-40B4-BE49-F238E27FC236}">
              <a16:creationId xmlns:a16="http://schemas.microsoft.com/office/drawing/2014/main" id="{93EC2511-8975-4C33-9720-8C53A86B348D}"/>
            </a:ext>
          </a:extLst>
        </cdr:cNvPr>
        <cdr:cNvSpPr/>
      </cdr:nvSpPr>
      <cdr:spPr>
        <a:xfrm xmlns:a="http://schemas.openxmlformats.org/drawingml/2006/main">
          <a:off x="345694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0.4029</cdr:x>
      <cdr:y>0.78166</cdr:y>
    </cdr:from>
    <cdr:to>
      <cdr:x>0.40481</cdr:x>
      <cdr:y>0.7911</cdr:y>
    </cdr:to>
    <cdr:sp macro="" textlink="">
      <cdr:nvSpPr>
        <cdr:cNvPr id="87" name="PlotDat1_5|505~509_0X">
          <a:extLst xmlns:a="http://schemas.openxmlformats.org/drawingml/2006/main">
            <a:ext uri="{FF2B5EF4-FFF2-40B4-BE49-F238E27FC236}">
              <a16:creationId xmlns:a16="http://schemas.microsoft.com/office/drawing/2014/main" id="{606E9FD9-57B5-4A13-A6FC-58BE39D785AC}"/>
            </a:ext>
          </a:extLst>
        </cdr:cNvPr>
        <cdr:cNvSpPr/>
      </cdr:nvSpPr>
      <cdr:spPr>
        <a:xfrm xmlns:a="http://schemas.openxmlformats.org/drawingml/2006/main">
          <a:off x="348996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0.44483</cdr:x>
      <cdr:y>0.77223</cdr:y>
    </cdr:from>
    <cdr:to>
      <cdr:x>0.44674</cdr:x>
      <cdr:y>0.7911</cdr:y>
    </cdr:to>
    <cdr:sp macro="" textlink="">
      <cdr:nvSpPr>
        <cdr:cNvPr id="88" name="PlotDat1_5|511~515_0X">
          <a:extLst xmlns:a="http://schemas.openxmlformats.org/drawingml/2006/main">
            <a:ext uri="{FF2B5EF4-FFF2-40B4-BE49-F238E27FC236}">
              <a16:creationId xmlns:a16="http://schemas.microsoft.com/office/drawing/2014/main" id="{34258777-ABAD-46B4-BCEF-0084CB040E2A}"/>
            </a:ext>
          </a:extLst>
        </cdr:cNvPr>
        <cdr:cNvSpPr/>
      </cdr:nvSpPr>
      <cdr:spPr>
        <a:xfrm xmlns:a="http://schemas.openxmlformats.org/drawingml/2006/main">
          <a:off x="385318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0.46389</cdr:x>
      <cdr:y>0.78166</cdr:y>
    </cdr:from>
    <cdr:to>
      <cdr:x>0.4658</cdr:x>
      <cdr:y>0.7911</cdr:y>
    </cdr:to>
    <cdr:sp macro="" textlink="">
      <cdr:nvSpPr>
        <cdr:cNvPr id="89" name="PlotDat1_5|517~521_0X">
          <a:extLst xmlns:a="http://schemas.openxmlformats.org/drawingml/2006/main">
            <a:ext uri="{FF2B5EF4-FFF2-40B4-BE49-F238E27FC236}">
              <a16:creationId xmlns:a16="http://schemas.microsoft.com/office/drawing/2014/main" id="{E581D879-BF90-412F-B3C5-A1C206DFECD5}"/>
            </a:ext>
          </a:extLst>
        </cdr:cNvPr>
        <cdr:cNvSpPr/>
      </cdr:nvSpPr>
      <cdr:spPr>
        <a:xfrm xmlns:a="http://schemas.openxmlformats.org/drawingml/2006/main">
          <a:off x="401828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0.48295</cdr:x>
      <cdr:y>0.78166</cdr:y>
    </cdr:from>
    <cdr:to>
      <cdr:x>0.48486</cdr:x>
      <cdr:y>0.7911</cdr:y>
    </cdr:to>
    <cdr:sp macro="" textlink="">
      <cdr:nvSpPr>
        <cdr:cNvPr id="90" name="PlotDat1_5|523~527_0X">
          <a:extLst xmlns:a="http://schemas.openxmlformats.org/drawingml/2006/main">
            <a:ext uri="{FF2B5EF4-FFF2-40B4-BE49-F238E27FC236}">
              <a16:creationId xmlns:a16="http://schemas.microsoft.com/office/drawing/2014/main" id="{B2787F90-D3C1-491F-8937-D03BF6C922C5}"/>
            </a:ext>
          </a:extLst>
        </cdr:cNvPr>
        <cdr:cNvSpPr/>
      </cdr:nvSpPr>
      <cdr:spPr>
        <a:xfrm xmlns:a="http://schemas.openxmlformats.org/drawingml/2006/main">
          <a:off x="418338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0.49248</cdr:x>
      <cdr:y>0.78166</cdr:y>
    </cdr:from>
    <cdr:to>
      <cdr:x>0.49439</cdr:x>
      <cdr:y>0.7911</cdr:y>
    </cdr:to>
    <cdr:sp macro="" textlink="">
      <cdr:nvSpPr>
        <cdr:cNvPr id="91" name="PlotDat1_5|529~533_0X">
          <a:extLst xmlns:a="http://schemas.openxmlformats.org/drawingml/2006/main">
            <a:ext uri="{FF2B5EF4-FFF2-40B4-BE49-F238E27FC236}">
              <a16:creationId xmlns:a16="http://schemas.microsoft.com/office/drawing/2014/main" id="{2BBC58F6-7B66-4B58-BD79-50260D4E6070}"/>
            </a:ext>
          </a:extLst>
        </cdr:cNvPr>
        <cdr:cNvSpPr/>
      </cdr:nvSpPr>
      <cdr:spPr>
        <a:xfrm xmlns:a="http://schemas.openxmlformats.org/drawingml/2006/main">
          <a:off x="426593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0.51726</cdr:x>
      <cdr:y>0.78166</cdr:y>
    </cdr:from>
    <cdr:to>
      <cdr:x>0.51917</cdr:x>
      <cdr:y>0.7911</cdr:y>
    </cdr:to>
    <cdr:sp macro="" textlink="">
      <cdr:nvSpPr>
        <cdr:cNvPr id="92" name="PlotDat1_5|535~539_0X">
          <a:extLst xmlns:a="http://schemas.openxmlformats.org/drawingml/2006/main">
            <a:ext uri="{FF2B5EF4-FFF2-40B4-BE49-F238E27FC236}">
              <a16:creationId xmlns:a16="http://schemas.microsoft.com/office/drawing/2014/main" id="{F49D0F3D-93B8-42C6-A31C-46F3230D0139}"/>
            </a:ext>
          </a:extLst>
        </cdr:cNvPr>
        <cdr:cNvSpPr/>
      </cdr:nvSpPr>
      <cdr:spPr>
        <a:xfrm xmlns:a="http://schemas.openxmlformats.org/drawingml/2006/main">
          <a:off x="448056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0.52489</cdr:x>
      <cdr:y>0.76279</cdr:y>
    </cdr:from>
    <cdr:to>
      <cdr:x>0.52679</cdr:x>
      <cdr:y>0.7911</cdr:y>
    </cdr:to>
    <cdr:sp macro="" textlink="">
      <cdr:nvSpPr>
        <cdr:cNvPr id="93" name="PlotDat1_5|541~545_0X">
          <a:extLst xmlns:a="http://schemas.openxmlformats.org/drawingml/2006/main">
            <a:ext uri="{FF2B5EF4-FFF2-40B4-BE49-F238E27FC236}">
              <a16:creationId xmlns:a16="http://schemas.microsoft.com/office/drawing/2014/main" id="{A5623017-516D-4E95-A5D7-D6DF819D58D3}"/>
            </a:ext>
          </a:extLst>
        </cdr:cNvPr>
        <cdr:cNvSpPr/>
      </cdr:nvSpPr>
      <cdr:spPr>
        <a:xfrm xmlns:a="http://schemas.openxmlformats.org/drawingml/2006/main">
          <a:off x="4546600" y="4800257"/>
          <a:ext cx="16511" cy="1781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78144">
              <a:moveTo>
                <a:pt x="0" y="178143"/>
              </a:moveTo>
              <a:lnTo>
                <a:pt x="16510" y="1781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0.52679</cdr:x>
      <cdr:y>0.78166</cdr:y>
    </cdr:from>
    <cdr:to>
      <cdr:x>0.5287</cdr:x>
      <cdr:y>0.7911</cdr:y>
    </cdr:to>
    <cdr:sp macro="" textlink="">
      <cdr:nvSpPr>
        <cdr:cNvPr id="94" name="PlotDat1_5|547~551_0X">
          <a:extLst xmlns:a="http://schemas.openxmlformats.org/drawingml/2006/main">
            <a:ext uri="{FF2B5EF4-FFF2-40B4-BE49-F238E27FC236}">
              <a16:creationId xmlns:a16="http://schemas.microsoft.com/office/drawing/2014/main" id="{8724C315-8070-46FA-AE8E-662841976D73}"/>
            </a:ext>
          </a:extLst>
        </cdr:cNvPr>
        <cdr:cNvSpPr/>
      </cdr:nvSpPr>
      <cdr:spPr>
        <a:xfrm xmlns:a="http://schemas.openxmlformats.org/drawingml/2006/main">
          <a:off x="456311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0.53061</cdr:x>
      <cdr:y>0.75336</cdr:y>
    </cdr:from>
    <cdr:to>
      <cdr:x>0.53251</cdr:x>
      <cdr:y>0.7911</cdr:y>
    </cdr:to>
    <cdr:sp macro="" textlink="">
      <cdr:nvSpPr>
        <cdr:cNvPr id="95" name="PlotDat1_5|553~557_0X">
          <a:extLst xmlns:a="http://schemas.openxmlformats.org/drawingml/2006/main">
            <a:ext uri="{FF2B5EF4-FFF2-40B4-BE49-F238E27FC236}">
              <a16:creationId xmlns:a16="http://schemas.microsoft.com/office/drawing/2014/main" id="{ADF0B1F3-1D89-4D3E-8B2A-EC9294D87C59}"/>
            </a:ext>
          </a:extLst>
        </cdr:cNvPr>
        <cdr:cNvSpPr/>
      </cdr:nvSpPr>
      <cdr:spPr>
        <a:xfrm xmlns:a="http://schemas.openxmlformats.org/drawingml/2006/main">
          <a:off x="4596130" y="4740876"/>
          <a:ext cx="16511" cy="237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37525">
              <a:moveTo>
                <a:pt x="0" y="237524"/>
              </a:moveTo>
              <a:lnTo>
                <a:pt x="16510" y="23752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0.53251</cdr:x>
      <cdr:y>0.76279</cdr:y>
    </cdr:from>
    <cdr:to>
      <cdr:x>0.53442</cdr:x>
      <cdr:y>0.7911</cdr:y>
    </cdr:to>
    <cdr:sp macro="" textlink="">
      <cdr:nvSpPr>
        <cdr:cNvPr id="96" name="PlotDat1_5|559~563_0X">
          <a:extLst xmlns:a="http://schemas.openxmlformats.org/drawingml/2006/main">
            <a:ext uri="{FF2B5EF4-FFF2-40B4-BE49-F238E27FC236}">
              <a16:creationId xmlns:a16="http://schemas.microsoft.com/office/drawing/2014/main" id="{1F605D84-1F4E-4B0F-B2FB-94A1EA1F7FCD}"/>
            </a:ext>
          </a:extLst>
        </cdr:cNvPr>
        <cdr:cNvSpPr/>
      </cdr:nvSpPr>
      <cdr:spPr>
        <a:xfrm xmlns:a="http://schemas.openxmlformats.org/drawingml/2006/main">
          <a:off x="4612640" y="4800257"/>
          <a:ext cx="16511" cy="1781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78144">
              <a:moveTo>
                <a:pt x="0" y="178143"/>
              </a:moveTo>
              <a:lnTo>
                <a:pt x="16510" y="1781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0.53442</cdr:x>
      <cdr:y>0.75336</cdr:y>
    </cdr:from>
    <cdr:to>
      <cdr:x>0.53632</cdr:x>
      <cdr:y>0.7911</cdr:y>
    </cdr:to>
    <cdr:sp macro="" textlink="">
      <cdr:nvSpPr>
        <cdr:cNvPr id="97" name="PlotDat1_5|565~569_0X">
          <a:extLst xmlns:a="http://schemas.openxmlformats.org/drawingml/2006/main">
            <a:ext uri="{FF2B5EF4-FFF2-40B4-BE49-F238E27FC236}">
              <a16:creationId xmlns:a16="http://schemas.microsoft.com/office/drawing/2014/main" id="{2D64F7EA-E513-4402-9E2B-091F93FE793E}"/>
            </a:ext>
          </a:extLst>
        </cdr:cNvPr>
        <cdr:cNvSpPr/>
      </cdr:nvSpPr>
      <cdr:spPr>
        <a:xfrm xmlns:a="http://schemas.openxmlformats.org/drawingml/2006/main">
          <a:off x="4629150" y="4740876"/>
          <a:ext cx="16511" cy="237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37525">
              <a:moveTo>
                <a:pt x="0" y="237524"/>
              </a:moveTo>
              <a:lnTo>
                <a:pt x="16510" y="23752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0.53632</cdr:x>
      <cdr:y>0.76279</cdr:y>
    </cdr:from>
    <cdr:to>
      <cdr:x>0.53823</cdr:x>
      <cdr:y>0.7911</cdr:y>
    </cdr:to>
    <cdr:sp macro="" textlink="">
      <cdr:nvSpPr>
        <cdr:cNvPr id="98" name="PlotDat1_5|571~575_0X">
          <a:extLst xmlns:a="http://schemas.openxmlformats.org/drawingml/2006/main">
            <a:ext uri="{FF2B5EF4-FFF2-40B4-BE49-F238E27FC236}">
              <a16:creationId xmlns:a16="http://schemas.microsoft.com/office/drawing/2014/main" id="{9DC1CFC8-3B2D-4B23-9D93-86C8F061232B}"/>
            </a:ext>
          </a:extLst>
        </cdr:cNvPr>
        <cdr:cNvSpPr/>
      </cdr:nvSpPr>
      <cdr:spPr>
        <a:xfrm xmlns:a="http://schemas.openxmlformats.org/drawingml/2006/main">
          <a:off x="4645660" y="4800257"/>
          <a:ext cx="16511" cy="1781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78144">
              <a:moveTo>
                <a:pt x="0" y="178143"/>
              </a:moveTo>
              <a:lnTo>
                <a:pt x="16510" y="1781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0.54014</cdr:x>
      <cdr:y>0.78166</cdr:y>
    </cdr:from>
    <cdr:to>
      <cdr:x>0.54204</cdr:x>
      <cdr:y>0.7911</cdr:y>
    </cdr:to>
    <cdr:sp macro="" textlink="">
      <cdr:nvSpPr>
        <cdr:cNvPr id="99" name="PlotDat1_5|577~581_0X">
          <a:extLst xmlns:a="http://schemas.openxmlformats.org/drawingml/2006/main">
            <a:ext uri="{FF2B5EF4-FFF2-40B4-BE49-F238E27FC236}">
              <a16:creationId xmlns:a16="http://schemas.microsoft.com/office/drawing/2014/main" id="{4C4D7AEC-A003-4766-AF63-96143F0E1D99}"/>
            </a:ext>
          </a:extLst>
        </cdr:cNvPr>
        <cdr:cNvSpPr/>
      </cdr:nvSpPr>
      <cdr:spPr>
        <a:xfrm xmlns:a="http://schemas.openxmlformats.org/drawingml/2006/main">
          <a:off x="467868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0.54204</cdr:x>
      <cdr:y>0.78166</cdr:y>
    </cdr:from>
    <cdr:to>
      <cdr:x>0.54395</cdr:x>
      <cdr:y>0.7911</cdr:y>
    </cdr:to>
    <cdr:sp macro="" textlink="">
      <cdr:nvSpPr>
        <cdr:cNvPr id="100" name="PlotDat1_5|583~587_0X">
          <a:extLst xmlns:a="http://schemas.openxmlformats.org/drawingml/2006/main">
            <a:ext uri="{FF2B5EF4-FFF2-40B4-BE49-F238E27FC236}">
              <a16:creationId xmlns:a16="http://schemas.microsoft.com/office/drawing/2014/main" id="{C7F3DD79-9FC4-4C68-9EED-C3BAA626A151}"/>
            </a:ext>
          </a:extLst>
        </cdr:cNvPr>
        <cdr:cNvSpPr/>
      </cdr:nvSpPr>
      <cdr:spPr>
        <a:xfrm xmlns:a="http://schemas.openxmlformats.org/drawingml/2006/main">
          <a:off x="469519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0.54395</cdr:x>
      <cdr:y>0.77223</cdr:y>
    </cdr:from>
    <cdr:to>
      <cdr:x>0.54585</cdr:x>
      <cdr:y>0.7911</cdr:y>
    </cdr:to>
    <cdr:sp macro="" textlink="">
      <cdr:nvSpPr>
        <cdr:cNvPr id="101" name="PlotDat1_5|589~593_0X">
          <a:extLst xmlns:a="http://schemas.openxmlformats.org/drawingml/2006/main">
            <a:ext uri="{FF2B5EF4-FFF2-40B4-BE49-F238E27FC236}">
              <a16:creationId xmlns:a16="http://schemas.microsoft.com/office/drawing/2014/main" id="{CBDC33AD-9B3F-494E-B742-EBF660B8496F}"/>
            </a:ext>
          </a:extLst>
        </cdr:cNvPr>
        <cdr:cNvSpPr/>
      </cdr:nvSpPr>
      <cdr:spPr>
        <a:xfrm xmlns:a="http://schemas.openxmlformats.org/drawingml/2006/main">
          <a:off x="471170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0.54776</cdr:x>
      <cdr:y>0.78166</cdr:y>
    </cdr:from>
    <cdr:to>
      <cdr:x>0.54967</cdr:x>
      <cdr:y>0.7911</cdr:y>
    </cdr:to>
    <cdr:sp macro="" textlink="">
      <cdr:nvSpPr>
        <cdr:cNvPr id="102" name="PlotDat1_5|595~599_0X">
          <a:extLst xmlns:a="http://schemas.openxmlformats.org/drawingml/2006/main">
            <a:ext uri="{FF2B5EF4-FFF2-40B4-BE49-F238E27FC236}">
              <a16:creationId xmlns:a16="http://schemas.microsoft.com/office/drawing/2014/main" id="{8D7F2CAD-D72E-4334-9D9D-80AA78ABBF6A}"/>
            </a:ext>
          </a:extLst>
        </cdr:cNvPr>
        <cdr:cNvSpPr/>
      </cdr:nvSpPr>
      <cdr:spPr>
        <a:xfrm xmlns:a="http://schemas.openxmlformats.org/drawingml/2006/main">
          <a:off x="474472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0.54967</cdr:x>
      <cdr:y>0.78166</cdr:y>
    </cdr:from>
    <cdr:to>
      <cdr:x>0.55157</cdr:x>
      <cdr:y>0.7911</cdr:y>
    </cdr:to>
    <cdr:sp macro="" textlink="">
      <cdr:nvSpPr>
        <cdr:cNvPr id="103" name="PlotDat1_5|601~605_0X">
          <a:extLst xmlns:a="http://schemas.openxmlformats.org/drawingml/2006/main">
            <a:ext uri="{FF2B5EF4-FFF2-40B4-BE49-F238E27FC236}">
              <a16:creationId xmlns:a16="http://schemas.microsoft.com/office/drawing/2014/main" id="{D791928A-7994-4BAA-BAF1-20F6E1BD223B}"/>
            </a:ext>
          </a:extLst>
        </cdr:cNvPr>
        <cdr:cNvSpPr/>
      </cdr:nvSpPr>
      <cdr:spPr>
        <a:xfrm xmlns:a="http://schemas.openxmlformats.org/drawingml/2006/main">
          <a:off x="476123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0.55348</cdr:x>
      <cdr:y>0.77223</cdr:y>
    </cdr:from>
    <cdr:to>
      <cdr:x>0.55538</cdr:x>
      <cdr:y>0.7911</cdr:y>
    </cdr:to>
    <cdr:sp macro="" textlink="">
      <cdr:nvSpPr>
        <cdr:cNvPr id="104" name="PlotDat1_5|607~611_0X">
          <a:extLst xmlns:a="http://schemas.openxmlformats.org/drawingml/2006/main">
            <a:ext uri="{FF2B5EF4-FFF2-40B4-BE49-F238E27FC236}">
              <a16:creationId xmlns:a16="http://schemas.microsoft.com/office/drawing/2014/main" id="{BC6B73F7-DA7F-44C4-AB46-C7519621CB6A}"/>
            </a:ext>
          </a:extLst>
        </cdr:cNvPr>
        <cdr:cNvSpPr/>
      </cdr:nvSpPr>
      <cdr:spPr>
        <a:xfrm xmlns:a="http://schemas.openxmlformats.org/drawingml/2006/main">
          <a:off x="479425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0.55538</cdr:x>
      <cdr:y>0.78166</cdr:y>
    </cdr:from>
    <cdr:to>
      <cdr:x>0.55729</cdr:x>
      <cdr:y>0.7911</cdr:y>
    </cdr:to>
    <cdr:sp macro="" textlink="">
      <cdr:nvSpPr>
        <cdr:cNvPr id="105" name="PlotDat1_5|613~617_0X">
          <a:extLst xmlns:a="http://schemas.openxmlformats.org/drawingml/2006/main">
            <a:ext uri="{FF2B5EF4-FFF2-40B4-BE49-F238E27FC236}">
              <a16:creationId xmlns:a16="http://schemas.microsoft.com/office/drawing/2014/main" id="{C5CFA6C0-17B1-4196-90DB-42D65BA2E35E}"/>
            </a:ext>
          </a:extLst>
        </cdr:cNvPr>
        <cdr:cNvSpPr/>
      </cdr:nvSpPr>
      <cdr:spPr>
        <a:xfrm xmlns:a="http://schemas.openxmlformats.org/drawingml/2006/main">
          <a:off x="481076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0.55729</cdr:x>
      <cdr:y>0.78166</cdr:y>
    </cdr:from>
    <cdr:to>
      <cdr:x>0.5592</cdr:x>
      <cdr:y>0.7911</cdr:y>
    </cdr:to>
    <cdr:sp macro="" textlink="">
      <cdr:nvSpPr>
        <cdr:cNvPr id="106" name="PlotDat1_5|619~623_0X">
          <a:extLst xmlns:a="http://schemas.openxmlformats.org/drawingml/2006/main">
            <a:ext uri="{FF2B5EF4-FFF2-40B4-BE49-F238E27FC236}">
              <a16:creationId xmlns:a16="http://schemas.microsoft.com/office/drawing/2014/main" id="{69618E81-AA00-4D9F-BD99-E9AD5B0FB533}"/>
            </a:ext>
          </a:extLst>
        </cdr:cNvPr>
        <cdr:cNvSpPr/>
      </cdr:nvSpPr>
      <cdr:spPr>
        <a:xfrm xmlns:a="http://schemas.openxmlformats.org/drawingml/2006/main">
          <a:off x="482727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0.5592</cdr:x>
      <cdr:y>0.78166</cdr:y>
    </cdr:from>
    <cdr:to>
      <cdr:x>0.5611</cdr:x>
      <cdr:y>0.7911</cdr:y>
    </cdr:to>
    <cdr:sp macro="" textlink="">
      <cdr:nvSpPr>
        <cdr:cNvPr id="107" name="PlotDat1_5|625~629_0X">
          <a:extLst xmlns:a="http://schemas.openxmlformats.org/drawingml/2006/main">
            <a:ext uri="{FF2B5EF4-FFF2-40B4-BE49-F238E27FC236}">
              <a16:creationId xmlns:a16="http://schemas.microsoft.com/office/drawing/2014/main" id="{462FE8E3-F7FC-40EC-A161-7D8D99EB7BA7}"/>
            </a:ext>
          </a:extLst>
        </cdr:cNvPr>
        <cdr:cNvSpPr/>
      </cdr:nvSpPr>
      <cdr:spPr>
        <a:xfrm xmlns:a="http://schemas.openxmlformats.org/drawingml/2006/main">
          <a:off x="484378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0.5611</cdr:x>
      <cdr:y>0.77223</cdr:y>
    </cdr:from>
    <cdr:to>
      <cdr:x>0.56301</cdr:x>
      <cdr:y>0.7911</cdr:y>
    </cdr:to>
    <cdr:sp macro="" textlink="">
      <cdr:nvSpPr>
        <cdr:cNvPr id="108" name="PlotDat1_5|631~635_0X">
          <a:extLst xmlns:a="http://schemas.openxmlformats.org/drawingml/2006/main">
            <a:ext uri="{FF2B5EF4-FFF2-40B4-BE49-F238E27FC236}">
              <a16:creationId xmlns:a16="http://schemas.microsoft.com/office/drawing/2014/main" id="{DF6A9953-D221-44FB-8D20-A09E62BF0B2C}"/>
            </a:ext>
          </a:extLst>
        </cdr:cNvPr>
        <cdr:cNvSpPr/>
      </cdr:nvSpPr>
      <cdr:spPr>
        <a:xfrm xmlns:a="http://schemas.openxmlformats.org/drawingml/2006/main">
          <a:off x="486029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0.56301</cdr:x>
      <cdr:y>0.77223</cdr:y>
    </cdr:from>
    <cdr:to>
      <cdr:x>0.56491</cdr:x>
      <cdr:y>0.7911</cdr:y>
    </cdr:to>
    <cdr:sp macro="" textlink="">
      <cdr:nvSpPr>
        <cdr:cNvPr id="109" name="PlotDat1_5|637~641_0X">
          <a:extLst xmlns:a="http://schemas.openxmlformats.org/drawingml/2006/main">
            <a:ext uri="{FF2B5EF4-FFF2-40B4-BE49-F238E27FC236}">
              <a16:creationId xmlns:a16="http://schemas.microsoft.com/office/drawing/2014/main" id="{9488A52F-2437-47B5-9208-22527A1105F3}"/>
            </a:ext>
          </a:extLst>
        </cdr:cNvPr>
        <cdr:cNvSpPr/>
      </cdr:nvSpPr>
      <cdr:spPr>
        <a:xfrm xmlns:a="http://schemas.openxmlformats.org/drawingml/2006/main">
          <a:off x="487680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0.56491</cdr:x>
      <cdr:y>0.78166</cdr:y>
    </cdr:from>
    <cdr:to>
      <cdr:x>0.56682</cdr:x>
      <cdr:y>0.7911</cdr:y>
    </cdr:to>
    <cdr:sp macro="" textlink="">
      <cdr:nvSpPr>
        <cdr:cNvPr id="110" name="PlotDat1_5|643~647_0X">
          <a:extLst xmlns:a="http://schemas.openxmlformats.org/drawingml/2006/main">
            <a:ext uri="{FF2B5EF4-FFF2-40B4-BE49-F238E27FC236}">
              <a16:creationId xmlns:a16="http://schemas.microsoft.com/office/drawing/2014/main" id="{B1C431C9-03AB-47EF-A76B-C1FC5454DC8F}"/>
            </a:ext>
          </a:extLst>
        </cdr:cNvPr>
        <cdr:cNvSpPr/>
      </cdr:nvSpPr>
      <cdr:spPr>
        <a:xfrm xmlns:a="http://schemas.openxmlformats.org/drawingml/2006/main">
          <a:off x="489331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0.56682</cdr:x>
      <cdr:y>0.75336</cdr:y>
    </cdr:from>
    <cdr:to>
      <cdr:x>0.56873</cdr:x>
      <cdr:y>0.7911</cdr:y>
    </cdr:to>
    <cdr:sp macro="" textlink="">
      <cdr:nvSpPr>
        <cdr:cNvPr id="111" name="PlotDat1_5|649~653_0X">
          <a:extLst xmlns:a="http://schemas.openxmlformats.org/drawingml/2006/main">
            <a:ext uri="{FF2B5EF4-FFF2-40B4-BE49-F238E27FC236}">
              <a16:creationId xmlns:a16="http://schemas.microsoft.com/office/drawing/2014/main" id="{767BD30F-A4ED-4D3B-8D3B-7FA7052E86D3}"/>
            </a:ext>
          </a:extLst>
        </cdr:cNvPr>
        <cdr:cNvSpPr/>
      </cdr:nvSpPr>
      <cdr:spPr>
        <a:xfrm xmlns:a="http://schemas.openxmlformats.org/drawingml/2006/main">
          <a:off x="4909820" y="4740876"/>
          <a:ext cx="16511" cy="237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37525">
              <a:moveTo>
                <a:pt x="0" y="237524"/>
              </a:moveTo>
              <a:lnTo>
                <a:pt x="16510" y="23752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0.56873</cdr:x>
      <cdr:y>0.75336</cdr:y>
    </cdr:from>
    <cdr:to>
      <cdr:x>0.57063</cdr:x>
      <cdr:y>0.7911</cdr:y>
    </cdr:to>
    <cdr:sp macro="" textlink="">
      <cdr:nvSpPr>
        <cdr:cNvPr id="112" name="PlotDat1_5|655~659_0X">
          <a:extLst xmlns:a="http://schemas.openxmlformats.org/drawingml/2006/main">
            <a:ext uri="{FF2B5EF4-FFF2-40B4-BE49-F238E27FC236}">
              <a16:creationId xmlns:a16="http://schemas.microsoft.com/office/drawing/2014/main" id="{37F30A91-BE88-440A-85B3-F557AD020ECE}"/>
            </a:ext>
          </a:extLst>
        </cdr:cNvPr>
        <cdr:cNvSpPr/>
      </cdr:nvSpPr>
      <cdr:spPr>
        <a:xfrm xmlns:a="http://schemas.openxmlformats.org/drawingml/2006/main">
          <a:off x="4926330" y="4740876"/>
          <a:ext cx="16511" cy="2375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237525">
              <a:moveTo>
                <a:pt x="0" y="237524"/>
              </a:moveTo>
              <a:lnTo>
                <a:pt x="16510" y="237524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0.57444</cdr:x>
      <cdr:y>0.78166</cdr:y>
    </cdr:from>
    <cdr:to>
      <cdr:x>0.57635</cdr:x>
      <cdr:y>0.7911</cdr:y>
    </cdr:to>
    <cdr:sp macro="" textlink="">
      <cdr:nvSpPr>
        <cdr:cNvPr id="113" name="PlotDat1_5|661~665_0X">
          <a:extLst xmlns:a="http://schemas.openxmlformats.org/drawingml/2006/main">
            <a:ext uri="{FF2B5EF4-FFF2-40B4-BE49-F238E27FC236}">
              <a16:creationId xmlns:a16="http://schemas.microsoft.com/office/drawing/2014/main" id="{A63C0C5B-2929-4813-94B9-5D7F0C2FC1CA}"/>
            </a:ext>
          </a:extLst>
        </cdr:cNvPr>
        <cdr:cNvSpPr/>
      </cdr:nvSpPr>
      <cdr:spPr>
        <a:xfrm xmlns:a="http://schemas.openxmlformats.org/drawingml/2006/main">
          <a:off x="497586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0.57635</cdr:x>
      <cdr:y>0.77223</cdr:y>
    </cdr:from>
    <cdr:to>
      <cdr:x>0.57826</cdr:x>
      <cdr:y>0.7911</cdr:y>
    </cdr:to>
    <cdr:sp macro="" textlink="">
      <cdr:nvSpPr>
        <cdr:cNvPr id="114" name="PlotDat1_5|667~671_0X">
          <a:extLst xmlns:a="http://schemas.openxmlformats.org/drawingml/2006/main">
            <a:ext uri="{FF2B5EF4-FFF2-40B4-BE49-F238E27FC236}">
              <a16:creationId xmlns:a16="http://schemas.microsoft.com/office/drawing/2014/main" id="{E956D512-1909-4058-9F68-566F25935B41}"/>
            </a:ext>
          </a:extLst>
        </cdr:cNvPr>
        <cdr:cNvSpPr/>
      </cdr:nvSpPr>
      <cdr:spPr>
        <a:xfrm xmlns:a="http://schemas.openxmlformats.org/drawingml/2006/main">
          <a:off x="499237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0.57826</cdr:x>
      <cdr:y>0.78166</cdr:y>
    </cdr:from>
    <cdr:to>
      <cdr:x>0.58016</cdr:x>
      <cdr:y>0.7911</cdr:y>
    </cdr:to>
    <cdr:sp macro="" textlink="">
      <cdr:nvSpPr>
        <cdr:cNvPr id="115" name="PlotDat1_5|673~677_0X">
          <a:extLst xmlns:a="http://schemas.openxmlformats.org/drawingml/2006/main">
            <a:ext uri="{FF2B5EF4-FFF2-40B4-BE49-F238E27FC236}">
              <a16:creationId xmlns:a16="http://schemas.microsoft.com/office/drawing/2014/main" id="{A6979828-251D-4670-B49C-08422DA72660}"/>
            </a:ext>
          </a:extLst>
        </cdr:cNvPr>
        <cdr:cNvSpPr/>
      </cdr:nvSpPr>
      <cdr:spPr>
        <a:xfrm xmlns:a="http://schemas.openxmlformats.org/drawingml/2006/main">
          <a:off x="500888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0.58016</cdr:x>
      <cdr:y>0.77223</cdr:y>
    </cdr:from>
    <cdr:to>
      <cdr:x>0.58207</cdr:x>
      <cdr:y>0.7911</cdr:y>
    </cdr:to>
    <cdr:sp macro="" textlink="">
      <cdr:nvSpPr>
        <cdr:cNvPr id="116" name="PlotDat1_5|679~683_0X">
          <a:extLst xmlns:a="http://schemas.openxmlformats.org/drawingml/2006/main">
            <a:ext uri="{FF2B5EF4-FFF2-40B4-BE49-F238E27FC236}">
              <a16:creationId xmlns:a16="http://schemas.microsoft.com/office/drawing/2014/main" id="{661B813F-D197-40A1-AF04-3A6245398CDE}"/>
            </a:ext>
          </a:extLst>
        </cdr:cNvPr>
        <cdr:cNvSpPr/>
      </cdr:nvSpPr>
      <cdr:spPr>
        <a:xfrm xmlns:a="http://schemas.openxmlformats.org/drawingml/2006/main">
          <a:off x="502539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0.58779</cdr:x>
      <cdr:y>0.77223</cdr:y>
    </cdr:from>
    <cdr:to>
      <cdr:x>0.58969</cdr:x>
      <cdr:y>0.7911</cdr:y>
    </cdr:to>
    <cdr:sp macro="" textlink="">
      <cdr:nvSpPr>
        <cdr:cNvPr id="117" name="PlotDat1_5|685~689_0X">
          <a:extLst xmlns:a="http://schemas.openxmlformats.org/drawingml/2006/main">
            <a:ext uri="{FF2B5EF4-FFF2-40B4-BE49-F238E27FC236}">
              <a16:creationId xmlns:a16="http://schemas.microsoft.com/office/drawing/2014/main" id="{0BEE42E5-D02A-4BD2-87DF-33806765D4AC}"/>
            </a:ext>
          </a:extLst>
        </cdr:cNvPr>
        <cdr:cNvSpPr/>
      </cdr:nvSpPr>
      <cdr:spPr>
        <a:xfrm xmlns:a="http://schemas.openxmlformats.org/drawingml/2006/main">
          <a:off x="509143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0.58969</cdr:x>
      <cdr:y>0.77223</cdr:y>
    </cdr:from>
    <cdr:to>
      <cdr:x>0.5916</cdr:x>
      <cdr:y>0.7911</cdr:y>
    </cdr:to>
    <cdr:sp macro="" textlink="">
      <cdr:nvSpPr>
        <cdr:cNvPr id="118" name="PlotDat1_5|691~695_0X">
          <a:extLst xmlns:a="http://schemas.openxmlformats.org/drawingml/2006/main">
            <a:ext uri="{FF2B5EF4-FFF2-40B4-BE49-F238E27FC236}">
              <a16:creationId xmlns:a16="http://schemas.microsoft.com/office/drawing/2014/main" id="{98CA9E02-0564-4F27-8A85-B4937DB74837}"/>
            </a:ext>
          </a:extLst>
        </cdr:cNvPr>
        <cdr:cNvSpPr/>
      </cdr:nvSpPr>
      <cdr:spPr>
        <a:xfrm xmlns:a="http://schemas.openxmlformats.org/drawingml/2006/main">
          <a:off x="510794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0.59732</cdr:x>
      <cdr:y>0.78166</cdr:y>
    </cdr:from>
    <cdr:to>
      <cdr:x>0.59922</cdr:x>
      <cdr:y>0.7911</cdr:y>
    </cdr:to>
    <cdr:sp macro="" textlink="">
      <cdr:nvSpPr>
        <cdr:cNvPr id="119" name="PlotDat1_5|697~701_0X">
          <a:extLst xmlns:a="http://schemas.openxmlformats.org/drawingml/2006/main">
            <a:ext uri="{FF2B5EF4-FFF2-40B4-BE49-F238E27FC236}">
              <a16:creationId xmlns:a16="http://schemas.microsoft.com/office/drawing/2014/main" id="{291EA4B7-69CA-4705-B8CA-B47CB2EE8F9C}"/>
            </a:ext>
          </a:extLst>
        </cdr:cNvPr>
        <cdr:cNvSpPr/>
      </cdr:nvSpPr>
      <cdr:spPr>
        <a:xfrm xmlns:a="http://schemas.openxmlformats.org/drawingml/2006/main">
          <a:off x="517398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0.60875</cdr:x>
      <cdr:y>0.78166</cdr:y>
    </cdr:from>
    <cdr:to>
      <cdr:x>0.61066</cdr:x>
      <cdr:y>0.7911</cdr:y>
    </cdr:to>
    <cdr:sp macro="" textlink="">
      <cdr:nvSpPr>
        <cdr:cNvPr id="120" name="PlotDat1_5|703~707_0X">
          <a:extLst xmlns:a="http://schemas.openxmlformats.org/drawingml/2006/main">
            <a:ext uri="{FF2B5EF4-FFF2-40B4-BE49-F238E27FC236}">
              <a16:creationId xmlns:a16="http://schemas.microsoft.com/office/drawing/2014/main" id="{8CFB1A3D-941A-4D6D-A017-7D47119E5D0D}"/>
            </a:ext>
          </a:extLst>
        </cdr:cNvPr>
        <cdr:cNvSpPr/>
      </cdr:nvSpPr>
      <cdr:spPr>
        <a:xfrm xmlns:a="http://schemas.openxmlformats.org/drawingml/2006/main">
          <a:off x="527304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0.63353</cdr:x>
      <cdr:y>0.78166</cdr:y>
    </cdr:from>
    <cdr:to>
      <cdr:x>0.63544</cdr:x>
      <cdr:y>0.7911</cdr:y>
    </cdr:to>
    <cdr:sp macro="" textlink="">
      <cdr:nvSpPr>
        <cdr:cNvPr id="121" name="PlotDat1_5|709~713_0X">
          <a:extLst xmlns:a="http://schemas.openxmlformats.org/drawingml/2006/main">
            <a:ext uri="{FF2B5EF4-FFF2-40B4-BE49-F238E27FC236}">
              <a16:creationId xmlns:a16="http://schemas.microsoft.com/office/drawing/2014/main" id="{84BD7851-BA17-4E1F-86A0-75FFE5E1F896}"/>
            </a:ext>
          </a:extLst>
        </cdr:cNvPr>
        <cdr:cNvSpPr/>
      </cdr:nvSpPr>
      <cdr:spPr>
        <a:xfrm xmlns:a="http://schemas.openxmlformats.org/drawingml/2006/main">
          <a:off x="548767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0.63544</cdr:x>
      <cdr:y>0.78166</cdr:y>
    </cdr:from>
    <cdr:to>
      <cdr:x>0.63734</cdr:x>
      <cdr:y>0.7911</cdr:y>
    </cdr:to>
    <cdr:sp macro="" textlink="">
      <cdr:nvSpPr>
        <cdr:cNvPr id="122" name="PlotDat1_5|715~719_0X">
          <a:extLst xmlns:a="http://schemas.openxmlformats.org/drawingml/2006/main">
            <a:ext uri="{FF2B5EF4-FFF2-40B4-BE49-F238E27FC236}">
              <a16:creationId xmlns:a16="http://schemas.microsoft.com/office/drawing/2014/main" id="{AE8B0418-774A-48EC-BDE9-775ECEA61200}"/>
            </a:ext>
          </a:extLst>
        </cdr:cNvPr>
        <cdr:cNvSpPr/>
      </cdr:nvSpPr>
      <cdr:spPr>
        <a:xfrm xmlns:a="http://schemas.openxmlformats.org/drawingml/2006/main">
          <a:off x="550418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0.64306</cdr:x>
      <cdr:y>0.77223</cdr:y>
    </cdr:from>
    <cdr:to>
      <cdr:x>0.64497</cdr:x>
      <cdr:y>0.7911</cdr:y>
    </cdr:to>
    <cdr:sp macro="" textlink="">
      <cdr:nvSpPr>
        <cdr:cNvPr id="123" name="PlotDat1_5|721~725_0X">
          <a:extLst xmlns:a="http://schemas.openxmlformats.org/drawingml/2006/main">
            <a:ext uri="{FF2B5EF4-FFF2-40B4-BE49-F238E27FC236}">
              <a16:creationId xmlns:a16="http://schemas.microsoft.com/office/drawing/2014/main" id="{AEA0DF37-2530-4A8B-9546-1E01484660C8}"/>
            </a:ext>
          </a:extLst>
        </cdr:cNvPr>
        <cdr:cNvSpPr/>
      </cdr:nvSpPr>
      <cdr:spPr>
        <a:xfrm xmlns:a="http://schemas.openxmlformats.org/drawingml/2006/main">
          <a:off x="557022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0.64687</cdr:x>
      <cdr:y>0.76279</cdr:y>
    </cdr:from>
    <cdr:to>
      <cdr:x>0.64878</cdr:x>
      <cdr:y>0.7911</cdr:y>
    </cdr:to>
    <cdr:sp macro="" textlink="">
      <cdr:nvSpPr>
        <cdr:cNvPr id="124" name="PlotDat1_5|727~731_0X">
          <a:extLst xmlns:a="http://schemas.openxmlformats.org/drawingml/2006/main">
            <a:ext uri="{FF2B5EF4-FFF2-40B4-BE49-F238E27FC236}">
              <a16:creationId xmlns:a16="http://schemas.microsoft.com/office/drawing/2014/main" id="{519755E9-D251-487A-84B4-A5A5DF9D8C15}"/>
            </a:ext>
          </a:extLst>
        </cdr:cNvPr>
        <cdr:cNvSpPr/>
      </cdr:nvSpPr>
      <cdr:spPr>
        <a:xfrm xmlns:a="http://schemas.openxmlformats.org/drawingml/2006/main">
          <a:off x="5603240" y="4800257"/>
          <a:ext cx="16511" cy="1781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78144">
              <a:moveTo>
                <a:pt x="0" y="178143"/>
              </a:moveTo>
              <a:lnTo>
                <a:pt x="16510" y="178143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0.64878</cdr:x>
      <cdr:y>0.78166</cdr:y>
    </cdr:from>
    <cdr:to>
      <cdr:x>0.65068</cdr:x>
      <cdr:y>0.7911</cdr:y>
    </cdr:to>
    <cdr:sp macro="" textlink="">
      <cdr:nvSpPr>
        <cdr:cNvPr id="125" name="PlotDat1_5|733~737_0X">
          <a:extLst xmlns:a="http://schemas.openxmlformats.org/drawingml/2006/main">
            <a:ext uri="{FF2B5EF4-FFF2-40B4-BE49-F238E27FC236}">
              <a16:creationId xmlns:a16="http://schemas.microsoft.com/office/drawing/2014/main" id="{1B6F9480-B6D8-470F-9F3C-6974A0D129CD}"/>
            </a:ext>
          </a:extLst>
        </cdr:cNvPr>
        <cdr:cNvSpPr/>
      </cdr:nvSpPr>
      <cdr:spPr>
        <a:xfrm xmlns:a="http://schemas.openxmlformats.org/drawingml/2006/main">
          <a:off x="561975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0.6545</cdr:x>
      <cdr:y>0.78166</cdr:y>
    </cdr:from>
    <cdr:to>
      <cdr:x>0.6564</cdr:x>
      <cdr:y>0.7911</cdr:y>
    </cdr:to>
    <cdr:sp macro="" textlink="">
      <cdr:nvSpPr>
        <cdr:cNvPr id="126" name="PlotDat1_5|739~743_0X">
          <a:extLst xmlns:a="http://schemas.openxmlformats.org/drawingml/2006/main">
            <a:ext uri="{FF2B5EF4-FFF2-40B4-BE49-F238E27FC236}">
              <a16:creationId xmlns:a16="http://schemas.microsoft.com/office/drawing/2014/main" id="{70D35593-8ADD-4DE3-847B-E857989811FB}"/>
            </a:ext>
          </a:extLst>
        </cdr:cNvPr>
        <cdr:cNvSpPr/>
      </cdr:nvSpPr>
      <cdr:spPr>
        <a:xfrm xmlns:a="http://schemas.openxmlformats.org/drawingml/2006/main">
          <a:off x="566928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0.6564</cdr:x>
      <cdr:y>0.78166</cdr:y>
    </cdr:from>
    <cdr:to>
      <cdr:x>0.65831</cdr:x>
      <cdr:y>0.7911</cdr:y>
    </cdr:to>
    <cdr:sp macro="" textlink="">
      <cdr:nvSpPr>
        <cdr:cNvPr id="127" name="PlotDat1_5|745~749_0X">
          <a:extLst xmlns:a="http://schemas.openxmlformats.org/drawingml/2006/main">
            <a:ext uri="{FF2B5EF4-FFF2-40B4-BE49-F238E27FC236}">
              <a16:creationId xmlns:a16="http://schemas.microsoft.com/office/drawing/2014/main" id="{BA861DF3-E0BB-437E-AFE7-20B6C8787D2A}"/>
            </a:ext>
          </a:extLst>
        </cdr:cNvPr>
        <cdr:cNvSpPr/>
      </cdr:nvSpPr>
      <cdr:spPr>
        <a:xfrm xmlns:a="http://schemas.openxmlformats.org/drawingml/2006/main">
          <a:off x="568579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0.66021</cdr:x>
      <cdr:y>0.78166</cdr:y>
    </cdr:from>
    <cdr:to>
      <cdr:x>0.66212</cdr:x>
      <cdr:y>0.7911</cdr:y>
    </cdr:to>
    <cdr:sp macro="" textlink="">
      <cdr:nvSpPr>
        <cdr:cNvPr id="128" name="PlotDat1_5|751~755_0X">
          <a:extLst xmlns:a="http://schemas.openxmlformats.org/drawingml/2006/main">
            <a:ext uri="{FF2B5EF4-FFF2-40B4-BE49-F238E27FC236}">
              <a16:creationId xmlns:a16="http://schemas.microsoft.com/office/drawing/2014/main" id="{2F25FCAE-D22C-4AE7-B44D-4F08F8B2B54E}"/>
            </a:ext>
          </a:extLst>
        </cdr:cNvPr>
        <cdr:cNvSpPr/>
      </cdr:nvSpPr>
      <cdr:spPr>
        <a:xfrm xmlns:a="http://schemas.openxmlformats.org/drawingml/2006/main">
          <a:off x="571881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0.66403</cdr:x>
      <cdr:y>0.77223</cdr:y>
    </cdr:from>
    <cdr:to>
      <cdr:x>0.66593</cdr:x>
      <cdr:y>0.7911</cdr:y>
    </cdr:to>
    <cdr:sp macro="" textlink="">
      <cdr:nvSpPr>
        <cdr:cNvPr id="129" name="PlotDat1_5|757~761_0X">
          <a:extLst xmlns:a="http://schemas.openxmlformats.org/drawingml/2006/main">
            <a:ext uri="{FF2B5EF4-FFF2-40B4-BE49-F238E27FC236}">
              <a16:creationId xmlns:a16="http://schemas.microsoft.com/office/drawing/2014/main" id="{5AB02F6D-8E4B-49CA-8087-7F193674825E}"/>
            </a:ext>
          </a:extLst>
        </cdr:cNvPr>
        <cdr:cNvSpPr/>
      </cdr:nvSpPr>
      <cdr:spPr>
        <a:xfrm xmlns:a="http://schemas.openxmlformats.org/drawingml/2006/main">
          <a:off x="575183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0.66784</cdr:x>
      <cdr:y>0.78166</cdr:y>
    </cdr:from>
    <cdr:to>
      <cdr:x>0.66974</cdr:x>
      <cdr:y>0.7911</cdr:y>
    </cdr:to>
    <cdr:sp macro="" textlink="">
      <cdr:nvSpPr>
        <cdr:cNvPr id="130" name="PlotDat1_5|763~767_0X">
          <a:extLst xmlns:a="http://schemas.openxmlformats.org/drawingml/2006/main">
            <a:ext uri="{FF2B5EF4-FFF2-40B4-BE49-F238E27FC236}">
              <a16:creationId xmlns:a16="http://schemas.microsoft.com/office/drawing/2014/main" id="{D1B6E692-2E52-4DF9-BCA5-87AF9BB9CA73}"/>
            </a:ext>
          </a:extLst>
        </cdr:cNvPr>
        <cdr:cNvSpPr/>
      </cdr:nvSpPr>
      <cdr:spPr>
        <a:xfrm xmlns:a="http://schemas.openxmlformats.org/drawingml/2006/main">
          <a:off x="578485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0.67165</cdr:x>
      <cdr:y>0.77223</cdr:y>
    </cdr:from>
    <cdr:to>
      <cdr:x>0.67356</cdr:x>
      <cdr:y>0.7911</cdr:y>
    </cdr:to>
    <cdr:sp macro="" textlink="">
      <cdr:nvSpPr>
        <cdr:cNvPr id="131" name="PlotDat1_5|769~773_0X">
          <a:extLst xmlns:a="http://schemas.openxmlformats.org/drawingml/2006/main">
            <a:ext uri="{FF2B5EF4-FFF2-40B4-BE49-F238E27FC236}">
              <a16:creationId xmlns:a16="http://schemas.microsoft.com/office/drawing/2014/main" id="{C6C26CC1-F8E6-4485-8C4A-39F01ADE1CC0}"/>
            </a:ext>
          </a:extLst>
        </cdr:cNvPr>
        <cdr:cNvSpPr/>
      </cdr:nvSpPr>
      <cdr:spPr>
        <a:xfrm xmlns:a="http://schemas.openxmlformats.org/drawingml/2006/main">
          <a:off x="581787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0.67356</cdr:x>
      <cdr:y>0.78166</cdr:y>
    </cdr:from>
    <cdr:to>
      <cdr:x>0.67546</cdr:x>
      <cdr:y>0.7911</cdr:y>
    </cdr:to>
    <cdr:sp macro="" textlink="">
      <cdr:nvSpPr>
        <cdr:cNvPr id="132" name="PlotDat1_5|775~779_0X">
          <a:extLst xmlns:a="http://schemas.openxmlformats.org/drawingml/2006/main">
            <a:ext uri="{FF2B5EF4-FFF2-40B4-BE49-F238E27FC236}">
              <a16:creationId xmlns:a16="http://schemas.microsoft.com/office/drawing/2014/main" id="{8B4C5F62-F79A-4C5E-80CB-B30B8B09F7E7}"/>
            </a:ext>
          </a:extLst>
        </cdr:cNvPr>
        <cdr:cNvSpPr/>
      </cdr:nvSpPr>
      <cdr:spPr>
        <a:xfrm xmlns:a="http://schemas.openxmlformats.org/drawingml/2006/main">
          <a:off x="583438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0.67737</cdr:x>
      <cdr:y>0.77223</cdr:y>
    </cdr:from>
    <cdr:to>
      <cdr:x>0.67927</cdr:x>
      <cdr:y>0.7911</cdr:y>
    </cdr:to>
    <cdr:sp macro="" textlink="">
      <cdr:nvSpPr>
        <cdr:cNvPr id="133" name="PlotDat1_5|781~785_0X">
          <a:extLst xmlns:a="http://schemas.openxmlformats.org/drawingml/2006/main">
            <a:ext uri="{FF2B5EF4-FFF2-40B4-BE49-F238E27FC236}">
              <a16:creationId xmlns:a16="http://schemas.microsoft.com/office/drawing/2014/main" id="{54FAE1BA-0007-40F7-A34A-B63B9786D2B6}"/>
            </a:ext>
          </a:extLst>
        </cdr:cNvPr>
        <cdr:cNvSpPr/>
      </cdr:nvSpPr>
      <cdr:spPr>
        <a:xfrm xmlns:a="http://schemas.openxmlformats.org/drawingml/2006/main">
          <a:off x="586740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0.67927</cdr:x>
      <cdr:y>0.77223</cdr:y>
    </cdr:from>
    <cdr:to>
      <cdr:x>0.68118</cdr:x>
      <cdr:y>0.7911</cdr:y>
    </cdr:to>
    <cdr:sp macro="" textlink="">
      <cdr:nvSpPr>
        <cdr:cNvPr id="134" name="PlotDat1_5|787~791_0X">
          <a:extLst xmlns:a="http://schemas.openxmlformats.org/drawingml/2006/main">
            <a:ext uri="{FF2B5EF4-FFF2-40B4-BE49-F238E27FC236}">
              <a16:creationId xmlns:a16="http://schemas.microsoft.com/office/drawing/2014/main" id="{631D0B43-585E-4293-AF1A-27C26A370998}"/>
            </a:ext>
          </a:extLst>
        </cdr:cNvPr>
        <cdr:cNvSpPr/>
      </cdr:nvSpPr>
      <cdr:spPr>
        <a:xfrm xmlns:a="http://schemas.openxmlformats.org/drawingml/2006/main">
          <a:off x="588391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0.68118</cdr:x>
      <cdr:y>0.78166</cdr:y>
    </cdr:from>
    <cdr:to>
      <cdr:x>0.68309</cdr:x>
      <cdr:y>0.7911</cdr:y>
    </cdr:to>
    <cdr:sp macro="" textlink="">
      <cdr:nvSpPr>
        <cdr:cNvPr id="135" name="PlotDat1_5|793~797_0X">
          <a:extLst xmlns:a="http://schemas.openxmlformats.org/drawingml/2006/main">
            <a:ext uri="{FF2B5EF4-FFF2-40B4-BE49-F238E27FC236}">
              <a16:creationId xmlns:a16="http://schemas.microsoft.com/office/drawing/2014/main" id="{999DFAA4-0D9A-4447-8227-C7F1CA6534AF}"/>
            </a:ext>
          </a:extLst>
        </cdr:cNvPr>
        <cdr:cNvSpPr/>
      </cdr:nvSpPr>
      <cdr:spPr>
        <a:xfrm xmlns:a="http://schemas.openxmlformats.org/drawingml/2006/main">
          <a:off x="590042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0.68499</cdr:x>
      <cdr:y>0.78166</cdr:y>
    </cdr:from>
    <cdr:to>
      <cdr:x>0.6869</cdr:x>
      <cdr:y>0.7911</cdr:y>
    </cdr:to>
    <cdr:sp macro="" textlink="">
      <cdr:nvSpPr>
        <cdr:cNvPr id="136" name="PlotDat1_5|799~803_0X">
          <a:extLst xmlns:a="http://schemas.openxmlformats.org/drawingml/2006/main">
            <a:ext uri="{FF2B5EF4-FFF2-40B4-BE49-F238E27FC236}">
              <a16:creationId xmlns:a16="http://schemas.microsoft.com/office/drawing/2014/main" id="{36FF5C51-EC2C-4265-BC60-BD0D364490B0}"/>
            </a:ext>
          </a:extLst>
        </cdr:cNvPr>
        <cdr:cNvSpPr/>
      </cdr:nvSpPr>
      <cdr:spPr>
        <a:xfrm xmlns:a="http://schemas.openxmlformats.org/drawingml/2006/main">
          <a:off x="593344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0.6888</cdr:x>
      <cdr:y>0.78166</cdr:y>
    </cdr:from>
    <cdr:to>
      <cdr:x>0.69071</cdr:x>
      <cdr:y>0.7911</cdr:y>
    </cdr:to>
    <cdr:sp macro="" textlink="">
      <cdr:nvSpPr>
        <cdr:cNvPr id="137" name="PlotDat1_5|805~809_0X">
          <a:extLst xmlns:a="http://schemas.openxmlformats.org/drawingml/2006/main">
            <a:ext uri="{FF2B5EF4-FFF2-40B4-BE49-F238E27FC236}">
              <a16:creationId xmlns:a16="http://schemas.microsoft.com/office/drawing/2014/main" id="{2C7114C7-3107-4A16-B606-035020A1A5C3}"/>
            </a:ext>
          </a:extLst>
        </cdr:cNvPr>
        <cdr:cNvSpPr/>
      </cdr:nvSpPr>
      <cdr:spPr>
        <a:xfrm xmlns:a="http://schemas.openxmlformats.org/drawingml/2006/main">
          <a:off x="596646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0.70405</cdr:x>
      <cdr:y>0.78166</cdr:y>
    </cdr:from>
    <cdr:to>
      <cdr:x>0.70596</cdr:x>
      <cdr:y>0.7911</cdr:y>
    </cdr:to>
    <cdr:sp macro="" textlink="">
      <cdr:nvSpPr>
        <cdr:cNvPr id="138" name="PlotDat1_5|811~815_0X">
          <a:extLst xmlns:a="http://schemas.openxmlformats.org/drawingml/2006/main">
            <a:ext uri="{FF2B5EF4-FFF2-40B4-BE49-F238E27FC236}">
              <a16:creationId xmlns:a16="http://schemas.microsoft.com/office/drawing/2014/main" id="{373DE987-E737-4DE2-9ED2-133B32DE80D7}"/>
            </a:ext>
          </a:extLst>
        </cdr:cNvPr>
        <cdr:cNvSpPr/>
      </cdr:nvSpPr>
      <cdr:spPr>
        <a:xfrm xmlns:a="http://schemas.openxmlformats.org/drawingml/2006/main">
          <a:off x="609854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0.71739</cdr:x>
      <cdr:y>0.77223</cdr:y>
    </cdr:from>
    <cdr:to>
      <cdr:x>0.7193</cdr:x>
      <cdr:y>0.7911</cdr:y>
    </cdr:to>
    <cdr:sp macro="" textlink="">
      <cdr:nvSpPr>
        <cdr:cNvPr id="139" name="PlotDat1_5|817~821_0X">
          <a:extLst xmlns:a="http://schemas.openxmlformats.org/drawingml/2006/main">
            <a:ext uri="{FF2B5EF4-FFF2-40B4-BE49-F238E27FC236}">
              <a16:creationId xmlns:a16="http://schemas.microsoft.com/office/drawing/2014/main" id="{CB4E8929-C728-40FB-B29B-0B7322BBF0FD}"/>
            </a:ext>
          </a:extLst>
        </cdr:cNvPr>
        <cdr:cNvSpPr/>
      </cdr:nvSpPr>
      <cdr:spPr>
        <a:xfrm xmlns:a="http://schemas.openxmlformats.org/drawingml/2006/main">
          <a:off x="6214110" y="4859638"/>
          <a:ext cx="16511" cy="1187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118763">
              <a:moveTo>
                <a:pt x="0" y="118762"/>
              </a:moveTo>
              <a:lnTo>
                <a:pt x="16510" y="118762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0.73836</cdr:x>
      <cdr:y>0.78166</cdr:y>
    </cdr:from>
    <cdr:to>
      <cdr:x>0.74027</cdr:x>
      <cdr:y>0.7911</cdr:y>
    </cdr:to>
    <cdr:sp macro="" textlink="">
      <cdr:nvSpPr>
        <cdr:cNvPr id="140" name="PlotDat1_5|823~827_0X">
          <a:extLst xmlns:a="http://schemas.openxmlformats.org/drawingml/2006/main">
            <a:ext uri="{FF2B5EF4-FFF2-40B4-BE49-F238E27FC236}">
              <a16:creationId xmlns:a16="http://schemas.microsoft.com/office/drawing/2014/main" id="{F8B116EB-E7C0-4AC5-AEEA-9656DC1C6A04}"/>
            </a:ext>
          </a:extLst>
        </cdr:cNvPr>
        <cdr:cNvSpPr/>
      </cdr:nvSpPr>
      <cdr:spPr>
        <a:xfrm xmlns:a="http://schemas.openxmlformats.org/drawingml/2006/main">
          <a:off x="6395720" y="4919019"/>
          <a:ext cx="16511" cy="593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511" h="59382">
              <a:moveTo>
                <a:pt x="0" y="59381"/>
              </a:moveTo>
              <a:lnTo>
                <a:pt x="16510" y="59381"/>
              </a:lnTo>
              <a:lnTo>
                <a:pt x="1651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121832</xdr:colOff>
      <xdr:row>700</xdr:row>
      <xdr:rowOff>22151</xdr:rowOff>
    </xdr:from>
    <xdr:to>
      <xdr:col>22</xdr:col>
      <xdr:colOff>232185</xdr:colOff>
      <xdr:row>725</xdr:row>
      <xdr:rowOff>59425</xdr:rowOff>
    </xdr:to>
    <xdr:graphicFrame macro="">
      <xdr:nvGraphicFramePr>
        <xdr:cNvPr id="3" name="Graphique 9">
          <a:extLst>
            <a:ext uri="{FF2B5EF4-FFF2-40B4-BE49-F238E27FC236}">
              <a16:creationId xmlns:a16="http://schemas.microsoft.com/office/drawing/2014/main" id="{E402D9E5-8BFA-4B74-90D0-6660124AF0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199360</xdr:colOff>
      <xdr:row>700</xdr:row>
      <xdr:rowOff>1</xdr:rowOff>
    </xdr:from>
    <xdr:to>
      <xdr:col>22</xdr:col>
      <xdr:colOff>99679</xdr:colOff>
      <xdr:row>725</xdr:row>
      <xdr:rowOff>55375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B06ED74-1BE7-42F3-B955-E293F224733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0.12565</cdr:x>
      <cdr:y>0.31202</cdr:y>
    </cdr:from>
    <cdr:to>
      <cdr:x>0.9513</cdr:x>
      <cdr:y>0.9378</cdr:y>
    </cdr:to>
    <cdr:sp macro="" textlink="">
      <cdr:nvSpPr>
        <cdr:cNvPr id="2" name="Forme libre : forme 1">
          <a:extLst xmlns:a="http://schemas.openxmlformats.org/drawingml/2006/main">
            <a:ext uri="{FF2B5EF4-FFF2-40B4-BE49-F238E27FC236}">
              <a16:creationId xmlns:a16="http://schemas.microsoft.com/office/drawing/2014/main" id="{E82153D1-4ACA-4F22-AE95-DBA915EF477C}"/>
            </a:ext>
          </a:extLst>
        </cdr:cNvPr>
        <cdr:cNvSpPr/>
      </cdr:nvSpPr>
      <cdr:spPr>
        <a:xfrm xmlns:a="http://schemas.openxmlformats.org/drawingml/2006/main">
          <a:off x="781425" y="1461523"/>
          <a:ext cx="5134945" cy="2931186"/>
        </a:xfrm>
        <a:custGeom xmlns:a="http://schemas.openxmlformats.org/drawingml/2006/main">
          <a:avLst/>
          <a:gdLst>
            <a:gd name="connsiteX0" fmla="*/ 0 w 4616824"/>
            <a:gd name="connsiteY0" fmla="*/ 2711824 h 2711824"/>
            <a:gd name="connsiteX1" fmla="*/ 4616824 w 4616824"/>
            <a:gd name="connsiteY1" fmla="*/ 0 h 2711824"/>
            <a:gd name="connsiteX2" fmla="*/ 4616824 w 4616824"/>
            <a:gd name="connsiteY2" fmla="*/ 907677 h 2711824"/>
            <a:gd name="connsiteX3" fmla="*/ 1490383 w 4616824"/>
            <a:gd name="connsiteY3" fmla="*/ 2711824 h 2711824"/>
            <a:gd name="connsiteX4" fmla="*/ 0 w 4616824"/>
            <a:gd name="connsiteY4" fmla="*/ 2711824 h 271182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4616824" h="2711824">
              <a:moveTo>
                <a:pt x="0" y="2711824"/>
              </a:moveTo>
              <a:lnTo>
                <a:pt x="4616824" y="0"/>
              </a:lnTo>
              <a:lnTo>
                <a:pt x="4616824" y="907677"/>
              </a:lnTo>
              <a:lnTo>
                <a:pt x="1490383" y="2711824"/>
              </a:lnTo>
              <a:lnTo>
                <a:pt x="0" y="2711824"/>
              </a:lnTo>
              <a:close/>
            </a:path>
          </a:pathLst>
        </a:custGeom>
        <a:solidFill xmlns:a="http://schemas.openxmlformats.org/drawingml/2006/main">
          <a:schemeClr val="tx1">
            <a:lumMod val="95000"/>
            <a:lumOff val="5000"/>
            <a:alpha val="10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0.28115</cdr:x>
      <cdr:y>0.77238</cdr:y>
    </cdr:from>
    <cdr:to>
      <cdr:x>0.57574</cdr:x>
      <cdr:y>0.84911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3173CD3F-430B-4FD3-AD6B-CC36C132A45E}"/>
            </a:ext>
          </a:extLst>
        </cdr:cNvPr>
        <cdr:cNvSpPr txBox="1"/>
      </cdr:nvSpPr>
      <cdr:spPr>
        <a:xfrm xmlns:a="http://schemas.openxmlformats.org/drawingml/2006/main" rot="19784250">
          <a:off x="1748547" y="3384179"/>
          <a:ext cx="1832127" cy="33617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200" b="1">
              <a:solidFill>
                <a:schemeClr val="tx1">
                  <a:lumMod val="50000"/>
                  <a:lumOff val="50000"/>
                </a:schemeClr>
              </a:solidFill>
            </a:rPr>
            <a:t>Mantle zircon array</a:t>
          </a:r>
        </a:p>
      </cdr:txBody>
    </cdr:sp>
  </cdr:relSizeAnchor>
  <cdr:relSizeAnchor xmlns:cdr="http://schemas.openxmlformats.org/drawingml/2006/chartDrawing">
    <cdr:from>
      <cdr:x>0.35301</cdr:x>
      <cdr:y>0.34015</cdr:y>
    </cdr:from>
    <cdr:to>
      <cdr:x>0.72399</cdr:x>
      <cdr:y>0.69054</cdr:y>
    </cdr:to>
    <cdr:sp macro="" textlink="">
      <cdr:nvSpPr>
        <cdr:cNvPr id="4" name="Forme libre : forme 3">
          <a:extLst xmlns:a="http://schemas.openxmlformats.org/drawingml/2006/main">
            <a:ext uri="{FF2B5EF4-FFF2-40B4-BE49-F238E27FC236}">
              <a16:creationId xmlns:a16="http://schemas.microsoft.com/office/drawing/2014/main" id="{D02FAADA-55C6-45F6-90E5-0AFF9BCE3F0C}"/>
            </a:ext>
          </a:extLst>
        </cdr:cNvPr>
        <cdr:cNvSpPr/>
      </cdr:nvSpPr>
      <cdr:spPr>
        <a:xfrm xmlns:a="http://schemas.openxmlformats.org/drawingml/2006/main">
          <a:off x="1973964" y="1490384"/>
          <a:ext cx="2074391" cy="1535206"/>
        </a:xfrm>
        <a:custGeom xmlns:a="http://schemas.openxmlformats.org/drawingml/2006/main">
          <a:avLst/>
          <a:gdLst>
            <a:gd name="connsiteX0" fmla="*/ 54300 w 2074391"/>
            <a:gd name="connsiteY0" fmla="*/ 1214394 h 1385744"/>
            <a:gd name="connsiteX1" fmla="*/ 356859 w 2074391"/>
            <a:gd name="connsiteY1" fmla="*/ 1382483 h 1385744"/>
            <a:gd name="connsiteX2" fmla="*/ 1006800 w 2074391"/>
            <a:gd name="connsiteY2" fmla="*/ 1079924 h 1385744"/>
            <a:gd name="connsiteX3" fmla="*/ 2048947 w 2074391"/>
            <a:gd name="connsiteY3" fmla="*/ 228277 h 1385744"/>
            <a:gd name="connsiteX4" fmla="*/ 1656742 w 2074391"/>
            <a:gd name="connsiteY4" fmla="*/ 4159 h 1385744"/>
            <a:gd name="connsiteX5" fmla="*/ 592183 w 2074391"/>
            <a:gd name="connsiteY5" fmla="*/ 362747 h 1385744"/>
            <a:gd name="connsiteX6" fmla="*/ 54300 w 2074391"/>
            <a:gd name="connsiteY6" fmla="*/ 822189 h 1385744"/>
            <a:gd name="connsiteX7" fmla="*/ 54300 w 2074391"/>
            <a:gd name="connsiteY7" fmla="*/ 1214394 h 1385744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</a:cxnLst>
          <a:rect l="l" t="t" r="r" b="b"/>
          <a:pathLst>
            <a:path w="2074391" h="1385744">
              <a:moveTo>
                <a:pt x="54300" y="1214394"/>
              </a:moveTo>
              <a:cubicBezTo>
                <a:pt x="104726" y="1307776"/>
                <a:pt x="198109" y="1404895"/>
                <a:pt x="356859" y="1382483"/>
              </a:cubicBezTo>
              <a:cubicBezTo>
                <a:pt x="515609" y="1360071"/>
                <a:pt x="724785" y="1272292"/>
                <a:pt x="1006800" y="1079924"/>
              </a:cubicBezTo>
              <a:cubicBezTo>
                <a:pt x="1288815" y="887556"/>
                <a:pt x="1940623" y="407571"/>
                <a:pt x="2048947" y="228277"/>
              </a:cubicBezTo>
              <a:cubicBezTo>
                <a:pt x="2157271" y="48983"/>
                <a:pt x="1899536" y="-18253"/>
                <a:pt x="1656742" y="4159"/>
              </a:cubicBezTo>
              <a:cubicBezTo>
                <a:pt x="1413948" y="26571"/>
                <a:pt x="859257" y="226409"/>
                <a:pt x="592183" y="362747"/>
              </a:cubicBezTo>
              <a:cubicBezTo>
                <a:pt x="325109" y="499085"/>
                <a:pt x="145815" y="680248"/>
                <a:pt x="54300" y="822189"/>
              </a:cubicBezTo>
              <a:cubicBezTo>
                <a:pt x="-37215" y="964130"/>
                <a:pt x="3874" y="1121012"/>
                <a:pt x="54300" y="1214394"/>
              </a:cubicBezTo>
              <a:close/>
            </a:path>
          </a:pathLst>
        </a:custGeom>
        <a:noFill xmlns:a="http://schemas.openxmlformats.org/drawingml/2006/main"/>
        <a:ln xmlns:a="http://schemas.openxmlformats.org/drawingml/2006/main" w="19050">
          <a:solidFill>
            <a:schemeClr val="tx1">
              <a:lumMod val="50000"/>
              <a:lumOff val="50000"/>
            </a:schemeClr>
          </a:solidFill>
          <a:prstDash val="sysDot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0.10421</cdr:x>
      <cdr:y>0.21228</cdr:y>
    </cdr:from>
    <cdr:to>
      <cdr:x>0.48497</cdr:x>
      <cdr:y>0.36829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EFD3C73D-94DB-4233-AC34-2A84A1905A3B}"/>
            </a:ext>
          </a:extLst>
        </cdr:cNvPr>
        <cdr:cNvSpPr txBox="1"/>
      </cdr:nvSpPr>
      <cdr:spPr>
        <a:xfrm xmlns:a="http://schemas.openxmlformats.org/drawingml/2006/main">
          <a:off x="582706" y="930090"/>
          <a:ext cx="2129119" cy="683559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fr-FR" sz="1200" b="1">
              <a:solidFill>
                <a:schemeClr val="tx1">
                  <a:lumMod val="50000"/>
                  <a:lumOff val="50000"/>
                </a:schemeClr>
              </a:solidFill>
            </a:rPr>
            <a:t>Zircon from convergent</a:t>
          </a:r>
          <a:r>
            <a:rPr lang="fr-FR" sz="1200" b="1" baseline="0">
              <a:solidFill>
                <a:schemeClr val="tx1">
                  <a:lumMod val="50000"/>
                  <a:lumOff val="50000"/>
                </a:schemeClr>
              </a:solidFill>
            </a:rPr>
            <a:t> margin granitoids</a:t>
          </a:r>
        </a:p>
        <a:p xmlns:a="http://schemas.openxmlformats.org/drawingml/2006/main">
          <a:pPr algn="ctr"/>
          <a:r>
            <a:rPr lang="fr-FR" sz="1100" i="1" baseline="0">
              <a:solidFill>
                <a:schemeClr val="tx1">
                  <a:lumMod val="50000"/>
                  <a:lumOff val="50000"/>
                </a:schemeClr>
              </a:solidFill>
            </a:rPr>
            <a:t>(arc + syn- to post-collision)</a:t>
          </a:r>
          <a:endParaRPr lang="fr-FR" sz="1100" i="1">
            <a:solidFill>
              <a:schemeClr val="tx1">
                <a:lumMod val="50000"/>
                <a:lumOff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0.42084</cdr:x>
      <cdr:y>0.35806</cdr:y>
    </cdr:from>
    <cdr:to>
      <cdr:x>0.48096</cdr:x>
      <cdr:y>0.41944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B104D0B5-491E-4C05-A959-1CE1061B9F7F}"/>
            </a:ext>
          </a:extLst>
        </cdr:cNvPr>
        <cdr:cNvCxnSpPr/>
      </cdr:nvCxnSpPr>
      <cdr:spPr>
        <a:xfrm xmlns:a="http://schemas.openxmlformats.org/drawingml/2006/main">
          <a:off x="2353235" y="1568825"/>
          <a:ext cx="336176" cy="268941"/>
        </a:xfrm>
        <a:prstGeom xmlns:a="http://schemas.openxmlformats.org/drawingml/2006/main" prst="line">
          <a:avLst/>
        </a:prstGeom>
        <a:ln xmlns:a="http://schemas.openxmlformats.org/drawingml/2006/main" w="25400">
          <a:solidFill>
            <a:schemeClr val="tx1">
              <a:lumMod val="50000"/>
              <a:lumOff val="50000"/>
            </a:schemeClr>
          </a:solidFill>
          <a:prstDash val="sysDot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Makaleler/G&#246;nderilmi&#351;%20makaleler/Permian%20and%20Jurassic%20clastic%20rocks%20Provenance/Table%20S4%20with%20trace%20element%20plot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otDat2"/>
      <sheetName val="PlotDat4"/>
      <sheetName val="UPb-TE"/>
      <sheetName val="PlotDat3"/>
      <sheetName val="PlotDat5"/>
      <sheetName val="PlotDat6"/>
      <sheetName val="PlotDat7"/>
      <sheetName val="PlotDat8"/>
      <sheetName val="PlotDat9"/>
      <sheetName val="PlotDat10"/>
    </sheetNames>
    <sheetDataSet>
      <sheetData sheetId="0" refreshError="1"/>
      <sheetData sheetId="1" refreshError="1"/>
      <sheetData sheetId="2">
        <row r="5">
          <cell r="AG5">
            <v>1.1868340943683409</v>
          </cell>
          <cell r="AH5">
            <v>2.8242009132420087E-3</v>
          </cell>
        </row>
        <row r="6">
          <cell r="AG6">
            <v>0.62606577344701586</v>
          </cell>
          <cell r="AH6">
            <v>1.7668696711327651E-2</v>
          </cell>
        </row>
        <row r="7">
          <cell r="AG7">
            <v>1.0750246791707798</v>
          </cell>
          <cell r="AH7">
            <v>3.5018098058571903E-3</v>
          </cell>
        </row>
        <row r="8">
          <cell r="AG8">
            <v>0.45005740528128596</v>
          </cell>
          <cell r="AH8">
            <v>1.1407577497129735E-2</v>
          </cell>
        </row>
        <row r="9">
          <cell r="AG9">
            <v>0.40959409594095941</v>
          </cell>
          <cell r="AH9">
            <v>1.5352767527675278E-2</v>
          </cell>
        </row>
        <row r="10">
          <cell r="AG10">
            <v>0.79217603911980439</v>
          </cell>
          <cell r="AH10">
            <v>3.359902200488997E-3</v>
          </cell>
        </row>
        <row r="11">
          <cell r="AG11">
            <v>1.1708333333333334</v>
          </cell>
          <cell r="AH11">
            <v>5.1066666666666665E-3</v>
          </cell>
        </row>
        <row r="12">
          <cell r="AG12">
            <v>0.35666131621187797</v>
          </cell>
          <cell r="AH12">
            <v>4.1719422150882826E-2</v>
          </cell>
        </row>
        <row r="13">
          <cell r="AG13">
            <v>0.70870870870870872</v>
          </cell>
          <cell r="AH13">
            <v>3.3819819819819815E-3</v>
          </cell>
        </row>
        <row r="14">
          <cell r="AG14">
            <v>1.18008375988832</v>
          </cell>
          <cell r="AH14">
            <v>7.5253606328524883E-3</v>
          </cell>
        </row>
        <row r="15">
          <cell r="AG15">
            <v>1.0574162679425838</v>
          </cell>
          <cell r="AH15">
            <v>3.7990430622009573E-3</v>
          </cell>
        </row>
        <row r="16">
          <cell r="AG16">
            <v>0.43548911277218072</v>
          </cell>
          <cell r="AH16">
            <v>4.3490412739681508E-3</v>
          </cell>
        </row>
        <row r="17">
          <cell r="AG17">
            <v>0.66666666666666674</v>
          </cell>
          <cell r="AH17">
            <v>4.8867059593975118E-3</v>
          </cell>
        </row>
        <row r="18">
          <cell r="AG18">
            <v>4.018817204301075</v>
          </cell>
          <cell r="AH18">
            <v>4.4771505376344077E-2</v>
          </cell>
        </row>
        <row r="19">
          <cell r="AG19">
            <v>0.13910533910533912</v>
          </cell>
          <cell r="AH19">
            <v>1.8864838864838867E-3</v>
          </cell>
        </row>
        <row r="20">
          <cell r="AG20">
            <v>0.69146937241638473</v>
          </cell>
          <cell r="AH20">
            <v>3.8564449455092066E-3</v>
          </cell>
        </row>
        <row r="21">
          <cell r="AG21">
            <v>0.52572347266881025</v>
          </cell>
          <cell r="AH21">
            <v>2.7369774919614146E-3</v>
          </cell>
        </row>
        <row r="22">
          <cell r="AG22">
            <v>2.6142131979695429</v>
          </cell>
          <cell r="AH22">
            <v>2.8213197969543143E-2</v>
          </cell>
        </row>
        <row r="23">
          <cell r="AG23">
            <v>1.9705159705159705</v>
          </cell>
          <cell r="AH23">
            <v>9.4864864864864853E-3</v>
          </cell>
        </row>
        <row r="24">
          <cell r="AG24">
            <v>1.3728465955701394</v>
          </cell>
          <cell r="AH24">
            <v>2.1829368334700572E-3</v>
          </cell>
        </row>
        <row r="25">
          <cell r="AG25">
            <v>0.17553516819571865</v>
          </cell>
          <cell r="AH25">
            <v>2.9211009174311929E-3</v>
          </cell>
        </row>
        <row r="26">
          <cell r="AG26">
            <v>0.84501061571125258</v>
          </cell>
          <cell r="AH26">
            <v>9.3651804670912935E-3</v>
          </cell>
        </row>
        <row r="27">
          <cell r="AG27">
            <v>1.3928571428571428</v>
          </cell>
          <cell r="AH27">
            <v>6.1066536203522506E-3</v>
          </cell>
        </row>
        <row r="28">
          <cell r="AG28">
            <v>0.37728459530026109</v>
          </cell>
          <cell r="AH28">
            <v>2.5659268929503921E-3</v>
          </cell>
        </row>
        <row r="29">
          <cell r="AG29">
            <v>0.98022598870056499</v>
          </cell>
          <cell r="AH29">
            <v>1.0116384180790961E-2</v>
          </cell>
        </row>
        <row r="30">
          <cell r="AG30">
            <v>0.8168016194331984</v>
          </cell>
          <cell r="AH30">
            <v>6.4534412955465584E-3</v>
          </cell>
        </row>
        <row r="31">
          <cell r="AG31">
            <v>0.38408896492728822</v>
          </cell>
          <cell r="AH31">
            <v>6.5029940119760475E-3</v>
          </cell>
        </row>
        <row r="32">
          <cell r="AG32">
            <v>15.620437956204379</v>
          </cell>
          <cell r="AH32">
            <v>0.10053527980535278</v>
          </cell>
        </row>
        <row r="33">
          <cell r="AG33">
            <v>0.26363636363636361</v>
          </cell>
          <cell r="AH33">
            <v>9.3860962566844931E-3</v>
          </cell>
        </row>
        <row r="34">
          <cell r="AG34">
            <v>1.0585395292697648</v>
          </cell>
          <cell r="AH34">
            <v>1.067712733856367E-2</v>
          </cell>
        </row>
        <row r="35">
          <cell r="AG35">
            <v>2.1175059952038371</v>
          </cell>
          <cell r="AH35">
            <v>4.2187050359712231E-3</v>
          </cell>
        </row>
        <row r="36">
          <cell r="AG36">
            <v>4.2272727272727275</v>
          </cell>
          <cell r="AH36">
            <v>6.4681818181818174E-3</v>
          </cell>
        </row>
        <row r="37">
          <cell r="AG37">
            <v>0.5766950244908482</v>
          </cell>
          <cell r="AH37">
            <v>2.3361691157514821E-3</v>
          </cell>
        </row>
        <row r="38">
          <cell r="AG38">
            <v>1.6973995271867612</v>
          </cell>
          <cell r="AH38">
            <v>7.1593380614657209E-3</v>
          </cell>
        </row>
        <row r="39">
          <cell r="AG39">
            <v>3.1467544684854185</v>
          </cell>
          <cell r="AH39">
            <v>1.0494825964252118E-2</v>
          </cell>
        </row>
        <row r="40">
          <cell r="AG40">
            <v>0.4841093865484109</v>
          </cell>
          <cell r="AH40">
            <v>1.1235772357723576E-2</v>
          </cell>
        </row>
        <row r="41">
          <cell r="AG41">
            <v>0.94338149160484175</v>
          </cell>
          <cell r="AH41">
            <v>6.2014837953924245E-3</v>
          </cell>
        </row>
        <row r="42">
          <cell r="AG42">
            <v>0.21655328798185941</v>
          </cell>
          <cell r="AH42">
            <v>2.7902494331065761E-3</v>
          </cell>
        </row>
        <row r="43">
          <cell r="AG43">
            <v>0.7209775967413441</v>
          </cell>
          <cell r="AH43">
            <v>5.1771894093686358E-3</v>
          </cell>
        </row>
        <row r="44">
          <cell r="AG44">
            <v>1.3071095571095572</v>
          </cell>
          <cell r="AH44">
            <v>7.4254079254079258E-3</v>
          </cell>
        </row>
        <row r="45">
          <cell r="AG45">
            <v>0.56086519114688127</v>
          </cell>
          <cell r="AH45">
            <v>5.6700201207243459E-3</v>
          </cell>
        </row>
        <row r="46">
          <cell r="AG46">
            <v>0.66549758877685228</v>
          </cell>
          <cell r="AH46">
            <v>2.4335817623849188E-3</v>
          </cell>
        </row>
        <row r="47">
          <cell r="AG47">
            <v>0.47938144329896909</v>
          </cell>
          <cell r="AH47">
            <v>2.1206185567010307E-3</v>
          </cell>
        </row>
        <row r="48">
          <cell r="AG48">
            <v>0.79630579784504862</v>
          </cell>
          <cell r="AH48">
            <v>4.7111339148281162E-3</v>
          </cell>
        </row>
        <row r="49">
          <cell r="AG49">
            <v>1.2926447574334898</v>
          </cell>
          <cell r="AH49">
            <v>4.385602503912363E-3</v>
          </cell>
        </row>
        <row r="50">
          <cell r="AG50">
            <v>0.63601532567049812</v>
          </cell>
          <cell r="AH50">
            <v>1.1708812260536397E-3</v>
          </cell>
        </row>
        <row r="51">
          <cell r="AG51">
            <v>2.2927072927072927</v>
          </cell>
          <cell r="AH51">
            <v>4.8811188811188804E-3</v>
          </cell>
        </row>
        <row r="52">
          <cell r="AG52">
            <v>0.58449158741770313</v>
          </cell>
          <cell r="AH52">
            <v>1.0835405998536942E-2</v>
          </cell>
        </row>
        <row r="53">
          <cell r="AG53">
            <v>0.30261593341260407</v>
          </cell>
          <cell r="AH53">
            <v>6.0118906064209271E-3</v>
          </cell>
        </row>
        <row r="54">
          <cell r="AG54">
            <v>0.48392857142857143</v>
          </cell>
          <cell r="AH54">
            <v>3.961904761904762E-3</v>
          </cell>
        </row>
        <row r="55">
          <cell r="AG55">
            <v>1.4459556191839655</v>
          </cell>
          <cell r="AH55">
            <v>1.1312813171080887E-2</v>
          </cell>
        </row>
        <row r="56">
          <cell r="AG56">
            <v>0.5331818181818182</v>
          </cell>
          <cell r="AH56">
            <v>2.2618181818181817E-3</v>
          </cell>
        </row>
        <row r="57">
          <cell r="AG57">
            <v>0.49250398724082939</v>
          </cell>
          <cell r="AH57">
            <v>3.0816586921850082E-3</v>
          </cell>
        </row>
        <row r="58">
          <cell r="AG58">
            <v>2.2716711349419123</v>
          </cell>
          <cell r="AH58">
            <v>1.7615728328865057E-2</v>
          </cell>
        </row>
        <row r="59">
          <cell r="AG59">
            <v>1.2239657631954348</v>
          </cell>
          <cell r="AH59">
            <v>1.2749405611031859E-2</v>
          </cell>
        </row>
        <row r="60">
          <cell r="AG60">
            <v>1.2518543492919756</v>
          </cell>
          <cell r="AH60">
            <v>6.2414025623735653E-3</v>
          </cell>
        </row>
        <row r="61">
          <cell r="AG61">
            <v>1.7287894923677671</v>
          </cell>
          <cell r="AH61">
            <v>2.1055023074192401E-2</v>
          </cell>
        </row>
        <row r="62">
          <cell r="AG62">
            <v>0.23805348531345899</v>
          </cell>
          <cell r="AH62">
            <v>6.831214379658045E-3</v>
          </cell>
        </row>
        <row r="63">
          <cell r="AG63">
            <v>0.23364695340501793</v>
          </cell>
          <cell r="AH63">
            <v>1.1878136200716847E-2</v>
          </cell>
        </row>
        <row r="64">
          <cell r="AG64">
            <v>0.53005704256252739</v>
          </cell>
          <cell r="AH64">
            <v>1.8130759104870555E-3</v>
          </cell>
        </row>
        <row r="65">
          <cell r="AG65">
            <v>0.96296296296296291</v>
          </cell>
          <cell r="AH65">
            <v>2.6933333333333327E-3</v>
          </cell>
        </row>
        <row r="66">
          <cell r="AG66">
            <v>0.75115207373271886</v>
          </cell>
          <cell r="AH66">
            <v>8.2481720430107527E-2</v>
          </cell>
        </row>
        <row r="67">
          <cell r="AG67">
            <v>2.1194306930693072</v>
          </cell>
          <cell r="AH67">
            <v>5.9133663366336625E-3</v>
          </cell>
        </row>
        <row r="68">
          <cell r="AG68">
            <v>1.4387527839643652</v>
          </cell>
          <cell r="AH68">
            <v>9.0672605790645885E-3</v>
          </cell>
        </row>
        <row r="69">
          <cell r="AG69">
            <v>0.49427083333333338</v>
          </cell>
          <cell r="AH69">
            <v>3.5057291666666661E-3</v>
          </cell>
        </row>
        <row r="70">
          <cell r="AG70">
            <v>1.00521609538003</v>
          </cell>
          <cell r="AH70">
            <v>5.5305514157973175E-3</v>
          </cell>
        </row>
        <row r="71">
          <cell r="AG71">
            <v>1.2338039064010828</v>
          </cell>
          <cell r="AH71">
            <v>1.6188744923612452E-2</v>
          </cell>
        </row>
        <row r="72">
          <cell r="AG72">
            <v>2.5870206489675516</v>
          </cell>
          <cell r="AH72">
            <v>8.4106194690265479E-3</v>
          </cell>
        </row>
        <row r="73">
          <cell r="AG73">
            <v>0.21803921568627452</v>
          </cell>
          <cell r="AH73">
            <v>6.257254901960785E-3</v>
          </cell>
        </row>
        <row r="74">
          <cell r="AG74">
            <v>0.23619464188080919</v>
          </cell>
          <cell r="AH74">
            <v>1.5206123564789502E-2</v>
          </cell>
        </row>
        <row r="75">
          <cell r="AG75">
            <v>16.107142857142858</v>
          </cell>
          <cell r="AH75">
            <v>2.0217857142857142E-2</v>
          </cell>
        </row>
        <row r="76">
          <cell r="AG76">
            <v>0.45143328521344611</v>
          </cell>
          <cell r="AH76">
            <v>7.0348525469168905E-3</v>
          </cell>
        </row>
        <row r="77">
          <cell r="AG77">
            <v>0.41176470588235292</v>
          </cell>
          <cell r="AH77">
            <v>2.4087145969498912E-3</v>
          </cell>
        </row>
        <row r="78">
          <cell r="AG78">
            <v>0.67532467532467533</v>
          </cell>
          <cell r="AH78">
            <v>6.9350649350649355E-3</v>
          </cell>
        </row>
        <row r="79">
          <cell r="AG79">
            <v>0.99651871192341157</v>
          </cell>
          <cell r="AH79">
            <v>2.9730200174064403E-3</v>
          </cell>
        </row>
        <row r="80">
          <cell r="AG80">
            <v>0.33495145631067963</v>
          </cell>
          <cell r="AH80">
            <v>5.5169902912621353E-3</v>
          </cell>
        </row>
        <row r="81">
          <cell r="AG81">
            <v>0.58404558404558404</v>
          </cell>
          <cell r="AH81">
            <v>3.9425019425019421E-3</v>
          </cell>
        </row>
        <row r="82">
          <cell r="AG82">
            <v>1.4297752808988764</v>
          </cell>
          <cell r="AH82">
            <v>8.7674157303370779E-3</v>
          </cell>
        </row>
        <row r="83">
          <cell r="AG83">
            <v>47.225000000000001</v>
          </cell>
          <cell r="AH83">
            <v>6.0550000000000007E-2</v>
          </cell>
        </row>
        <row r="84">
          <cell r="AG84">
            <v>0.37060301507537691</v>
          </cell>
          <cell r="AH84">
            <v>1.9982412060301508E-2</v>
          </cell>
        </row>
        <row r="85">
          <cell r="AG85">
            <v>2.854460093896714</v>
          </cell>
          <cell r="AH85">
            <v>3.6247261345852898E-2</v>
          </cell>
        </row>
        <row r="86">
          <cell r="AG86">
            <v>0.36311688311688317</v>
          </cell>
          <cell r="AH86">
            <v>3.5854545454545449E-3</v>
          </cell>
        </row>
        <row r="87">
          <cell r="AG87">
            <v>0.5611275964391691</v>
          </cell>
          <cell r="AH87">
            <v>4.6029673590504451E-3</v>
          </cell>
        </row>
        <row r="88">
          <cell r="AG88">
            <v>0.27529200359389039</v>
          </cell>
          <cell r="AH88">
            <v>5.033243486073675E-3</v>
          </cell>
        </row>
        <row r="89">
          <cell r="AG89">
            <v>1.5788419154478059</v>
          </cell>
          <cell r="AH89">
            <v>4.0897615708274902E-3</v>
          </cell>
        </row>
        <row r="90">
          <cell r="AG90">
            <v>0.72614107883817425</v>
          </cell>
          <cell r="AH90">
            <v>3.8224066390041495E-3</v>
          </cell>
        </row>
        <row r="91">
          <cell r="AG91">
            <v>0.89807692307692311</v>
          </cell>
          <cell r="AH91">
            <v>7.7523076923076929E-3</v>
          </cell>
        </row>
        <row r="92">
          <cell r="AG92">
            <v>1.202135774218154</v>
          </cell>
          <cell r="AH92">
            <v>5.5072463768115934E-4</v>
          </cell>
        </row>
        <row r="93">
          <cell r="AG93">
            <v>0.3010542168674698</v>
          </cell>
          <cell r="AH93">
            <v>3.4352409638554213E-3</v>
          </cell>
        </row>
        <row r="94">
          <cell r="AG94">
            <v>0.47570921985815606</v>
          </cell>
          <cell r="AH94">
            <v>1.8849645390070922E-2</v>
          </cell>
        </row>
        <row r="95">
          <cell r="AG95">
            <v>0.53353658536585358</v>
          </cell>
          <cell r="AH95">
            <v>4.1219512195121944E-3</v>
          </cell>
        </row>
        <row r="96">
          <cell r="AG96">
            <v>1.8345813478556841</v>
          </cell>
          <cell r="AH96">
            <v>6.0285908781484007E-3</v>
          </cell>
        </row>
        <row r="97">
          <cell r="AG97">
            <v>1.415374463873309</v>
          </cell>
          <cell r="AH97">
            <v>4.1412075222698776E-3</v>
          </cell>
        </row>
        <row r="98">
          <cell r="AG98">
            <v>2.3573369565217392</v>
          </cell>
          <cell r="AH98">
            <v>1.0266304347826088E-2</v>
          </cell>
        </row>
        <row r="99">
          <cell r="AG99">
            <v>0.13232704402515724</v>
          </cell>
          <cell r="AH99">
            <v>1.3137106918238994E-3</v>
          </cell>
        </row>
        <row r="100">
          <cell r="AG100">
            <v>0.48435054773082942</v>
          </cell>
          <cell r="AH100">
            <v>8.1815336463223788E-3</v>
          </cell>
        </row>
        <row r="101">
          <cell r="AG101">
            <v>0.62206405693950184</v>
          </cell>
          <cell r="AH101">
            <v>2.3387900355871885E-3</v>
          </cell>
        </row>
        <row r="102">
          <cell r="AG102">
            <v>0.40167364016736401</v>
          </cell>
          <cell r="AH102">
            <v>9.1508786610878662E-2</v>
          </cell>
        </row>
        <row r="103">
          <cell r="AG103">
            <v>0.222537207654146</v>
          </cell>
          <cell r="AH103">
            <v>6.7016300496102049E-3</v>
          </cell>
        </row>
        <row r="104">
          <cell r="AG104">
            <v>0.23534409515717924</v>
          </cell>
          <cell r="AH104">
            <v>1.2965165675446048E-3</v>
          </cell>
        </row>
        <row r="105">
          <cell r="AG105">
            <v>1.3294314381270902</v>
          </cell>
          <cell r="AH105">
            <v>3.1638795986622071E-3</v>
          </cell>
        </row>
        <row r="106">
          <cell r="AG106">
            <v>1.1428571428571428</v>
          </cell>
          <cell r="AH106">
            <v>3.1667638483965014E-3</v>
          </cell>
        </row>
        <row r="107">
          <cell r="AG107">
            <v>0.60658914728682167</v>
          </cell>
          <cell r="AH107">
            <v>3.045957918050941E-3</v>
          </cell>
        </row>
        <row r="108">
          <cell r="AG108">
            <v>0.50210437710437705</v>
          </cell>
          <cell r="AH108">
            <v>2.0715488215488219E-3</v>
          </cell>
        </row>
        <row r="109">
          <cell r="AG109">
            <v>0.90526315789473688</v>
          </cell>
          <cell r="AH109">
            <v>1.0318947368421053E-2</v>
          </cell>
        </row>
        <row r="110">
          <cell r="AG110">
            <v>0.39457401237505951</v>
          </cell>
          <cell r="AH110">
            <v>9.0014278914802466E-3</v>
          </cell>
        </row>
        <row r="111">
          <cell r="AG111">
            <v>1.0707269155206287</v>
          </cell>
          <cell r="AH111">
            <v>2.7960707269155207E-3</v>
          </cell>
        </row>
        <row r="112">
          <cell r="AG112">
            <v>1.3668639053254439</v>
          </cell>
          <cell r="AH112">
            <v>1.0125443786982248E-2</v>
          </cell>
        </row>
        <row r="113">
          <cell r="AG113">
            <v>0.18720962011478548</v>
          </cell>
          <cell r="AH113">
            <v>4.2558075977042909E-3</v>
          </cell>
        </row>
        <row r="114">
          <cell r="AG114">
            <v>1.4186746987951808</v>
          </cell>
          <cell r="AH114">
            <v>4.3138554216867464E-3</v>
          </cell>
        </row>
        <row r="115">
          <cell r="AG115">
            <v>1.2510638297872341</v>
          </cell>
          <cell r="AH115">
            <v>1.070468085106383E-2</v>
          </cell>
        </row>
        <row r="116">
          <cell r="AG116">
            <v>1.5471854304635762</v>
          </cell>
          <cell r="AH116">
            <v>1.7890728476821192E-2</v>
          </cell>
        </row>
        <row r="117">
          <cell r="AG117">
            <v>0.53120319520718917</v>
          </cell>
          <cell r="AH117">
            <v>1.7479780329505742E-2</v>
          </cell>
        </row>
        <row r="118">
          <cell r="AG118">
            <v>0.71052631578947356</v>
          </cell>
          <cell r="AH118">
            <v>1.843859649122807E-2</v>
          </cell>
        </row>
        <row r="119">
          <cell r="AG119">
            <v>0.27311370882040381</v>
          </cell>
          <cell r="AH119">
            <v>5.936238044633369E-3</v>
          </cell>
        </row>
        <row r="120">
          <cell r="AG120">
            <v>0.96284691136974032</v>
          </cell>
          <cell r="AH120">
            <v>1.1017009847806626E-2</v>
          </cell>
        </row>
        <row r="122">
          <cell r="AG122">
            <v>0.88545847483791307</v>
          </cell>
          <cell r="AH122">
            <v>8.3396109910466205E-3</v>
          </cell>
        </row>
        <row r="123">
          <cell r="AG123">
            <v>0.37098901098901099</v>
          </cell>
          <cell r="AH123">
            <v>7.2773626373626383E-3</v>
          </cell>
        </row>
        <row r="124">
          <cell r="AG124">
            <v>3.1502890173410405</v>
          </cell>
          <cell r="AH124">
            <v>1.0427745664739883E-2</v>
          </cell>
        </row>
        <row r="125">
          <cell r="AG125">
            <v>3.0662251655629138</v>
          </cell>
          <cell r="AH125">
            <v>4.7708609271523176E-3</v>
          </cell>
        </row>
        <row r="126">
          <cell r="AG126">
            <v>0.43514099783080257</v>
          </cell>
          <cell r="AH126">
            <v>7.1826464208242955E-3</v>
          </cell>
        </row>
        <row r="127">
          <cell r="AG127">
            <v>1.8677563150074294</v>
          </cell>
          <cell r="AH127">
            <v>1.4965824665676076E-2</v>
          </cell>
        </row>
        <row r="128">
          <cell r="AG128">
            <v>0.66220238095238093</v>
          </cell>
          <cell r="AH128">
            <v>2.5166666666666666E-3</v>
          </cell>
        </row>
        <row r="129">
          <cell r="AG129">
            <v>1.0223380491437082</v>
          </cell>
          <cell r="AH129">
            <v>4.1191362620997757E-3</v>
          </cell>
        </row>
        <row r="130">
          <cell r="AG130">
            <v>1.0224719101123596</v>
          </cell>
          <cell r="AH130">
            <v>2.1501872659176026E-3</v>
          </cell>
        </row>
        <row r="131">
          <cell r="AG131">
            <v>0.45717131474103584</v>
          </cell>
          <cell r="AH131">
            <v>1.2655378486055777E-2</v>
          </cell>
        </row>
        <row r="132">
          <cell r="AG132">
            <v>0.47420494699646637</v>
          </cell>
          <cell r="AH132">
            <v>1.4361837455830388E-2</v>
          </cell>
        </row>
        <row r="133">
          <cell r="AG133">
            <v>1.3410652920962198</v>
          </cell>
          <cell r="AH133">
            <v>7.9140893470790383E-3</v>
          </cell>
        </row>
        <row r="134">
          <cell r="AG134">
            <v>1.8677530554685051</v>
          </cell>
          <cell r="AH134">
            <v>1.5077405202130991E-2</v>
          </cell>
        </row>
        <row r="135">
          <cell r="AG135">
            <v>1.2</v>
          </cell>
          <cell r="AH135">
            <v>2.4043636363636368E-2</v>
          </cell>
        </row>
        <row r="136">
          <cell r="AG136">
            <v>2.785487288135593</v>
          </cell>
          <cell r="AH136">
            <v>1.049364406779661E-2</v>
          </cell>
        </row>
        <row r="137">
          <cell r="AG137">
            <v>0.91261398176291797</v>
          </cell>
          <cell r="AH137">
            <v>2.1816109422492405E-3</v>
          </cell>
        </row>
        <row r="138">
          <cell r="AG138">
            <v>0.60397350993377485</v>
          </cell>
          <cell r="AH138">
            <v>7.9086092715231777E-3</v>
          </cell>
        </row>
        <row r="139">
          <cell r="AG139">
            <v>0.8306878306878307</v>
          </cell>
          <cell r="AH139">
            <v>7.244444444444444E-3</v>
          </cell>
        </row>
        <row r="140">
          <cell r="AG140">
            <v>1.5454545454545454</v>
          </cell>
          <cell r="AH140">
            <v>9.1648093841642225E-3</v>
          </cell>
        </row>
        <row r="141">
          <cell r="AG141">
            <v>0.33821525885558579</v>
          </cell>
          <cell r="AH141">
            <v>1.5333787465940053E-3</v>
          </cell>
        </row>
        <row r="142">
          <cell r="AG142">
            <v>0.87193460490463215</v>
          </cell>
          <cell r="AH142">
            <v>1.1700272479564034E-2</v>
          </cell>
        </row>
        <row r="143">
          <cell r="AG143">
            <v>1.6907630522088353</v>
          </cell>
          <cell r="AH143">
            <v>4.8160642570281124E-3</v>
          </cell>
        </row>
        <row r="144">
          <cell r="AG144">
            <v>0.82553823311061625</v>
          </cell>
          <cell r="AH144">
            <v>1.7083890126206387E-2</v>
          </cell>
        </row>
        <row r="145">
          <cell r="AG145">
            <v>0.33250620347394538</v>
          </cell>
          <cell r="AH145">
            <v>3.5861042183622828E-3</v>
          </cell>
        </row>
        <row r="146">
          <cell r="AG146">
            <v>1.0318118948824342</v>
          </cell>
          <cell r="AH146">
            <v>5.0926694329183958E-3</v>
          </cell>
        </row>
        <row r="147">
          <cell r="AG147">
            <v>0.45179211469534047</v>
          </cell>
          <cell r="AH147">
            <v>6.9017921146953404E-3</v>
          </cell>
        </row>
        <row r="148">
          <cell r="AG148">
            <v>1.7833969465648856</v>
          </cell>
          <cell r="AH148">
            <v>7.7881679389312985E-3</v>
          </cell>
        </row>
        <row r="149">
          <cell r="AG149">
            <v>0.936247723132969</v>
          </cell>
          <cell r="AH149">
            <v>8.9092896174863372E-3</v>
          </cell>
        </row>
        <row r="150">
          <cell r="AG150">
            <v>0.91147197485594544</v>
          </cell>
          <cell r="AH150">
            <v>1.2863279203771607E-2</v>
          </cell>
        </row>
        <row r="151">
          <cell r="AG151">
            <v>0.41295546558704455</v>
          </cell>
          <cell r="AH151">
            <v>3.2736842105263154E-3</v>
          </cell>
        </row>
        <row r="152">
          <cell r="AG152">
            <v>2.0044843049327352</v>
          </cell>
          <cell r="AH152">
            <v>7.8513773222293401E-3</v>
          </cell>
        </row>
        <row r="153">
          <cell r="AG153">
            <v>1.5441441441441441</v>
          </cell>
          <cell r="AH153">
            <v>7.4255855855855854E-3</v>
          </cell>
        </row>
        <row r="154">
          <cell r="AG154">
            <v>0.65456238361266283</v>
          </cell>
          <cell r="AH154">
            <v>1.006703910614525E-2</v>
          </cell>
        </row>
        <row r="155">
          <cell r="AG155">
            <v>1.4317548746518105</v>
          </cell>
          <cell r="AH155">
            <v>1.34E-2</v>
          </cell>
        </row>
        <row r="156">
          <cell r="AG156">
            <v>0.50698486612339921</v>
          </cell>
          <cell r="AH156">
            <v>1.9855646100116413E-2</v>
          </cell>
        </row>
        <row r="157">
          <cell r="AG157">
            <v>1.0056657223796035</v>
          </cell>
          <cell r="AH157">
            <v>8.8852691218130331E-3</v>
          </cell>
        </row>
        <row r="158">
          <cell r="AG158">
            <v>1.6169248205515678</v>
          </cell>
          <cell r="AH158">
            <v>6.9029089535323019E-3</v>
          </cell>
        </row>
        <row r="159">
          <cell r="AG159">
            <v>0.39844961240310078</v>
          </cell>
          <cell r="AH159">
            <v>1.8587596899224807E-2</v>
          </cell>
        </row>
        <row r="160">
          <cell r="AG160">
            <v>3.4726054394954673</v>
          </cell>
          <cell r="AH160">
            <v>2.4206543161214032E-2</v>
          </cell>
        </row>
        <row r="161">
          <cell r="AG161">
            <v>0.45422379478107033</v>
          </cell>
          <cell r="AH161">
            <v>3.9946926138876605E-3</v>
          </cell>
        </row>
        <row r="162">
          <cell r="AG162">
            <v>0.33268714583954667</v>
          </cell>
          <cell r="AH162">
            <v>4.1920668058455122E-3</v>
          </cell>
        </row>
        <row r="163">
          <cell r="AG163">
            <v>1.0510694020078568</v>
          </cell>
          <cell r="AH163">
            <v>1.6460934089917067E-2</v>
          </cell>
        </row>
        <row r="164">
          <cell r="AG164">
            <v>0.35902636916835701</v>
          </cell>
          <cell r="AH164">
            <v>6.2434077079107503E-3</v>
          </cell>
        </row>
        <row r="165">
          <cell r="AG165">
            <v>1.015400410677618</v>
          </cell>
          <cell r="AH165">
            <v>8.4620123203285429E-3</v>
          </cell>
        </row>
        <row r="166">
          <cell r="AG166">
            <v>0.56987295825771322</v>
          </cell>
          <cell r="AH166">
            <v>9.4337568058076235E-3</v>
          </cell>
        </row>
        <row r="167">
          <cell r="AG167">
            <v>0.45822994210090984</v>
          </cell>
          <cell r="AH167">
            <v>3.3019023986765924E-3</v>
          </cell>
        </row>
        <row r="168">
          <cell r="AG168">
            <v>0.56580310880829021</v>
          </cell>
          <cell r="AH168">
            <v>7.234196891191709E-3</v>
          </cell>
        </row>
        <row r="169">
          <cell r="AG169">
            <v>0.53058823529411769</v>
          </cell>
          <cell r="AH169">
            <v>7.4616470588235303E-3</v>
          </cell>
        </row>
        <row r="170">
          <cell r="AG170">
            <v>0.45287187039764359</v>
          </cell>
          <cell r="AH170">
            <v>1.3611192930780558E-3</v>
          </cell>
        </row>
        <row r="171">
          <cell r="AG171">
            <v>0.47655122655122656</v>
          </cell>
          <cell r="AH171">
            <v>1.3243867243867245E-2</v>
          </cell>
        </row>
        <row r="172">
          <cell r="AG172">
            <v>0.69928278688524592</v>
          </cell>
          <cell r="AH172">
            <v>1.388627049180328E-2</v>
          </cell>
        </row>
        <row r="173">
          <cell r="AG173">
            <v>0.9807162534435262</v>
          </cell>
          <cell r="AH173">
            <v>3.5404958677685947E-3</v>
          </cell>
        </row>
        <row r="174">
          <cell r="AG174">
            <v>0.92063067878140037</v>
          </cell>
          <cell r="AH174">
            <v>3.912880812399786E-3</v>
          </cell>
        </row>
        <row r="175">
          <cell r="AG175">
            <v>0.22045220966084275</v>
          </cell>
          <cell r="AH175">
            <v>1.2698869475847894E-2</v>
          </cell>
        </row>
        <row r="176">
          <cell r="AG176">
            <v>3.2990566037735847</v>
          </cell>
          <cell r="AH176">
            <v>1.340754716981132E-2</v>
          </cell>
        </row>
        <row r="177">
          <cell r="AG177">
            <v>0.62882096069868998</v>
          </cell>
          <cell r="AH177">
            <v>4.6550218340611349E-3</v>
          </cell>
        </row>
        <row r="178">
          <cell r="AG178">
            <v>0.79682753965575426</v>
          </cell>
          <cell r="AH178">
            <v>1.7790077624029697E-2</v>
          </cell>
        </row>
        <row r="179">
          <cell r="AG179">
            <v>0.44606413994169097</v>
          </cell>
          <cell r="AH179">
            <v>1.2166597251145357E-2</v>
          </cell>
        </row>
        <row r="180">
          <cell r="AG180">
            <v>0.61523309258043335</v>
          </cell>
          <cell r="AH180">
            <v>1.539198949441891E-2</v>
          </cell>
        </row>
        <row r="181">
          <cell r="AG181">
            <v>0.90774543660582141</v>
          </cell>
          <cell r="AH181">
            <v>4.8228909718796252E-3</v>
          </cell>
        </row>
        <row r="182">
          <cell r="AG182">
            <v>2.5283528352835285</v>
          </cell>
          <cell r="AH182">
            <v>8.3816381638163826E-3</v>
          </cell>
        </row>
        <row r="183">
          <cell r="AG183">
            <v>1.4390668523676882</v>
          </cell>
          <cell r="AH183">
            <v>2.9254874651810587E-3</v>
          </cell>
        </row>
        <row r="184">
          <cell r="AG184">
            <v>1.0689320388349515</v>
          </cell>
          <cell r="AH184">
            <v>1.1119417475728156E-2</v>
          </cell>
        </row>
        <row r="185">
          <cell r="AG185">
            <v>0.60528925619834706</v>
          </cell>
          <cell r="AH185">
            <v>7.7957024793388436E-3</v>
          </cell>
        </row>
        <row r="186">
          <cell r="AG186">
            <v>1.8747223456241671</v>
          </cell>
          <cell r="AH186">
            <v>3.1550422034651265E-3</v>
          </cell>
        </row>
        <row r="187">
          <cell r="AG187">
            <v>1.9070270270270271</v>
          </cell>
          <cell r="AH187">
            <v>7.8940540540540539E-3</v>
          </cell>
        </row>
        <row r="188">
          <cell r="AG188">
            <v>0.77642810242941562</v>
          </cell>
          <cell r="AH188">
            <v>2.1554826001313195E-2</v>
          </cell>
        </row>
        <row r="189">
          <cell r="AG189">
            <v>0.96098953377735497</v>
          </cell>
          <cell r="AH189">
            <v>4.7392959086584203E-3</v>
          </cell>
        </row>
        <row r="190">
          <cell r="AG190">
            <v>1.1158671586715867</v>
          </cell>
          <cell r="AH190">
            <v>6.0560885608856082E-3</v>
          </cell>
        </row>
        <row r="191">
          <cell r="AG191">
            <v>0.57768924302788838</v>
          </cell>
          <cell r="AH191">
            <v>1.0762948207171314E-2</v>
          </cell>
        </row>
        <row r="192">
          <cell r="AG192">
            <v>1.7440686521958608</v>
          </cell>
          <cell r="AH192">
            <v>8.0797576981322568E-3</v>
          </cell>
        </row>
        <row r="193">
          <cell r="AG193">
            <v>0.72528735632183916</v>
          </cell>
          <cell r="AH193">
            <v>2.1616858237547892E-3</v>
          </cell>
        </row>
        <row r="194">
          <cell r="AG194">
            <v>0.44697986577181209</v>
          </cell>
          <cell r="AH194">
            <v>5.7073825503355709E-3</v>
          </cell>
        </row>
        <row r="195">
          <cell r="AG195">
            <v>0.67149552620366426</v>
          </cell>
          <cell r="AH195">
            <v>8.4414145717937802E-3</v>
          </cell>
        </row>
        <row r="196">
          <cell r="AG196">
            <v>0.46923076923076923</v>
          </cell>
          <cell r="AH196">
            <v>5.019076923076923E-3</v>
          </cell>
        </row>
        <row r="197">
          <cell r="AG197">
            <v>1.1516634050880625</v>
          </cell>
          <cell r="AH197">
            <v>6.782778864970646E-3</v>
          </cell>
        </row>
        <row r="198">
          <cell r="AG198">
            <v>1.154296875</v>
          </cell>
          <cell r="AH198">
            <v>5.0414062500000007E-3</v>
          </cell>
        </row>
        <row r="199">
          <cell r="AG199">
            <v>0.2118673647469459</v>
          </cell>
          <cell r="AH199">
            <v>1.7071553228621291E-3</v>
          </cell>
        </row>
        <row r="200">
          <cell r="AG200">
            <v>1.5544058744993323</v>
          </cell>
          <cell r="AH200">
            <v>8.381842456608812E-3</v>
          </cell>
        </row>
        <row r="201">
          <cell r="AG201">
            <v>0.40270473328324569</v>
          </cell>
          <cell r="AH201">
            <v>2.7062359128474833E-3</v>
          </cell>
        </row>
        <row r="202">
          <cell r="AG202">
            <v>1.223529411764706</v>
          </cell>
          <cell r="AH202">
            <v>1.2725E-2</v>
          </cell>
        </row>
        <row r="203">
          <cell r="AG203">
            <v>0.75035528185693989</v>
          </cell>
          <cell r="AH203">
            <v>1.5780198957839889E-2</v>
          </cell>
        </row>
        <row r="204">
          <cell r="AG204">
            <v>0.35922330097087379</v>
          </cell>
          <cell r="AH204">
            <v>5.5087378640776702E-3</v>
          </cell>
        </row>
        <row r="205">
          <cell r="AG205">
            <v>1.128809869375907</v>
          </cell>
          <cell r="AH205">
            <v>9.0388969521044985E-2</v>
          </cell>
        </row>
        <row r="206">
          <cell r="AG206">
            <v>1.8719467061435975</v>
          </cell>
          <cell r="AH206">
            <v>2.7766099185788307E-2</v>
          </cell>
        </row>
        <row r="207">
          <cell r="AG207">
            <v>1.471968709256845</v>
          </cell>
          <cell r="AH207">
            <v>1.6310299869621906E-3</v>
          </cell>
        </row>
        <row r="208">
          <cell r="AG208">
            <v>1.1954732510288066</v>
          </cell>
          <cell r="AH208">
            <v>4.2205761316872429E-3</v>
          </cell>
        </row>
        <row r="209">
          <cell r="AG209">
            <v>0.69384449244060475</v>
          </cell>
          <cell r="AH209">
            <v>6.7721382289416846E-3</v>
          </cell>
        </row>
        <row r="210">
          <cell r="AG210">
            <v>1.4437086092715232</v>
          </cell>
          <cell r="AH210">
            <v>6.7708609271523194E-3</v>
          </cell>
        </row>
        <row r="211">
          <cell r="AG211">
            <v>1.3126436781609196</v>
          </cell>
          <cell r="AH211">
            <v>3.7108045977011497E-3</v>
          </cell>
        </row>
        <row r="212">
          <cell r="AG212">
            <v>0.36175548589341694</v>
          </cell>
          <cell r="AH212">
            <v>5.2056426332288399E-3</v>
          </cell>
        </row>
        <row r="213">
          <cell r="AG213">
            <v>0.79835569017741237</v>
          </cell>
          <cell r="AH213">
            <v>4.9701427953266989E-3</v>
          </cell>
        </row>
        <row r="214">
          <cell r="AG214">
            <v>0.98412483039348708</v>
          </cell>
          <cell r="AH214">
            <v>1.1494165535956582E-2</v>
          </cell>
        </row>
        <row r="215">
          <cell r="AG215">
            <v>1.1962264150943396</v>
          </cell>
          <cell r="AH215">
            <v>1.0480862533692722E-2</v>
          </cell>
        </row>
        <row r="216">
          <cell r="AG216">
            <v>0.80710659898477155</v>
          </cell>
          <cell r="AH216">
            <v>4.9961421319796948E-3</v>
          </cell>
        </row>
        <row r="217">
          <cell r="AG217">
            <v>0.42406249999999995</v>
          </cell>
          <cell r="AH217">
            <v>2.0349999999999999E-3</v>
          </cell>
        </row>
        <row r="218">
          <cell r="AG218">
            <v>0.33713490959666204</v>
          </cell>
          <cell r="AH218">
            <v>2.3410292072322671E-3</v>
          </cell>
        </row>
        <row r="219">
          <cell r="AG219">
            <v>0.97840112201963536</v>
          </cell>
          <cell r="AH219">
            <v>1.2878541374474053E-2</v>
          </cell>
        </row>
        <row r="220">
          <cell r="AG220">
            <v>0.73280669144981414</v>
          </cell>
          <cell r="AH220">
            <v>9.7639405204460964E-3</v>
          </cell>
        </row>
        <row r="221">
          <cell r="AG221">
            <v>0.27232142857142855</v>
          </cell>
          <cell r="AH221">
            <v>2.9294642857142852E-3</v>
          </cell>
        </row>
        <row r="222">
          <cell r="AG222">
            <v>5.0169779286926994</v>
          </cell>
          <cell r="AH222">
            <v>8.3225806451612903E-3</v>
          </cell>
        </row>
        <row r="223">
          <cell r="AG223">
            <v>0.49630872483221478</v>
          </cell>
          <cell r="AH223">
            <v>3.2389261744966446E-3</v>
          </cell>
        </row>
        <row r="224">
          <cell r="AG224">
            <v>0.17343927355278094</v>
          </cell>
          <cell r="AH224">
            <v>6.1684449489216803E-3</v>
          </cell>
        </row>
        <row r="225">
          <cell r="AG225">
            <v>1.1339737108190091</v>
          </cell>
          <cell r="AH225">
            <v>4.8240647118301307E-3</v>
          </cell>
        </row>
        <row r="226">
          <cell r="AG226">
            <v>0.36887608069164263</v>
          </cell>
          <cell r="AH226">
            <v>1.5164265129682998E-3</v>
          </cell>
        </row>
        <row r="227">
          <cell r="AG227">
            <v>1.9728915662650603</v>
          </cell>
          <cell r="AH227">
            <v>1.1953815261044179E-2</v>
          </cell>
        </row>
        <row r="228">
          <cell r="AG228">
            <v>0.55914467697907189</v>
          </cell>
          <cell r="AH228">
            <v>8.4222020018198344E-3</v>
          </cell>
        </row>
        <row r="229">
          <cell r="AG229">
            <v>0.91866028708133973</v>
          </cell>
          <cell r="AH229">
            <v>4.0274322169059013E-3</v>
          </cell>
        </row>
        <row r="230">
          <cell r="AG230">
            <v>0.56670649143767426</v>
          </cell>
          <cell r="AH230">
            <v>7.1533253683791322E-3</v>
          </cell>
        </row>
        <row r="231">
          <cell r="AG231">
            <v>1.4444120221768311</v>
          </cell>
          <cell r="AH231">
            <v>1.0158155821418151E-2</v>
          </cell>
        </row>
        <row r="232">
          <cell r="AG232">
            <v>0.86941926821080906</v>
          </cell>
          <cell r="AH232">
            <v>3.09231285666331E-3</v>
          </cell>
        </row>
        <row r="233">
          <cell r="AG233">
            <v>1.2431842966194111</v>
          </cell>
          <cell r="AH233">
            <v>8.5467102871683021E-3</v>
          </cell>
        </row>
        <row r="234">
          <cell r="AG234">
            <v>0.54800872885979268</v>
          </cell>
          <cell r="AH234">
            <v>1.6617566830332785E-3</v>
          </cell>
        </row>
        <row r="235">
          <cell r="AG235">
            <v>3.2931726907630523</v>
          </cell>
          <cell r="AH235">
            <v>2.1397590361445788E-2</v>
          </cell>
        </row>
        <row r="236">
          <cell r="AG236">
            <v>0.31874834261469104</v>
          </cell>
          <cell r="AH236">
            <v>4.9620790241315296E-3</v>
          </cell>
        </row>
        <row r="237">
          <cell r="AG237">
            <v>0.73643195101586423</v>
          </cell>
          <cell r="AH237">
            <v>9.8558307820762608E-3</v>
          </cell>
        </row>
        <row r="239">
          <cell r="AG239">
            <v>0.67507082152974507</v>
          </cell>
          <cell r="AH239">
            <v>3.2328611898016996E-3</v>
          </cell>
        </row>
        <row r="240">
          <cell r="AG240">
            <v>0.69273927392739276</v>
          </cell>
          <cell r="AH240">
            <v>3.5085808580858093E-3</v>
          </cell>
        </row>
        <row r="241">
          <cell r="AG241">
            <v>4.4590163934426226</v>
          </cell>
          <cell r="AH241">
            <v>4.3134426229508201E-2</v>
          </cell>
        </row>
        <row r="242">
          <cell r="AG242">
            <v>1.941066417212348</v>
          </cell>
          <cell r="AH242">
            <v>1.0035547240411599E-2</v>
          </cell>
        </row>
        <row r="243">
          <cell r="AG243">
            <v>1.109438119720896</v>
          </cell>
          <cell r="AH243">
            <v>1.0599338964377526E-2</v>
          </cell>
        </row>
        <row r="244">
          <cell r="AG244">
            <v>1.6978131212723657</v>
          </cell>
          <cell r="AH244">
            <v>1.083737574552684E-2</v>
          </cell>
        </row>
        <row r="245">
          <cell r="AG245">
            <v>0.40589970501474926</v>
          </cell>
          <cell r="AH245">
            <v>3.2483775811209437E-3</v>
          </cell>
        </row>
        <row r="246">
          <cell r="AG246">
            <v>0.99290780141843971</v>
          </cell>
          <cell r="AH246">
            <v>9.1531914893617037E-3</v>
          </cell>
        </row>
        <row r="247">
          <cell r="AG247">
            <v>0.87023809523809514</v>
          </cell>
          <cell r="AH247">
            <v>4.6107142857142857E-3</v>
          </cell>
        </row>
        <row r="248">
          <cell r="AG248">
            <v>0.24633358190405169</v>
          </cell>
          <cell r="AH248">
            <v>2.2699478001491423E-3</v>
          </cell>
        </row>
        <row r="249">
          <cell r="AG249">
            <v>0.65610599078341014</v>
          </cell>
          <cell r="AH249">
            <v>4.4953917050691251E-3</v>
          </cell>
        </row>
        <row r="250">
          <cell r="AG250">
            <v>1.1619718309859155</v>
          </cell>
          <cell r="AH250">
            <v>4.287852112676056E-3</v>
          </cell>
        </row>
        <row r="251">
          <cell r="AG251">
            <v>0.69146864043630696</v>
          </cell>
          <cell r="AH251">
            <v>7.0557070510323342E-3</v>
          </cell>
        </row>
        <row r="252">
          <cell r="AG252">
            <v>1.0954326030449313</v>
          </cell>
          <cell r="AH252">
            <v>0.15072855551429631</v>
          </cell>
        </row>
        <row r="253">
          <cell r="AG253">
            <v>0.33363148479427551</v>
          </cell>
          <cell r="AH253">
            <v>6.0844364937388202E-3</v>
          </cell>
        </row>
        <row r="254">
          <cell r="AG254">
            <v>1.2880258899676376</v>
          </cell>
          <cell r="AH254">
            <v>7.9326860841423957E-3</v>
          </cell>
        </row>
        <row r="255">
          <cell r="AG255">
            <v>1.701657458563536</v>
          </cell>
          <cell r="AH255">
            <v>8.4044198895027612E-3</v>
          </cell>
        </row>
        <row r="256">
          <cell r="AG256">
            <v>0.46153846153846156</v>
          </cell>
          <cell r="AH256">
            <v>1.9954871794871796E-2</v>
          </cell>
        </row>
        <row r="257">
          <cell r="AG257">
            <v>0.36146341463414633</v>
          </cell>
          <cell r="AH257">
            <v>3.7565853658536588E-3</v>
          </cell>
        </row>
        <row r="258">
          <cell r="AG258">
            <v>1.3678253839935328</v>
          </cell>
          <cell r="AH258">
            <v>2.5565076798706545E-3</v>
          </cell>
        </row>
        <row r="259">
          <cell r="AG259">
            <v>1.4606525911708252</v>
          </cell>
          <cell r="AH259">
            <v>1.0539731285988483E-2</v>
          </cell>
        </row>
        <row r="260">
          <cell r="AG260">
            <v>0.45985401459854014</v>
          </cell>
          <cell r="AH260">
            <v>3.5445255474452547E-3</v>
          </cell>
        </row>
        <row r="261">
          <cell r="AG261">
            <v>1.3173076923076923</v>
          </cell>
          <cell r="AH261">
            <v>4.394871794871795E-3</v>
          </cell>
        </row>
        <row r="262">
          <cell r="AG262">
            <v>1.7547083141938449</v>
          </cell>
          <cell r="AH262">
            <v>5.297197978870005E-3</v>
          </cell>
        </row>
        <row r="263">
          <cell r="AG263">
            <v>0.151380042462845</v>
          </cell>
          <cell r="AH263">
            <v>3.395329087048832E-3</v>
          </cell>
        </row>
        <row r="264">
          <cell r="AG264">
            <v>0.98799249530956856</v>
          </cell>
          <cell r="AH264">
            <v>6.0908067542213883E-3</v>
          </cell>
        </row>
        <row r="265">
          <cell r="AG265">
            <v>0.42517525144772933</v>
          </cell>
          <cell r="AH265">
            <v>3.2983846388296252E-3</v>
          </cell>
        </row>
        <row r="266">
          <cell r="AG266">
            <v>1.5758513931888543</v>
          </cell>
          <cell r="AH266">
            <v>1.1384932920536635E-2</v>
          </cell>
        </row>
        <row r="267">
          <cell r="AG267">
            <v>0.96959012780960774</v>
          </cell>
          <cell r="AH267">
            <v>4.095196121639489E-3</v>
          </cell>
        </row>
        <row r="268">
          <cell r="AG268">
            <v>2.6028985507246376</v>
          </cell>
          <cell r="AH268">
            <v>1.1887536231884056E-2</v>
          </cell>
        </row>
        <row r="269">
          <cell r="AG269">
            <v>1.897305171158048</v>
          </cell>
          <cell r="AH269">
            <v>1.3056081573197379E-2</v>
          </cell>
        </row>
        <row r="270">
          <cell r="AG270">
            <v>0.38600583090379009</v>
          </cell>
          <cell r="AH270">
            <v>4.1935860058309026E-3</v>
          </cell>
        </row>
        <row r="271">
          <cell r="AG271">
            <v>1.4859094790777114</v>
          </cell>
          <cell r="AH271">
            <v>5.5516652433817253E-3</v>
          </cell>
        </row>
        <row r="272">
          <cell r="AG272">
            <v>1.3797841020608439</v>
          </cell>
          <cell r="AH272">
            <v>2.2001962708537784E-3</v>
          </cell>
        </row>
        <row r="273">
          <cell r="AG273">
            <v>0.85788988003691158</v>
          </cell>
          <cell r="AH273">
            <v>3.6641033528145186E-3</v>
          </cell>
        </row>
        <row r="274">
          <cell r="AG274">
            <v>0.44814814814814818</v>
          </cell>
          <cell r="AH274">
            <v>2.271225071225071E-3</v>
          </cell>
        </row>
        <row r="275">
          <cell r="AG275">
            <v>1.6772616136919316</v>
          </cell>
          <cell r="AH275">
            <v>1.1396577017114915E-2</v>
          </cell>
        </row>
        <row r="276">
          <cell r="AG276">
            <v>1.2189404594467885</v>
          </cell>
          <cell r="AH276">
            <v>7.7599624941397088E-3</v>
          </cell>
        </row>
        <row r="277">
          <cell r="AG277">
            <v>0.81759999999999999</v>
          </cell>
          <cell r="AH277">
            <v>2.73792E-3</v>
          </cell>
        </row>
        <row r="278">
          <cell r="AG278">
            <v>1.4514363885088919</v>
          </cell>
          <cell r="AH278">
            <v>4.0095759233926137E-3</v>
          </cell>
        </row>
        <row r="279">
          <cell r="AG279">
            <v>0.41690962099125367</v>
          </cell>
          <cell r="AH279">
            <v>7.5836734693877552E-3</v>
          </cell>
        </row>
        <row r="280">
          <cell r="AG280">
            <v>2.0746753246753249</v>
          </cell>
          <cell r="AH280">
            <v>9.5168831168831163E-3</v>
          </cell>
        </row>
        <row r="281">
          <cell r="AG281">
            <v>2.0277227722772277</v>
          </cell>
          <cell r="AH281">
            <v>1.7248844884488447E-2</v>
          </cell>
        </row>
        <row r="282">
          <cell r="AG282">
            <v>0.39437177962742764</v>
          </cell>
          <cell r="AH282">
            <v>3.9722552516845023E-3</v>
          </cell>
        </row>
        <row r="283">
          <cell r="AG283">
            <v>2.9782608695652173</v>
          </cell>
          <cell r="AH283">
            <v>1.0356521739130434E-2</v>
          </cell>
        </row>
        <row r="284">
          <cell r="AG284">
            <v>4.1436925647451961</v>
          </cell>
          <cell r="AH284">
            <v>2.5156223893065998E-2</v>
          </cell>
        </row>
        <row r="285">
          <cell r="AG285">
            <v>1.4666666666666666</v>
          </cell>
          <cell r="AH285">
            <v>3.9733333333333331E-3</v>
          </cell>
        </row>
        <row r="286">
          <cell r="AG286">
            <v>1.5123966942148761</v>
          </cell>
          <cell r="AH286">
            <v>1.2427548209366391E-2</v>
          </cell>
        </row>
        <row r="287">
          <cell r="AG287">
            <v>0.81971911722556612</v>
          </cell>
          <cell r="AH287">
            <v>9.8056749785038703E-3</v>
          </cell>
        </row>
        <row r="288">
          <cell r="AG288">
            <v>0.278985949908369</v>
          </cell>
          <cell r="AH288">
            <v>0.48253634697617598</v>
          </cell>
        </row>
        <row r="289">
          <cell r="AG289">
            <v>0.43223443223443225</v>
          </cell>
          <cell r="AH289">
            <v>2.3282051282051278E-3</v>
          </cell>
        </row>
        <row r="290">
          <cell r="AG290">
            <v>1.2397885631907737</v>
          </cell>
          <cell r="AH290">
            <v>8.6030754444978378E-3</v>
          </cell>
        </row>
        <row r="291">
          <cell r="AG291">
            <v>0.30179948586118255</v>
          </cell>
          <cell r="AH291">
            <v>1.6354755784061693E-3</v>
          </cell>
        </row>
        <row r="292">
          <cell r="AG292">
            <v>0.35476718403547675</v>
          </cell>
          <cell r="AH292">
            <v>4.1649667405764968E-3</v>
          </cell>
        </row>
        <row r="293">
          <cell r="AG293">
            <v>1.0499306518723994</v>
          </cell>
          <cell r="AH293">
            <v>9.0169209431345352E-3</v>
          </cell>
        </row>
        <row r="294">
          <cell r="AG294">
            <v>1.1475409836065573</v>
          </cell>
          <cell r="AH294">
            <v>9.5121311475409847E-3</v>
          </cell>
        </row>
        <row r="295">
          <cell r="AG295">
            <v>0.74029850746268655</v>
          </cell>
          <cell r="AH295">
            <v>9.3373134328358191E-3</v>
          </cell>
        </row>
        <row r="296">
          <cell r="AG296">
            <v>0.83624655013799443</v>
          </cell>
          <cell r="AH296">
            <v>1.4159337626494942E-2</v>
          </cell>
        </row>
        <row r="297">
          <cell r="AG297">
            <v>0.41556420233463032</v>
          </cell>
          <cell r="AH297">
            <v>5.6513618677042797E-3</v>
          </cell>
        </row>
        <row r="298">
          <cell r="AG298">
            <v>0.7895550061804697</v>
          </cell>
          <cell r="AH298">
            <v>8.5945611866501855E-3</v>
          </cell>
        </row>
        <row r="299">
          <cell r="AG299">
            <v>0.89973614775725597</v>
          </cell>
          <cell r="AH299">
            <v>1.5213720316622692E-3</v>
          </cell>
        </row>
        <row r="300">
          <cell r="AG300">
            <v>1.6553191489361703</v>
          </cell>
          <cell r="AH300">
            <v>1.9470638297872343E-2</v>
          </cell>
        </row>
        <row r="301">
          <cell r="AG301">
            <v>1.32996632996633</v>
          </cell>
          <cell r="AH301">
            <v>1.2865993265993268E-2</v>
          </cell>
        </row>
        <row r="302">
          <cell r="AG302">
            <v>1.3644957983193278</v>
          </cell>
          <cell r="AH302">
            <v>3.6407563025210084E-3</v>
          </cell>
        </row>
        <row r="303">
          <cell r="AG303">
            <v>0.72515527950310565</v>
          </cell>
          <cell r="AH303">
            <v>6.9130434782608708E-3</v>
          </cell>
        </row>
        <row r="304">
          <cell r="AG304">
            <v>0.39707792207792209</v>
          </cell>
          <cell r="AH304">
            <v>3.816883116883117E-3</v>
          </cell>
        </row>
        <row r="305">
          <cell r="AG305">
            <v>0.78641319541515242</v>
          </cell>
          <cell r="AH305">
            <v>2.6200726866088902E-3</v>
          </cell>
        </row>
        <row r="306">
          <cell r="AG306">
            <v>1.3227684346701165</v>
          </cell>
          <cell r="AH306">
            <v>1.491332470892626E-2</v>
          </cell>
        </row>
        <row r="307">
          <cell r="AG307">
            <v>0.68261659600242286</v>
          </cell>
          <cell r="AH307">
            <v>3.4657783161720175E-3</v>
          </cell>
        </row>
        <row r="308">
          <cell r="AG308">
            <v>6.7123287671232879</v>
          </cell>
          <cell r="AH308">
            <v>8.5269943593875921E-3</v>
          </cell>
        </row>
        <row r="309">
          <cell r="AG309">
            <v>0.35772801747678867</v>
          </cell>
          <cell r="AH309">
            <v>1.4697979246313492E-2</v>
          </cell>
        </row>
        <row r="310">
          <cell r="AG310">
            <v>0.62205567451820132</v>
          </cell>
          <cell r="AH310">
            <v>3.186423982869379E-2</v>
          </cell>
        </row>
        <row r="311">
          <cell r="AG311">
            <v>0.89313942459690165</v>
          </cell>
          <cell r="AH311">
            <v>5.2899146380018958E-3</v>
          </cell>
        </row>
        <row r="312">
          <cell r="AG312">
            <v>0.19062499999999999</v>
          </cell>
          <cell r="AH312">
            <v>9.544871794871795E-3</v>
          </cell>
        </row>
        <row r="313">
          <cell r="AG313">
            <v>0.72540045766590378</v>
          </cell>
          <cell r="AH313">
            <v>4.3318077803203648E-3</v>
          </cell>
        </row>
        <row r="314">
          <cell r="AG314">
            <v>1.0972568578553616</v>
          </cell>
          <cell r="AH314">
            <v>3.3895261845386534E-3</v>
          </cell>
        </row>
        <row r="315">
          <cell r="AG315">
            <v>0.46849224678323981</v>
          </cell>
          <cell r="AH315">
            <v>6.1405476740349716E-3</v>
          </cell>
        </row>
        <row r="316">
          <cell r="AG316">
            <v>0.50294310006540222</v>
          </cell>
          <cell r="AH316">
            <v>9.5565729234793981E-3</v>
          </cell>
        </row>
        <row r="317">
          <cell r="AG317">
            <v>2.1910669975186106</v>
          </cell>
          <cell r="AH317">
            <v>1.2012903225806452E-2</v>
          </cell>
        </row>
        <row r="318">
          <cell r="AG318">
            <v>0.72554281532080989</v>
          </cell>
          <cell r="AH318">
            <v>4.6869968284947551E-3</v>
          </cell>
        </row>
        <row r="319">
          <cell r="AG319">
            <v>0.34763636363636363</v>
          </cell>
          <cell r="AH319">
            <v>6.5134545454545462E-3</v>
          </cell>
        </row>
        <row r="320">
          <cell r="AG320">
            <v>1.24</v>
          </cell>
          <cell r="AH320">
            <v>8.2326153846153834E-3</v>
          </cell>
        </row>
        <row r="321">
          <cell r="AG321">
            <v>0.27060931899641577</v>
          </cell>
          <cell r="AH321">
            <v>7.9053763440860222E-3</v>
          </cell>
        </row>
        <row r="322">
          <cell r="AG322">
            <v>4.2647956070774864</v>
          </cell>
          <cell r="AH322">
            <v>1.1843807199511898E-2</v>
          </cell>
        </row>
        <row r="323">
          <cell r="AG323">
            <v>0.15011355034065102</v>
          </cell>
          <cell r="AH323">
            <v>4.2558667676003033E-3</v>
          </cell>
        </row>
        <row r="324">
          <cell r="AG324">
            <v>0.32103448275862068</v>
          </cell>
          <cell r="AH324">
            <v>2.3489655172413792E-3</v>
          </cell>
        </row>
        <row r="325">
          <cell r="AG325">
            <v>2.030935251798561</v>
          </cell>
          <cell r="AH325">
            <v>4.3683453237410071E-3</v>
          </cell>
        </row>
        <row r="326">
          <cell r="AG326">
            <v>1.3232876712328767</v>
          </cell>
          <cell r="AH326">
            <v>9.4553424657534239E-3</v>
          </cell>
        </row>
        <row r="327">
          <cell r="AG327">
            <v>0.49370026525198935</v>
          </cell>
          <cell r="AH327">
            <v>2.3611405835543765E-2</v>
          </cell>
        </row>
        <row r="328">
          <cell r="AG328">
            <v>0.28549817423056861</v>
          </cell>
          <cell r="AH328">
            <v>1.5138236828377673E-3</v>
          </cell>
        </row>
        <row r="329">
          <cell r="AG329">
            <v>1.5333333333333334</v>
          </cell>
          <cell r="AH329">
            <v>2.1050000000000005E-3</v>
          </cell>
        </row>
        <row r="330">
          <cell r="AG330">
            <v>0.35087719298245612</v>
          </cell>
          <cell r="AH330">
            <v>4.1658692185007982E-3</v>
          </cell>
        </row>
        <row r="331">
          <cell r="AG331">
            <v>0.31276595744680852</v>
          </cell>
          <cell r="AH331">
            <v>4.3285106382978718E-3</v>
          </cell>
        </row>
        <row r="332">
          <cell r="AG332">
            <v>1.476525821596244</v>
          </cell>
          <cell r="AH332">
            <v>1.480281690140845E-2</v>
          </cell>
        </row>
        <row r="333">
          <cell r="AG333">
            <v>0.96907216494845361</v>
          </cell>
          <cell r="AH333">
            <v>2.616907216494845E-3</v>
          </cell>
        </row>
        <row r="334">
          <cell r="AG334">
            <v>2.074074074074074</v>
          </cell>
          <cell r="AH334">
            <v>5.4358024691358022E-3</v>
          </cell>
        </row>
        <row r="335">
          <cell r="AG335">
            <v>2.784313725490196</v>
          </cell>
          <cell r="AH335">
            <v>1.0819047619047619E-2</v>
          </cell>
        </row>
        <row r="336">
          <cell r="AG336">
            <v>0.26747630331753552</v>
          </cell>
          <cell r="AH336">
            <v>5.003554502369667E-3</v>
          </cell>
        </row>
        <row r="337">
          <cell r="AG337">
            <v>1.2692307692307692</v>
          </cell>
          <cell r="AH337">
            <v>1.1631674208144795E-2</v>
          </cell>
        </row>
        <row r="338">
          <cell r="AG338">
            <v>2.045698924731183</v>
          </cell>
          <cell r="AH338">
            <v>5.5677419354838711E-3</v>
          </cell>
        </row>
        <row r="339">
          <cell r="AG339">
            <v>1.7703349282296652</v>
          </cell>
          <cell r="AH339">
            <v>4.5677830940988838E-3</v>
          </cell>
        </row>
        <row r="340">
          <cell r="AG340">
            <v>1.228</v>
          </cell>
          <cell r="AH340">
            <v>8.2888000000000007E-3</v>
          </cell>
        </row>
        <row r="341">
          <cell r="AG341">
            <v>2.4045676998368681</v>
          </cell>
          <cell r="AH341">
            <v>4.1125611745513871E-3</v>
          </cell>
        </row>
        <row r="343">
          <cell r="AG343">
            <v>0.20619554695062925</v>
          </cell>
          <cell r="AH343">
            <v>4.3097773475314618E-3</v>
          </cell>
        </row>
        <row r="344">
          <cell r="AG344">
            <v>1.05</v>
          </cell>
          <cell r="AH344">
            <v>5.3353333333333334E-3</v>
          </cell>
        </row>
        <row r="345">
          <cell r="AG345">
            <v>0.72661870503597126</v>
          </cell>
          <cell r="AH345">
            <v>5.2247482014388495E-3</v>
          </cell>
        </row>
        <row r="346">
          <cell r="AG346">
            <v>0.57715430861723449</v>
          </cell>
          <cell r="AH346">
            <v>5.2152304609218436E-3</v>
          </cell>
        </row>
        <row r="347">
          <cell r="AG347">
            <v>0.74275362318840576</v>
          </cell>
          <cell r="AH347">
            <v>1.0002173913043477E-2</v>
          </cell>
        </row>
        <row r="348">
          <cell r="AG348">
            <v>1.0717026378896881</v>
          </cell>
          <cell r="AH348">
            <v>3.770263788968825E-3</v>
          </cell>
        </row>
        <row r="349">
          <cell r="AG349">
            <v>0.7170940170940171</v>
          </cell>
          <cell r="AH349">
            <v>4.6256410256410247E-3</v>
          </cell>
        </row>
        <row r="350">
          <cell r="AG350">
            <v>1.4810261892036345</v>
          </cell>
          <cell r="AH350">
            <v>4.9983965793693212E-3</v>
          </cell>
        </row>
        <row r="351">
          <cell r="AG351">
            <v>1.8535825545171341</v>
          </cell>
          <cell r="AH351">
            <v>8.3104880581516098E-3</v>
          </cell>
        </row>
        <row r="352">
          <cell r="AG352">
            <v>4.8766603415559766</v>
          </cell>
          <cell r="AH352">
            <v>7.6129032258064524E-3</v>
          </cell>
        </row>
        <row r="353">
          <cell r="AG353">
            <v>1.3639291465378423</v>
          </cell>
          <cell r="AH353">
            <v>0.15766827697262478</v>
          </cell>
        </row>
        <row r="354">
          <cell r="AG354">
            <v>9.9324324324324323E-2</v>
          </cell>
          <cell r="AH354">
            <v>9.3648648648648667E-4</v>
          </cell>
        </row>
        <row r="355">
          <cell r="AG355">
            <v>0.86074561403508765</v>
          </cell>
          <cell r="AH355">
            <v>5.7149122807017552E-3</v>
          </cell>
        </row>
        <row r="356">
          <cell r="AG356">
            <v>1.1430995475113122</v>
          </cell>
          <cell r="AH356">
            <v>6.6527149321266958E-3</v>
          </cell>
        </row>
        <row r="357">
          <cell r="AG357">
            <v>0.52051282051282055</v>
          </cell>
          <cell r="AH357">
            <v>4.9246153846153849E-3</v>
          </cell>
        </row>
        <row r="358">
          <cell r="AG358">
            <v>1.0675904021628928</v>
          </cell>
          <cell r="AH358">
            <v>1.9030753632984117E-2</v>
          </cell>
        </row>
        <row r="359">
          <cell r="AG359">
            <v>0.87616387337057722</v>
          </cell>
          <cell r="AH359">
            <v>1.8735567970204842E-2</v>
          </cell>
        </row>
        <row r="360">
          <cell r="AG360">
            <v>0.76514445479962723</v>
          </cell>
          <cell r="AH360">
            <v>4.7819198508853682E-3</v>
          </cell>
        </row>
        <row r="361">
          <cell r="AG361">
            <v>0.80821917808219179</v>
          </cell>
          <cell r="AH361">
            <v>7.236164383561644E-3</v>
          </cell>
        </row>
        <row r="362">
          <cell r="AG362">
            <v>1.3802395209580838</v>
          </cell>
          <cell r="AH362">
            <v>6.6592814371257492E-3</v>
          </cell>
        </row>
        <row r="363">
          <cell r="AG363">
            <v>0.61420612813370479</v>
          </cell>
          <cell r="AH363">
            <v>7.2924791086350967E-3</v>
          </cell>
        </row>
        <row r="364">
          <cell r="AG364">
            <v>0.10266140956136026</v>
          </cell>
          <cell r="AH364">
            <v>1.7999014292755054E-3</v>
          </cell>
        </row>
        <row r="365">
          <cell r="AG365">
            <v>1.3453510436432639</v>
          </cell>
          <cell r="AH365">
            <v>5.6948766603415564E-3</v>
          </cell>
        </row>
        <row r="366">
          <cell r="AG366">
            <v>1.8986784140969164</v>
          </cell>
          <cell r="AH366">
            <v>5.6881057268722461E-3</v>
          </cell>
        </row>
        <row r="367">
          <cell r="AG367">
            <v>1.4214992927864214</v>
          </cell>
          <cell r="AH367">
            <v>9.308628005657708E-3</v>
          </cell>
        </row>
        <row r="368">
          <cell r="AG368">
            <v>1.1796536796536796</v>
          </cell>
          <cell r="AH368">
            <v>3.7904761904761905E-3</v>
          </cell>
        </row>
        <row r="369">
          <cell r="AG369">
            <v>0.84411764705882353</v>
          </cell>
          <cell r="AH369">
            <v>4.7670588235294116E-3</v>
          </cell>
        </row>
        <row r="370">
          <cell r="AG370">
            <v>3.5118110236220472</v>
          </cell>
          <cell r="AH370">
            <v>1.1184251968503936E-2</v>
          </cell>
        </row>
        <row r="371">
          <cell r="AG371">
            <v>0.70078092889436905</v>
          </cell>
          <cell r="AH371">
            <v>5.8594327990135631E-3</v>
          </cell>
        </row>
        <row r="372">
          <cell r="AG372">
            <v>1.3121495327102803</v>
          </cell>
          <cell r="AH372">
            <v>5.6471028037383183E-3</v>
          </cell>
        </row>
        <row r="373">
          <cell r="AG373">
            <v>1.5222672064777327</v>
          </cell>
          <cell r="AH373">
            <v>1.3446153846153847E-2</v>
          </cell>
        </row>
        <row r="374">
          <cell r="AG374">
            <v>1.2473604826546003</v>
          </cell>
          <cell r="AH374">
            <v>2.7770739064856709E-3</v>
          </cell>
        </row>
        <row r="375">
          <cell r="AG375">
            <v>0.6424742268041238</v>
          </cell>
          <cell r="AH375">
            <v>8.373608247422679E-3</v>
          </cell>
        </row>
        <row r="376">
          <cell r="AG376">
            <v>0.66539923954372626</v>
          </cell>
          <cell r="AH376">
            <v>8.0504942965779466E-2</v>
          </cell>
        </row>
        <row r="377">
          <cell r="AG377">
            <v>0.69389204545454541</v>
          </cell>
          <cell r="AH377">
            <v>4.3292613636363636E-2</v>
          </cell>
        </row>
        <row r="378">
          <cell r="AG378">
            <v>0.28316498316498312</v>
          </cell>
          <cell r="AH378">
            <v>3.9245791245791249E-3</v>
          </cell>
        </row>
        <row r="379">
          <cell r="AG379">
            <v>0.49411764705882355</v>
          </cell>
          <cell r="AH379">
            <v>4.6505882352941173E-3</v>
          </cell>
        </row>
        <row r="380">
          <cell r="AG380">
            <v>1.6789103152739517</v>
          </cell>
          <cell r="AH380">
            <v>9.1080501989592895E-3</v>
          </cell>
        </row>
        <row r="381">
          <cell r="AG381">
            <v>0.24251069900142652</v>
          </cell>
          <cell r="AH381">
            <v>5.0507845934379455E-3</v>
          </cell>
        </row>
        <row r="382">
          <cell r="AG382">
            <v>0.44987146529562982</v>
          </cell>
          <cell r="AH382">
            <v>7.9722365038560408E-3</v>
          </cell>
        </row>
        <row r="383">
          <cell r="AG383">
            <v>0.53548387096774197</v>
          </cell>
          <cell r="AH383">
            <v>4.905161290322581E-3</v>
          </cell>
        </row>
        <row r="384">
          <cell r="AG384">
            <v>0.82660738714090287</v>
          </cell>
          <cell r="AH384">
            <v>9.9220246238030108E-3</v>
          </cell>
        </row>
        <row r="385">
          <cell r="AG385">
            <v>2.1965105601469235</v>
          </cell>
          <cell r="AH385">
            <v>3.8303030303030297E-2</v>
          </cell>
        </row>
        <row r="386">
          <cell r="AG386">
            <v>0.68168498168498171</v>
          </cell>
          <cell r="AH386">
            <v>6.128937728937728E-3</v>
          </cell>
        </row>
        <row r="387">
          <cell r="AG387">
            <v>1.5172735760971057</v>
          </cell>
          <cell r="AH387">
            <v>1.1277310924369748E-2</v>
          </cell>
        </row>
        <row r="388">
          <cell r="AG388">
            <v>0.74811881188118812</v>
          </cell>
          <cell r="AH388">
            <v>2.4796831683168315E-2</v>
          </cell>
        </row>
        <row r="389">
          <cell r="AG389">
            <v>0.625</v>
          </cell>
          <cell r="AH389">
            <v>7.8142045454545461E-3</v>
          </cell>
        </row>
        <row r="390">
          <cell r="AG390">
            <v>0.4570621468926554</v>
          </cell>
          <cell r="AH390">
            <v>4.5073446327683619E-3</v>
          </cell>
        </row>
        <row r="391">
          <cell r="AG391">
            <v>0.5007587253414264</v>
          </cell>
          <cell r="AH391">
            <v>7.1487101669195736E-3</v>
          </cell>
        </row>
        <row r="392">
          <cell r="AG392">
            <v>1.0586552217453506</v>
          </cell>
          <cell r="AH392">
            <v>1.0184072484501669E-2</v>
          </cell>
        </row>
        <row r="393">
          <cell r="AG393">
            <v>0.71458117890382622</v>
          </cell>
          <cell r="AH393">
            <v>7.2608066184074449E-3</v>
          </cell>
        </row>
        <row r="394">
          <cell r="AG394">
            <v>0.57047353760445685</v>
          </cell>
          <cell r="AH394">
            <v>6.2707520891364908E-3</v>
          </cell>
        </row>
        <row r="395">
          <cell r="AG395">
            <v>1.3355191256830601</v>
          </cell>
          <cell r="AH395">
            <v>1.578273224043716E-2</v>
          </cell>
        </row>
        <row r="396">
          <cell r="AG396">
            <v>0.20831683168316834</v>
          </cell>
          <cell r="AH396">
            <v>8.3786138613861378E-3</v>
          </cell>
        </row>
        <row r="397">
          <cell r="AG397">
            <v>0.12044198895027625</v>
          </cell>
          <cell r="AH397">
            <v>3.2077348066298344E-3</v>
          </cell>
        </row>
        <row r="398">
          <cell r="AG398">
            <v>0.51929674099485423</v>
          </cell>
          <cell r="AH398">
            <v>4.3765008576329345E-3</v>
          </cell>
        </row>
        <row r="399">
          <cell r="AG399">
            <v>0.34719512195121949</v>
          </cell>
          <cell r="AH399">
            <v>5.3185365853658526E-3</v>
          </cell>
        </row>
        <row r="400">
          <cell r="AG400">
            <v>1.5622435020519836</v>
          </cell>
          <cell r="AH400">
            <v>7.2262653898768807E-3</v>
          </cell>
        </row>
        <row r="401">
          <cell r="AG401">
            <v>0.34915413533834583</v>
          </cell>
          <cell r="AH401">
            <v>1.0080827067669173E-2</v>
          </cell>
        </row>
        <row r="402">
          <cell r="AG402">
            <v>0.6341589267285862</v>
          </cell>
          <cell r="AH402">
            <v>6.409287925696594E-2</v>
          </cell>
        </row>
        <row r="403">
          <cell r="AG403">
            <v>0.50351851851851848</v>
          </cell>
          <cell r="AH403">
            <v>2.854074074074074E-3</v>
          </cell>
        </row>
        <row r="404">
          <cell r="AG404">
            <v>0.18075117370892019</v>
          </cell>
          <cell r="AH404">
            <v>1.0525821596244131E-3</v>
          </cell>
        </row>
        <row r="405">
          <cell r="AG405">
            <v>0.19943502824858755</v>
          </cell>
          <cell r="AH405">
            <v>4.5963590709353413E-3</v>
          </cell>
        </row>
        <row r="406">
          <cell r="AG406">
            <v>1.6428295322767685</v>
          </cell>
          <cell r="AH406">
            <v>3.379203710862002E-3</v>
          </cell>
        </row>
        <row r="407">
          <cell r="AG407">
            <v>0.44009661835748787</v>
          </cell>
          <cell r="AH407">
            <v>3.7420289855072462E-3</v>
          </cell>
        </row>
        <row r="408">
          <cell r="AG408">
            <v>0.53816925734024179</v>
          </cell>
          <cell r="AH408">
            <v>7.8259067357512955E-3</v>
          </cell>
        </row>
        <row r="409">
          <cell r="AG409">
            <v>0.83687315634218284</v>
          </cell>
          <cell r="AH409">
            <v>1.6640707964601768E-2</v>
          </cell>
        </row>
        <row r="410">
          <cell r="AG410">
            <v>0.24545454545454548</v>
          </cell>
          <cell r="AH410">
            <v>2.3731354359925787E-2</v>
          </cell>
        </row>
        <row r="411">
          <cell r="AG411">
            <v>0.23266129032258065</v>
          </cell>
          <cell r="AH411">
            <v>7.3838709677419359E-3</v>
          </cell>
        </row>
        <row r="412">
          <cell r="AG412">
            <v>1.4603441040704992</v>
          </cell>
          <cell r="AH412">
            <v>1.6496852706672262E-2</v>
          </cell>
        </row>
        <row r="413">
          <cell r="AG413">
            <v>0.54967834167262331</v>
          </cell>
          <cell r="AH413">
            <v>8.8720514653323791E-3</v>
          </cell>
        </row>
        <row r="414">
          <cell r="AG414">
            <v>0.61936720997123684</v>
          </cell>
          <cell r="AH414">
            <v>5.2360498561840841E-3</v>
          </cell>
        </row>
        <row r="415">
          <cell r="AG415">
            <v>0.32857142857142857</v>
          </cell>
          <cell r="AH415">
            <v>2.4115288220551375E-3</v>
          </cell>
        </row>
        <row r="416">
          <cell r="AG416">
            <v>0.75967134542964732</v>
          </cell>
          <cell r="AH416">
            <v>3.9513865114686741E-3</v>
          </cell>
        </row>
        <row r="417">
          <cell r="AG417">
            <v>1.3529411764705883</v>
          </cell>
          <cell r="AH417">
            <v>4.1588235294117643E-3</v>
          </cell>
        </row>
        <row r="418">
          <cell r="AG418">
            <v>11.494845360824742</v>
          </cell>
          <cell r="AH418">
            <v>1.7865979381443301E-2</v>
          </cell>
        </row>
        <row r="419">
          <cell r="AG419">
            <v>0.31532663316582915</v>
          </cell>
          <cell r="AH419">
            <v>5.7567839195979912E-3</v>
          </cell>
        </row>
        <row r="420">
          <cell r="AG420">
            <v>0.3457878040183292</v>
          </cell>
          <cell r="AH420">
            <v>2.6229115262601337E-2</v>
          </cell>
        </row>
        <row r="421">
          <cell r="AG421">
            <v>0.68024883359253496</v>
          </cell>
          <cell r="AH421">
            <v>7.0936236391912896E-3</v>
          </cell>
        </row>
        <row r="422">
          <cell r="AG422">
            <v>0.2237348327907665</v>
          </cell>
          <cell r="AH422">
            <v>2.6226694288250959E-3</v>
          </cell>
        </row>
        <row r="423">
          <cell r="AG423">
            <v>0.36671318911374734</v>
          </cell>
          <cell r="AH423">
            <v>3.6887648290300063E-3</v>
          </cell>
        </row>
        <row r="424">
          <cell r="AG424">
            <v>0.11453488372093024</v>
          </cell>
          <cell r="AH424">
            <v>8.1829457364341086E-3</v>
          </cell>
        </row>
        <row r="425">
          <cell r="AG425">
            <v>0.38357142857142862</v>
          </cell>
          <cell r="AH425">
            <v>4.432857142857142E-3</v>
          </cell>
        </row>
        <row r="426">
          <cell r="AG426">
            <v>0.6477472205968402</v>
          </cell>
          <cell r="AH426">
            <v>1.0498537156231712E-2</v>
          </cell>
        </row>
        <row r="427">
          <cell r="AG427">
            <v>0.6407975460122699</v>
          </cell>
          <cell r="AH427">
            <v>1.4144785276073617E-2</v>
          </cell>
        </row>
        <row r="428">
          <cell r="AG428">
            <v>1.3333333333333333</v>
          </cell>
          <cell r="AH428">
            <v>4.8833333333333341E-3</v>
          </cell>
        </row>
        <row r="429">
          <cell r="AG429">
            <v>0.2928082191780822</v>
          </cell>
          <cell r="AH429">
            <v>6.3481735159817351E-3</v>
          </cell>
        </row>
        <row r="430">
          <cell r="AG430">
            <v>1.4326647564469914</v>
          </cell>
          <cell r="AH430">
            <v>2.5375358166189114E-3</v>
          </cell>
        </row>
        <row r="431">
          <cell r="AG431">
            <v>0.84444444444444444</v>
          </cell>
          <cell r="AH431">
            <v>6.0392592592592598E-3</v>
          </cell>
        </row>
        <row r="432">
          <cell r="AG432">
            <v>0.405295315682281</v>
          </cell>
          <cell r="AH432">
            <v>3.1069246435845204E-3</v>
          </cell>
        </row>
        <row r="433">
          <cell r="AG433">
            <v>1.9713261648745519</v>
          </cell>
          <cell r="AH433">
            <v>1.158136200716846E-2</v>
          </cell>
        </row>
        <row r="434">
          <cell r="AG434">
            <v>0.96583850931677018</v>
          </cell>
          <cell r="AH434">
            <v>1.012670807453416E-2</v>
          </cell>
        </row>
        <row r="435">
          <cell r="AG435">
            <v>1.2787778695293146</v>
          </cell>
          <cell r="AH435">
            <v>1.686407927332783E-2</v>
          </cell>
        </row>
        <row r="436">
          <cell r="AG436">
            <v>0.52674271229404312</v>
          </cell>
          <cell r="AH436">
            <v>4.5683143219264885E-3</v>
          </cell>
        </row>
        <row r="437">
          <cell r="AG437">
            <v>0.79894179894179895</v>
          </cell>
          <cell r="AH437">
            <v>3.2825396825396824E-3</v>
          </cell>
        </row>
        <row r="438">
          <cell r="AG438">
            <v>1.242</v>
          </cell>
          <cell r="AH438">
            <v>2.4404799999999997E-2</v>
          </cell>
        </row>
        <row r="439">
          <cell r="AG439">
            <v>0.16220104297788168</v>
          </cell>
          <cell r="AH439">
            <v>1.1692141701132887E-3</v>
          </cell>
        </row>
        <row r="440">
          <cell r="AG440">
            <v>0.77504105090311992</v>
          </cell>
          <cell r="AH440">
            <v>6.0775041050903124E-3</v>
          </cell>
        </row>
        <row r="441">
          <cell r="AG441">
            <v>0.22718614718614716</v>
          </cell>
          <cell r="AH441">
            <v>1.2651082251082251E-3</v>
          </cell>
        </row>
        <row r="442">
          <cell r="AG442">
            <v>2.1092757306226178</v>
          </cell>
          <cell r="AH442">
            <v>5.8331215586615841E-3</v>
          </cell>
        </row>
        <row r="443">
          <cell r="AG443">
            <v>0.38584905660377361</v>
          </cell>
          <cell r="AH443">
            <v>3.7747169811320753E-3</v>
          </cell>
        </row>
        <row r="444">
          <cell r="AG444">
            <v>0.61809045226130654</v>
          </cell>
          <cell r="AH444">
            <v>6.8371859296482412E-3</v>
          </cell>
        </row>
        <row r="445">
          <cell r="AG445">
            <v>1.7153614457831325</v>
          </cell>
          <cell r="AH445">
            <v>1.0648594377510041E-2</v>
          </cell>
        </row>
        <row r="447">
          <cell r="AG447">
            <v>0.66335156638488324</v>
          </cell>
          <cell r="AH447">
            <v>4.6255594231725504E-3</v>
          </cell>
        </row>
        <row r="448">
          <cell r="AG448">
            <v>0.3558942178395339</v>
          </cell>
          <cell r="AH448">
            <v>1.2376512774540566E-2</v>
          </cell>
        </row>
        <row r="449">
          <cell r="AG449">
            <v>0.47286821705426357</v>
          </cell>
          <cell r="AH449">
            <v>2.0367958656330749E-2</v>
          </cell>
        </row>
        <row r="450">
          <cell r="AG450">
            <v>0.79894179894179895</v>
          </cell>
          <cell r="AH450">
            <v>4.3682539682539682E-3</v>
          </cell>
        </row>
        <row r="451">
          <cell r="AG451">
            <v>1.4040735873850196</v>
          </cell>
          <cell r="AH451">
            <v>2.6819973718791063E-3</v>
          </cell>
        </row>
        <row r="452">
          <cell r="AG452">
            <v>2.6230613621038432</v>
          </cell>
          <cell r="AH452">
            <v>2.0040458530006739E-3</v>
          </cell>
        </row>
        <row r="453">
          <cell r="AG453">
            <v>0.64824120603015079</v>
          </cell>
          <cell r="AH453">
            <v>2.7707286432160803E-3</v>
          </cell>
        </row>
        <row r="454">
          <cell r="AG454">
            <v>1.0644756123089805</v>
          </cell>
          <cell r="AH454">
            <v>5.7173958551392096E-3</v>
          </cell>
        </row>
        <row r="455">
          <cell r="AG455">
            <v>1.2640449438202248</v>
          </cell>
          <cell r="AH455">
            <v>6.8415730337078647E-3</v>
          </cell>
        </row>
        <row r="456">
          <cell r="AG456">
            <v>1.2850574712643679</v>
          </cell>
          <cell r="AH456">
            <v>1.6232643678160918E-2</v>
          </cell>
        </row>
        <row r="457">
          <cell r="AG457">
            <v>0.24174562159058283</v>
          </cell>
          <cell r="AH457">
            <v>7.8357737582543784E-3</v>
          </cell>
        </row>
        <row r="458">
          <cell r="AG458">
            <v>0.22083936324167872</v>
          </cell>
          <cell r="AH458">
            <v>8.257018813314039E-3</v>
          </cell>
        </row>
        <row r="459">
          <cell r="AG459">
            <v>0.29497098646034814</v>
          </cell>
          <cell r="AH459">
            <v>1.6257253384912959E-3</v>
          </cell>
        </row>
        <row r="460">
          <cell r="AG460">
            <v>1.4224674589700057</v>
          </cell>
          <cell r="AH460">
            <v>8.3056027164685915E-3</v>
          </cell>
        </row>
        <row r="461">
          <cell r="AG461">
            <v>0.28558394160583944</v>
          </cell>
          <cell r="AH461">
            <v>3.4689781021897815E-3</v>
          </cell>
        </row>
        <row r="462">
          <cell r="AG462">
            <v>0.69016768292682928</v>
          </cell>
          <cell r="AH462">
            <v>3.9527439024390244E-3</v>
          </cell>
        </row>
        <row r="463">
          <cell r="AG463">
            <v>0.25545607162842754</v>
          </cell>
          <cell r="AH463">
            <v>5.4874090654728602E-3</v>
          </cell>
        </row>
        <row r="464">
          <cell r="AG464">
            <v>1.4609494640122511</v>
          </cell>
          <cell r="AH464">
            <v>1.0614395099540581E-2</v>
          </cell>
        </row>
        <row r="465">
          <cell r="AG465">
            <v>0.19787841697266423</v>
          </cell>
          <cell r="AH465">
            <v>2.3508771929824563E-3</v>
          </cell>
        </row>
        <row r="466">
          <cell r="AG466">
            <v>1.2494929006085194</v>
          </cell>
          <cell r="AH466">
            <v>2.76105476673428E-3</v>
          </cell>
        </row>
        <row r="467">
          <cell r="AG467">
            <v>2.2055763628797336</v>
          </cell>
          <cell r="AH467">
            <v>2.2726591760299623E-2</v>
          </cell>
        </row>
        <row r="468">
          <cell r="AG468">
            <v>0.27714932126696828</v>
          </cell>
          <cell r="AH468">
            <v>1.7771493212669681E-3</v>
          </cell>
        </row>
        <row r="469">
          <cell r="AG469">
            <v>1.4642233856893543</v>
          </cell>
          <cell r="AH469">
            <v>1.0665270506108201E-2</v>
          </cell>
        </row>
        <row r="470">
          <cell r="AG470">
            <v>1.946188340807175</v>
          </cell>
          <cell r="AH470">
            <v>1.4387443946188339E-2</v>
          </cell>
        </row>
        <row r="471">
          <cell r="AG471">
            <v>0.26464088397790053</v>
          </cell>
          <cell r="AH471">
            <v>2.603314917127072E-3</v>
          </cell>
        </row>
        <row r="472">
          <cell r="AG472">
            <v>0.2674124513618677</v>
          </cell>
          <cell r="AH472">
            <v>3.3579766536964983E-3</v>
          </cell>
        </row>
        <row r="473">
          <cell r="AG473">
            <v>1.7367853290183386</v>
          </cell>
          <cell r="AH473">
            <v>5.8691118302768783E-3</v>
          </cell>
        </row>
        <row r="474">
          <cell r="AG474">
            <v>1.1585609593604265</v>
          </cell>
          <cell r="AH474">
            <v>1.2146568954030648E-2</v>
          </cell>
        </row>
        <row r="475">
          <cell r="AG475">
            <v>0.62019758507135025</v>
          </cell>
          <cell r="AH475">
            <v>3.4313940724478597E-3</v>
          </cell>
        </row>
        <row r="476">
          <cell r="AG476">
            <v>1.6084239759314973</v>
          </cell>
          <cell r="AH476">
            <v>4.9553344133302472E-3</v>
          </cell>
        </row>
        <row r="477">
          <cell r="AG477">
            <v>1.509493670886076</v>
          </cell>
          <cell r="AH477">
            <v>9.9721518987341776E-3</v>
          </cell>
        </row>
        <row r="478">
          <cell r="AG478">
            <v>0.80213414634146352</v>
          </cell>
          <cell r="AH478">
            <v>7.1682926829268294E-3</v>
          </cell>
        </row>
        <row r="479">
          <cell r="AG479">
            <v>1.0220288278487899</v>
          </cell>
          <cell r="AH479">
            <v>1.316616807179766E-2</v>
          </cell>
        </row>
        <row r="480">
          <cell r="AG480">
            <v>0.97665662650602392</v>
          </cell>
          <cell r="AH480">
            <v>1.3382530120481925E-2</v>
          </cell>
        </row>
        <row r="481">
          <cell r="AG481">
            <v>1.0736811926605505</v>
          </cell>
          <cell r="AH481">
            <v>8.4610091743119262E-3</v>
          </cell>
        </row>
        <row r="482">
          <cell r="AG482">
            <v>0.24273412271259417</v>
          </cell>
          <cell r="AH482">
            <v>1.6264800861141009E-3</v>
          </cell>
        </row>
        <row r="483">
          <cell r="AG483">
            <v>0.43284532145130494</v>
          </cell>
          <cell r="AH483">
            <v>2.5978357733927437E-2</v>
          </cell>
        </row>
        <row r="484">
          <cell r="AG484">
            <v>0.61359353970390307</v>
          </cell>
          <cell r="AH484">
            <v>7.1483176312247638E-3</v>
          </cell>
        </row>
        <row r="485">
          <cell r="AG485">
            <v>0.52930934416715025</v>
          </cell>
          <cell r="AH485">
            <v>3.9477655252466619E-3</v>
          </cell>
        </row>
        <row r="486">
          <cell r="AG486">
            <v>0.49674149167270093</v>
          </cell>
          <cell r="AH486">
            <v>8.886314265025343E-3</v>
          </cell>
        </row>
        <row r="487">
          <cell r="AG487">
            <v>0.47331639135959336</v>
          </cell>
          <cell r="AH487">
            <v>7.9174078780177883E-3</v>
          </cell>
        </row>
        <row r="488">
          <cell r="AG488">
            <v>1.2761506276150629</v>
          </cell>
          <cell r="AH488">
            <v>3.9246861924686202E-3</v>
          </cell>
        </row>
        <row r="489">
          <cell r="AG489">
            <v>1.0984578884934757</v>
          </cell>
          <cell r="AH489">
            <v>8.6844602609727171E-3</v>
          </cell>
        </row>
        <row r="490">
          <cell r="AG490">
            <v>7.0837537840565092</v>
          </cell>
          <cell r="AH490">
            <v>1.2242179616548941E-2</v>
          </cell>
        </row>
        <row r="491">
          <cell r="AG491">
            <v>1.2295681063122925</v>
          </cell>
          <cell r="AH491">
            <v>2.930897009966777E-3</v>
          </cell>
        </row>
        <row r="492">
          <cell r="AG492">
            <v>1.8620689655172413</v>
          </cell>
          <cell r="AH492">
            <v>1.1336091954022987E-2</v>
          </cell>
        </row>
        <row r="493">
          <cell r="AG493">
            <v>1.159957627118644</v>
          </cell>
          <cell r="AH493">
            <v>1.1188559322033899E-2</v>
          </cell>
        </row>
        <row r="494">
          <cell r="AG494">
            <v>0.69512195121951215</v>
          </cell>
          <cell r="AH494">
            <v>2.6370731707317072E-3</v>
          </cell>
        </row>
        <row r="495">
          <cell r="AG495">
            <v>1.2206303724928367</v>
          </cell>
          <cell r="AH495">
            <v>3.9575931232091691E-3</v>
          </cell>
        </row>
        <row r="496">
          <cell r="AG496">
            <v>1.4446529080675421</v>
          </cell>
          <cell r="AH496">
            <v>5.9136960600375222E-3</v>
          </cell>
        </row>
        <row r="497">
          <cell r="AG497">
            <v>0.77022853613341569</v>
          </cell>
          <cell r="AH497">
            <v>8.4039530574428652E-3</v>
          </cell>
        </row>
        <row r="498">
          <cell r="AG498">
            <v>3.4636723910171727</v>
          </cell>
          <cell r="AH498">
            <v>1.6264200792602376E-2</v>
          </cell>
        </row>
        <row r="499">
          <cell r="AG499">
            <v>1.3319088319088319</v>
          </cell>
          <cell r="AH499">
            <v>6.8641975308641979E-3</v>
          </cell>
        </row>
        <row r="500">
          <cell r="AG500">
            <v>0.67382413087934556</v>
          </cell>
          <cell r="AH500">
            <v>2.7517382413087938E-3</v>
          </cell>
        </row>
        <row r="501">
          <cell r="AG501">
            <v>0.49423963133640553</v>
          </cell>
          <cell r="AH501">
            <v>2.9391705069124426E-3</v>
          </cell>
        </row>
        <row r="502">
          <cell r="AG502">
            <v>2.1696327148807266</v>
          </cell>
          <cell r="AH502">
            <v>3.6316546762589927E-2</v>
          </cell>
        </row>
        <row r="503">
          <cell r="AG503">
            <v>0.77243816254416964</v>
          </cell>
          <cell r="AH503">
            <v>6.6791519434628967E-3</v>
          </cell>
        </row>
        <row r="504">
          <cell r="AG504">
            <v>0.27940552016985137</v>
          </cell>
          <cell r="AH504">
            <v>1.4997876857749471E-3</v>
          </cell>
        </row>
        <row r="505">
          <cell r="AG505">
            <v>0.91790123456790118</v>
          </cell>
          <cell r="AH505">
            <v>3.408641975308642E-3</v>
          </cell>
        </row>
        <row r="506">
          <cell r="AG506">
            <v>0.40404386566141193</v>
          </cell>
          <cell r="AH506">
            <v>4.2981494174091838E-3</v>
          </cell>
        </row>
        <row r="507">
          <cell r="AG507">
            <v>0.33699421965317916</v>
          </cell>
          <cell r="AH507">
            <v>2.8991907514450868E-2</v>
          </cell>
        </row>
        <row r="508">
          <cell r="AG508">
            <v>0.28907922912205569</v>
          </cell>
          <cell r="AH508">
            <v>4.904496788008565E-3</v>
          </cell>
        </row>
        <row r="509">
          <cell r="AG509">
            <v>0.34594739667203434</v>
          </cell>
          <cell r="AH509">
            <v>3.9484702093397737E-3</v>
          </cell>
        </row>
        <row r="510">
          <cell r="AG510">
            <v>0.61420672054444925</v>
          </cell>
          <cell r="AH510">
            <v>4.2773287962569123E-3</v>
          </cell>
        </row>
        <row r="511">
          <cell r="AG511">
            <v>1.4490078449469312</v>
          </cell>
          <cell r="AH511">
            <v>4.744808491001385E-3</v>
          </cell>
        </row>
        <row r="512">
          <cell r="AG512">
            <v>2.5021324992891669</v>
          </cell>
          <cell r="AH512">
            <v>1.2229741256752915E-2</v>
          </cell>
        </row>
        <row r="513">
          <cell r="AG513">
            <v>0.41428571428571431</v>
          </cell>
          <cell r="AH513">
            <v>4.395428571428571E-3</v>
          </cell>
        </row>
        <row r="514">
          <cell r="AG514">
            <v>1.0819209039548023</v>
          </cell>
          <cell r="AH514">
            <v>6.4440677966101697E-3</v>
          </cell>
        </row>
        <row r="515">
          <cell r="AG515">
            <v>0.98577637297510867</v>
          </cell>
          <cell r="AH515">
            <v>6.0671671276175433E-3</v>
          </cell>
        </row>
        <row r="516">
          <cell r="AG516">
            <v>0.15269687162891046</v>
          </cell>
          <cell r="AH516">
            <v>2.627831715210356E-3</v>
          </cell>
        </row>
        <row r="517">
          <cell r="AG517">
            <v>0.13216957605985036</v>
          </cell>
          <cell r="AH517">
            <v>7.0461346633416445E-3</v>
          </cell>
        </row>
        <row r="518">
          <cell r="AG518">
            <v>0.25683553088133243</v>
          </cell>
          <cell r="AH518">
            <v>5.0048577376821642E-3</v>
          </cell>
        </row>
        <row r="519">
          <cell r="AG519">
            <v>0.96539162112932608</v>
          </cell>
          <cell r="AH519">
            <v>4.7213114754098371E-3</v>
          </cell>
        </row>
        <row r="520">
          <cell r="AG520">
            <v>0.29288888888888887</v>
          </cell>
          <cell r="AH520">
            <v>3.380740740740741E-3</v>
          </cell>
        </row>
        <row r="521">
          <cell r="AG521">
            <v>0.61440803070563921</v>
          </cell>
          <cell r="AH521">
            <v>9.008562149394746E-3</v>
          </cell>
        </row>
        <row r="522">
          <cell r="AG522">
            <v>0.78990418322037859</v>
          </cell>
          <cell r="AH522">
            <v>7.9252161720028049E-3</v>
          </cell>
        </row>
        <row r="523">
          <cell r="AG523">
            <v>0.6785365853658536</v>
          </cell>
          <cell r="AH523">
            <v>4.9370731707317076E-3</v>
          </cell>
        </row>
        <row r="524">
          <cell r="AG524">
            <v>0.54220121539500343</v>
          </cell>
          <cell r="AH524">
            <v>6.0135043889264009E-3</v>
          </cell>
        </row>
        <row r="525">
          <cell r="AG525">
            <v>0.46378600823045268</v>
          </cell>
          <cell r="AH525">
            <v>5.9925925925925928E-3</v>
          </cell>
        </row>
        <row r="526">
          <cell r="AG526">
            <v>0.82352941176470584</v>
          </cell>
          <cell r="AH526">
            <v>1.2467647058823529E-2</v>
          </cell>
        </row>
        <row r="527">
          <cell r="AG527">
            <v>0.70307088432232734</v>
          </cell>
          <cell r="AH527">
            <v>2.6857538674670976E-3</v>
          </cell>
        </row>
        <row r="528">
          <cell r="AG528">
            <v>0.75459012154124649</v>
          </cell>
          <cell r="AH528">
            <v>3.931212826480476E-3</v>
          </cell>
        </row>
        <row r="529">
          <cell r="AG529">
            <v>0.41027496382055001</v>
          </cell>
          <cell r="AH529">
            <v>3.1418234442836469E-3</v>
          </cell>
        </row>
        <row r="530">
          <cell r="AG530">
            <v>1.5483870967741935</v>
          </cell>
          <cell r="AH530">
            <v>4.6431761786600492E-3</v>
          </cell>
        </row>
        <row r="531">
          <cell r="AG531">
            <v>0.61757269279393179</v>
          </cell>
          <cell r="AH531">
            <v>1.0879898862199746E-2</v>
          </cell>
        </row>
        <row r="532">
          <cell r="AG532">
            <v>0.36824966078697419</v>
          </cell>
          <cell r="AH532">
            <v>9.2553595658073275E-3</v>
          </cell>
        </row>
        <row r="534">
          <cell r="AG534">
            <v>0.4138364779874214</v>
          </cell>
          <cell r="AH534">
            <v>3.472117400419287E-3</v>
          </cell>
        </row>
        <row r="535">
          <cell r="AG535">
            <v>2.0669965740388276</v>
          </cell>
          <cell r="AH535">
            <v>9.2165968785687113E-3</v>
          </cell>
        </row>
        <row r="536">
          <cell r="AG536">
            <v>1.6488586692569207</v>
          </cell>
          <cell r="AH536">
            <v>1.0226323457989314E-2</v>
          </cell>
        </row>
        <row r="537">
          <cell r="AG537">
            <v>0.45788923719958202</v>
          </cell>
          <cell r="AH537">
            <v>2.915778474399164E-3</v>
          </cell>
        </row>
        <row r="538">
          <cell r="AG538">
            <v>0.97358490566037736</v>
          </cell>
          <cell r="AH538">
            <v>6.3796226415094347E-3</v>
          </cell>
        </row>
        <row r="539">
          <cell r="AG539">
            <v>3.0234374999999996</v>
          </cell>
          <cell r="AH539">
            <v>1.8261363636363635E-2</v>
          </cell>
        </row>
        <row r="540">
          <cell r="AG540">
            <v>1.2990353697749195</v>
          </cell>
          <cell r="AH540">
            <v>7.2385852090032163E-3</v>
          </cell>
        </row>
        <row r="541">
          <cell r="AG541">
            <v>3.6026380873866448</v>
          </cell>
          <cell r="AH541">
            <v>1.0809563066776587E-2</v>
          </cell>
        </row>
        <row r="542">
          <cell r="AG542">
            <v>0.46257861635220127</v>
          </cell>
          <cell r="AH542">
            <v>4.4849056603773578E-3</v>
          </cell>
        </row>
        <row r="543">
          <cell r="AG543">
            <v>2.7717200140696447</v>
          </cell>
          <cell r="AH543">
            <v>9.3957087583538528E-3</v>
          </cell>
        </row>
        <row r="544">
          <cell r="AG544">
            <v>0.48314902580305424</v>
          </cell>
          <cell r="AH544">
            <v>2.9863085834649812E-3</v>
          </cell>
        </row>
        <row r="545">
          <cell r="AG545">
            <v>0.81575829383886245</v>
          </cell>
          <cell r="AH545">
            <v>8.3720379146919426E-3</v>
          </cell>
        </row>
        <row r="546">
          <cell r="AG546">
            <v>1.3563714902807775</v>
          </cell>
          <cell r="AH546">
            <v>7.3892008639308863E-3</v>
          </cell>
        </row>
        <row r="547">
          <cell r="AG547">
            <v>0.97151898734177211</v>
          </cell>
          <cell r="AH547">
            <v>7.9468354430379754E-3</v>
          </cell>
        </row>
        <row r="548">
          <cell r="AG548">
            <v>1.6434970651838123</v>
          </cell>
          <cell r="AH548">
            <v>6.1513747296879822E-3</v>
          </cell>
        </row>
        <row r="549">
          <cell r="AG549">
            <v>0.58251302837290098</v>
          </cell>
          <cell r="AH549">
            <v>6.7817023740590629E-3</v>
          </cell>
        </row>
        <row r="550">
          <cell r="AG550">
            <v>1.81787291879035</v>
          </cell>
          <cell r="AH550">
            <v>8.3968739381583418E-3</v>
          </cell>
        </row>
        <row r="551">
          <cell r="AG551">
            <v>0.796086508753862</v>
          </cell>
          <cell r="AH551">
            <v>1.5079299691040165E-3</v>
          </cell>
        </row>
        <row r="552">
          <cell r="AG552">
            <v>0.9255846917080085</v>
          </cell>
          <cell r="AH552">
            <v>7.091424521615877E-3</v>
          </cell>
        </row>
        <row r="553">
          <cell r="AG553">
            <v>0.77272727272727271</v>
          </cell>
          <cell r="AH553">
            <v>4.6557239057239052E-3</v>
          </cell>
        </row>
        <row r="554">
          <cell r="AG554">
            <v>1.9359101420548399</v>
          </cell>
          <cell r="AH554">
            <v>9.9808391146349543E-3</v>
          </cell>
        </row>
        <row r="555">
          <cell r="AG555">
            <v>2.0278053624627606</v>
          </cell>
          <cell r="AH555">
            <v>8.9930486593843111E-3</v>
          </cell>
        </row>
        <row r="556">
          <cell r="AG556">
            <v>0.29327485380116958</v>
          </cell>
          <cell r="AH556">
            <v>1.7254970760233915E-2</v>
          </cell>
        </row>
        <row r="557">
          <cell r="AG557">
            <v>1.210412147505423</v>
          </cell>
          <cell r="AH557">
            <v>6.0112798264642092E-3</v>
          </cell>
        </row>
        <row r="558">
          <cell r="AG558">
            <v>1.5851955307262571</v>
          </cell>
          <cell r="AH558">
            <v>8.9776536312849171E-3</v>
          </cell>
        </row>
        <row r="559">
          <cell r="AG559">
            <v>1.9248322147651007</v>
          </cell>
          <cell r="AH559">
            <v>9.5065771812080542E-3</v>
          </cell>
        </row>
        <row r="560">
          <cell r="AG560">
            <v>0.81047891936144079</v>
          </cell>
          <cell r="AH560">
            <v>7.7658616455178056E-3</v>
          </cell>
        </row>
        <row r="561">
          <cell r="AG561">
            <v>0.34427710843373494</v>
          </cell>
          <cell r="AH561">
            <v>6.2084337349397603E-3</v>
          </cell>
        </row>
        <row r="562">
          <cell r="AG562">
            <v>1.9135987978963185</v>
          </cell>
          <cell r="AH562">
            <v>8.7197595792637122E-3</v>
          </cell>
        </row>
        <row r="563">
          <cell r="AG563">
            <v>1.6400541271989175</v>
          </cell>
          <cell r="AH563">
            <v>7.5539918809201636E-3</v>
          </cell>
        </row>
        <row r="564">
          <cell r="AG564">
            <v>3.1351710395217531</v>
          </cell>
          <cell r="AH564">
            <v>1.3587512454334106E-2</v>
          </cell>
        </row>
        <row r="565">
          <cell r="AG565">
            <v>2.1631365479945921</v>
          </cell>
          <cell r="AH565">
            <v>7.3059936908517337E-3</v>
          </cell>
        </row>
        <row r="566">
          <cell r="AG566">
            <v>1.5454545454545454</v>
          </cell>
          <cell r="AH566">
            <v>5.5839323467230442E-3</v>
          </cell>
        </row>
        <row r="567">
          <cell r="AG567">
            <v>1.2880184331797235</v>
          </cell>
          <cell r="AH567">
            <v>3.8506912442396314E-3</v>
          </cell>
        </row>
        <row r="568">
          <cell r="AG568">
            <v>4.8489208633093526</v>
          </cell>
          <cell r="AH568">
            <v>2.7798561151079135E-3</v>
          </cell>
        </row>
        <row r="569">
          <cell r="AG569">
            <v>1.4632683658170915</v>
          </cell>
          <cell r="AH569">
            <v>6.8159520239880061E-2</v>
          </cell>
        </row>
        <row r="570">
          <cell r="AG570">
            <v>0.85551020408163259</v>
          </cell>
          <cell r="AH570">
            <v>5.376326530612245E-3</v>
          </cell>
        </row>
        <row r="571">
          <cell r="AG571">
            <v>2.2960526315789473</v>
          </cell>
          <cell r="AH571">
            <v>8.7539473684210521E-3</v>
          </cell>
        </row>
        <row r="572">
          <cell r="AG572">
            <v>2.5809523809523811</v>
          </cell>
          <cell r="AH572">
            <v>9.4323809523809525E-3</v>
          </cell>
        </row>
        <row r="573">
          <cell r="AG573">
            <v>1.0871121718377088</v>
          </cell>
          <cell r="AH573">
            <v>4.8042959427207635E-3</v>
          </cell>
        </row>
        <row r="574">
          <cell r="AG574">
            <v>1.2557208237986268</v>
          </cell>
          <cell r="AH574">
            <v>6.8655606407322656E-3</v>
          </cell>
        </row>
        <row r="575">
          <cell r="AG575">
            <v>0.1410513643659711</v>
          </cell>
          <cell r="AH575">
            <v>1.3315409309791333E-2</v>
          </cell>
        </row>
        <row r="576">
          <cell r="AG576">
            <v>1.2573025146050292</v>
          </cell>
          <cell r="AH576">
            <v>4.1940563881127761E-3</v>
          </cell>
        </row>
        <row r="577">
          <cell r="AG577">
            <v>1.5301507537688441</v>
          </cell>
          <cell r="AH577">
            <v>5.5557788944723624E-3</v>
          </cell>
        </row>
        <row r="578">
          <cell r="AG578">
            <v>0.49860724233983289</v>
          </cell>
          <cell r="AH578">
            <v>2.8417827298050139E-3</v>
          </cell>
        </row>
        <row r="579">
          <cell r="AG579">
            <v>1.5594541910331383</v>
          </cell>
          <cell r="AH579">
            <v>8.0610786224821311E-3</v>
          </cell>
        </row>
        <row r="580">
          <cell r="AG580">
            <v>0.81233140655105973</v>
          </cell>
          <cell r="AH580">
            <v>6.7059730250481698E-3</v>
          </cell>
        </row>
        <row r="581">
          <cell r="AG581">
            <v>1.8932655654383737</v>
          </cell>
          <cell r="AH581">
            <v>1.1235578144853875E-2</v>
          </cell>
        </row>
        <row r="582">
          <cell r="AG582">
            <v>0.76960309777347535</v>
          </cell>
          <cell r="AH582">
            <v>2.6369796708615684E-3</v>
          </cell>
        </row>
        <row r="583">
          <cell r="AG583">
            <v>0.62902822882837872</v>
          </cell>
          <cell r="AH583">
            <v>6.0484636522608048E-3</v>
          </cell>
        </row>
        <row r="584">
          <cell r="AG584">
            <v>1.0816326530612246</v>
          </cell>
          <cell r="AH584">
            <v>1.9004081632653061E-3</v>
          </cell>
        </row>
        <row r="585">
          <cell r="AG585">
            <v>0.28716475095785443</v>
          </cell>
          <cell r="AH585">
            <v>4.7340996168582375E-3</v>
          </cell>
        </row>
        <row r="586">
          <cell r="AG586">
            <v>0.59755102040816332</v>
          </cell>
          <cell r="AH586">
            <v>5.3678367346938781E-2</v>
          </cell>
        </row>
        <row r="587">
          <cell r="AG587">
            <v>1.9410599306587417</v>
          </cell>
          <cell r="AH587">
            <v>1.0124814264487371E-2</v>
          </cell>
        </row>
        <row r="588">
          <cell r="AG588">
            <v>1.4377811094452773</v>
          </cell>
          <cell r="AH588">
            <v>5.1142428785607196E-3</v>
          </cell>
        </row>
        <row r="589">
          <cell r="AG589">
            <v>1.7172748150038275</v>
          </cell>
          <cell r="AH589">
            <v>9.1380454197499371E-3</v>
          </cell>
        </row>
        <row r="590">
          <cell r="AG590">
            <v>1.3438485804416405</v>
          </cell>
          <cell r="AH590">
            <v>5.6189274447949527E-3</v>
          </cell>
        </row>
        <row r="591">
          <cell r="AG591">
            <v>1.3213863725876329</v>
          </cell>
          <cell r="AH591">
            <v>8.9822764868058274E-3</v>
          </cell>
        </row>
        <row r="592">
          <cell r="AG592">
            <v>1.1241870548157324</v>
          </cell>
          <cell r="AH592">
            <v>1.109074016723444E-2</v>
          </cell>
        </row>
        <row r="593">
          <cell r="AG593">
            <v>1.5290082880823093</v>
          </cell>
          <cell r="AH593">
            <v>6.0565875964561314E-3</v>
          </cell>
        </row>
        <row r="594">
          <cell r="AG594">
            <v>1.3946587537091988</v>
          </cell>
          <cell r="AH594">
            <v>4.4100890207715128E-3</v>
          </cell>
        </row>
        <row r="595">
          <cell r="AG595">
            <v>0.58970976253298157</v>
          </cell>
          <cell r="AH595">
            <v>1.5725593667546178E-3</v>
          </cell>
        </row>
        <row r="596">
          <cell r="AG596">
            <v>0.41047062099693676</v>
          </cell>
          <cell r="AH596">
            <v>4.9601782233361178E-3</v>
          </cell>
        </row>
        <row r="597">
          <cell r="AG597">
            <v>0.95516569200779722</v>
          </cell>
          <cell r="AH597">
            <v>1.2399999999999998E-2</v>
          </cell>
        </row>
        <row r="598">
          <cell r="AG598">
            <v>2.0432792342904702</v>
          </cell>
          <cell r="AH598">
            <v>8.5609654598418662E-3</v>
          </cell>
        </row>
        <row r="599">
          <cell r="AG599">
            <v>0.37300796812749004</v>
          </cell>
          <cell r="AH599">
            <v>5.2350597609561742E-3</v>
          </cell>
        </row>
        <row r="600">
          <cell r="AG600">
            <v>2.2442505947660587</v>
          </cell>
          <cell r="AH600">
            <v>9.3862014274385414E-3</v>
          </cell>
        </row>
        <row r="601">
          <cell r="AG601">
            <v>0.53885787891799053</v>
          </cell>
          <cell r="AH601">
            <v>4.5564620008587374E-3</v>
          </cell>
        </row>
        <row r="602">
          <cell r="AG602">
            <v>0.53299276287782038</v>
          </cell>
          <cell r="AH602">
            <v>2.6569604086845465E-2</v>
          </cell>
        </row>
        <row r="603">
          <cell r="AG603">
            <v>2.3402163225172075</v>
          </cell>
          <cell r="AH603">
            <v>1.023008849557522E-2</v>
          </cell>
        </row>
        <row r="604">
          <cell r="AG604">
            <v>0.48533886583679109</v>
          </cell>
          <cell r="AH604">
            <v>1.5617150760719225E-2</v>
          </cell>
        </row>
        <row r="605">
          <cell r="AG605">
            <v>0.593963782696177</v>
          </cell>
          <cell r="AH605">
            <v>5.3167002012072433E-3</v>
          </cell>
        </row>
        <row r="606">
          <cell r="AG606">
            <v>1.0149601063829787</v>
          </cell>
          <cell r="AH606">
            <v>9.1462765957446811E-3</v>
          </cell>
        </row>
        <row r="607">
          <cell r="AG607">
            <v>0.83333333333333337</v>
          </cell>
          <cell r="AH607">
            <v>2.5222222222222226E-3</v>
          </cell>
        </row>
        <row r="608">
          <cell r="AG608">
            <v>2.2986683576410907</v>
          </cell>
          <cell r="AH608">
            <v>8.8180088776157271E-3</v>
          </cell>
        </row>
        <row r="609">
          <cell r="AG609">
            <v>2.6350877192982458</v>
          </cell>
          <cell r="AH609">
            <v>9.6182456140350876E-3</v>
          </cell>
        </row>
        <row r="610">
          <cell r="AG610">
            <v>0.65064244572441299</v>
          </cell>
          <cell r="AH610">
            <v>3.5073105892778024E-3</v>
          </cell>
        </row>
        <row r="611">
          <cell r="AG611">
            <v>1.5537037037037038</v>
          </cell>
          <cell r="AH611">
            <v>3.8188888888888895E-3</v>
          </cell>
        </row>
        <row r="612">
          <cell r="AG612">
            <v>0.9044093981332475</v>
          </cell>
          <cell r="AH612">
            <v>8.2433215320244623E-3</v>
          </cell>
        </row>
        <row r="613">
          <cell r="AG613">
            <v>1.1690821256038648</v>
          </cell>
          <cell r="AH613">
            <v>2.9183574879227052E-3</v>
          </cell>
        </row>
        <row r="614">
          <cell r="AG614">
            <v>2.3326572008113589</v>
          </cell>
          <cell r="AH614">
            <v>8.4835699797160252E-3</v>
          </cell>
        </row>
        <row r="615">
          <cell r="AG615">
            <v>0.6895343014521782</v>
          </cell>
          <cell r="AH615">
            <v>5.3610415623435159E-3</v>
          </cell>
        </row>
        <row r="616">
          <cell r="AG616">
            <v>0.25097222222222221</v>
          </cell>
          <cell r="AH616">
            <v>2.4599999999999999E-3</v>
          </cell>
        </row>
        <row r="617">
          <cell r="AG617">
            <v>0.49147727272727271</v>
          </cell>
          <cell r="AH617">
            <v>2.6056818181818182E-3</v>
          </cell>
        </row>
        <row r="618">
          <cell r="AG618">
            <v>0.72853828306264501</v>
          </cell>
          <cell r="AH618">
            <v>6.5689095127610215E-3</v>
          </cell>
        </row>
        <row r="619">
          <cell r="AG619">
            <v>0.87874750166555637</v>
          </cell>
          <cell r="AH619">
            <v>4.6310459693537642E-2</v>
          </cell>
        </row>
        <row r="620">
          <cell r="AG620">
            <v>0.75139560848529963</v>
          </cell>
          <cell r="AH620">
            <v>5.5124674358020091E-3</v>
          </cell>
        </row>
        <row r="621">
          <cell r="AG621">
            <v>1.5304067660088603</v>
          </cell>
          <cell r="AH621">
            <v>7.7333870318163512E-3</v>
          </cell>
        </row>
        <row r="622">
          <cell r="AG622">
            <v>0.9458715596330276</v>
          </cell>
          <cell r="AH622">
            <v>8.1993883792048933E-3</v>
          </cell>
        </row>
        <row r="623">
          <cell r="AG623">
            <v>1.3214285714285714</v>
          </cell>
          <cell r="AH623">
            <v>4.6828571428571423E-3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825"/>
  <sheetViews>
    <sheetView tabSelected="1" zoomScale="70" zoomScaleNormal="70" workbookViewId="0">
      <selection activeCell="B6" sqref="B6"/>
    </sheetView>
  </sheetViews>
  <sheetFormatPr defaultColWidth="9.140625" defaultRowHeight="15" x14ac:dyDescent="0.25"/>
  <cols>
    <col min="1" max="1" width="14" style="6" bestFit="1" customWidth="1"/>
    <col min="2" max="2" width="9.140625" style="1"/>
    <col min="3" max="3" width="3.5703125" style="1" customWidth="1"/>
    <col min="4" max="4" width="9.5703125" style="1" bestFit="1" customWidth="1"/>
    <col min="5" max="5" width="9.42578125" style="1" bestFit="1" customWidth="1"/>
    <col min="6" max="8" width="9.140625" style="1"/>
    <col min="9" max="9" width="3.5703125" style="1" customWidth="1"/>
    <col min="10" max="10" width="11.5703125" style="1" bestFit="1" customWidth="1"/>
    <col min="11" max="11" width="10.5703125" style="1" bestFit="1" customWidth="1"/>
    <col min="12" max="14" width="9.140625" style="1"/>
    <col min="15" max="15" width="3.5703125" style="1" customWidth="1"/>
    <col min="16" max="16" width="9.42578125" style="1" customWidth="1"/>
    <col min="17" max="17" width="9.42578125" style="1" bestFit="1" customWidth="1"/>
    <col min="18" max="18" width="9.42578125" style="1" customWidth="1"/>
    <col min="19" max="19" width="9.42578125" style="1" bestFit="1" customWidth="1"/>
    <col min="20" max="20" width="9.42578125" style="1" customWidth="1"/>
    <col min="21" max="21" width="9.42578125" style="1" bestFit="1" customWidth="1"/>
    <col min="22" max="22" width="9.5703125" style="22" bestFit="1" customWidth="1"/>
    <col min="23" max="23" width="3.5703125" style="1" customWidth="1"/>
    <col min="24" max="25" width="9.140625" style="1"/>
    <col min="26" max="26" width="9.42578125" style="1" customWidth="1"/>
    <col min="27" max="27" width="9.140625" style="1"/>
    <col min="28" max="28" width="3.5703125" style="1" customWidth="1"/>
    <col min="29" max="29" width="9.42578125" style="22" customWidth="1"/>
    <col min="30" max="30" width="3.5703125" style="1" customWidth="1"/>
    <col min="31" max="31" width="13.5703125" style="1" bestFit="1" customWidth="1"/>
    <col min="32" max="32" width="12.5703125" style="1" bestFit="1" customWidth="1"/>
    <col min="33" max="33" width="11.5703125" style="1" bestFit="1" customWidth="1"/>
    <col min="34" max="34" width="9.5703125" style="1" bestFit="1" customWidth="1"/>
    <col min="35" max="35" width="12.5703125" style="1" bestFit="1" customWidth="1"/>
    <col min="36" max="36" width="11.5703125" style="1" bestFit="1" customWidth="1"/>
    <col min="37" max="37" width="10.5703125" style="1" bestFit="1" customWidth="1"/>
    <col min="38" max="42" width="9.5703125" style="1" bestFit="1" customWidth="1"/>
    <col min="43" max="44" width="9.42578125" style="1" bestFit="1" customWidth="1"/>
    <col min="45" max="47" width="9.5703125" style="1" bestFit="1" customWidth="1"/>
    <col min="48" max="48" width="9.42578125" style="1" bestFit="1" customWidth="1"/>
    <col min="49" max="49" width="9.5703125" style="1" bestFit="1" customWidth="1"/>
    <col min="50" max="50" width="9.42578125" style="1" bestFit="1" customWidth="1"/>
    <col min="51" max="51" width="9.5703125" style="1" bestFit="1" customWidth="1"/>
    <col min="52" max="52" width="9.42578125" style="1" bestFit="1" customWidth="1"/>
    <col min="53" max="53" width="9.5703125" style="1" bestFit="1" customWidth="1"/>
    <col min="54" max="54" width="9.42578125" style="1" bestFit="1" customWidth="1"/>
    <col min="55" max="55" width="10.5703125" style="1" bestFit="1" customWidth="1"/>
    <col min="56" max="57" width="9.5703125" style="1" bestFit="1" customWidth="1"/>
    <col min="58" max="58" width="9.42578125" style="1" bestFit="1" customWidth="1"/>
    <col min="59" max="59" width="10.5703125" style="1" bestFit="1" customWidth="1"/>
    <col min="60" max="60" width="9.42578125" style="1" bestFit="1" customWidth="1"/>
    <col min="61" max="61" width="9.5703125" style="1" bestFit="1" customWidth="1"/>
    <col min="62" max="62" width="9.42578125" style="1" bestFit="1" customWidth="1"/>
    <col min="63" max="63" width="10.5703125" style="1" bestFit="1" customWidth="1"/>
    <col min="64" max="65" width="9.5703125" style="1" bestFit="1" customWidth="1"/>
    <col min="66" max="66" width="9.42578125" style="1" bestFit="1" customWidth="1"/>
    <col min="67" max="67" width="11.5703125" style="1" bestFit="1" customWidth="1"/>
    <col min="68" max="69" width="9.5703125" style="1" bestFit="1" customWidth="1"/>
    <col min="70" max="70" width="9.42578125" style="1" bestFit="1" customWidth="1"/>
    <col min="71" max="71" width="9.5703125" style="1" bestFit="1" customWidth="1"/>
    <col min="72" max="73" width="10.5703125" style="1" bestFit="1" customWidth="1"/>
    <col min="74" max="74" width="9.5703125" style="1" bestFit="1" customWidth="1"/>
    <col min="75" max="75" width="10.5703125" style="1" bestFit="1" customWidth="1"/>
    <col min="76" max="76" width="9.5703125" style="1" bestFit="1" customWidth="1"/>
    <col min="77" max="83" width="9.140625" style="1"/>
    <col min="84" max="107" width="9.140625" style="14"/>
    <col min="108" max="111" width="9.140625" style="1"/>
    <col min="112" max="112" width="14.7109375" style="1" bestFit="1" customWidth="1"/>
    <col min="113" max="113" width="9.140625" style="1"/>
    <col min="114" max="114" width="13" style="1" bestFit="1" customWidth="1"/>
    <col min="115" max="16384" width="9.140625" style="1"/>
  </cols>
  <sheetData>
    <row r="1" spans="1:119" ht="15.75" x14ac:dyDescent="0.25">
      <c r="A1" s="20" t="s">
        <v>898</v>
      </c>
    </row>
    <row r="3" spans="1:119" s="3" customFormat="1" ht="45" x14ac:dyDescent="0.25">
      <c r="A3" s="4" t="s">
        <v>0</v>
      </c>
      <c r="B3" s="3" t="s">
        <v>807</v>
      </c>
      <c r="D3" s="3" t="s">
        <v>856</v>
      </c>
      <c r="E3" s="3" t="s">
        <v>806</v>
      </c>
      <c r="F3" s="3" t="s">
        <v>857</v>
      </c>
      <c r="G3" s="3" t="s">
        <v>806</v>
      </c>
      <c r="H3" s="3" t="s">
        <v>858</v>
      </c>
      <c r="J3" s="3" t="s">
        <v>859</v>
      </c>
      <c r="K3" s="3" t="s">
        <v>806</v>
      </c>
      <c r="L3" s="3" t="s">
        <v>860</v>
      </c>
      <c r="M3" s="3" t="s">
        <v>806</v>
      </c>
      <c r="N3" s="3" t="s">
        <v>861</v>
      </c>
      <c r="P3" s="3" t="s">
        <v>862</v>
      </c>
      <c r="Q3" s="3" t="s">
        <v>806</v>
      </c>
      <c r="R3" s="3" t="s">
        <v>863</v>
      </c>
      <c r="S3" s="3" t="s">
        <v>806</v>
      </c>
      <c r="T3" s="3" t="s">
        <v>864</v>
      </c>
      <c r="U3" s="3" t="s">
        <v>806</v>
      </c>
      <c r="V3" s="23" t="s">
        <v>808</v>
      </c>
      <c r="X3" s="3" t="s">
        <v>865</v>
      </c>
      <c r="Y3" s="3" t="s">
        <v>806</v>
      </c>
      <c r="Z3" s="3" t="s">
        <v>866</v>
      </c>
      <c r="AA3" s="3" t="s">
        <v>806</v>
      </c>
      <c r="AC3" s="23" t="s">
        <v>868</v>
      </c>
      <c r="AE3" s="3" t="s">
        <v>809</v>
      </c>
      <c r="AF3" s="3" t="s">
        <v>806</v>
      </c>
      <c r="AG3" s="3" t="s">
        <v>810</v>
      </c>
      <c r="AH3" s="3" t="s">
        <v>806</v>
      </c>
      <c r="AI3" s="3" t="s">
        <v>811</v>
      </c>
      <c r="AJ3" s="3" t="s">
        <v>806</v>
      </c>
      <c r="AK3" s="3" t="s">
        <v>812</v>
      </c>
      <c r="AL3" s="3" t="s">
        <v>806</v>
      </c>
      <c r="AM3" s="3" t="s">
        <v>813</v>
      </c>
      <c r="AN3" s="3" t="s">
        <v>806</v>
      </c>
      <c r="AO3" s="3" t="s">
        <v>814</v>
      </c>
      <c r="AP3" s="3" t="s">
        <v>806</v>
      </c>
      <c r="AQ3" s="3" t="s">
        <v>815</v>
      </c>
      <c r="AR3" s="3" t="s">
        <v>806</v>
      </c>
      <c r="AS3" s="3" t="s">
        <v>816</v>
      </c>
      <c r="AT3" s="3" t="s">
        <v>806</v>
      </c>
      <c r="AU3" s="3" t="s">
        <v>817</v>
      </c>
      <c r="AV3" s="3" t="s">
        <v>806</v>
      </c>
      <c r="AW3" s="3" t="s">
        <v>818</v>
      </c>
      <c r="AX3" s="3" t="s">
        <v>806</v>
      </c>
      <c r="AY3" s="3" t="s">
        <v>819</v>
      </c>
      <c r="AZ3" s="3" t="s">
        <v>806</v>
      </c>
      <c r="BA3" s="3" t="s">
        <v>820</v>
      </c>
      <c r="BB3" s="3" t="s">
        <v>806</v>
      </c>
      <c r="BC3" s="3" t="s">
        <v>821</v>
      </c>
      <c r="BD3" s="3" t="s">
        <v>806</v>
      </c>
      <c r="BE3" s="3" t="s">
        <v>822</v>
      </c>
      <c r="BF3" s="3" t="s">
        <v>806</v>
      </c>
      <c r="BG3" s="3" t="s">
        <v>823</v>
      </c>
      <c r="BH3" s="3" t="s">
        <v>806</v>
      </c>
      <c r="BI3" s="3" t="s">
        <v>824</v>
      </c>
      <c r="BJ3" s="3" t="s">
        <v>806</v>
      </c>
      <c r="BK3" s="3" t="s">
        <v>825</v>
      </c>
      <c r="BL3" s="3" t="s">
        <v>806</v>
      </c>
      <c r="BM3" s="3" t="s">
        <v>826</v>
      </c>
      <c r="BN3" s="3" t="s">
        <v>806</v>
      </c>
      <c r="BO3" s="3" t="s">
        <v>827</v>
      </c>
      <c r="BP3" s="3" t="s">
        <v>806</v>
      </c>
      <c r="BQ3" s="3" t="s">
        <v>828</v>
      </c>
      <c r="BR3" s="3" t="s">
        <v>806</v>
      </c>
      <c r="BS3" s="3" t="s">
        <v>829</v>
      </c>
      <c r="BT3" s="3" t="s">
        <v>806</v>
      </c>
      <c r="BU3" s="3" t="s">
        <v>830</v>
      </c>
      <c r="BV3" s="3" t="s">
        <v>806</v>
      </c>
      <c r="BW3" s="3" t="s">
        <v>831</v>
      </c>
      <c r="BX3" s="3" t="s">
        <v>806</v>
      </c>
      <c r="BY3" s="3" t="s">
        <v>868</v>
      </c>
      <c r="BZ3" s="3" t="s">
        <v>871</v>
      </c>
      <c r="CA3" s="3" t="s">
        <v>899</v>
      </c>
      <c r="CB3" s="3" t="s">
        <v>872</v>
      </c>
      <c r="CC3" s="3" t="s">
        <v>912</v>
      </c>
      <c r="CF3" s="21" t="s">
        <v>832</v>
      </c>
      <c r="CG3" s="21" t="s">
        <v>833</v>
      </c>
      <c r="CH3" s="21" t="s">
        <v>834</v>
      </c>
      <c r="CI3" s="21" t="s">
        <v>835</v>
      </c>
      <c r="CJ3" s="21" t="s">
        <v>836</v>
      </c>
      <c r="CK3" s="21" t="s">
        <v>837</v>
      </c>
      <c r="CL3" s="21" t="s">
        <v>838</v>
      </c>
      <c r="CM3" s="21" t="s">
        <v>839</v>
      </c>
      <c r="CN3" s="21" t="s">
        <v>840</v>
      </c>
      <c r="CO3" s="21" t="s">
        <v>841</v>
      </c>
      <c r="CP3" s="21" t="s">
        <v>842</v>
      </c>
      <c r="CQ3" s="21" t="s">
        <v>843</v>
      </c>
      <c r="CR3" s="21" t="s">
        <v>844</v>
      </c>
      <c r="CS3" s="21" t="s">
        <v>845</v>
      </c>
      <c r="CT3" s="21" t="s">
        <v>846</v>
      </c>
      <c r="CU3" s="21" t="s">
        <v>847</v>
      </c>
      <c r="CV3" s="21" t="s">
        <v>848</v>
      </c>
      <c r="CW3" s="21" t="s">
        <v>849</v>
      </c>
      <c r="CX3" s="21" t="s">
        <v>850</v>
      </c>
      <c r="CY3" s="21" t="s">
        <v>851</v>
      </c>
      <c r="CZ3" s="21" t="s">
        <v>852</v>
      </c>
      <c r="DA3" s="21" t="s">
        <v>853</v>
      </c>
      <c r="DB3" s="21" t="s">
        <v>854</v>
      </c>
      <c r="DC3" s="21" t="s">
        <v>855</v>
      </c>
      <c r="DF3" s="3" t="s">
        <v>916</v>
      </c>
      <c r="DG3" s="3" t="s">
        <v>918</v>
      </c>
      <c r="DH3" s="3" t="s">
        <v>913</v>
      </c>
      <c r="DJ3" s="3" t="s">
        <v>914</v>
      </c>
      <c r="DM3" s="3" t="s">
        <v>915</v>
      </c>
      <c r="DO3" s="3">
        <v>100</v>
      </c>
    </row>
    <row r="4" spans="1:119" ht="18" x14ac:dyDescent="0.25">
      <c r="A4" s="5" t="s">
        <v>900</v>
      </c>
      <c r="D4" s="85" t="s">
        <v>906</v>
      </c>
      <c r="V4" s="29">
        <f>P5/R5</f>
        <v>0.99755058572949951</v>
      </c>
      <c r="DH4" s="86">
        <v>210.4888</v>
      </c>
      <c r="DJ4" s="87">
        <v>178.49</v>
      </c>
      <c r="DM4" s="1">
        <v>10000</v>
      </c>
    </row>
    <row r="5" spans="1:119" s="33" customFormat="1" x14ac:dyDescent="0.25">
      <c r="A5" s="31" t="s">
        <v>1</v>
      </c>
      <c r="B5" s="32">
        <v>15.978999999999999</v>
      </c>
      <c r="D5" s="34">
        <v>5.33</v>
      </c>
      <c r="E5" s="34">
        <v>0.16</v>
      </c>
      <c r="F5" s="35">
        <v>0.33829999999999999</v>
      </c>
      <c r="G5" s="35">
        <v>7.6E-3</v>
      </c>
      <c r="H5" s="36">
        <v>0.79257</v>
      </c>
      <c r="J5" s="34">
        <v>2.955956</v>
      </c>
      <c r="K5" s="34">
        <v>6.6406350000000003E-2</v>
      </c>
      <c r="L5" s="35">
        <v>0.11402</v>
      </c>
      <c r="M5" s="35">
        <v>1.1999999999999999E-3</v>
      </c>
      <c r="N5" s="36">
        <v>0.54757999999999996</v>
      </c>
      <c r="P5" s="37">
        <v>1873.4</v>
      </c>
      <c r="Q5" s="37">
        <v>26</v>
      </c>
      <c r="R5" s="37">
        <v>1878</v>
      </c>
      <c r="S5" s="37">
        <v>37</v>
      </c>
      <c r="T5" s="37">
        <v>1863</v>
      </c>
      <c r="U5" s="37">
        <v>19</v>
      </c>
      <c r="V5" s="37">
        <v>100.2455428632433</v>
      </c>
      <c r="X5" s="35">
        <v>9.8100000000000007E-2</v>
      </c>
      <c r="Y5" s="35">
        <v>7.7999999999999996E-3</v>
      </c>
      <c r="Z5" s="37">
        <v>1892</v>
      </c>
      <c r="AA5" s="37">
        <v>140</v>
      </c>
      <c r="AC5" s="29">
        <f>BU5/BW5</f>
        <v>0.39243347226675224</v>
      </c>
      <c r="AE5" s="32">
        <v>12.347118995209115</v>
      </c>
      <c r="AF5" s="32">
        <v>0.78</v>
      </c>
      <c r="AG5" s="37">
        <v>1003</v>
      </c>
      <c r="AH5" s="37">
        <v>28</v>
      </c>
      <c r="AI5" s="37">
        <v>486000</v>
      </c>
      <c r="AJ5" s="37">
        <v>11000</v>
      </c>
      <c r="AK5" s="36">
        <v>0.74219999999999997</v>
      </c>
      <c r="AL5" s="36">
        <v>5.7000000000000002E-2</v>
      </c>
      <c r="AM5" s="38">
        <v>4.1399999999999999E-2</v>
      </c>
      <c r="AN5" s="38">
        <v>4.7000000000000002E-3</v>
      </c>
      <c r="AO5" s="36">
        <v>2.4049999999999998</v>
      </c>
      <c r="AP5" s="36">
        <v>6.9000000000000006E-2</v>
      </c>
      <c r="AQ5" s="38">
        <v>0.09</v>
      </c>
      <c r="AR5" s="38">
        <v>0.01</v>
      </c>
      <c r="AS5" s="36">
        <v>1.4159999999999999</v>
      </c>
      <c r="AT5" s="36">
        <v>8.4000000000000005E-2</v>
      </c>
      <c r="AU5" s="36">
        <v>3.49</v>
      </c>
      <c r="AV5" s="36">
        <v>0.21</v>
      </c>
      <c r="AW5" s="38">
        <v>4.9000000000000002E-2</v>
      </c>
      <c r="AX5" s="38">
        <v>1.0999999999999999E-2</v>
      </c>
      <c r="AY5" s="36">
        <v>19.38</v>
      </c>
      <c r="AZ5" s="36">
        <v>0.86</v>
      </c>
      <c r="BA5" s="36">
        <v>7.03</v>
      </c>
      <c r="BB5" s="36">
        <v>0.27</v>
      </c>
      <c r="BC5" s="32">
        <v>91.2</v>
      </c>
      <c r="BD5" s="32">
        <v>3</v>
      </c>
      <c r="BE5" s="36">
        <v>32.6</v>
      </c>
      <c r="BF5" s="36">
        <v>1</v>
      </c>
      <c r="BG5" s="32">
        <v>153.6</v>
      </c>
      <c r="BH5" s="32">
        <v>4.5999999999999996</v>
      </c>
      <c r="BI5" s="36">
        <v>31.12</v>
      </c>
      <c r="BJ5" s="36">
        <v>0.68</v>
      </c>
      <c r="BK5" s="32">
        <v>262.8</v>
      </c>
      <c r="BL5" s="32">
        <v>5.8</v>
      </c>
      <c r="BM5" s="36">
        <v>48.3</v>
      </c>
      <c r="BN5" s="36">
        <v>1.2</v>
      </c>
      <c r="BO5" s="37">
        <v>10310</v>
      </c>
      <c r="BP5" s="37">
        <v>210</v>
      </c>
      <c r="BQ5" s="38">
        <v>0.56699999999999995</v>
      </c>
      <c r="BR5" s="38">
        <v>2.1999999999999999E-2</v>
      </c>
      <c r="BS5" s="32">
        <v>4.87</v>
      </c>
      <c r="BT5" s="32">
        <v>0.85</v>
      </c>
      <c r="BU5" s="32">
        <v>122.4</v>
      </c>
      <c r="BV5" s="32">
        <v>2.9</v>
      </c>
      <c r="BW5" s="32">
        <v>311.89999999999998</v>
      </c>
      <c r="BX5" s="32">
        <v>7</v>
      </c>
      <c r="BY5" s="36">
        <f>BU5/BW5</f>
        <v>0.39243347226675224</v>
      </c>
      <c r="BZ5" s="36">
        <f>BW5/BK5</f>
        <v>1.1868340943683409</v>
      </c>
      <c r="CA5" s="38">
        <f>AK5/BK5</f>
        <v>2.8242009132420087E-3</v>
      </c>
      <c r="CB5" s="36">
        <f>AI5/BO5</f>
        <v>47.138700290979628</v>
      </c>
      <c r="CC5" s="36">
        <f>(((AW5/0.0735)))/(POWER(((AU5/0.195)*(AY5/0.259)),0.5))</f>
        <v>1.8217397255825014E-2</v>
      </c>
      <c r="CD5" s="36"/>
      <c r="CE5" s="36"/>
      <c r="CF5" s="38">
        <v>0.46332000000000001</v>
      </c>
      <c r="CG5" s="38">
        <v>6.3206999999999999E-2</v>
      </c>
      <c r="CH5" s="38">
        <v>0.95652000000000004</v>
      </c>
      <c r="CI5" s="38">
        <v>1.8116E-2</v>
      </c>
      <c r="CJ5" s="38">
        <v>4.6280000000000002E-3</v>
      </c>
      <c r="CK5" s="38">
        <v>5.0223999999999998E-3</v>
      </c>
      <c r="CL5" s="38">
        <v>1.2823999999999999E-3</v>
      </c>
      <c r="CM5" s="38">
        <v>3.3642999999999999E-2</v>
      </c>
      <c r="CN5" s="38">
        <v>1.3746E-2</v>
      </c>
      <c r="CO5" s="38">
        <v>6.8401E-3</v>
      </c>
      <c r="CP5" s="38">
        <v>4.5813E-2</v>
      </c>
      <c r="CQ5" s="38">
        <v>1.9586999999999999E-3</v>
      </c>
      <c r="CR5" s="38">
        <v>1.0281999999999999E-2</v>
      </c>
      <c r="CS5" s="38">
        <v>3.0820999999999999E-3</v>
      </c>
      <c r="CT5" s="38">
        <v>1.7777999999999999E-2</v>
      </c>
      <c r="CU5" s="38">
        <v>3.6292E-3</v>
      </c>
      <c r="CV5" s="38">
        <v>8.4919000000000001E-3</v>
      </c>
      <c r="CW5" s="38">
        <v>3.4464999999999999E-3</v>
      </c>
      <c r="CX5" s="38">
        <v>1.4537E-2</v>
      </c>
      <c r="CY5" s="38">
        <v>5.6284000000000004E-3</v>
      </c>
      <c r="CZ5" s="38">
        <v>0.99722</v>
      </c>
      <c r="DA5" s="38">
        <v>6.2307999999999999E-3</v>
      </c>
      <c r="DB5" s="38">
        <v>0</v>
      </c>
      <c r="DC5" s="38">
        <v>4.7996999999999998E-2</v>
      </c>
      <c r="DF5" s="36">
        <f>(LOG10(AE5))</f>
        <v>1.0915656336729276</v>
      </c>
      <c r="DG5" s="37">
        <f>(-4800/(DF5-5.711))-273</f>
        <v>766.0882561270148</v>
      </c>
      <c r="DH5" s="38">
        <f>(DJ5*210.488)/178.49</f>
        <v>1.215827934338058</v>
      </c>
      <c r="DJ5" s="35">
        <f>BO5/10000</f>
        <v>1.0309999999999999</v>
      </c>
    </row>
    <row r="6" spans="1:119" x14ac:dyDescent="0.25">
      <c r="A6" s="6" t="s">
        <v>2</v>
      </c>
      <c r="B6" s="8">
        <v>9.6281999999999996</v>
      </c>
      <c r="D6" s="10">
        <v>0.48089999999999999</v>
      </c>
      <c r="E6" s="10">
        <v>1.6E-2</v>
      </c>
      <c r="F6" s="11">
        <v>5.9679999999999997E-2</v>
      </c>
      <c r="G6" s="11">
        <v>1.4E-3</v>
      </c>
      <c r="H6" s="7">
        <v>0.41669</v>
      </c>
      <c r="J6" s="10">
        <v>16.756029999999999</v>
      </c>
      <c r="K6" s="10">
        <v>0.39307049999999999</v>
      </c>
      <c r="L6" s="11">
        <v>5.8959999999999999E-2</v>
      </c>
      <c r="M6" s="11">
        <v>1E-3</v>
      </c>
      <c r="N6" s="7">
        <v>0.46594000000000002</v>
      </c>
      <c r="P6" s="2">
        <v>398.7</v>
      </c>
      <c r="Q6" s="2">
        <v>11</v>
      </c>
      <c r="R6" s="2">
        <v>373.7</v>
      </c>
      <c r="S6" s="2">
        <v>8.5</v>
      </c>
      <c r="T6" s="2">
        <v>563</v>
      </c>
      <c r="U6" s="2">
        <v>38</v>
      </c>
      <c r="V6" s="24">
        <v>93.72962126912465</v>
      </c>
      <c r="X6" s="11">
        <v>2.0660000000000001E-2</v>
      </c>
      <c r="Y6" s="11">
        <v>1.6999999999999999E-3</v>
      </c>
      <c r="Z6" s="2">
        <v>413.3</v>
      </c>
      <c r="AA6" s="2">
        <v>33</v>
      </c>
      <c r="AC6" s="29">
        <f t="shared" ref="AC6:AC69" si="0">BU6/BW6</f>
        <v>0.37032842582106457</v>
      </c>
      <c r="AE6" s="8">
        <v>10.013660494626441</v>
      </c>
      <c r="AF6" s="8">
        <v>1.2</v>
      </c>
      <c r="AG6" s="2">
        <v>1373</v>
      </c>
      <c r="AH6" s="2">
        <v>22</v>
      </c>
      <c r="AI6" s="2">
        <v>471000</v>
      </c>
      <c r="AJ6" s="2">
        <v>11000</v>
      </c>
      <c r="AK6" s="7">
        <v>1.7592000000000001</v>
      </c>
      <c r="AL6" s="7">
        <v>9.4E-2</v>
      </c>
      <c r="AM6" s="9">
        <v>1.0720000000000001</v>
      </c>
      <c r="AN6" s="9">
        <v>9.4E-2</v>
      </c>
      <c r="AO6" s="7">
        <v>21.71</v>
      </c>
      <c r="AP6" s="7">
        <v>0.67</v>
      </c>
      <c r="AQ6" s="9">
        <v>2.86</v>
      </c>
      <c r="AR6" s="9">
        <v>0.18</v>
      </c>
      <c r="AS6" s="7">
        <v>21.43</v>
      </c>
      <c r="AT6" s="7">
        <v>0.66</v>
      </c>
      <c r="AU6" s="7">
        <v>17.43</v>
      </c>
      <c r="AV6" s="7">
        <v>0.61</v>
      </c>
      <c r="AW6" s="9">
        <v>4.88</v>
      </c>
      <c r="AX6" s="9">
        <v>0.15</v>
      </c>
      <c r="AY6" s="7">
        <v>42.4</v>
      </c>
      <c r="AZ6" s="7">
        <v>1.2</v>
      </c>
      <c r="BA6" s="7">
        <v>11.65</v>
      </c>
      <c r="BB6" s="7">
        <v>0.21</v>
      </c>
      <c r="BC6" s="8">
        <v>128.80000000000001</v>
      </c>
      <c r="BD6" s="8">
        <v>3.3</v>
      </c>
      <c r="BE6" s="7">
        <v>41.7</v>
      </c>
      <c r="BF6" s="7">
        <v>1</v>
      </c>
      <c r="BG6" s="8">
        <v>202.2</v>
      </c>
      <c r="BH6" s="8">
        <v>3.9</v>
      </c>
      <c r="BI6" s="7">
        <v>45.3</v>
      </c>
      <c r="BJ6" s="7">
        <v>1.5</v>
      </c>
      <c r="BK6" s="8">
        <v>417</v>
      </c>
      <c r="BL6" s="8">
        <v>11</v>
      </c>
      <c r="BM6" s="7">
        <v>83.3</v>
      </c>
      <c r="BN6" s="7">
        <v>1.8</v>
      </c>
      <c r="BO6" s="2">
        <v>9400</v>
      </c>
      <c r="BP6" s="2">
        <v>200</v>
      </c>
      <c r="BQ6" s="9">
        <v>1.323</v>
      </c>
      <c r="BR6" s="9">
        <v>5.5E-2</v>
      </c>
      <c r="BS6" s="8">
        <v>5.5</v>
      </c>
      <c r="BT6" s="8">
        <v>1</v>
      </c>
      <c r="BU6" s="8">
        <v>327</v>
      </c>
      <c r="BV6" s="8">
        <v>11</v>
      </c>
      <c r="BW6" s="8">
        <v>883</v>
      </c>
      <c r="BX6" s="8">
        <v>24</v>
      </c>
      <c r="BY6" s="7">
        <f t="shared" ref="BY6:BY69" si="1">BU6/BW6</f>
        <v>0.37032842582106457</v>
      </c>
      <c r="BZ6" s="36">
        <f t="shared" ref="BZ6:BZ69" si="2">BW6/BK6</f>
        <v>2.1175059952038371</v>
      </c>
      <c r="CA6" s="38">
        <f t="shared" ref="CA6:CA69" si="3">AK6/BK6</f>
        <v>4.2187050359712231E-3</v>
      </c>
      <c r="CB6" s="36">
        <f t="shared" ref="CB6:CB69" si="4">AI6/BO6</f>
        <v>50.106382978723403</v>
      </c>
      <c r="CC6" s="36">
        <f t="shared" ref="CC6:CC7" si="5">(((AW6/0.0735)))/(POWER(((AU6/0.195)*(AY6/0.259)),0.5))</f>
        <v>0.54886817368036511</v>
      </c>
      <c r="CD6" s="36"/>
      <c r="CE6" s="7"/>
      <c r="CF6" s="19">
        <v>0.47053</v>
      </c>
      <c r="CG6" s="19">
        <v>6.9529999999999995E-2</v>
      </c>
      <c r="CH6" s="19">
        <v>1.1234999999999999</v>
      </c>
      <c r="CI6" s="19">
        <v>2.5593000000000001E-2</v>
      </c>
      <c r="CJ6" s="19">
        <v>7.4780000000000003E-3</v>
      </c>
      <c r="CK6" s="19">
        <v>6.8798000000000002E-3</v>
      </c>
      <c r="CL6" s="19">
        <v>5.2810000000000001E-3</v>
      </c>
      <c r="CM6" s="19">
        <v>3.8551000000000002E-2</v>
      </c>
      <c r="CN6" s="19">
        <v>7.2477000000000001E-3</v>
      </c>
      <c r="CO6" s="19">
        <v>5.9293000000000002E-3</v>
      </c>
      <c r="CP6" s="19">
        <v>5.1229999999999998E-2</v>
      </c>
      <c r="CQ6" s="19">
        <v>2.2634999999999999E-3</v>
      </c>
      <c r="CR6" s="19">
        <v>3.3378999999999999E-2</v>
      </c>
      <c r="CS6" s="19">
        <v>2.4153999999999998E-3</v>
      </c>
      <c r="CT6" s="19">
        <v>1.5494000000000001E-2</v>
      </c>
      <c r="CU6" s="19">
        <v>1.7269E-3</v>
      </c>
      <c r="CV6" s="19">
        <v>9.8140999999999992E-3</v>
      </c>
      <c r="CW6" s="19">
        <v>2.5636999999999999E-3</v>
      </c>
      <c r="CX6" s="19">
        <v>1.2392E-2</v>
      </c>
      <c r="CY6" s="19">
        <v>7.6769000000000004E-3</v>
      </c>
      <c r="CZ6" s="19">
        <v>0.77181</v>
      </c>
      <c r="DA6" s="19">
        <v>1.3473000000000001E-2</v>
      </c>
      <c r="DB6" s="19">
        <v>0</v>
      </c>
      <c r="DC6" s="19">
        <v>6.5090999999999996E-2</v>
      </c>
      <c r="DF6" s="36">
        <f t="shared" ref="DF6:DF69" si="6">(LOG10(AE6))</f>
        <v>1.000592862895745</v>
      </c>
      <c r="DG6" s="37">
        <f t="shared" ref="DG6:DG69" si="7">(-4800/(DF6-5.711))-273</f>
        <v>746.02019513133268</v>
      </c>
      <c r="DH6" s="38">
        <f t="shared" ref="DH6:DH69" si="8">(DJ6*210.488)/178.49</f>
        <v>1.1085143145274243</v>
      </c>
      <c r="DJ6" s="35">
        <f t="shared" ref="DJ6:DJ69" si="9">BO6/10000</f>
        <v>0.94</v>
      </c>
    </row>
    <row r="7" spans="1:119" x14ac:dyDescent="0.25">
      <c r="A7" s="6" t="s">
        <v>3</v>
      </c>
      <c r="B7" s="8">
        <v>15.978999999999999</v>
      </c>
      <c r="D7" s="10">
        <v>0.46310000000000001</v>
      </c>
      <c r="E7" s="10">
        <v>1.6E-2</v>
      </c>
      <c r="F7" s="11">
        <v>6.105E-2</v>
      </c>
      <c r="G7" s="11">
        <v>1.1999999999999999E-3</v>
      </c>
      <c r="H7" s="7">
        <v>0.11938</v>
      </c>
      <c r="J7" s="10">
        <v>16.380019999999998</v>
      </c>
      <c r="K7" s="10">
        <v>0.32196590000000003</v>
      </c>
      <c r="L7" s="11">
        <v>5.4899999999999997E-2</v>
      </c>
      <c r="M7" s="11">
        <v>1.4E-3</v>
      </c>
      <c r="N7" s="7">
        <v>0.30292000000000002</v>
      </c>
      <c r="P7" s="2">
        <v>386.3</v>
      </c>
      <c r="Q7" s="2">
        <v>11</v>
      </c>
      <c r="R7" s="2">
        <v>382</v>
      </c>
      <c r="S7" s="2">
        <v>7.5</v>
      </c>
      <c r="T7" s="2">
        <v>413</v>
      </c>
      <c r="U7" s="2">
        <v>54</v>
      </c>
      <c r="V7" s="24">
        <v>98.886875485374063</v>
      </c>
      <c r="X7" s="11">
        <v>1.9120000000000002E-2</v>
      </c>
      <c r="Y7" s="11">
        <v>1.6000000000000001E-3</v>
      </c>
      <c r="Z7" s="2">
        <v>382.7</v>
      </c>
      <c r="AA7" s="2">
        <v>31</v>
      </c>
      <c r="AC7" s="29">
        <f t="shared" si="0"/>
        <v>0.47760210803689063</v>
      </c>
      <c r="AE7" s="8">
        <v>13.219869221804998</v>
      </c>
      <c r="AF7" s="8">
        <v>0.95</v>
      </c>
      <c r="AG7" s="2">
        <v>1806</v>
      </c>
      <c r="AH7" s="2">
        <v>25</v>
      </c>
      <c r="AI7" s="2">
        <v>494000</v>
      </c>
      <c r="AJ7" s="2">
        <v>10000</v>
      </c>
      <c r="AK7" s="7">
        <v>1.1101999999999999</v>
      </c>
      <c r="AL7" s="7">
        <v>6.2E-2</v>
      </c>
      <c r="AM7" s="9">
        <v>3.7400000000000003E-2</v>
      </c>
      <c r="AN7" s="9">
        <v>6.4999999999999997E-3</v>
      </c>
      <c r="AO7" s="7">
        <v>3.242</v>
      </c>
      <c r="AP7" s="7">
        <v>0.08</v>
      </c>
      <c r="AQ7" s="9">
        <v>0.28100000000000003</v>
      </c>
      <c r="AR7" s="9">
        <v>1.9E-2</v>
      </c>
      <c r="AS7" s="7">
        <v>4.91</v>
      </c>
      <c r="AT7" s="7">
        <v>0.14000000000000001</v>
      </c>
      <c r="AU7" s="7">
        <v>9.5</v>
      </c>
      <c r="AV7" s="7">
        <v>0.2</v>
      </c>
      <c r="AW7" s="9">
        <v>0.51600000000000001</v>
      </c>
      <c r="AX7" s="9">
        <v>0.03</v>
      </c>
      <c r="AY7" s="7">
        <v>46.99</v>
      </c>
      <c r="AZ7" s="7">
        <v>0.83</v>
      </c>
      <c r="BA7" s="7">
        <v>14.88</v>
      </c>
      <c r="BB7" s="7">
        <v>0.2</v>
      </c>
      <c r="BC7" s="8">
        <v>181.8</v>
      </c>
      <c r="BD7" s="8">
        <v>3.1</v>
      </c>
      <c r="BE7" s="7">
        <v>62.6</v>
      </c>
      <c r="BF7" s="7">
        <v>0.74</v>
      </c>
      <c r="BG7" s="8">
        <v>277.8</v>
      </c>
      <c r="BH7" s="8">
        <v>4.5999999999999996</v>
      </c>
      <c r="BI7" s="7">
        <v>55.05</v>
      </c>
      <c r="BJ7" s="7">
        <v>0.94</v>
      </c>
      <c r="BK7" s="8">
        <v>456.2</v>
      </c>
      <c r="BL7" s="8">
        <v>9.9</v>
      </c>
      <c r="BM7" s="7">
        <v>83.3</v>
      </c>
      <c r="BN7" s="7">
        <v>1.5</v>
      </c>
      <c r="BO7" s="2">
        <v>8090</v>
      </c>
      <c r="BP7" s="2">
        <v>170</v>
      </c>
      <c r="BQ7" s="9">
        <v>0.628</v>
      </c>
      <c r="BR7" s="9">
        <v>2.4E-2</v>
      </c>
      <c r="BS7" s="8">
        <v>5.14</v>
      </c>
      <c r="BT7" s="8">
        <v>0.66</v>
      </c>
      <c r="BU7" s="8">
        <v>145</v>
      </c>
      <c r="BV7" s="8">
        <v>1.9</v>
      </c>
      <c r="BW7" s="8">
        <v>303.60000000000002</v>
      </c>
      <c r="BX7" s="8">
        <v>5</v>
      </c>
      <c r="BY7" s="7">
        <f t="shared" si="1"/>
        <v>0.47760210803689063</v>
      </c>
      <c r="BZ7" s="36">
        <f t="shared" si="2"/>
        <v>0.66549758877685228</v>
      </c>
      <c r="CA7" s="38">
        <f t="shared" si="3"/>
        <v>2.4335817623849188E-3</v>
      </c>
      <c r="CB7" s="36">
        <f t="shared" si="4"/>
        <v>61.063040791100121</v>
      </c>
      <c r="CC7" s="36">
        <f t="shared" si="5"/>
        <v>7.4673245115677495E-2</v>
      </c>
      <c r="CD7" s="36"/>
      <c r="CE7" s="7"/>
      <c r="CF7" s="19">
        <v>0.57577999999999996</v>
      </c>
      <c r="CG7" s="19">
        <v>5.6161000000000003E-2</v>
      </c>
      <c r="CH7" s="19">
        <v>1.1140000000000001</v>
      </c>
      <c r="CI7" s="19">
        <v>2.5056999999999999E-2</v>
      </c>
      <c r="CJ7" s="19">
        <v>6.0717999999999996E-3</v>
      </c>
      <c r="CK7" s="19">
        <v>8.0978999999999999E-3</v>
      </c>
      <c r="CL7" s="19">
        <v>3.522E-3</v>
      </c>
      <c r="CM7" s="19">
        <v>2.9430999999999999E-2</v>
      </c>
      <c r="CN7" s="19">
        <v>1.7392000000000001E-2</v>
      </c>
      <c r="CO7" s="19">
        <v>2.4172E-3</v>
      </c>
      <c r="CP7" s="19">
        <v>1.6625000000000001E-2</v>
      </c>
      <c r="CQ7" s="19">
        <v>2.9653000000000001E-3</v>
      </c>
      <c r="CR7" s="19">
        <v>1.0975E-2</v>
      </c>
      <c r="CS7" s="19">
        <v>3.3222E-3</v>
      </c>
      <c r="CT7" s="19">
        <v>2.2475999999999999E-2</v>
      </c>
      <c r="CU7" s="19">
        <v>3.9971E-3</v>
      </c>
      <c r="CV7" s="19">
        <v>1.9061000000000002E-2</v>
      </c>
      <c r="CW7" s="19">
        <v>4.5056000000000002E-3</v>
      </c>
      <c r="CX7" s="19">
        <v>1.9979E-2</v>
      </c>
      <c r="CY7" s="19">
        <v>2.8646000000000001E-3</v>
      </c>
      <c r="CZ7" s="19">
        <v>1.1154999999999999</v>
      </c>
      <c r="DA7" s="19">
        <v>5.3305000000000002E-3</v>
      </c>
      <c r="DB7" s="19">
        <v>3.2655000000000002E-3</v>
      </c>
      <c r="DC7" s="19">
        <v>4.8253999999999998E-2</v>
      </c>
      <c r="DF7" s="36">
        <f t="shared" si="6"/>
        <v>1.1212271588917264</v>
      </c>
      <c r="DG7" s="37">
        <f t="shared" si="7"/>
        <v>772.80339074928247</v>
      </c>
      <c r="DH7" s="38">
        <f t="shared" si="8"/>
        <v>0.9540298728220068</v>
      </c>
      <c r="DJ7" s="35">
        <f t="shared" si="9"/>
        <v>0.80900000000000005</v>
      </c>
    </row>
    <row r="8" spans="1:119" ht="18.75" x14ac:dyDescent="0.3">
      <c r="A8" s="6" t="s">
        <v>4</v>
      </c>
      <c r="B8" s="8">
        <v>15.978999999999999</v>
      </c>
      <c r="D8" s="10">
        <v>0.56999999999999995</v>
      </c>
      <c r="E8" s="10">
        <v>0.02</v>
      </c>
      <c r="F8" s="11">
        <v>7.3109999999999994E-2</v>
      </c>
      <c r="G8" s="11">
        <v>1.6000000000000001E-3</v>
      </c>
      <c r="H8" s="7">
        <v>0.42037999999999998</v>
      </c>
      <c r="J8" s="10">
        <v>13.67802</v>
      </c>
      <c r="K8" s="10">
        <v>0.29934110000000003</v>
      </c>
      <c r="L8" s="11">
        <v>5.6599999999999998E-2</v>
      </c>
      <c r="M8" s="11">
        <v>1.1999999999999999E-3</v>
      </c>
      <c r="N8" s="7">
        <v>0.13422999999999999</v>
      </c>
      <c r="P8" s="2">
        <v>458</v>
      </c>
      <c r="Q8" s="2">
        <v>13</v>
      </c>
      <c r="R8" s="2">
        <v>454.8</v>
      </c>
      <c r="S8" s="2">
        <v>9.6999999999999993</v>
      </c>
      <c r="T8" s="2">
        <v>471</v>
      </c>
      <c r="U8" s="2">
        <v>46</v>
      </c>
      <c r="V8" s="24">
        <v>99.301310043668124</v>
      </c>
      <c r="X8" s="11">
        <v>2.247E-2</v>
      </c>
      <c r="Y8" s="11">
        <v>1.8E-3</v>
      </c>
      <c r="Z8" s="2">
        <v>449.1</v>
      </c>
      <c r="AA8" s="2">
        <v>36</v>
      </c>
      <c r="AC8" s="29">
        <f t="shared" si="0"/>
        <v>0.85783678756476678</v>
      </c>
      <c r="AE8" s="8">
        <v>9.4532629807069775</v>
      </c>
      <c r="AF8" s="8">
        <v>0.56999999999999995</v>
      </c>
      <c r="AG8" s="2">
        <v>2349</v>
      </c>
      <c r="AH8" s="2">
        <v>26</v>
      </c>
      <c r="AI8" s="2">
        <v>481000</v>
      </c>
      <c r="AJ8" s="2">
        <v>10000</v>
      </c>
      <c r="AK8" s="7">
        <v>1.9322000000000001</v>
      </c>
      <c r="AL8" s="7">
        <v>7.9000000000000001E-2</v>
      </c>
      <c r="AM8" s="9">
        <v>2.52</v>
      </c>
      <c r="AN8" s="9">
        <v>0.45</v>
      </c>
      <c r="AO8" s="7">
        <v>19.3</v>
      </c>
      <c r="AP8" s="7">
        <v>1.2</v>
      </c>
      <c r="AQ8" s="9">
        <v>1.46</v>
      </c>
      <c r="AR8" s="9">
        <v>0.19</v>
      </c>
      <c r="AS8" s="7">
        <v>12.64</v>
      </c>
      <c r="AT8" s="7">
        <v>0.79</v>
      </c>
      <c r="AU8" s="7">
        <v>13.93</v>
      </c>
      <c r="AV8" s="7">
        <v>0.28000000000000003</v>
      </c>
      <c r="AW8" s="9">
        <v>1.4279999999999999</v>
      </c>
      <c r="AX8" s="9">
        <v>6.7000000000000004E-2</v>
      </c>
      <c r="AY8" s="7">
        <v>65.3</v>
      </c>
      <c r="AZ8" s="7">
        <v>1.1000000000000001</v>
      </c>
      <c r="BA8" s="7">
        <v>19.23</v>
      </c>
      <c r="BB8" s="7">
        <v>0.33</v>
      </c>
      <c r="BC8" s="8">
        <v>233.7</v>
      </c>
      <c r="BD8" s="8">
        <v>4.2</v>
      </c>
      <c r="BE8" s="7">
        <v>82.7</v>
      </c>
      <c r="BF8" s="7">
        <v>1.2</v>
      </c>
      <c r="BG8" s="8">
        <v>372.9</v>
      </c>
      <c r="BH8" s="8">
        <v>4.8</v>
      </c>
      <c r="BI8" s="7">
        <v>75.099999999999994</v>
      </c>
      <c r="BJ8" s="7">
        <v>1.5</v>
      </c>
      <c r="BK8" s="8">
        <v>627</v>
      </c>
      <c r="BL8" s="8">
        <v>12</v>
      </c>
      <c r="BM8" s="7">
        <v>118.8</v>
      </c>
      <c r="BN8" s="7">
        <v>2.1</v>
      </c>
      <c r="BO8" s="2">
        <v>9240</v>
      </c>
      <c r="BP8" s="2">
        <v>220</v>
      </c>
      <c r="BQ8" s="9">
        <v>0.91200000000000003</v>
      </c>
      <c r="BR8" s="9">
        <v>0.03</v>
      </c>
      <c r="BS8" s="8">
        <v>4.6500000000000004</v>
      </c>
      <c r="BT8" s="8">
        <v>0.6</v>
      </c>
      <c r="BU8" s="8">
        <v>264.89999999999998</v>
      </c>
      <c r="BV8" s="8">
        <v>5</v>
      </c>
      <c r="BW8" s="8">
        <v>308.8</v>
      </c>
      <c r="BX8" s="8">
        <v>5.0999999999999996</v>
      </c>
      <c r="BY8" s="7">
        <f t="shared" si="1"/>
        <v>0.85783678756476678</v>
      </c>
      <c r="BZ8" s="36">
        <f t="shared" si="2"/>
        <v>0.49250398724082939</v>
      </c>
      <c r="CA8" s="38">
        <f t="shared" si="3"/>
        <v>3.0816586921850082E-3</v>
      </c>
      <c r="CB8" s="36">
        <f t="shared" si="4"/>
        <v>52.056277056277054</v>
      </c>
      <c r="CC8" s="36">
        <f t="shared" ref="CC8:CC69" si="10">(AW8/0.0735)/POWER(((AU8/0.195)*(AY8/0.259)),0.5)</f>
        <v>0.14476911091360992</v>
      </c>
      <c r="CD8" s="36"/>
      <c r="CE8" s="7"/>
      <c r="CF8" s="19">
        <v>0.39366000000000001</v>
      </c>
      <c r="CG8" s="19">
        <v>3.5470000000000002E-2</v>
      </c>
      <c r="CH8" s="19">
        <v>1.2172000000000001</v>
      </c>
      <c r="CI8" s="19">
        <v>2.4079E-2</v>
      </c>
      <c r="CJ8" s="19">
        <v>5.2578E-3</v>
      </c>
      <c r="CK8" s="19">
        <v>7.4805000000000002E-3</v>
      </c>
      <c r="CL8" s="19">
        <v>3.9829000000000002E-3</v>
      </c>
      <c r="CM8" s="19">
        <v>2.3882E-2</v>
      </c>
      <c r="CN8" s="19">
        <v>6.3254000000000001E-3</v>
      </c>
      <c r="CO8" s="19">
        <v>7.3372000000000003E-3</v>
      </c>
      <c r="CP8" s="19">
        <v>4.6926000000000002E-2</v>
      </c>
      <c r="CQ8" s="19">
        <v>3.0771000000000001E-3</v>
      </c>
      <c r="CR8" s="19">
        <v>1.5485000000000001E-2</v>
      </c>
      <c r="CS8" s="19">
        <v>1.7311E-3</v>
      </c>
      <c r="CT8" s="19">
        <v>2.2098E-2</v>
      </c>
      <c r="CU8" s="19">
        <v>4.6537000000000002E-3</v>
      </c>
      <c r="CV8" s="19">
        <v>1.223E-2</v>
      </c>
      <c r="CW8" s="19">
        <v>1.6729E-3</v>
      </c>
      <c r="CX8" s="19">
        <v>5.7045999999999999E-2</v>
      </c>
      <c r="CY8" s="19">
        <v>5.3026000000000002E-3</v>
      </c>
      <c r="CZ8" s="19">
        <v>0.84370999999999996</v>
      </c>
      <c r="DA8" s="19">
        <v>9.5379999999999996E-3</v>
      </c>
      <c r="DB8" s="19">
        <v>4.0136E-3</v>
      </c>
      <c r="DC8" s="19">
        <v>4.7848000000000002E-2</v>
      </c>
      <c r="DF8" s="36">
        <f t="shared" si="6"/>
        <v>0.97558173971755413</v>
      </c>
      <c r="DG8" s="37">
        <f t="shared" si="7"/>
        <v>740.63802227550252</v>
      </c>
      <c r="DH8" s="38">
        <f t="shared" si="8"/>
        <v>1.0896459857695109</v>
      </c>
      <c r="DJ8" s="35">
        <f t="shared" si="9"/>
        <v>0.92400000000000004</v>
      </c>
      <c r="DM8" s="88" t="s">
        <v>917</v>
      </c>
    </row>
    <row r="9" spans="1:119" x14ac:dyDescent="0.25">
      <c r="A9" s="6" t="s">
        <v>5</v>
      </c>
      <c r="B9" s="8">
        <v>15.978999999999999</v>
      </c>
      <c r="D9" s="10">
        <v>0.50239999999999996</v>
      </c>
      <c r="E9" s="10">
        <v>1.6E-2</v>
      </c>
      <c r="F9" s="11">
        <v>6.1100000000000002E-2</v>
      </c>
      <c r="G9" s="11">
        <v>1.2999999999999999E-3</v>
      </c>
      <c r="H9" s="7">
        <v>0.44818000000000002</v>
      </c>
      <c r="J9" s="10">
        <v>16.366610000000001</v>
      </c>
      <c r="K9" s="10">
        <v>0.34822579999999997</v>
      </c>
      <c r="L9" s="11">
        <v>5.9089999999999997E-2</v>
      </c>
      <c r="M9" s="11">
        <v>8.9999999999999998E-4</v>
      </c>
      <c r="N9" s="7">
        <v>0.48008000000000001</v>
      </c>
      <c r="P9" s="2">
        <v>413.2</v>
      </c>
      <c r="Q9" s="2">
        <v>11</v>
      </c>
      <c r="R9" s="2">
        <v>382.3</v>
      </c>
      <c r="S9" s="2">
        <v>8.1</v>
      </c>
      <c r="T9" s="2">
        <v>575</v>
      </c>
      <c r="U9" s="2">
        <v>36</v>
      </c>
      <c r="V9" s="24">
        <v>92.521781219748306</v>
      </c>
      <c r="X9" s="11">
        <v>2.1399999999999999E-2</v>
      </c>
      <c r="Y9" s="11">
        <v>1.6999999999999999E-3</v>
      </c>
      <c r="Z9" s="2">
        <v>427.9</v>
      </c>
      <c r="AA9" s="2">
        <v>34</v>
      </c>
      <c r="AC9" s="29">
        <f t="shared" si="0"/>
        <v>0.41474452554744529</v>
      </c>
      <c r="AE9" s="8">
        <v>3.7022983296646381</v>
      </c>
      <c r="AF9" s="8">
        <v>0.6</v>
      </c>
      <c r="AG9" s="2">
        <v>778.4</v>
      </c>
      <c r="AH9" s="2">
        <v>9.1</v>
      </c>
      <c r="AI9" s="2">
        <v>489000</v>
      </c>
      <c r="AJ9" s="2">
        <v>11000</v>
      </c>
      <c r="AK9" s="7">
        <v>1.9111999999999998</v>
      </c>
      <c r="AL9" s="7">
        <v>0.1</v>
      </c>
      <c r="AM9" s="9">
        <v>0.16200000000000001</v>
      </c>
      <c r="AN9" s="9">
        <v>1.9E-2</v>
      </c>
      <c r="AO9" s="7">
        <v>16.43</v>
      </c>
      <c r="AP9" s="7">
        <v>0.47</v>
      </c>
      <c r="AQ9" s="9">
        <v>0.30199999999999999</v>
      </c>
      <c r="AR9" s="9">
        <v>2.1999999999999999E-2</v>
      </c>
      <c r="AS9" s="7">
        <v>2.72</v>
      </c>
      <c r="AT9" s="7">
        <v>0.18</v>
      </c>
      <c r="AU9" s="7">
        <v>2.88</v>
      </c>
      <c r="AV9" s="7">
        <v>0.14000000000000001</v>
      </c>
      <c r="AW9" s="9">
        <v>0.88300000000000001</v>
      </c>
      <c r="AX9" s="9">
        <v>5.8999999999999997E-2</v>
      </c>
      <c r="AY9" s="7">
        <v>12.28</v>
      </c>
      <c r="AZ9" s="7">
        <v>0.33</v>
      </c>
      <c r="BA9" s="7">
        <v>4.1369999999999996</v>
      </c>
      <c r="BB9" s="7">
        <v>0.09</v>
      </c>
      <c r="BC9" s="8">
        <v>55.2</v>
      </c>
      <c r="BD9" s="8">
        <v>1</v>
      </c>
      <c r="BE9" s="7">
        <v>22.47</v>
      </c>
      <c r="BF9" s="7">
        <v>0.55000000000000004</v>
      </c>
      <c r="BG9" s="8">
        <v>123.7</v>
      </c>
      <c r="BH9" s="8">
        <v>2.2000000000000002</v>
      </c>
      <c r="BI9" s="7">
        <v>31.24</v>
      </c>
      <c r="BJ9" s="7">
        <v>0.62</v>
      </c>
      <c r="BK9" s="8">
        <v>323.2</v>
      </c>
      <c r="BL9" s="8">
        <v>4.7</v>
      </c>
      <c r="BM9" s="7">
        <v>72.290000000000006</v>
      </c>
      <c r="BN9" s="7">
        <v>0.93</v>
      </c>
      <c r="BO9" s="2">
        <v>8990</v>
      </c>
      <c r="BP9" s="2">
        <v>210</v>
      </c>
      <c r="BQ9" s="9">
        <v>1.2929999999999999</v>
      </c>
      <c r="BR9" s="9">
        <v>3.5999999999999997E-2</v>
      </c>
      <c r="BS9" s="8">
        <v>6.46</v>
      </c>
      <c r="BT9" s="8">
        <v>0.96</v>
      </c>
      <c r="BU9" s="8">
        <v>284.10000000000002</v>
      </c>
      <c r="BV9" s="8">
        <v>4.7</v>
      </c>
      <c r="BW9" s="8">
        <v>685</v>
      </c>
      <c r="BX9" s="8">
        <v>11</v>
      </c>
      <c r="BY9" s="7">
        <f t="shared" si="1"/>
        <v>0.41474452554744529</v>
      </c>
      <c r="BZ9" s="36">
        <f t="shared" si="2"/>
        <v>2.1194306930693072</v>
      </c>
      <c r="CA9" s="38">
        <f t="shared" si="3"/>
        <v>5.9133663366336625E-3</v>
      </c>
      <c r="CB9" s="36">
        <f t="shared" si="4"/>
        <v>54.393770856507231</v>
      </c>
      <c r="CC9" s="36">
        <f t="shared" si="10"/>
        <v>0.45398878544959642</v>
      </c>
      <c r="CD9" s="36"/>
      <c r="CE9" s="7"/>
      <c r="CF9" s="19">
        <v>0.377</v>
      </c>
      <c r="CG9" s="19">
        <v>4.9985000000000002E-2</v>
      </c>
      <c r="CH9" s="19">
        <v>0.87895000000000001</v>
      </c>
      <c r="CI9" s="19">
        <v>2.4906999999999999E-2</v>
      </c>
      <c r="CJ9" s="19">
        <v>5.7552000000000002E-3</v>
      </c>
      <c r="CK9" s="19">
        <v>7.4384000000000004E-3</v>
      </c>
      <c r="CL9" s="19">
        <v>1.2612999999999999E-3</v>
      </c>
      <c r="CM9" s="19">
        <v>1.0966E-2</v>
      </c>
      <c r="CN9" s="19">
        <v>8.5041000000000005E-3</v>
      </c>
      <c r="CO9" s="19">
        <v>1.0217E-2</v>
      </c>
      <c r="CP9" s="19">
        <v>2.3377999999999999E-2</v>
      </c>
      <c r="CQ9" s="19">
        <v>4.2703999999999997E-3</v>
      </c>
      <c r="CR9" s="19">
        <v>2.4893999999999999E-2</v>
      </c>
      <c r="CS9" s="19">
        <v>3.8027E-3</v>
      </c>
      <c r="CT9" s="19">
        <v>7.7368999999999997E-3</v>
      </c>
      <c r="CU9" s="19">
        <v>1.9721999999999999E-3</v>
      </c>
      <c r="CV9" s="19">
        <v>1.1939999999999999E-2</v>
      </c>
      <c r="CW9" s="19">
        <v>2.3660999999999999E-3</v>
      </c>
      <c r="CX9" s="19">
        <v>1.2937000000000001E-2</v>
      </c>
      <c r="CY9" s="19">
        <v>3.4464999999999999E-3</v>
      </c>
      <c r="CZ9" s="19">
        <v>0.96813000000000005</v>
      </c>
      <c r="DA9" s="19">
        <v>6.1929000000000003E-3</v>
      </c>
      <c r="DB9" s="19">
        <v>1.0596E-3</v>
      </c>
      <c r="DC9" s="19">
        <v>4.2099999999999999E-2</v>
      </c>
      <c r="DF9" s="36">
        <f t="shared" si="6"/>
        <v>0.56847141109623067</v>
      </c>
      <c r="DG9" s="37">
        <f t="shared" si="7"/>
        <v>660.39296360104697</v>
      </c>
      <c r="DH9" s="38">
        <f t="shared" si="8"/>
        <v>1.0601642220852709</v>
      </c>
      <c r="DJ9" s="35">
        <f t="shared" si="9"/>
        <v>0.89900000000000002</v>
      </c>
    </row>
    <row r="10" spans="1:119" x14ac:dyDescent="0.25">
      <c r="A10" s="6" t="s">
        <v>6</v>
      </c>
      <c r="B10" s="8">
        <v>17.135000000000002</v>
      </c>
      <c r="D10" s="10">
        <v>0.47099999999999997</v>
      </c>
      <c r="E10" s="10">
        <v>1.7000000000000001E-2</v>
      </c>
      <c r="F10" s="11">
        <v>6.0769999999999998E-2</v>
      </c>
      <c r="G10" s="11">
        <v>1.2999999999999999E-3</v>
      </c>
      <c r="H10" s="7">
        <v>0.52432999999999996</v>
      </c>
      <c r="J10" s="10">
        <v>16.455490000000001</v>
      </c>
      <c r="K10" s="10">
        <v>0.352018</v>
      </c>
      <c r="L10" s="11">
        <v>5.6099999999999997E-2</v>
      </c>
      <c r="M10" s="11">
        <v>1.1000000000000001E-3</v>
      </c>
      <c r="N10" s="7">
        <v>9.1839E-3</v>
      </c>
      <c r="P10" s="2">
        <v>391.4</v>
      </c>
      <c r="Q10" s="2">
        <v>12</v>
      </c>
      <c r="R10" s="2">
        <v>380.3</v>
      </c>
      <c r="S10" s="2">
        <v>7.7</v>
      </c>
      <c r="T10" s="2">
        <v>461</v>
      </c>
      <c r="U10" s="2">
        <v>45</v>
      </c>
      <c r="V10" s="24">
        <v>97.164026571282577</v>
      </c>
      <c r="X10" s="11">
        <v>1.95E-2</v>
      </c>
      <c r="Y10" s="11">
        <v>1.6000000000000001E-3</v>
      </c>
      <c r="Z10" s="2">
        <v>390.4</v>
      </c>
      <c r="AA10" s="2">
        <v>31</v>
      </c>
      <c r="AC10" s="29">
        <f t="shared" si="0"/>
        <v>0.98148148148148151</v>
      </c>
      <c r="AE10" s="8">
        <v>16.352583193059694</v>
      </c>
      <c r="AF10" s="8">
        <v>1.3</v>
      </c>
      <c r="AG10" s="2">
        <v>3780</v>
      </c>
      <c r="AH10" s="2">
        <v>120</v>
      </c>
      <c r="AI10" s="2">
        <v>495000</v>
      </c>
      <c r="AJ10" s="2">
        <v>11000</v>
      </c>
      <c r="AK10" s="7">
        <v>2.2112000000000003</v>
      </c>
      <c r="AL10" s="7">
        <v>0.12</v>
      </c>
      <c r="AM10" s="9">
        <v>8.14E-2</v>
      </c>
      <c r="AN10" s="9">
        <v>8.0999999999999996E-3</v>
      </c>
      <c r="AO10" s="7">
        <v>18.690000000000001</v>
      </c>
      <c r="AP10" s="7">
        <v>0.64</v>
      </c>
      <c r="AQ10" s="9">
        <v>0.48399999999999999</v>
      </c>
      <c r="AR10" s="9">
        <v>3.2000000000000001E-2</v>
      </c>
      <c r="AS10" s="7">
        <v>7.73</v>
      </c>
      <c r="AT10" s="7">
        <v>0.34</v>
      </c>
      <c r="AU10" s="7">
        <v>13.57</v>
      </c>
      <c r="AV10" s="7">
        <v>0.6</v>
      </c>
      <c r="AW10" s="9">
        <v>2.4700000000000002</v>
      </c>
      <c r="AX10" s="9">
        <v>0.11</v>
      </c>
      <c r="AY10" s="7">
        <v>83.5</v>
      </c>
      <c r="AZ10" s="7">
        <v>3</v>
      </c>
      <c r="BA10" s="7">
        <v>29.08</v>
      </c>
      <c r="BB10" s="7">
        <v>0.85</v>
      </c>
      <c r="BC10" s="8">
        <v>362</v>
      </c>
      <c r="BD10" s="8">
        <v>10</v>
      </c>
      <c r="BE10" s="7">
        <v>130.1</v>
      </c>
      <c r="BF10" s="7">
        <v>4.2</v>
      </c>
      <c r="BG10" s="8">
        <v>578</v>
      </c>
      <c r="BH10" s="8">
        <v>18</v>
      </c>
      <c r="BI10" s="7">
        <v>112.4</v>
      </c>
      <c r="BJ10" s="7">
        <v>3.6</v>
      </c>
      <c r="BK10" s="8">
        <v>918</v>
      </c>
      <c r="BL10" s="8">
        <v>29</v>
      </c>
      <c r="BM10" s="7">
        <v>165</v>
      </c>
      <c r="BN10" s="7">
        <v>4.4000000000000004</v>
      </c>
      <c r="BO10" s="2">
        <v>7390</v>
      </c>
      <c r="BP10" s="2">
        <v>180</v>
      </c>
      <c r="BQ10" s="9">
        <v>0.88400000000000001</v>
      </c>
      <c r="BR10" s="9">
        <v>3.9E-2</v>
      </c>
      <c r="BS10" s="8">
        <v>5.25</v>
      </c>
      <c r="BT10" s="8">
        <v>0.98</v>
      </c>
      <c r="BU10" s="8">
        <v>371</v>
      </c>
      <c r="BV10" s="8">
        <v>11</v>
      </c>
      <c r="BW10" s="8">
        <v>378</v>
      </c>
      <c r="BX10" s="8">
        <v>11</v>
      </c>
      <c r="BY10" s="7">
        <f t="shared" si="1"/>
        <v>0.98148148148148151</v>
      </c>
      <c r="BZ10" s="36">
        <f t="shared" si="2"/>
        <v>0.41176470588235292</v>
      </c>
      <c r="CA10" s="38">
        <f t="shared" si="3"/>
        <v>2.4087145969498912E-3</v>
      </c>
      <c r="CB10" s="36">
        <f t="shared" si="4"/>
        <v>66.982408660351823</v>
      </c>
      <c r="CC10" s="36">
        <f t="shared" si="10"/>
        <v>0.2243590747509028</v>
      </c>
      <c r="CD10" s="36"/>
      <c r="CE10" s="7"/>
      <c r="CF10" s="19">
        <v>0.41742000000000001</v>
      </c>
      <c r="CG10" s="19">
        <v>5.8341999999999998E-2</v>
      </c>
      <c r="CH10" s="19">
        <v>1.3092999999999999</v>
      </c>
      <c r="CI10" s="19">
        <v>1.8631999999999999E-2</v>
      </c>
      <c r="CJ10" s="19">
        <v>2.9079000000000002E-3</v>
      </c>
      <c r="CK10" s="19">
        <v>8.7060999999999996E-3</v>
      </c>
      <c r="CL10" s="19">
        <v>3.6533999999999998E-3</v>
      </c>
      <c r="CM10" s="19">
        <v>3.2534E-2</v>
      </c>
      <c r="CN10" s="19">
        <v>2.0809000000000001E-2</v>
      </c>
      <c r="CO10" s="19">
        <v>5.4263999999999996E-3</v>
      </c>
      <c r="CP10" s="19">
        <v>4.7940000000000003E-2</v>
      </c>
      <c r="CQ10" s="19">
        <v>2.3968000000000001E-3</v>
      </c>
      <c r="CR10" s="19">
        <v>1.9491999999999999E-2</v>
      </c>
      <c r="CS10" s="19">
        <v>2.4248999999999998E-3</v>
      </c>
      <c r="CT10" s="19">
        <v>9.5110000000000004E-3</v>
      </c>
      <c r="CU10" s="19">
        <v>3.0728999999999999E-3</v>
      </c>
      <c r="CV10" s="19">
        <v>1.2654E-2</v>
      </c>
      <c r="CW10" s="19">
        <v>2.9462999999999998E-3</v>
      </c>
      <c r="CX10" s="19">
        <v>1.1421000000000001E-2</v>
      </c>
      <c r="CY10" s="19">
        <v>5.2633000000000003E-3</v>
      </c>
      <c r="CZ10" s="19">
        <v>0.84348999999999996</v>
      </c>
      <c r="DA10" s="19">
        <v>4.581E-3</v>
      </c>
      <c r="DB10" s="19">
        <v>2.5038E-3</v>
      </c>
      <c r="DC10" s="19">
        <v>4.3935000000000002E-2</v>
      </c>
      <c r="DF10" s="36">
        <f t="shared" si="6"/>
        <v>1.2135863672640153</v>
      </c>
      <c r="DG10" s="37">
        <f t="shared" si="7"/>
        <v>794.28008406021081</v>
      </c>
      <c r="DH10" s="38">
        <f t="shared" si="8"/>
        <v>0.87148093450613484</v>
      </c>
      <c r="DJ10" s="35">
        <f t="shared" si="9"/>
        <v>0.73899999999999999</v>
      </c>
    </row>
    <row r="11" spans="1:119" x14ac:dyDescent="0.25">
      <c r="A11" s="6" t="s">
        <v>7</v>
      </c>
      <c r="B11" s="8">
        <v>16.126999999999999</v>
      </c>
      <c r="D11" s="10">
        <v>0.81200000000000006</v>
      </c>
      <c r="E11" s="10">
        <v>4.1000000000000002E-2</v>
      </c>
      <c r="F11" s="11">
        <v>9.9299999999999999E-2</v>
      </c>
      <c r="G11" s="11">
        <v>2.5999999999999999E-3</v>
      </c>
      <c r="H11" s="7">
        <v>-8.2836999999999994E-2</v>
      </c>
      <c r="J11" s="10">
        <v>10.070489999999999</v>
      </c>
      <c r="K11" s="10">
        <v>0.26367859999999999</v>
      </c>
      <c r="L11" s="11">
        <v>5.8900000000000001E-2</v>
      </c>
      <c r="M11" s="11">
        <v>2.5000000000000001E-3</v>
      </c>
      <c r="N11" s="7">
        <v>0.46029999999999999</v>
      </c>
      <c r="P11" s="2">
        <v>603</v>
      </c>
      <c r="Q11" s="2">
        <v>23</v>
      </c>
      <c r="R11" s="2">
        <v>611</v>
      </c>
      <c r="S11" s="2">
        <v>15</v>
      </c>
      <c r="T11" s="2">
        <v>546</v>
      </c>
      <c r="U11" s="2">
        <v>89</v>
      </c>
      <c r="V11" s="24">
        <v>101.32669983416251</v>
      </c>
      <c r="X11" s="11">
        <v>3.09E-2</v>
      </c>
      <c r="Y11" s="11">
        <v>2.7000000000000001E-3</v>
      </c>
      <c r="Z11" s="2">
        <v>615</v>
      </c>
      <c r="AA11" s="2">
        <v>53</v>
      </c>
      <c r="AC11" s="29">
        <f t="shared" si="0"/>
        <v>0.65176240208877279</v>
      </c>
      <c r="AE11" s="8">
        <v>7.2300466140100994</v>
      </c>
      <c r="AF11" s="8">
        <v>0.51</v>
      </c>
      <c r="AG11" s="2">
        <v>329.6</v>
      </c>
      <c r="AH11" s="2">
        <v>6.3</v>
      </c>
      <c r="AI11" s="2">
        <v>499000</v>
      </c>
      <c r="AJ11" s="2">
        <v>10000</v>
      </c>
      <c r="AK11" s="7">
        <v>0.56020000000000003</v>
      </c>
      <c r="AL11" s="7">
        <v>4.2000000000000003E-2</v>
      </c>
      <c r="AM11" s="9">
        <v>4.2900000000000001E-2</v>
      </c>
      <c r="AN11" s="9">
        <v>8.9999999999999993E-3</v>
      </c>
      <c r="AO11" s="7">
        <v>6.07</v>
      </c>
      <c r="AP11" s="7">
        <v>0.17</v>
      </c>
      <c r="AQ11" s="9">
        <v>4.5699999999999998E-2</v>
      </c>
      <c r="AR11" s="9">
        <v>6.8999999999999999E-3</v>
      </c>
      <c r="AS11" s="7">
        <v>0.67100000000000004</v>
      </c>
      <c r="AT11" s="7">
        <v>6.2E-2</v>
      </c>
      <c r="AU11" s="7">
        <v>1.21</v>
      </c>
      <c r="AV11" s="7">
        <v>0.1</v>
      </c>
      <c r="AW11" s="9">
        <v>0.38200000000000001</v>
      </c>
      <c r="AX11" s="9">
        <v>3.1E-2</v>
      </c>
      <c r="AY11" s="7">
        <v>6.59</v>
      </c>
      <c r="AZ11" s="7">
        <v>0.34</v>
      </c>
      <c r="BA11" s="7">
        <v>2.2519999999999998</v>
      </c>
      <c r="BB11" s="7">
        <v>7.3999999999999996E-2</v>
      </c>
      <c r="BC11" s="8">
        <v>30.1</v>
      </c>
      <c r="BD11" s="8">
        <v>0.76</v>
      </c>
      <c r="BE11" s="7">
        <v>11.28</v>
      </c>
      <c r="BF11" s="7">
        <v>0.34</v>
      </c>
      <c r="BG11" s="8">
        <v>55.3</v>
      </c>
      <c r="BH11" s="8">
        <v>1.4</v>
      </c>
      <c r="BI11" s="7">
        <v>12.03</v>
      </c>
      <c r="BJ11" s="7">
        <v>0.28999999999999998</v>
      </c>
      <c r="BK11" s="8">
        <v>111.3</v>
      </c>
      <c r="BL11" s="8">
        <v>3</v>
      </c>
      <c r="BM11" s="7">
        <v>22.11</v>
      </c>
      <c r="BN11" s="7">
        <v>0.53</v>
      </c>
      <c r="BO11" s="2">
        <v>8660</v>
      </c>
      <c r="BP11" s="2">
        <v>180</v>
      </c>
      <c r="BQ11" s="9">
        <v>0.28299999999999997</v>
      </c>
      <c r="BR11" s="9">
        <v>1.7000000000000001E-2</v>
      </c>
      <c r="BS11" s="8">
        <v>4.2300000000000004</v>
      </c>
      <c r="BT11" s="8">
        <v>0.71</v>
      </c>
      <c r="BU11" s="8">
        <v>19.97</v>
      </c>
      <c r="BV11" s="8">
        <v>0.59</v>
      </c>
      <c r="BW11" s="8">
        <v>30.64</v>
      </c>
      <c r="BX11" s="8">
        <v>0.75</v>
      </c>
      <c r="BY11" s="7">
        <f t="shared" si="1"/>
        <v>0.65176240208877279</v>
      </c>
      <c r="BZ11" s="36">
        <f t="shared" si="2"/>
        <v>0.27529200359389039</v>
      </c>
      <c r="CA11" s="38">
        <f t="shared" si="3"/>
        <v>5.033243486073675E-3</v>
      </c>
      <c r="CB11" s="36">
        <f t="shared" si="4"/>
        <v>57.621247113163975</v>
      </c>
      <c r="CC11" s="36">
        <f t="shared" si="10"/>
        <v>0.4136259894815752</v>
      </c>
      <c r="CD11" s="36"/>
      <c r="CE11" s="7"/>
      <c r="CF11" s="19">
        <v>0.39712999999999998</v>
      </c>
      <c r="CG11" s="19">
        <v>8.3407999999999996E-2</v>
      </c>
      <c r="CH11" s="19">
        <v>1.3104</v>
      </c>
      <c r="CI11" s="19">
        <v>1.1421000000000001E-2</v>
      </c>
      <c r="CJ11" s="19">
        <v>7.2559E-3</v>
      </c>
      <c r="CK11" s="19">
        <v>4.3227999999999999E-3</v>
      </c>
      <c r="CL11" s="19">
        <v>9.3813999999999998E-3</v>
      </c>
      <c r="CM11" s="19">
        <v>4.1423000000000001E-2</v>
      </c>
      <c r="CN11" s="19">
        <v>1.3265000000000001E-2</v>
      </c>
      <c r="CO11" s="19">
        <v>6.3638000000000002E-3</v>
      </c>
      <c r="CP11" s="19">
        <v>4.1786999999999998E-2</v>
      </c>
      <c r="CQ11" s="19">
        <v>4.3927999999999997E-3</v>
      </c>
      <c r="CR11" s="19">
        <v>2.8157000000000001E-2</v>
      </c>
      <c r="CS11" s="19">
        <v>3.4410999999999999E-3</v>
      </c>
      <c r="CT11" s="19">
        <v>1.5859000000000002E-2</v>
      </c>
      <c r="CU11" s="19">
        <v>3.8869E-3</v>
      </c>
      <c r="CV11" s="19">
        <v>7.5316000000000003E-3</v>
      </c>
      <c r="CW11" s="19">
        <v>2.7888000000000001E-3</v>
      </c>
      <c r="CX11" s="19">
        <v>2.5453E-2</v>
      </c>
      <c r="CY11" s="19">
        <v>7.9974999999999994E-3</v>
      </c>
      <c r="CZ11" s="19">
        <v>0.71836</v>
      </c>
      <c r="DA11" s="19">
        <v>4.6858000000000004E-3</v>
      </c>
      <c r="DB11" s="19">
        <v>4.1602999999999996E-3</v>
      </c>
      <c r="DC11" s="19">
        <v>5.4357999999999997E-2</v>
      </c>
      <c r="DF11" s="36">
        <f t="shared" si="6"/>
        <v>0.85914109731418575</v>
      </c>
      <c r="DG11" s="37">
        <f t="shared" si="7"/>
        <v>716.31153940665774</v>
      </c>
      <c r="DH11" s="38">
        <f t="shared" si="8"/>
        <v>1.0212482940220742</v>
      </c>
      <c r="DJ11" s="35">
        <f t="shared" si="9"/>
        <v>0.86599999999999999</v>
      </c>
    </row>
    <row r="12" spans="1:119" x14ac:dyDescent="0.25">
      <c r="A12" s="6" t="s">
        <v>8</v>
      </c>
      <c r="B12" s="8">
        <v>11.289</v>
      </c>
      <c r="D12" s="10">
        <v>1.1000000000000001</v>
      </c>
      <c r="E12" s="10">
        <v>5.3999999999999999E-2</v>
      </c>
      <c r="F12" s="11">
        <v>0.1212</v>
      </c>
      <c r="G12" s="11">
        <v>2.8999999999999998E-3</v>
      </c>
      <c r="H12" s="7">
        <v>-0.20215</v>
      </c>
      <c r="J12" s="10">
        <v>8.2508250000000007</v>
      </c>
      <c r="K12" s="10">
        <v>0.1974207</v>
      </c>
      <c r="L12" s="11">
        <v>6.59E-2</v>
      </c>
      <c r="M12" s="11">
        <v>2.5000000000000001E-3</v>
      </c>
      <c r="N12" s="7">
        <v>0.51859</v>
      </c>
      <c r="P12" s="2">
        <v>752</v>
      </c>
      <c r="Q12" s="2">
        <v>26</v>
      </c>
      <c r="R12" s="2">
        <v>738</v>
      </c>
      <c r="S12" s="2">
        <v>16</v>
      </c>
      <c r="T12" s="2">
        <v>817</v>
      </c>
      <c r="U12" s="2">
        <v>85</v>
      </c>
      <c r="V12" s="24">
        <v>98.138297872340431</v>
      </c>
      <c r="X12" s="11">
        <v>3.7560000000000003E-2</v>
      </c>
      <c r="Y12" s="11">
        <v>3.0999999999999999E-3</v>
      </c>
      <c r="Z12" s="2">
        <v>745</v>
      </c>
      <c r="AA12" s="2">
        <v>60</v>
      </c>
      <c r="AC12" s="29">
        <f t="shared" si="0"/>
        <v>1.3897338403041823</v>
      </c>
      <c r="AE12" s="8">
        <v>3.4818140618930467</v>
      </c>
      <c r="AF12" s="8">
        <v>0.71</v>
      </c>
      <c r="AG12" s="2">
        <v>1327</v>
      </c>
      <c r="AH12" s="2">
        <v>13</v>
      </c>
      <c r="AI12" s="2">
        <v>511000</v>
      </c>
      <c r="AJ12" s="2">
        <v>11000</v>
      </c>
      <c r="AK12" s="7">
        <v>0.5222</v>
      </c>
      <c r="AL12" s="7">
        <v>6.9000000000000006E-2</v>
      </c>
      <c r="AM12" s="9">
        <v>4.58E-2</v>
      </c>
      <c r="AN12" s="9">
        <v>8.8000000000000005E-3</v>
      </c>
      <c r="AO12" s="7">
        <v>11.01</v>
      </c>
      <c r="AP12" s="7">
        <v>0.16</v>
      </c>
      <c r="AQ12" s="9">
        <v>0.20100000000000001</v>
      </c>
      <c r="AR12" s="9">
        <v>1.4E-2</v>
      </c>
      <c r="AS12" s="7">
        <v>3.07</v>
      </c>
      <c r="AT12" s="7">
        <v>0.26</v>
      </c>
      <c r="AU12" s="7">
        <v>5.56</v>
      </c>
      <c r="AV12" s="7">
        <v>0.24</v>
      </c>
      <c r="AW12" s="9">
        <v>1.121</v>
      </c>
      <c r="AX12" s="9">
        <v>4.2000000000000003E-2</v>
      </c>
      <c r="AY12" s="7">
        <v>26.99</v>
      </c>
      <c r="AZ12" s="7">
        <v>0.8</v>
      </c>
      <c r="BA12" s="7">
        <v>8.9700000000000006</v>
      </c>
      <c r="BB12" s="7">
        <v>0.19</v>
      </c>
      <c r="BC12" s="8">
        <v>115.8</v>
      </c>
      <c r="BD12" s="8">
        <v>2</v>
      </c>
      <c r="BE12" s="7">
        <v>43.61</v>
      </c>
      <c r="BF12" s="7">
        <v>0.8</v>
      </c>
      <c r="BG12" s="8">
        <v>206.5</v>
      </c>
      <c r="BH12" s="8">
        <v>2.4</v>
      </c>
      <c r="BI12" s="7">
        <v>44.34</v>
      </c>
      <c r="BJ12" s="7">
        <v>0.56000000000000005</v>
      </c>
      <c r="BK12" s="8">
        <v>397.5</v>
      </c>
      <c r="BL12" s="8">
        <v>3.8</v>
      </c>
      <c r="BM12" s="7">
        <v>76.900000000000006</v>
      </c>
      <c r="BN12" s="7">
        <v>1.2</v>
      </c>
      <c r="BO12" s="2">
        <v>8160</v>
      </c>
      <c r="BP12" s="2">
        <v>170</v>
      </c>
      <c r="BQ12" s="9">
        <v>0.23</v>
      </c>
      <c r="BR12" s="9">
        <v>1.2999999999999999E-2</v>
      </c>
      <c r="BS12" s="8">
        <v>5.66</v>
      </c>
      <c r="BT12" s="8">
        <v>0.99</v>
      </c>
      <c r="BU12" s="8">
        <v>73.099999999999994</v>
      </c>
      <c r="BV12" s="8">
        <v>1.3</v>
      </c>
      <c r="BW12" s="8">
        <v>52.6</v>
      </c>
      <c r="BX12" s="8">
        <v>0.92</v>
      </c>
      <c r="BY12" s="7">
        <f t="shared" si="1"/>
        <v>1.3897338403041823</v>
      </c>
      <c r="BZ12" s="36">
        <f t="shared" si="2"/>
        <v>0.13232704402515724</v>
      </c>
      <c r="CA12" s="38">
        <f t="shared" si="3"/>
        <v>1.3137106918238994E-3</v>
      </c>
      <c r="CB12" s="36">
        <f t="shared" si="4"/>
        <v>62.622549019607845</v>
      </c>
      <c r="CC12" s="36">
        <f t="shared" si="10"/>
        <v>0.27979929969153489</v>
      </c>
      <c r="CD12" s="36"/>
      <c r="CE12" s="7"/>
      <c r="CF12" s="19">
        <v>0.42505999999999999</v>
      </c>
      <c r="CG12" s="19">
        <v>5.6681000000000002E-2</v>
      </c>
      <c r="CH12" s="19">
        <v>0.88458999999999999</v>
      </c>
      <c r="CI12" s="19">
        <v>2.2574E-2</v>
      </c>
      <c r="CJ12" s="19">
        <v>7.1009000000000003E-3</v>
      </c>
      <c r="CK12" s="19">
        <v>5.0216000000000002E-3</v>
      </c>
      <c r="CL12" s="19">
        <v>5.6226000000000002E-3</v>
      </c>
      <c r="CM12" s="19">
        <v>3.8241999999999998E-2</v>
      </c>
      <c r="CN12" s="19">
        <v>1.3086E-2</v>
      </c>
      <c r="CO12" s="19">
        <v>1.0295E-2</v>
      </c>
      <c r="CP12" s="19">
        <v>1.9313E-2</v>
      </c>
      <c r="CQ12" s="19">
        <v>2.4283E-3</v>
      </c>
      <c r="CR12" s="19">
        <v>2.6745000000000001E-2</v>
      </c>
      <c r="CS12" s="19">
        <v>1.9423999999999999E-3</v>
      </c>
      <c r="CT12" s="19">
        <v>2.5777000000000001E-2</v>
      </c>
      <c r="CU12" s="19">
        <v>4.5259999999999996E-3</v>
      </c>
      <c r="CV12" s="19">
        <v>1.6760000000000001E-2</v>
      </c>
      <c r="CW12" s="19">
        <v>5.4351E-3</v>
      </c>
      <c r="CX12" s="19">
        <v>2.3213999999999999E-2</v>
      </c>
      <c r="CY12" s="19">
        <v>5.2909999999999997E-3</v>
      </c>
      <c r="CZ12" s="19">
        <v>1.1677</v>
      </c>
      <c r="DA12" s="19">
        <v>1.1442000000000001E-2</v>
      </c>
      <c r="DB12" s="19">
        <v>6.5224999999999997E-3</v>
      </c>
      <c r="DC12" s="19">
        <v>4.5705999999999997E-2</v>
      </c>
      <c r="DF12" s="36">
        <f t="shared" si="6"/>
        <v>0.54180557492319359</v>
      </c>
      <c r="DG12" s="37">
        <f t="shared" si="7"/>
        <v>655.57795727594032</v>
      </c>
      <c r="DH12" s="38">
        <f t="shared" si="8"/>
        <v>0.96228476665359397</v>
      </c>
      <c r="DJ12" s="35">
        <f t="shared" si="9"/>
        <v>0.81599999999999995</v>
      </c>
    </row>
    <row r="13" spans="1:119" s="33" customFormat="1" x14ac:dyDescent="0.25">
      <c r="A13" s="31" t="s">
        <v>9</v>
      </c>
      <c r="B13" s="32">
        <v>11.49</v>
      </c>
      <c r="D13" s="34">
        <v>11.67</v>
      </c>
      <c r="E13" s="34">
        <v>0.38</v>
      </c>
      <c r="F13" s="35">
        <v>0.48880000000000001</v>
      </c>
      <c r="G13" s="35">
        <v>1.0999999999999999E-2</v>
      </c>
      <c r="H13" s="36">
        <v>0.73289000000000004</v>
      </c>
      <c r="J13" s="34">
        <v>2.0458270000000001</v>
      </c>
      <c r="K13" s="34">
        <v>4.6039469999999999E-2</v>
      </c>
      <c r="L13" s="35">
        <v>0.1726</v>
      </c>
      <c r="M13" s="35">
        <v>2.7000000000000001E-3</v>
      </c>
      <c r="N13" s="36">
        <v>0.31258999999999998</v>
      </c>
      <c r="P13" s="37">
        <v>2578</v>
      </c>
      <c r="Q13" s="37">
        <v>31</v>
      </c>
      <c r="R13" s="37">
        <v>2565</v>
      </c>
      <c r="S13" s="37">
        <v>49</v>
      </c>
      <c r="T13" s="37">
        <v>2581</v>
      </c>
      <c r="U13" s="37">
        <v>26</v>
      </c>
      <c r="V13" s="37">
        <v>99.49573312645461</v>
      </c>
      <c r="X13" s="35">
        <v>0.13600000000000001</v>
      </c>
      <c r="Y13" s="35">
        <v>1.0999999999999999E-2</v>
      </c>
      <c r="Z13" s="37">
        <v>2577</v>
      </c>
      <c r="AA13" s="37">
        <v>190</v>
      </c>
      <c r="AC13" s="29">
        <f t="shared" si="0"/>
        <v>1.3389626055488539</v>
      </c>
      <c r="AE13" s="32">
        <v>6.0908778971902109</v>
      </c>
      <c r="AF13" s="32">
        <v>0.72</v>
      </c>
      <c r="AG13" s="37">
        <v>953</v>
      </c>
      <c r="AH13" s="37">
        <v>27</v>
      </c>
      <c r="AI13" s="37">
        <v>485800</v>
      </c>
      <c r="AJ13" s="37">
        <v>9400</v>
      </c>
      <c r="AK13" s="36">
        <v>1.8911999999999998</v>
      </c>
      <c r="AL13" s="36">
        <v>0.11</v>
      </c>
      <c r="AM13" s="38">
        <v>6.9000000000000006E-2</v>
      </c>
      <c r="AN13" s="38">
        <v>1.2E-2</v>
      </c>
      <c r="AO13" s="36">
        <v>13.95</v>
      </c>
      <c r="AP13" s="36">
        <v>0.42</v>
      </c>
      <c r="AQ13" s="38">
        <v>0.40300000000000002</v>
      </c>
      <c r="AR13" s="38">
        <v>3.4000000000000002E-2</v>
      </c>
      <c r="AS13" s="36">
        <v>5.42</v>
      </c>
      <c r="AT13" s="36">
        <v>0.31</v>
      </c>
      <c r="AU13" s="36">
        <v>7.65</v>
      </c>
      <c r="AV13" s="36">
        <v>0.5</v>
      </c>
      <c r="AW13" s="38">
        <v>0.754</v>
      </c>
      <c r="AX13" s="38">
        <v>4.8000000000000001E-2</v>
      </c>
      <c r="AY13" s="36">
        <v>30.6</v>
      </c>
      <c r="AZ13" s="36">
        <v>1.2</v>
      </c>
      <c r="BA13" s="36">
        <v>8.75</v>
      </c>
      <c r="BB13" s="36">
        <v>0.36</v>
      </c>
      <c r="BC13" s="32">
        <v>98.4</v>
      </c>
      <c r="BD13" s="32">
        <v>3.4</v>
      </c>
      <c r="BE13" s="36">
        <v>32.1</v>
      </c>
      <c r="BF13" s="36">
        <v>1</v>
      </c>
      <c r="BG13" s="32">
        <v>135.5</v>
      </c>
      <c r="BH13" s="32">
        <v>4</v>
      </c>
      <c r="BI13" s="36">
        <v>26.09</v>
      </c>
      <c r="BJ13" s="36">
        <v>0.61</v>
      </c>
      <c r="BK13" s="32">
        <v>210.1</v>
      </c>
      <c r="BL13" s="32">
        <v>5.2</v>
      </c>
      <c r="BM13" s="36">
        <v>38.299999999999997</v>
      </c>
      <c r="BN13" s="36">
        <v>1.1000000000000001</v>
      </c>
      <c r="BO13" s="37">
        <v>8670</v>
      </c>
      <c r="BP13" s="37">
        <v>150</v>
      </c>
      <c r="BQ13" s="38">
        <v>0.76700000000000002</v>
      </c>
      <c r="BR13" s="38">
        <v>4.4999999999999998E-2</v>
      </c>
      <c r="BS13" s="32">
        <v>6.8</v>
      </c>
      <c r="BT13" s="32">
        <v>1.1000000000000001</v>
      </c>
      <c r="BU13" s="32">
        <v>111</v>
      </c>
      <c r="BV13" s="32">
        <v>3</v>
      </c>
      <c r="BW13" s="32">
        <v>82.9</v>
      </c>
      <c r="BX13" s="32">
        <v>2</v>
      </c>
      <c r="BY13" s="36">
        <f t="shared" si="1"/>
        <v>1.3389626055488539</v>
      </c>
      <c r="BZ13" s="36">
        <f t="shared" si="2"/>
        <v>0.39457401237505951</v>
      </c>
      <c r="CA13" s="38">
        <f t="shared" si="3"/>
        <v>9.0014278914802466E-3</v>
      </c>
      <c r="CB13" s="36">
        <f t="shared" si="4"/>
        <v>56.032295271049598</v>
      </c>
      <c r="CC13" s="36">
        <f t="shared" si="10"/>
        <v>0.15068144061294822</v>
      </c>
      <c r="CD13" s="36"/>
      <c r="CE13" s="36"/>
      <c r="CF13" s="38">
        <v>0.34593000000000002</v>
      </c>
      <c r="CG13" s="38">
        <v>7.5578000000000006E-2</v>
      </c>
      <c r="CH13" s="38">
        <v>1.4119999999999999</v>
      </c>
      <c r="CI13" s="38">
        <v>1.9813999999999998E-2</v>
      </c>
      <c r="CJ13" s="38">
        <v>7.2478000000000004E-3</v>
      </c>
      <c r="CK13" s="38">
        <v>5.0581999999999997E-3</v>
      </c>
      <c r="CL13" s="38">
        <v>4.4907999999999997E-3</v>
      </c>
      <c r="CM13" s="38">
        <v>2.3785000000000001E-2</v>
      </c>
      <c r="CN13" s="38">
        <v>1.4357E-2</v>
      </c>
      <c r="CO13" s="38">
        <v>3.6037999999999999E-3</v>
      </c>
      <c r="CP13" s="38">
        <v>4.7109999999999999E-2</v>
      </c>
      <c r="CQ13" s="38">
        <v>4.4403000000000003E-3</v>
      </c>
      <c r="CR13" s="38">
        <v>1.4758E-2</v>
      </c>
      <c r="CS13" s="38">
        <v>0</v>
      </c>
      <c r="CT13" s="38">
        <v>1.634E-2</v>
      </c>
      <c r="CU13" s="38">
        <v>2.7182E-3</v>
      </c>
      <c r="CV13" s="38">
        <v>1.5198E-2</v>
      </c>
      <c r="CW13" s="38">
        <v>3.2312E-3</v>
      </c>
      <c r="CX13" s="38">
        <v>1.4989000000000001E-2</v>
      </c>
      <c r="CY13" s="38">
        <v>6.8139999999999997E-3</v>
      </c>
      <c r="CZ13" s="38">
        <v>0.86484000000000005</v>
      </c>
      <c r="DA13" s="38">
        <v>9.4699999999999993E-3</v>
      </c>
      <c r="DB13" s="38">
        <v>2.0276999999999999E-3</v>
      </c>
      <c r="DC13" s="38">
        <v>6.1541999999999999E-2</v>
      </c>
      <c r="DF13" s="36">
        <f t="shared" si="6"/>
        <v>0.78467989335989441</v>
      </c>
      <c r="DG13" s="37">
        <f t="shared" si="7"/>
        <v>701.3581204822965</v>
      </c>
      <c r="DH13" s="38">
        <f t="shared" si="8"/>
        <v>1.0224275645694436</v>
      </c>
      <c r="DJ13" s="35">
        <f t="shared" si="9"/>
        <v>0.86699999999999999</v>
      </c>
    </row>
    <row r="14" spans="1:119" s="33" customFormat="1" x14ac:dyDescent="0.25">
      <c r="A14" s="31" t="s">
        <v>10</v>
      </c>
      <c r="B14" s="32">
        <v>8.2650000000000006</v>
      </c>
      <c r="D14" s="34">
        <v>10.78</v>
      </c>
      <c r="E14" s="34">
        <v>0.37</v>
      </c>
      <c r="F14" s="35">
        <v>0.46039999999999998</v>
      </c>
      <c r="G14" s="35">
        <v>1.0999999999999999E-2</v>
      </c>
      <c r="H14" s="36">
        <v>0.57016999999999995</v>
      </c>
      <c r="J14" s="34">
        <v>2.172024</v>
      </c>
      <c r="K14" s="34">
        <v>5.1894589999999997E-2</v>
      </c>
      <c r="L14" s="35">
        <v>0.17</v>
      </c>
      <c r="M14" s="35">
        <v>3.2000000000000002E-3</v>
      </c>
      <c r="N14" s="36">
        <v>0.39968999999999999</v>
      </c>
      <c r="P14" s="37">
        <v>2504</v>
      </c>
      <c r="Q14" s="37">
        <v>32</v>
      </c>
      <c r="R14" s="37">
        <v>2441</v>
      </c>
      <c r="S14" s="37">
        <v>49</v>
      </c>
      <c r="T14" s="37">
        <v>2556</v>
      </c>
      <c r="U14" s="37">
        <v>31</v>
      </c>
      <c r="V14" s="37">
        <v>97.484025559105433</v>
      </c>
      <c r="X14" s="35">
        <v>0.12809999999999999</v>
      </c>
      <c r="Y14" s="35">
        <v>0.01</v>
      </c>
      <c r="Z14" s="37">
        <v>2436</v>
      </c>
      <c r="AA14" s="37">
        <v>180</v>
      </c>
      <c r="AC14" s="29">
        <f t="shared" si="0"/>
        <v>0.97957198443579774</v>
      </c>
      <c r="AE14" s="32">
        <v>10.096342095040788</v>
      </c>
      <c r="AF14" s="32">
        <v>0.67</v>
      </c>
      <c r="AG14" s="37">
        <v>623</v>
      </c>
      <c r="AH14" s="37">
        <v>14</v>
      </c>
      <c r="AI14" s="37">
        <v>472200</v>
      </c>
      <c r="AJ14" s="37">
        <v>9700</v>
      </c>
      <c r="AK14" s="36">
        <v>2.9012000000000002</v>
      </c>
      <c r="AL14" s="36">
        <v>0.13</v>
      </c>
      <c r="AM14" s="38">
        <v>3.3000000000000002E-2</v>
      </c>
      <c r="AN14" s="38">
        <v>5.7999999999999996E-3</v>
      </c>
      <c r="AO14" s="36">
        <v>14.89</v>
      </c>
      <c r="AP14" s="36">
        <v>0.28000000000000003</v>
      </c>
      <c r="AQ14" s="38">
        <v>9.6000000000000002E-2</v>
      </c>
      <c r="AR14" s="38">
        <v>1.4E-2</v>
      </c>
      <c r="AS14" s="36">
        <v>1.1599999999999999</v>
      </c>
      <c r="AT14" s="36">
        <v>0.11</v>
      </c>
      <c r="AU14" s="36">
        <v>2.63</v>
      </c>
      <c r="AV14" s="36">
        <v>0.2</v>
      </c>
      <c r="AW14" s="38">
        <v>0.17799999999999999</v>
      </c>
      <c r="AX14" s="38">
        <v>3.2000000000000001E-2</v>
      </c>
      <c r="AY14" s="36">
        <v>13.83</v>
      </c>
      <c r="AZ14" s="36">
        <v>0.59</v>
      </c>
      <c r="BA14" s="36">
        <v>4.37</v>
      </c>
      <c r="BB14" s="36">
        <v>0.16</v>
      </c>
      <c r="BC14" s="32">
        <v>57.6</v>
      </c>
      <c r="BD14" s="32">
        <v>1.9</v>
      </c>
      <c r="BE14" s="36">
        <v>20.440000000000001</v>
      </c>
      <c r="BF14" s="36">
        <v>0.6</v>
      </c>
      <c r="BG14" s="32">
        <v>95.5</v>
      </c>
      <c r="BH14" s="32">
        <v>2.1</v>
      </c>
      <c r="BI14" s="36">
        <v>19.05</v>
      </c>
      <c r="BJ14" s="36">
        <v>0.49</v>
      </c>
      <c r="BK14" s="32">
        <v>164.2</v>
      </c>
      <c r="BL14" s="32">
        <v>2.9</v>
      </c>
      <c r="BM14" s="36">
        <v>30.13</v>
      </c>
      <c r="BN14" s="36">
        <v>0.46</v>
      </c>
      <c r="BO14" s="37">
        <v>9070</v>
      </c>
      <c r="BP14" s="37">
        <v>220</v>
      </c>
      <c r="BQ14" s="38">
        <v>1.127</v>
      </c>
      <c r="BR14" s="38">
        <v>5.8999999999999997E-2</v>
      </c>
      <c r="BS14" s="32">
        <v>4.7699999999999996</v>
      </c>
      <c r="BT14" s="32">
        <v>0.93</v>
      </c>
      <c r="BU14" s="32">
        <v>100.7</v>
      </c>
      <c r="BV14" s="32">
        <v>1.9</v>
      </c>
      <c r="BW14" s="32">
        <v>102.8</v>
      </c>
      <c r="BX14" s="32">
        <v>1.1000000000000001</v>
      </c>
      <c r="BY14" s="36">
        <f t="shared" si="1"/>
        <v>0.97957198443579774</v>
      </c>
      <c r="BZ14" s="36">
        <f t="shared" si="2"/>
        <v>0.62606577344701586</v>
      </c>
      <c r="CA14" s="38">
        <f t="shared" si="3"/>
        <v>1.7668696711327651E-2</v>
      </c>
      <c r="CB14" s="36">
        <f t="shared" si="4"/>
        <v>52.061742006615212</v>
      </c>
      <c r="CC14" s="36">
        <f t="shared" si="10"/>
        <v>9.024245190121645E-2</v>
      </c>
      <c r="CD14" s="36"/>
      <c r="CE14" s="36"/>
      <c r="CF14" s="38">
        <v>0.57913999999999999</v>
      </c>
      <c r="CG14" s="38">
        <v>9.2599000000000001E-2</v>
      </c>
      <c r="CH14" s="38">
        <v>1.2683</v>
      </c>
      <c r="CI14" s="38">
        <v>1.389E-2</v>
      </c>
      <c r="CJ14" s="38">
        <v>6.3939000000000001E-3</v>
      </c>
      <c r="CK14" s="38">
        <v>7.4367000000000001E-3</v>
      </c>
      <c r="CL14" s="38">
        <v>3.8216999999999999E-3</v>
      </c>
      <c r="CM14" s="38">
        <v>3.2316999999999999E-2</v>
      </c>
      <c r="CN14" s="38">
        <v>1.6871000000000001E-2</v>
      </c>
      <c r="CO14" s="38">
        <v>1.8582000000000001E-2</v>
      </c>
      <c r="CP14" s="38">
        <v>4.1652000000000002E-2</v>
      </c>
      <c r="CQ14" s="38">
        <v>3.5454000000000002E-3</v>
      </c>
      <c r="CR14" s="38">
        <v>1.8849000000000001E-2</v>
      </c>
      <c r="CS14" s="38">
        <v>3.6722999999999999E-3</v>
      </c>
      <c r="CT14" s="38">
        <v>3.0391999999999999E-2</v>
      </c>
      <c r="CU14" s="38">
        <v>1.8339999999999999E-3</v>
      </c>
      <c r="CV14" s="38">
        <v>8.7462000000000008E-3</v>
      </c>
      <c r="CW14" s="38">
        <v>3.2391E-3</v>
      </c>
      <c r="CX14" s="38">
        <v>3.3987000000000003E-2</v>
      </c>
      <c r="CY14" s="38">
        <v>4.3372999999999997E-3</v>
      </c>
      <c r="CZ14" s="38">
        <v>1.0144</v>
      </c>
      <c r="DA14" s="38">
        <v>1.1779E-2</v>
      </c>
      <c r="DB14" s="38">
        <v>1.8249E-3</v>
      </c>
      <c r="DC14" s="38">
        <v>5.7349999999999998E-2</v>
      </c>
      <c r="DF14" s="36">
        <f t="shared" si="6"/>
        <v>1.0041640573786119</v>
      </c>
      <c r="DG14" s="37">
        <f t="shared" si="7"/>
        <v>746.79335131165101</v>
      </c>
      <c r="DH14" s="38">
        <f t="shared" si="8"/>
        <v>1.0695983864642278</v>
      </c>
      <c r="DJ14" s="35">
        <f t="shared" si="9"/>
        <v>0.90700000000000003</v>
      </c>
    </row>
    <row r="15" spans="1:119" s="14" customFormat="1" x14ac:dyDescent="0.25">
      <c r="A15" s="12" t="s">
        <v>11</v>
      </c>
      <c r="B15" s="13">
        <v>10.856999999999999</v>
      </c>
      <c r="D15" s="15">
        <v>0.55300000000000005</v>
      </c>
      <c r="E15" s="15">
        <v>3.3000000000000002E-2</v>
      </c>
      <c r="F15" s="16">
        <v>6.0850000000000001E-2</v>
      </c>
      <c r="G15" s="16">
        <v>1.4E-3</v>
      </c>
      <c r="H15" s="17">
        <v>-0.19650000000000001</v>
      </c>
      <c r="J15" s="15">
        <v>16.43385</v>
      </c>
      <c r="K15" s="15">
        <v>0.3781002</v>
      </c>
      <c r="L15" s="16">
        <v>6.6100000000000006E-2</v>
      </c>
      <c r="M15" s="16">
        <v>3.5000000000000001E-3</v>
      </c>
      <c r="N15" s="17">
        <v>0.48805999999999999</v>
      </c>
      <c r="P15" s="18">
        <v>447</v>
      </c>
      <c r="Q15" s="18">
        <v>21</v>
      </c>
      <c r="R15" s="18">
        <v>380.8</v>
      </c>
      <c r="S15" s="18">
        <v>8.4</v>
      </c>
      <c r="T15" s="18">
        <v>790</v>
      </c>
      <c r="U15" s="18">
        <v>110</v>
      </c>
      <c r="V15" s="18">
        <v>85.19015659955258</v>
      </c>
      <c r="X15" s="16">
        <v>2.0899999999999998E-2</v>
      </c>
      <c r="Y15" s="16">
        <v>2E-3</v>
      </c>
      <c r="Z15" s="18">
        <v>417</v>
      </c>
      <c r="AA15" s="18">
        <v>39</v>
      </c>
      <c r="AC15" s="17">
        <f t="shared" si="0"/>
        <v>0.59264126149802898</v>
      </c>
      <c r="AE15" s="13">
        <v>12.677845396866504</v>
      </c>
      <c r="AF15" s="13">
        <v>1.6</v>
      </c>
      <c r="AG15" s="18">
        <v>952</v>
      </c>
      <c r="AH15" s="18">
        <v>23</v>
      </c>
      <c r="AI15" s="18">
        <v>503200</v>
      </c>
      <c r="AJ15" s="18">
        <v>7900</v>
      </c>
      <c r="AK15" s="17">
        <v>1.0311999999999999</v>
      </c>
      <c r="AL15" s="17">
        <v>0.12</v>
      </c>
      <c r="AM15" s="19">
        <v>0.1</v>
      </c>
      <c r="AN15" s="19">
        <v>2.1000000000000001E-2</v>
      </c>
      <c r="AO15" s="17">
        <v>9.84</v>
      </c>
      <c r="AP15" s="17">
        <v>0.3</v>
      </c>
      <c r="AQ15" s="19">
        <v>0.23899999999999999</v>
      </c>
      <c r="AR15" s="19">
        <v>2.5000000000000001E-2</v>
      </c>
      <c r="AS15" s="17">
        <v>2.17</v>
      </c>
      <c r="AT15" s="17">
        <v>0.21</v>
      </c>
      <c r="AU15" s="17">
        <v>3.46</v>
      </c>
      <c r="AV15" s="17">
        <v>0.19</v>
      </c>
      <c r="AW15" s="19">
        <v>0.84899999999999998</v>
      </c>
      <c r="AX15" s="19">
        <v>0.05</v>
      </c>
      <c r="AY15" s="17">
        <v>18.96</v>
      </c>
      <c r="AZ15" s="17">
        <v>0.42</v>
      </c>
      <c r="BA15" s="17">
        <v>6.47</v>
      </c>
      <c r="BB15" s="17">
        <v>0.15</v>
      </c>
      <c r="BC15" s="13">
        <v>86</v>
      </c>
      <c r="BD15" s="13">
        <v>2.6</v>
      </c>
      <c r="BE15" s="17">
        <v>30.93</v>
      </c>
      <c r="BF15" s="17">
        <v>0.86</v>
      </c>
      <c r="BG15" s="13">
        <v>143.9</v>
      </c>
      <c r="BH15" s="13">
        <v>3.7</v>
      </c>
      <c r="BI15" s="17">
        <v>29.72</v>
      </c>
      <c r="BJ15" s="17">
        <v>0.74</v>
      </c>
      <c r="BK15" s="13">
        <v>249.2</v>
      </c>
      <c r="BL15" s="13">
        <v>7.9</v>
      </c>
      <c r="BM15" s="17">
        <v>46.06</v>
      </c>
      <c r="BN15" s="17">
        <v>0.87</v>
      </c>
      <c r="BO15" s="18">
        <v>9100</v>
      </c>
      <c r="BP15" s="18">
        <v>160</v>
      </c>
      <c r="BQ15" s="19">
        <v>0.53300000000000003</v>
      </c>
      <c r="BR15" s="19">
        <v>2.8000000000000001E-2</v>
      </c>
      <c r="BS15" s="13">
        <v>9.1</v>
      </c>
      <c r="BT15" s="13">
        <v>1.1000000000000001</v>
      </c>
      <c r="BU15" s="13">
        <v>90.2</v>
      </c>
      <c r="BV15" s="13">
        <v>2.5</v>
      </c>
      <c r="BW15" s="13">
        <v>152.19999999999999</v>
      </c>
      <c r="BX15" s="13">
        <v>3.4</v>
      </c>
      <c r="BY15" s="17">
        <f t="shared" si="1"/>
        <v>0.59264126149802898</v>
      </c>
      <c r="BZ15" s="17">
        <f t="shared" si="2"/>
        <v>0.6107544141252006</v>
      </c>
      <c r="CA15" s="19">
        <f t="shared" si="3"/>
        <v>4.1380417335473516E-3</v>
      </c>
      <c r="CB15" s="17">
        <f t="shared" si="4"/>
        <v>55.296703296703299</v>
      </c>
      <c r="CC15" s="36">
        <f t="shared" si="10"/>
        <v>0.32050168933278006</v>
      </c>
      <c r="CD15" s="17"/>
      <c r="CE15" s="17"/>
      <c r="CF15" s="19">
        <v>0.41271999999999998</v>
      </c>
      <c r="CG15" s="19">
        <v>5.2137000000000003E-2</v>
      </c>
      <c r="CH15" s="19">
        <v>1.0253000000000001</v>
      </c>
      <c r="CI15" s="19">
        <v>1.7350000000000001E-2</v>
      </c>
      <c r="CJ15" s="19">
        <v>4.9817999999999998E-3</v>
      </c>
      <c r="CK15" s="19">
        <v>3.3221000000000001E-3</v>
      </c>
      <c r="CL15" s="19">
        <v>1.0506999999999999E-3</v>
      </c>
      <c r="CM15" s="19">
        <v>2.1087000000000002E-2</v>
      </c>
      <c r="CN15" s="19">
        <v>1.6618000000000001E-2</v>
      </c>
      <c r="CO15" s="19">
        <v>9.4830999999999995E-3</v>
      </c>
      <c r="CP15" s="19">
        <v>3.2662999999999998E-2</v>
      </c>
      <c r="CQ15" s="19">
        <v>3.3379999999999998E-3</v>
      </c>
      <c r="CR15" s="19">
        <v>9.4058000000000006E-3</v>
      </c>
      <c r="CS15" s="19">
        <v>3.8812999999999999E-3</v>
      </c>
      <c r="CT15" s="19">
        <v>2.0535999999999999E-2</v>
      </c>
      <c r="CU15" s="19">
        <v>5.7505000000000004E-3</v>
      </c>
      <c r="CV15" s="19">
        <v>2.6214000000000001E-2</v>
      </c>
      <c r="CW15" s="19">
        <v>2.7212E-3</v>
      </c>
      <c r="CX15" s="19">
        <v>1.4473E-2</v>
      </c>
      <c r="CY15" s="19">
        <v>7.6683999999999997E-3</v>
      </c>
      <c r="CZ15" s="19">
        <v>1.1257999999999999</v>
      </c>
      <c r="DA15" s="19">
        <v>6.5006999999999999E-3</v>
      </c>
      <c r="DB15" s="19">
        <v>2.0029000000000002E-3</v>
      </c>
      <c r="DC15" s="19">
        <v>5.6035000000000001E-2</v>
      </c>
      <c r="DF15" s="36">
        <f t="shared" si="6"/>
        <v>1.1030454513563579</v>
      </c>
      <c r="DG15" s="37">
        <f t="shared" si="7"/>
        <v>768.67694132592669</v>
      </c>
      <c r="DH15" s="38">
        <f t="shared" si="8"/>
        <v>1.0731361981063365</v>
      </c>
      <c r="DJ15" s="35">
        <f t="shared" si="9"/>
        <v>0.91</v>
      </c>
    </row>
    <row r="16" spans="1:119" s="33" customFormat="1" x14ac:dyDescent="0.25">
      <c r="A16" s="31" t="s">
        <v>12</v>
      </c>
      <c r="B16" s="32">
        <v>15.833</v>
      </c>
      <c r="D16" s="34">
        <v>11.26</v>
      </c>
      <c r="E16" s="34">
        <v>0.38</v>
      </c>
      <c r="F16" s="35">
        <v>0.4859</v>
      </c>
      <c r="G16" s="35">
        <v>1.0999999999999999E-2</v>
      </c>
      <c r="H16" s="36">
        <v>0.80657999999999996</v>
      </c>
      <c r="J16" s="34">
        <v>2.0580370000000001</v>
      </c>
      <c r="K16" s="34">
        <v>4.6590659999999999E-2</v>
      </c>
      <c r="L16" s="35">
        <v>0.16800000000000001</v>
      </c>
      <c r="M16" s="35">
        <v>2.2000000000000001E-3</v>
      </c>
      <c r="N16" s="36">
        <v>-3.7114000000000001E-2</v>
      </c>
      <c r="P16" s="37">
        <v>2544</v>
      </c>
      <c r="Q16" s="37">
        <v>31</v>
      </c>
      <c r="R16" s="37">
        <v>2552</v>
      </c>
      <c r="S16" s="37">
        <v>46</v>
      </c>
      <c r="T16" s="37">
        <v>2536</v>
      </c>
      <c r="U16" s="37">
        <v>21</v>
      </c>
      <c r="V16" s="37">
        <v>100.31446540880505</v>
      </c>
      <c r="X16" s="35">
        <v>0.13400000000000001</v>
      </c>
      <c r="Y16" s="35">
        <v>1.0999999999999999E-2</v>
      </c>
      <c r="Z16" s="37">
        <v>2541</v>
      </c>
      <c r="AA16" s="37">
        <v>190</v>
      </c>
      <c r="AC16" s="29">
        <f t="shared" si="0"/>
        <v>1.2047738693467338</v>
      </c>
      <c r="AE16" s="32">
        <v>9.2235918684449043</v>
      </c>
      <c r="AF16" s="32">
        <v>0.72</v>
      </c>
      <c r="AG16" s="37">
        <v>294.39999999999998</v>
      </c>
      <c r="AH16" s="37">
        <v>4</v>
      </c>
      <c r="AI16" s="37">
        <v>493000</v>
      </c>
      <c r="AJ16" s="37">
        <v>12000</v>
      </c>
      <c r="AK16" s="36">
        <v>0.88219999999999987</v>
      </c>
      <c r="AL16" s="36">
        <v>4.9000000000000002E-2</v>
      </c>
      <c r="AM16" s="38">
        <v>3.9899999999999998E-2</v>
      </c>
      <c r="AN16" s="38">
        <v>6.8999999999999999E-3</v>
      </c>
      <c r="AO16" s="36">
        <v>37.4</v>
      </c>
      <c r="AP16" s="36">
        <v>1.4</v>
      </c>
      <c r="AQ16" s="38">
        <v>7.2400000000000006E-2</v>
      </c>
      <c r="AR16" s="38">
        <v>8.6999999999999994E-3</v>
      </c>
      <c r="AS16" s="36">
        <v>1.054</v>
      </c>
      <c r="AT16" s="36">
        <v>7.3999999999999996E-2</v>
      </c>
      <c r="AU16" s="36">
        <v>1.89</v>
      </c>
      <c r="AV16" s="36">
        <v>0.15</v>
      </c>
      <c r="AW16" s="38">
        <v>0.47399999999999998</v>
      </c>
      <c r="AX16" s="38">
        <v>2.5999999999999999E-2</v>
      </c>
      <c r="AY16" s="36">
        <v>8.2799999999999994</v>
      </c>
      <c r="AZ16" s="36">
        <v>0.41</v>
      </c>
      <c r="BA16" s="36">
        <v>2.3540000000000001</v>
      </c>
      <c r="BB16" s="36">
        <v>6.6000000000000003E-2</v>
      </c>
      <c r="BC16" s="32">
        <v>27.8</v>
      </c>
      <c r="BD16" s="32">
        <v>0.64</v>
      </c>
      <c r="BE16" s="36">
        <v>9.64</v>
      </c>
      <c r="BF16" s="36">
        <v>0.19</v>
      </c>
      <c r="BG16" s="32">
        <v>45.97</v>
      </c>
      <c r="BH16" s="32">
        <v>0.76</v>
      </c>
      <c r="BI16" s="36">
        <v>10.26</v>
      </c>
      <c r="BJ16" s="36">
        <v>0.23</v>
      </c>
      <c r="BK16" s="32">
        <v>94.2</v>
      </c>
      <c r="BL16" s="32">
        <v>2.1</v>
      </c>
      <c r="BM16" s="36">
        <v>19.48</v>
      </c>
      <c r="BN16" s="36">
        <v>0.39</v>
      </c>
      <c r="BO16" s="37">
        <v>7890</v>
      </c>
      <c r="BP16" s="37">
        <v>150</v>
      </c>
      <c r="BQ16" s="38">
        <v>0.38100000000000001</v>
      </c>
      <c r="BR16" s="38">
        <v>2.3E-2</v>
      </c>
      <c r="BS16" s="32">
        <v>4.28</v>
      </c>
      <c r="BT16" s="32">
        <v>0.54</v>
      </c>
      <c r="BU16" s="32">
        <v>95.9</v>
      </c>
      <c r="BV16" s="32">
        <v>5.0999999999999996</v>
      </c>
      <c r="BW16" s="32">
        <v>79.599999999999994</v>
      </c>
      <c r="BX16" s="32">
        <v>3.2</v>
      </c>
      <c r="BY16" s="36">
        <f t="shared" si="1"/>
        <v>1.2047738693467338</v>
      </c>
      <c r="BZ16" s="36">
        <f t="shared" si="2"/>
        <v>0.84501061571125258</v>
      </c>
      <c r="CA16" s="38">
        <f t="shared" si="3"/>
        <v>9.3651804670912935E-3</v>
      </c>
      <c r="CB16" s="36">
        <f t="shared" si="4"/>
        <v>62.484157160963242</v>
      </c>
      <c r="CC16" s="36">
        <f t="shared" si="10"/>
        <v>0.36636343293339979</v>
      </c>
      <c r="CD16" s="36"/>
      <c r="CE16" s="36"/>
      <c r="CF16" s="38">
        <v>0.69018999999999997</v>
      </c>
      <c r="CG16" s="38">
        <v>4.9437000000000002E-2</v>
      </c>
      <c r="CH16" s="38">
        <v>0.89971999999999996</v>
      </c>
      <c r="CI16" s="38">
        <v>1.9650000000000001E-2</v>
      </c>
      <c r="CJ16" s="38">
        <v>8.1031999999999996E-3</v>
      </c>
      <c r="CK16" s="38">
        <v>8.6315000000000003E-3</v>
      </c>
      <c r="CL16" s="38">
        <v>5.2979999999999998E-3</v>
      </c>
      <c r="CM16" s="38">
        <v>2.1392000000000001E-2</v>
      </c>
      <c r="CN16" s="38">
        <v>8.8959E-3</v>
      </c>
      <c r="CO16" s="38">
        <v>7.2728999999999997E-3</v>
      </c>
      <c r="CP16" s="38">
        <v>3.5143000000000001E-2</v>
      </c>
      <c r="CQ16" s="38">
        <v>0</v>
      </c>
      <c r="CR16" s="38">
        <v>2.9998E-2</v>
      </c>
      <c r="CS16" s="38">
        <v>3.2437999999999998E-3</v>
      </c>
      <c r="CT16" s="38">
        <v>1.9896E-2</v>
      </c>
      <c r="CU16" s="38">
        <v>4.9414000000000003E-3</v>
      </c>
      <c r="CV16" s="38">
        <v>1.6319E-2</v>
      </c>
      <c r="CW16" s="38">
        <v>3.9798000000000004E-3</v>
      </c>
      <c r="CX16" s="38">
        <v>3.1676000000000003E-2</v>
      </c>
      <c r="CY16" s="38">
        <v>4.3908000000000003E-3</v>
      </c>
      <c r="CZ16" s="38">
        <v>0.91808000000000001</v>
      </c>
      <c r="DA16" s="38">
        <v>1.0488000000000001E-2</v>
      </c>
      <c r="DB16" s="38">
        <v>5.3737999999999998E-3</v>
      </c>
      <c r="DC16" s="38">
        <v>4.3998000000000002E-2</v>
      </c>
      <c r="DF16" s="36">
        <f t="shared" si="6"/>
        <v>0.96490007776412179</v>
      </c>
      <c r="DG16" s="37">
        <f t="shared" si="7"/>
        <v>738.35670943453908</v>
      </c>
      <c r="DH16" s="38">
        <f t="shared" si="8"/>
        <v>0.93044446187461471</v>
      </c>
      <c r="DJ16" s="35">
        <f t="shared" si="9"/>
        <v>0.78900000000000003</v>
      </c>
    </row>
    <row r="17" spans="1:114" x14ac:dyDescent="0.25">
      <c r="A17" s="6" t="s">
        <v>13</v>
      </c>
      <c r="B17" s="8">
        <v>16.059999999999999</v>
      </c>
      <c r="D17" s="10">
        <v>0.45400000000000001</v>
      </c>
      <c r="E17" s="10">
        <v>0.02</v>
      </c>
      <c r="F17" s="11">
        <v>6.096E-2</v>
      </c>
      <c r="G17" s="11">
        <v>1.4E-3</v>
      </c>
      <c r="H17" s="7">
        <v>0.20841999999999999</v>
      </c>
      <c r="J17" s="10">
        <v>16.404199999999999</v>
      </c>
      <c r="K17" s="10">
        <v>0.37673689999999999</v>
      </c>
      <c r="L17" s="11">
        <v>5.3600000000000002E-2</v>
      </c>
      <c r="M17" s="11">
        <v>1.6999999999999999E-3</v>
      </c>
      <c r="N17" s="7">
        <v>0.27315</v>
      </c>
      <c r="P17" s="2">
        <v>383.9</v>
      </c>
      <c r="Q17" s="2">
        <v>12</v>
      </c>
      <c r="R17" s="2">
        <v>381.5</v>
      </c>
      <c r="S17" s="2">
        <v>8.6999999999999993</v>
      </c>
      <c r="T17" s="2">
        <v>342</v>
      </c>
      <c r="U17" s="2">
        <v>70</v>
      </c>
      <c r="V17" s="24">
        <v>99.374837197186778</v>
      </c>
      <c r="X17" s="11">
        <v>1.8759999999999999E-2</v>
      </c>
      <c r="Y17" s="11">
        <v>1.6000000000000001E-3</v>
      </c>
      <c r="Z17" s="2">
        <v>376</v>
      </c>
      <c r="AA17" s="2">
        <v>32</v>
      </c>
      <c r="AC17" s="29">
        <f t="shared" si="0"/>
        <v>0.75692041522491349</v>
      </c>
      <c r="AE17" s="8">
        <v>13.07287970995727</v>
      </c>
      <c r="AF17" s="8">
        <v>0.87</v>
      </c>
      <c r="AG17" s="2">
        <v>1227</v>
      </c>
      <c r="AH17" s="2">
        <v>28</v>
      </c>
      <c r="AI17" s="2">
        <v>500000</v>
      </c>
      <c r="AJ17" s="2">
        <v>13000</v>
      </c>
      <c r="AK17" s="7">
        <v>0.78620000000000001</v>
      </c>
      <c r="AL17" s="7">
        <v>5.6000000000000001E-2</v>
      </c>
      <c r="AM17" s="9">
        <v>3.7999999999999999E-2</v>
      </c>
      <c r="AN17" s="9">
        <v>8.0000000000000002E-3</v>
      </c>
      <c r="AO17" s="7">
        <v>10.63</v>
      </c>
      <c r="AP17" s="7">
        <v>0.24</v>
      </c>
      <c r="AQ17" s="9">
        <v>0.14799999999999999</v>
      </c>
      <c r="AR17" s="9">
        <v>1.2999999999999999E-2</v>
      </c>
      <c r="AS17" s="7">
        <v>2.54</v>
      </c>
      <c r="AT17" s="7">
        <v>0.11</v>
      </c>
      <c r="AU17" s="7">
        <v>6.04</v>
      </c>
      <c r="AV17" s="7">
        <v>0.3</v>
      </c>
      <c r="AW17" s="9">
        <v>1.0589999999999999</v>
      </c>
      <c r="AX17" s="9">
        <v>4.7E-2</v>
      </c>
      <c r="AY17" s="7">
        <v>30.55</v>
      </c>
      <c r="AZ17" s="7">
        <v>0.9</v>
      </c>
      <c r="BA17" s="7">
        <v>9.64</v>
      </c>
      <c r="BB17" s="7">
        <v>0.26</v>
      </c>
      <c r="BC17" s="8">
        <v>118</v>
      </c>
      <c r="BD17" s="8">
        <v>2.4</v>
      </c>
      <c r="BE17" s="7">
        <v>40.98</v>
      </c>
      <c r="BF17" s="7">
        <v>0.85</v>
      </c>
      <c r="BG17" s="8">
        <v>183.6</v>
      </c>
      <c r="BH17" s="8">
        <v>4.0999999999999996</v>
      </c>
      <c r="BI17" s="7">
        <v>36.9</v>
      </c>
      <c r="BJ17" s="7">
        <v>0.81</v>
      </c>
      <c r="BK17" s="8">
        <v>306.39999999999998</v>
      </c>
      <c r="BL17" s="8">
        <v>7.6</v>
      </c>
      <c r="BM17" s="7">
        <v>56.9</v>
      </c>
      <c r="BN17" s="7">
        <v>1.1000000000000001</v>
      </c>
      <c r="BO17" s="2">
        <v>8080</v>
      </c>
      <c r="BP17" s="2">
        <v>190</v>
      </c>
      <c r="BQ17" s="9">
        <v>0.40699999999999997</v>
      </c>
      <c r="BR17" s="9">
        <v>2.7E-2</v>
      </c>
      <c r="BS17" s="8">
        <v>4.1100000000000003</v>
      </c>
      <c r="BT17" s="8">
        <v>0.75</v>
      </c>
      <c r="BU17" s="8">
        <v>87.5</v>
      </c>
      <c r="BV17" s="8">
        <v>1.7</v>
      </c>
      <c r="BW17" s="8">
        <v>115.6</v>
      </c>
      <c r="BX17" s="8">
        <v>2.5</v>
      </c>
      <c r="BY17" s="7">
        <f t="shared" si="1"/>
        <v>0.75692041522491349</v>
      </c>
      <c r="BZ17" s="36">
        <f t="shared" si="2"/>
        <v>0.37728459530026109</v>
      </c>
      <c r="CA17" s="38">
        <f t="shared" si="3"/>
        <v>2.5659268929503921E-3</v>
      </c>
      <c r="CB17" s="36">
        <f t="shared" si="4"/>
        <v>61.881188118811885</v>
      </c>
      <c r="CC17" s="36">
        <f t="shared" si="10"/>
        <v>0.23837007446333267</v>
      </c>
      <c r="CD17" s="36"/>
      <c r="CE17" s="7"/>
      <c r="CF17" s="19">
        <v>0.43952999999999998</v>
      </c>
      <c r="CG17" s="19">
        <v>7.5825000000000004E-2</v>
      </c>
      <c r="CH17" s="19">
        <v>1.5179</v>
      </c>
      <c r="CI17" s="19">
        <v>1.6722999999999998E-2</v>
      </c>
      <c r="CJ17" s="19">
        <v>5.2126999999999998E-3</v>
      </c>
      <c r="CK17" s="19">
        <v>5.9021000000000004E-3</v>
      </c>
      <c r="CL17" s="19">
        <v>4.4194000000000004E-3</v>
      </c>
      <c r="CM17" s="19">
        <v>3.4320999999999997E-2</v>
      </c>
      <c r="CN17" s="19">
        <v>2.3821999999999999E-2</v>
      </c>
      <c r="CO17" s="19">
        <v>7.3634E-3</v>
      </c>
      <c r="CP17" s="19">
        <v>3.7383E-2</v>
      </c>
      <c r="CQ17" s="19">
        <v>2.2675E-3</v>
      </c>
      <c r="CR17" s="19">
        <v>4.3994000000000004E-3</v>
      </c>
      <c r="CS17" s="19">
        <v>2.728E-3</v>
      </c>
      <c r="CT17" s="19">
        <v>1.1486E-2</v>
      </c>
      <c r="CU17" s="19">
        <v>6.9455000000000003E-3</v>
      </c>
      <c r="CV17" s="19">
        <v>1.1978000000000001E-2</v>
      </c>
      <c r="CW17" s="19">
        <v>2.9865E-3</v>
      </c>
      <c r="CX17" s="19">
        <v>1.0057999999999999E-2</v>
      </c>
      <c r="CY17" s="19">
        <v>4.2887999999999997E-3</v>
      </c>
      <c r="CZ17" s="19">
        <v>1.0748</v>
      </c>
      <c r="DA17" s="19">
        <v>5.5123999999999998E-3</v>
      </c>
      <c r="DB17" s="19">
        <v>3.4973999999999999E-3</v>
      </c>
      <c r="DC17" s="19">
        <v>6.4702999999999997E-2</v>
      </c>
      <c r="DF17" s="36">
        <f t="shared" si="6"/>
        <v>1.1163712650394055</v>
      </c>
      <c r="DG17" s="37">
        <f t="shared" si="7"/>
        <v>771.69811967106989</v>
      </c>
      <c r="DH17" s="38">
        <f t="shared" si="8"/>
        <v>0.95285060227463725</v>
      </c>
      <c r="DJ17" s="35">
        <f t="shared" si="9"/>
        <v>0.80800000000000005</v>
      </c>
    </row>
    <row r="18" spans="1:114" s="33" customFormat="1" x14ac:dyDescent="0.25">
      <c r="A18" s="31" t="s">
        <v>14</v>
      </c>
      <c r="B18" s="32">
        <v>16.059999999999999</v>
      </c>
      <c r="D18" s="34">
        <v>9.4600000000000009</v>
      </c>
      <c r="E18" s="34">
        <v>0.32</v>
      </c>
      <c r="F18" s="35">
        <v>0.45</v>
      </c>
      <c r="G18" s="35">
        <v>1.0999999999999999E-2</v>
      </c>
      <c r="H18" s="36">
        <v>0.90215999999999996</v>
      </c>
      <c r="J18" s="34">
        <v>2.2222219999999999</v>
      </c>
      <c r="K18" s="34">
        <v>5.432099E-2</v>
      </c>
      <c r="L18" s="35">
        <v>0.15340000000000001</v>
      </c>
      <c r="M18" s="35">
        <v>1.8E-3</v>
      </c>
      <c r="N18" s="36">
        <v>0.16702</v>
      </c>
      <c r="P18" s="37">
        <v>2382</v>
      </c>
      <c r="Q18" s="37">
        <v>32</v>
      </c>
      <c r="R18" s="37">
        <v>2395</v>
      </c>
      <c r="S18" s="37">
        <v>50</v>
      </c>
      <c r="T18" s="37">
        <v>2383</v>
      </c>
      <c r="U18" s="37">
        <v>20</v>
      </c>
      <c r="V18" s="37">
        <v>100.54575986565911</v>
      </c>
      <c r="X18" s="35">
        <v>0.1246</v>
      </c>
      <c r="Y18" s="35">
        <v>9.9000000000000008E-3</v>
      </c>
      <c r="Z18" s="37">
        <v>2374</v>
      </c>
      <c r="AA18" s="37">
        <v>180</v>
      </c>
      <c r="AC18" s="29">
        <f t="shared" si="0"/>
        <v>0.43832853025936597</v>
      </c>
      <c r="AE18" s="32">
        <v>3.9319694419267126</v>
      </c>
      <c r="AF18" s="32">
        <v>0.4</v>
      </c>
      <c r="AG18" s="37">
        <v>1032</v>
      </c>
      <c r="AH18" s="37">
        <v>33</v>
      </c>
      <c r="AI18" s="37">
        <v>494000</v>
      </c>
      <c r="AJ18" s="37">
        <v>13000</v>
      </c>
      <c r="AK18" s="36">
        <v>3.5812000000000004</v>
      </c>
      <c r="AL18" s="36">
        <v>0.17</v>
      </c>
      <c r="AM18" s="38">
        <v>3.1800000000000002E-2</v>
      </c>
      <c r="AN18" s="38">
        <v>5.1999999999999998E-3</v>
      </c>
      <c r="AO18" s="36">
        <v>23.73</v>
      </c>
      <c r="AP18" s="36">
        <v>0.78</v>
      </c>
      <c r="AQ18" s="38">
        <v>7.5700000000000003E-2</v>
      </c>
      <c r="AR18" s="38">
        <v>9.9000000000000008E-3</v>
      </c>
      <c r="AS18" s="36">
        <v>1.24</v>
      </c>
      <c r="AT18" s="36">
        <v>0.11</v>
      </c>
      <c r="AU18" s="36">
        <v>3.24</v>
      </c>
      <c r="AV18" s="36">
        <v>0.22</v>
      </c>
      <c r="AW18" s="38">
        <v>0.3</v>
      </c>
      <c r="AX18" s="38">
        <v>2.3E-2</v>
      </c>
      <c r="AY18" s="36">
        <v>17.02</v>
      </c>
      <c r="AZ18" s="36">
        <v>0.57999999999999996</v>
      </c>
      <c r="BA18" s="36">
        <v>5.92</v>
      </c>
      <c r="BB18" s="36">
        <v>0.24</v>
      </c>
      <c r="BC18" s="32">
        <v>78.400000000000006</v>
      </c>
      <c r="BD18" s="32">
        <v>3</v>
      </c>
      <c r="BE18" s="36">
        <v>30.2</v>
      </c>
      <c r="BF18" s="36">
        <v>1</v>
      </c>
      <c r="BG18" s="32">
        <v>157.9</v>
      </c>
      <c r="BH18" s="32">
        <v>5</v>
      </c>
      <c r="BI18" s="36">
        <v>36.5</v>
      </c>
      <c r="BJ18" s="36">
        <v>1.2</v>
      </c>
      <c r="BK18" s="32">
        <v>354</v>
      </c>
      <c r="BL18" s="32">
        <v>11</v>
      </c>
      <c r="BM18" s="36">
        <v>71.599999999999994</v>
      </c>
      <c r="BN18" s="36">
        <v>2</v>
      </c>
      <c r="BO18" s="37">
        <v>10560</v>
      </c>
      <c r="BP18" s="37">
        <v>200</v>
      </c>
      <c r="BQ18" s="38">
        <v>1.89</v>
      </c>
      <c r="BR18" s="38">
        <v>0.1</v>
      </c>
      <c r="BS18" s="32">
        <v>4.97</v>
      </c>
      <c r="BT18" s="32">
        <v>0.98</v>
      </c>
      <c r="BU18" s="32">
        <v>152.1</v>
      </c>
      <c r="BV18" s="32">
        <v>5.3</v>
      </c>
      <c r="BW18" s="32">
        <v>347</v>
      </c>
      <c r="BX18" s="32">
        <v>16</v>
      </c>
      <c r="BY18" s="36">
        <f t="shared" si="1"/>
        <v>0.43832853025936597</v>
      </c>
      <c r="BZ18" s="36">
        <f t="shared" si="2"/>
        <v>0.98022598870056499</v>
      </c>
      <c r="CA18" s="38">
        <f t="shared" si="3"/>
        <v>1.0116384180790961E-2</v>
      </c>
      <c r="CB18" s="36">
        <f t="shared" si="4"/>
        <v>46.780303030303031</v>
      </c>
      <c r="CC18" s="36">
        <f t="shared" si="10"/>
        <v>0.1235232814534083</v>
      </c>
      <c r="CD18" s="36"/>
      <c r="CE18" s="36"/>
      <c r="CF18" s="38">
        <v>0.50409999999999999</v>
      </c>
      <c r="CG18" s="38">
        <v>5.2219000000000002E-2</v>
      </c>
      <c r="CH18" s="38">
        <v>1.0254000000000001</v>
      </c>
      <c r="CI18" s="38">
        <v>2.3230000000000001E-2</v>
      </c>
      <c r="CJ18" s="38">
        <v>7.3584999999999996E-3</v>
      </c>
      <c r="CK18" s="38">
        <v>6.6978000000000003E-3</v>
      </c>
      <c r="CL18" s="38">
        <v>2.0682999999999999E-3</v>
      </c>
      <c r="CM18" s="38">
        <v>2.6657E-2</v>
      </c>
      <c r="CN18" s="38">
        <v>2.8625000000000001E-2</v>
      </c>
      <c r="CO18" s="38">
        <v>7.6822000000000001E-3</v>
      </c>
      <c r="CP18" s="38">
        <v>3.1444E-2</v>
      </c>
      <c r="CQ18" s="38">
        <v>2.3305000000000001E-3</v>
      </c>
      <c r="CR18" s="38">
        <v>1.4331E-2</v>
      </c>
      <c r="CS18" s="38">
        <v>2.4876E-3</v>
      </c>
      <c r="CT18" s="38">
        <v>1.8475999999999999E-2</v>
      </c>
      <c r="CU18" s="38">
        <v>1.1002E-3</v>
      </c>
      <c r="CV18" s="38">
        <v>1.6095999999999999E-2</v>
      </c>
      <c r="CW18" s="38">
        <v>5.3596E-3</v>
      </c>
      <c r="CX18" s="38">
        <v>2.3578999999999999E-2</v>
      </c>
      <c r="CY18" s="38">
        <v>4.4035000000000003E-3</v>
      </c>
      <c r="CZ18" s="38">
        <v>0.80373000000000006</v>
      </c>
      <c r="DA18" s="38">
        <v>4.1958999999999998E-3</v>
      </c>
      <c r="DB18" s="38">
        <v>1.5093000000000001E-3</v>
      </c>
      <c r="DC18" s="38">
        <v>3.9976999999999999E-2</v>
      </c>
      <c r="DF18" s="36">
        <f t="shared" si="6"/>
        <v>0.59461013396829332</v>
      </c>
      <c r="DG18" s="37">
        <f t="shared" si="7"/>
        <v>665.16150170020171</v>
      </c>
      <c r="DH18" s="38">
        <f t="shared" si="8"/>
        <v>1.2453096980222982</v>
      </c>
      <c r="DJ18" s="35">
        <f t="shared" si="9"/>
        <v>1.056</v>
      </c>
    </row>
    <row r="19" spans="1:114" x14ac:dyDescent="0.25">
      <c r="A19" s="6" t="s">
        <v>15</v>
      </c>
      <c r="B19" s="8">
        <v>16.059999999999999</v>
      </c>
      <c r="D19" s="10">
        <v>0.42699999999999999</v>
      </c>
      <c r="E19" s="10">
        <v>1.7000000000000001E-2</v>
      </c>
      <c r="F19" s="11">
        <v>5.9200000000000003E-2</v>
      </c>
      <c r="G19" s="11">
        <v>1.4E-3</v>
      </c>
      <c r="H19" s="7">
        <v>0.33273999999999998</v>
      </c>
      <c r="J19" s="10">
        <v>16.89189</v>
      </c>
      <c r="K19" s="10">
        <v>0.3994704</v>
      </c>
      <c r="L19" s="11">
        <v>5.3199999999999997E-2</v>
      </c>
      <c r="M19" s="11">
        <v>1.8E-3</v>
      </c>
      <c r="N19" s="7">
        <v>0.12988</v>
      </c>
      <c r="P19" s="2">
        <v>360.9</v>
      </c>
      <c r="Q19" s="2">
        <v>12</v>
      </c>
      <c r="R19" s="2">
        <v>370.8</v>
      </c>
      <c r="S19" s="2">
        <v>8.5</v>
      </c>
      <c r="T19" s="2">
        <v>326</v>
      </c>
      <c r="U19" s="2">
        <v>73</v>
      </c>
      <c r="V19" s="24">
        <v>102.74314214463843</v>
      </c>
      <c r="X19" s="11">
        <v>1.8689999999999998E-2</v>
      </c>
      <c r="Y19" s="11">
        <v>1.5E-3</v>
      </c>
      <c r="Z19" s="2">
        <v>374.2</v>
      </c>
      <c r="AA19" s="2">
        <v>30</v>
      </c>
      <c r="AC19" s="29">
        <f t="shared" si="0"/>
        <v>0.9603469640644362</v>
      </c>
      <c r="AE19" s="8">
        <v>16.738430661659976</v>
      </c>
      <c r="AF19" s="8">
        <v>0.81</v>
      </c>
      <c r="AG19" s="2">
        <v>717</v>
      </c>
      <c r="AH19" s="2">
        <v>29</v>
      </c>
      <c r="AI19" s="2">
        <v>491000</v>
      </c>
      <c r="AJ19" s="2">
        <v>12000</v>
      </c>
      <c r="AK19" s="7">
        <v>1.2751999999999999</v>
      </c>
      <c r="AL19" s="7">
        <v>8.1000000000000003E-2</v>
      </c>
      <c r="AM19" s="9">
        <v>4.24E-2</v>
      </c>
      <c r="AN19" s="9">
        <v>5.7000000000000002E-3</v>
      </c>
      <c r="AO19" s="7">
        <v>14.13</v>
      </c>
      <c r="AP19" s="7">
        <v>0.5</v>
      </c>
      <c r="AQ19" s="9">
        <v>0.16500000000000001</v>
      </c>
      <c r="AR19" s="9">
        <v>1.9E-2</v>
      </c>
      <c r="AS19" s="7">
        <v>2.56</v>
      </c>
      <c r="AT19" s="7">
        <v>0.18</v>
      </c>
      <c r="AU19" s="7">
        <v>4.37</v>
      </c>
      <c r="AV19" s="7">
        <v>0.22</v>
      </c>
      <c r="AW19" s="9">
        <v>1.2350000000000001</v>
      </c>
      <c r="AX19" s="9">
        <v>9.1999999999999998E-2</v>
      </c>
      <c r="AY19" s="7">
        <v>19</v>
      </c>
      <c r="AZ19" s="7">
        <v>1</v>
      </c>
      <c r="BA19" s="7">
        <v>5.7</v>
      </c>
      <c r="BB19" s="7">
        <v>0.27</v>
      </c>
      <c r="BC19" s="8">
        <v>65</v>
      </c>
      <c r="BD19" s="8">
        <v>3.3</v>
      </c>
      <c r="BE19" s="7">
        <v>22.35</v>
      </c>
      <c r="BF19" s="7">
        <v>0.95</v>
      </c>
      <c r="BG19" s="8">
        <v>102.6</v>
      </c>
      <c r="BH19" s="8">
        <v>4.5999999999999996</v>
      </c>
      <c r="BI19" s="7">
        <v>22.6</v>
      </c>
      <c r="BJ19" s="7">
        <v>1.1000000000000001</v>
      </c>
      <c r="BK19" s="8">
        <v>197.6</v>
      </c>
      <c r="BL19" s="8">
        <v>8.9</v>
      </c>
      <c r="BM19" s="7">
        <v>39.200000000000003</v>
      </c>
      <c r="BN19" s="7">
        <v>1.5</v>
      </c>
      <c r="BO19" s="2">
        <v>8400</v>
      </c>
      <c r="BP19" s="2">
        <v>200</v>
      </c>
      <c r="BQ19" s="9">
        <v>0.79500000000000004</v>
      </c>
      <c r="BR19" s="9">
        <v>3.5999999999999997E-2</v>
      </c>
      <c r="BS19" s="8">
        <v>3.85</v>
      </c>
      <c r="BT19" s="8">
        <v>0.64</v>
      </c>
      <c r="BU19" s="8">
        <v>155</v>
      </c>
      <c r="BV19" s="8">
        <v>6.7</v>
      </c>
      <c r="BW19" s="8">
        <v>161.4</v>
      </c>
      <c r="BX19" s="8">
        <v>5.9</v>
      </c>
      <c r="BY19" s="7">
        <f t="shared" si="1"/>
        <v>0.9603469640644362</v>
      </c>
      <c r="BZ19" s="36">
        <f t="shared" si="2"/>
        <v>0.8168016194331984</v>
      </c>
      <c r="CA19" s="38">
        <f t="shared" si="3"/>
        <v>6.4534412955465584E-3</v>
      </c>
      <c r="CB19" s="36">
        <f t="shared" si="4"/>
        <v>58.452380952380949</v>
      </c>
      <c r="CC19" s="36">
        <f t="shared" si="10"/>
        <v>0.41440910359472211</v>
      </c>
      <c r="CD19" s="36"/>
      <c r="CE19" s="7"/>
      <c r="CF19" s="19">
        <v>0.47220000000000001</v>
      </c>
      <c r="CG19" s="19">
        <v>5.0696999999999999E-2</v>
      </c>
      <c r="CH19" s="19">
        <v>0.92401999999999995</v>
      </c>
      <c r="CI19" s="19">
        <v>2.1434000000000002E-2</v>
      </c>
      <c r="CJ19" s="19">
        <v>2.1167999999999998E-3</v>
      </c>
      <c r="CK19" s="19">
        <v>1.1471E-2</v>
      </c>
      <c r="CL19" s="19">
        <v>5.8567000000000003E-3</v>
      </c>
      <c r="CM19" s="19">
        <v>1.9635E-2</v>
      </c>
      <c r="CN19" s="19">
        <v>0</v>
      </c>
      <c r="CO19" s="19">
        <v>7.9839999999999998E-3</v>
      </c>
      <c r="CP19" s="19">
        <v>2.6675999999999998E-2</v>
      </c>
      <c r="CQ19" s="19">
        <v>3.7111000000000002E-3</v>
      </c>
      <c r="CR19" s="19">
        <v>1.1690000000000001E-2</v>
      </c>
      <c r="CS19" s="19">
        <v>1.7838000000000001E-3</v>
      </c>
      <c r="CT19" s="19">
        <v>1.6676E-2</v>
      </c>
      <c r="CU19" s="19">
        <v>2.4689999999999998E-3</v>
      </c>
      <c r="CV19" s="19">
        <v>5.3731999999999999E-3</v>
      </c>
      <c r="CW19" s="19">
        <v>4.4085000000000001E-3</v>
      </c>
      <c r="CX19" s="19">
        <v>1.1592999999999999E-2</v>
      </c>
      <c r="CY19" s="19">
        <v>4.5063999999999998E-3</v>
      </c>
      <c r="CZ19" s="19">
        <v>0.96867999999999999</v>
      </c>
      <c r="DA19" s="19">
        <v>8.9084999999999998E-3</v>
      </c>
      <c r="DB19" s="19">
        <v>1.8422E-3</v>
      </c>
      <c r="DC19" s="19">
        <v>4.9841999999999997E-2</v>
      </c>
      <c r="DF19" s="36">
        <f t="shared" si="6"/>
        <v>1.2237147375921007</v>
      </c>
      <c r="DG19" s="37">
        <f t="shared" si="7"/>
        <v>796.68907018500886</v>
      </c>
      <c r="DH19" s="38">
        <f t="shared" si="8"/>
        <v>0.99058725979046447</v>
      </c>
      <c r="DJ19" s="35">
        <f t="shared" si="9"/>
        <v>0.84</v>
      </c>
    </row>
    <row r="20" spans="1:114" x14ac:dyDescent="0.25">
      <c r="A20" s="6" t="s">
        <v>16</v>
      </c>
      <c r="B20" s="8">
        <v>13.984999999999999</v>
      </c>
      <c r="D20" s="10">
        <v>0.246</v>
      </c>
      <c r="E20" s="10">
        <v>1.9E-2</v>
      </c>
      <c r="F20" s="11">
        <v>3.6049999999999999E-2</v>
      </c>
      <c r="G20" s="11">
        <v>9.3999999999999997E-4</v>
      </c>
      <c r="H20" s="7">
        <v>0.35499000000000003</v>
      </c>
      <c r="J20" s="10">
        <v>27.739249999999998</v>
      </c>
      <c r="K20" s="10">
        <v>0.72329810000000005</v>
      </c>
      <c r="L20" s="11">
        <v>4.9399999999999999E-2</v>
      </c>
      <c r="M20" s="11">
        <v>3.3E-3</v>
      </c>
      <c r="N20" s="7">
        <v>-0.14407</v>
      </c>
      <c r="P20" s="2">
        <v>223</v>
      </c>
      <c r="Q20" s="2">
        <v>15</v>
      </c>
      <c r="R20" s="2">
        <v>228.3</v>
      </c>
      <c r="S20" s="2">
        <v>5.9</v>
      </c>
      <c r="T20" s="2">
        <v>150</v>
      </c>
      <c r="U20" s="2">
        <v>140</v>
      </c>
      <c r="V20" s="24">
        <v>102.37668161434979</v>
      </c>
      <c r="X20" s="11">
        <v>1.0999999999999999E-2</v>
      </c>
      <c r="Y20" s="11">
        <v>1.2999999999999999E-3</v>
      </c>
      <c r="Z20" s="2">
        <v>221</v>
      </c>
      <c r="AA20" s="2">
        <v>25</v>
      </c>
      <c r="AC20" s="29">
        <f t="shared" si="0"/>
        <v>0.54944320712694883</v>
      </c>
      <c r="AE20" s="8">
        <v>19.384241874919073</v>
      </c>
      <c r="AF20" s="8">
        <v>1.3</v>
      </c>
      <c r="AG20" s="2">
        <v>469</v>
      </c>
      <c r="AH20" s="2">
        <v>15</v>
      </c>
      <c r="AI20" s="2">
        <v>496000</v>
      </c>
      <c r="AJ20" s="2">
        <v>12000</v>
      </c>
      <c r="AK20" s="7">
        <v>0.76019999999999999</v>
      </c>
      <c r="AL20" s="7">
        <v>4.4999999999999998E-2</v>
      </c>
      <c r="AM20" s="9">
        <v>3.6499999999999998E-2</v>
      </c>
      <c r="AN20" s="9">
        <v>6.7000000000000002E-3</v>
      </c>
      <c r="AO20" s="7">
        <v>4.32</v>
      </c>
      <c r="AP20" s="7">
        <v>0.16</v>
      </c>
      <c r="AQ20" s="9">
        <v>9.6000000000000002E-2</v>
      </c>
      <c r="AR20" s="9">
        <v>1.0999999999999999E-2</v>
      </c>
      <c r="AS20" s="7">
        <v>1.53</v>
      </c>
      <c r="AT20" s="7">
        <v>0.1</v>
      </c>
      <c r="AU20" s="7">
        <v>3.13</v>
      </c>
      <c r="AV20" s="7">
        <v>0.18</v>
      </c>
      <c r="AW20" s="9">
        <v>0.56399999999999995</v>
      </c>
      <c r="AX20" s="9">
        <v>0.03</v>
      </c>
      <c r="AY20" s="7">
        <v>13.67</v>
      </c>
      <c r="AZ20" s="7">
        <v>0.45</v>
      </c>
      <c r="BA20" s="7">
        <v>4.16</v>
      </c>
      <c r="BB20" s="7">
        <v>0.15</v>
      </c>
      <c r="BC20" s="8">
        <v>47.8</v>
      </c>
      <c r="BD20" s="8">
        <v>1.5</v>
      </c>
      <c r="BE20" s="7">
        <v>15.89</v>
      </c>
      <c r="BF20" s="7">
        <v>0.51</v>
      </c>
      <c r="BG20" s="8">
        <v>69.400000000000006</v>
      </c>
      <c r="BH20" s="8">
        <v>2.2000000000000002</v>
      </c>
      <c r="BI20" s="7">
        <v>13.88</v>
      </c>
      <c r="BJ20" s="7">
        <v>0.49</v>
      </c>
      <c r="BK20" s="8">
        <v>116.9</v>
      </c>
      <c r="BL20" s="8">
        <v>3.3</v>
      </c>
      <c r="BM20" s="7">
        <v>22.37</v>
      </c>
      <c r="BN20" s="7">
        <v>0.57999999999999996</v>
      </c>
      <c r="BO20" s="2">
        <v>6700</v>
      </c>
      <c r="BP20" s="2">
        <v>150</v>
      </c>
      <c r="BQ20" s="9">
        <v>0.33100000000000002</v>
      </c>
      <c r="BR20" s="9">
        <v>2.1999999999999999E-2</v>
      </c>
      <c r="BS20" s="8">
        <v>5.57</v>
      </c>
      <c r="BT20" s="8">
        <v>0.92</v>
      </c>
      <c r="BU20" s="8">
        <v>24.67</v>
      </c>
      <c r="BV20" s="8">
        <v>0.74</v>
      </c>
      <c r="BW20" s="8">
        <v>44.9</v>
      </c>
      <c r="BX20" s="8">
        <v>1.2</v>
      </c>
      <c r="BY20" s="7">
        <f t="shared" si="1"/>
        <v>0.54944320712694883</v>
      </c>
      <c r="BZ20" s="36">
        <f t="shared" si="2"/>
        <v>0.38408896492728822</v>
      </c>
      <c r="CA20" s="38">
        <f t="shared" si="3"/>
        <v>6.5029940119760475E-3</v>
      </c>
      <c r="CB20" s="36">
        <f t="shared" si="4"/>
        <v>74.02985074626865</v>
      </c>
      <c r="CC20" s="36">
        <f t="shared" si="10"/>
        <v>0.26363467230662441</v>
      </c>
      <c r="CD20" s="36"/>
      <c r="CE20" s="7"/>
      <c r="CF20" s="19">
        <v>0.44752999999999998</v>
      </c>
      <c r="CG20" s="19">
        <v>5.9784999999999998E-2</v>
      </c>
      <c r="CH20" s="19">
        <v>1.1933</v>
      </c>
      <c r="CI20" s="19">
        <v>1.5439E-2</v>
      </c>
      <c r="CJ20" s="19">
        <v>6.3679000000000001E-3</v>
      </c>
      <c r="CK20" s="19">
        <v>3.6733E-3</v>
      </c>
      <c r="CL20" s="19">
        <v>5.1016999999999998E-3</v>
      </c>
      <c r="CM20" s="19">
        <v>2.5545999999999999E-2</v>
      </c>
      <c r="CN20" s="19">
        <v>2.3807999999999999E-2</v>
      </c>
      <c r="CO20" s="19">
        <v>1.1518E-2</v>
      </c>
      <c r="CP20" s="19">
        <v>3.508E-2</v>
      </c>
      <c r="CQ20" s="19">
        <v>4.2069000000000004E-3</v>
      </c>
      <c r="CR20" s="19">
        <v>2.3057000000000001E-2</v>
      </c>
      <c r="CS20" s="19">
        <v>4.1073999999999998E-3</v>
      </c>
      <c r="CT20" s="19">
        <v>6.3080000000000002E-3</v>
      </c>
      <c r="CU20" s="19">
        <v>3.5821E-3</v>
      </c>
      <c r="CV20" s="19">
        <v>2.2297999999999998E-2</v>
      </c>
      <c r="CW20" s="19">
        <v>2.1327999999999998E-3</v>
      </c>
      <c r="CX20" s="19">
        <v>1.3401E-2</v>
      </c>
      <c r="CY20" s="19">
        <v>8.4974999999999998E-3</v>
      </c>
      <c r="CZ20" s="19">
        <v>0.82406999999999997</v>
      </c>
      <c r="DA20" s="19">
        <v>4.2303000000000002E-3</v>
      </c>
      <c r="DB20" s="19">
        <v>1.1624999999999999E-3</v>
      </c>
      <c r="DC20" s="19">
        <v>3.5372000000000001E-2</v>
      </c>
      <c r="DF20" s="36">
        <f t="shared" si="6"/>
        <v>1.287448820252814</v>
      </c>
      <c r="DG20" s="37">
        <f t="shared" si="7"/>
        <v>812.10104324696181</v>
      </c>
      <c r="DH20" s="38">
        <f t="shared" si="8"/>
        <v>0.79011126673763232</v>
      </c>
      <c r="DJ20" s="35">
        <f t="shared" si="9"/>
        <v>0.67</v>
      </c>
    </row>
    <row r="21" spans="1:114" s="33" customFormat="1" x14ac:dyDescent="0.25">
      <c r="A21" s="31" t="s">
        <v>17</v>
      </c>
      <c r="B21" s="32">
        <v>10.539</v>
      </c>
      <c r="D21" s="34">
        <v>4.8899999999999997</v>
      </c>
      <c r="E21" s="34">
        <v>0.18</v>
      </c>
      <c r="F21" s="35">
        <v>0.3206</v>
      </c>
      <c r="G21" s="35">
        <v>7.1000000000000004E-3</v>
      </c>
      <c r="H21" s="36">
        <v>0.52461000000000002</v>
      </c>
      <c r="J21" s="34">
        <v>3.1191520000000001</v>
      </c>
      <c r="K21" s="34">
        <v>6.9076659999999998E-2</v>
      </c>
      <c r="L21" s="35">
        <v>0.1106</v>
      </c>
      <c r="M21" s="35">
        <v>2.3999999999999998E-3</v>
      </c>
      <c r="N21" s="36">
        <v>0.18157999999999999</v>
      </c>
      <c r="P21" s="37">
        <v>1805</v>
      </c>
      <c r="Q21" s="37">
        <v>29</v>
      </c>
      <c r="R21" s="37">
        <v>1792</v>
      </c>
      <c r="S21" s="37">
        <v>35</v>
      </c>
      <c r="T21" s="37">
        <v>1816</v>
      </c>
      <c r="U21" s="37">
        <v>43</v>
      </c>
      <c r="V21" s="37">
        <v>99.279778393351805</v>
      </c>
      <c r="X21" s="35">
        <v>9.1300000000000006E-2</v>
      </c>
      <c r="Y21" s="35">
        <v>7.4000000000000003E-3</v>
      </c>
      <c r="Z21" s="37">
        <v>1766</v>
      </c>
      <c r="AA21" s="37">
        <v>140</v>
      </c>
      <c r="AC21" s="29">
        <f t="shared" si="0"/>
        <v>0.99844236760124594</v>
      </c>
      <c r="AE21" s="32">
        <v>3.7206720186456037</v>
      </c>
      <c r="AF21" s="32">
        <v>0.46</v>
      </c>
      <c r="AG21" s="37">
        <v>38.729999999999997</v>
      </c>
      <c r="AH21" s="37">
        <v>0.54</v>
      </c>
      <c r="AI21" s="37">
        <v>477500</v>
      </c>
      <c r="AJ21" s="37">
        <v>9000</v>
      </c>
      <c r="AK21" s="36">
        <v>0.41319999999999996</v>
      </c>
      <c r="AL21" s="36">
        <v>6.0999999999999999E-2</v>
      </c>
      <c r="AM21" s="38">
        <v>3.0800000000000001E-2</v>
      </c>
      <c r="AN21" s="38">
        <v>6.6E-3</v>
      </c>
      <c r="AO21" s="36">
        <v>4.82</v>
      </c>
      <c r="AP21" s="36">
        <v>0.17</v>
      </c>
      <c r="AQ21" s="38">
        <v>4.0599999999999997E-2</v>
      </c>
      <c r="AR21" s="38">
        <v>9.5999999999999992E-3</v>
      </c>
      <c r="AS21" s="36">
        <v>0.53300000000000003</v>
      </c>
      <c r="AT21" s="36">
        <v>8.3000000000000004E-2</v>
      </c>
      <c r="AU21" s="36">
        <v>0.84</v>
      </c>
      <c r="AV21" s="36">
        <v>0.12</v>
      </c>
      <c r="AW21" s="38">
        <v>0.17799999999999999</v>
      </c>
      <c r="AX21" s="38">
        <v>2.7E-2</v>
      </c>
      <c r="AY21" s="36">
        <v>3.33</v>
      </c>
      <c r="AZ21" s="36">
        <v>0.23</v>
      </c>
      <c r="BA21" s="36">
        <v>0.68799999999999994</v>
      </c>
      <c r="BB21" s="36">
        <v>3.6999999999999998E-2</v>
      </c>
      <c r="BC21" s="32">
        <v>5.7</v>
      </c>
      <c r="BD21" s="32">
        <v>0.33</v>
      </c>
      <c r="BE21" s="36">
        <v>1.284</v>
      </c>
      <c r="BF21" s="36">
        <v>0.08</v>
      </c>
      <c r="BG21" s="32">
        <v>4.09</v>
      </c>
      <c r="BH21" s="32">
        <v>0.13</v>
      </c>
      <c r="BI21" s="36">
        <v>0.63200000000000001</v>
      </c>
      <c r="BJ21" s="36">
        <v>0.04</v>
      </c>
      <c r="BK21" s="32">
        <v>4.1100000000000003</v>
      </c>
      <c r="BL21" s="32">
        <v>0.2</v>
      </c>
      <c r="BM21" s="36">
        <v>0.71299999999999997</v>
      </c>
      <c r="BN21" s="36">
        <v>5.0999999999999997E-2</v>
      </c>
      <c r="BO21" s="37">
        <v>10190</v>
      </c>
      <c r="BP21" s="37">
        <v>210</v>
      </c>
      <c r="BQ21" s="38">
        <v>0.45200000000000001</v>
      </c>
      <c r="BR21" s="38">
        <v>3.5000000000000003E-2</v>
      </c>
      <c r="BS21" s="32">
        <v>4.0999999999999996</v>
      </c>
      <c r="BT21" s="32">
        <v>1</v>
      </c>
      <c r="BU21" s="32">
        <v>64.099999999999994</v>
      </c>
      <c r="BV21" s="32">
        <v>1.5</v>
      </c>
      <c r="BW21" s="32">
        <v>64.2</v>
      </c>
      <c r="BX21" s="32">
        <v>1.2</v>
      </c>
      <c r="BY21" s="36">
        <f t="shared" si="1"/>
        <v>0.99844236760124594</v>
      </c>
      <c r="BZ21" s="36">
        <f t="shared" si="2"/>
        <v>15.620437956204379</v>
      </c>
      <c r="CA21" s="38">
        <f t="shared" si="3"/>
        <v>0.10053527980535278</v>
      </c>
      <c r="CB21" s="36">
        <f t="shared" si="4"/>
        <v>46.859666339548575</v>
      </c>
      <c r="CC21" s="36">
        <f t="shared" si="10"/>
        <v>0.32541539210819542</v>
      </c>
      <c r="CD21" s="36"/>
      <c r="CE21" s="36"/>
      <c r="CF21" s="38">
        <v>0.49064999999999998</v>
      </c>
      <c r="CG21" s="38">
        <v>6.3287999999999997E-2</v>
      </c>
      <c r="CH21" s="38">
        <v>1.875</v>
      </c>
      <c r="CI21" s="38">
        <v>2.4315E-2</v>
      </c>
      <c r="CJ21" s="38">
        <v>7.4633E-3</v>
      </c>
      <c r="CK21" s="38">
        <v>9.2554000000000004E-3</v>
      </c>
      <c r="CL21" s="38">
        <v>1.0787E-2</v>
      </c>
      <c r="CM21" s="38">
        <v>4.0952000000000002E-2</v>
      </c>
      <c r="CN21" s="38">
        <v>1.1898000000000001E-2</v>
      </c>
      <c r="CO21" s="38">
        <v>4.3225E-3</v>
      </c>
      <c r="CP21" s="38">
        <v>2.8653999999999999E-2</v>
      </c>
      <c r="CQ21" s="38">
        <v>3.3337000000000002E-3</v>
      </c>
      <c r="CR21" s="38">
        <v>2.462E-2</v>
      </c>
      <c r="CS21" s="38">
        <v>1.6628000000000001E-3</v>
      </c>
      <c r="CT21" s="38">
        <v>2.5759000000000001E-2</v>
      </c>
      <c r="CU21" s="38">
        <v>5.5864E-3</v>
      </c>
      <c r="CV21" s="38">
        <v>1.9633999999999999E-2</v>
      </c>
      <c r="CW21" s="38">
        <v>3.0492000000000002E-3</v>
      </c>
      <c r="CX21" s="38">
        <v>1.9875E-2</v>
      </c>
      <c r="CY21" s="38">
        <v>5.7824E-3</v>
      </c>
      <c r="CZ21" s="38">
        <v>1.2381</v>
      </c>
      <c r="DA21" s="38">
        <v>8.5600999999999993E-3</v>
      </c>
      <c r="DB21" s="38">
        <v>4.3901000000000001E-3</v>
      </c>
      <c r="DC21" s="38">
        <v>5.2950999999999998E-2</v>
      </c>
      <c r="DF21" s="36">
        <f t="shared" si="6"/>
        <v>0.5706213881697898</v>
      </c>
      <c r="DG21" s="37">
        <f t="shared" si="7"/>
        <v>660.78335769920648</v>
      </c>
      <c r="DH21" s="38">
        <f t="shared" si="8"/>
        <v>1.2016766877696228</v>
      </c>
      <c r="DJ21" s="35">
        <f t="shared" si="9"/>
        <v>1.0189999999999999</v>
      </c>
    </row>
    <row r="22" spans="1:114" s="33" customFormat="1" x14ac:dyDescent="0.25">
      <c r="A22" s="31" t="s">
        <v>18</v>
      </c>
      <c r="B22" s="32">
        <v>16.010999999999999</v>
      </c>
      <c r="D22" s="34">
        <v>10.28</v>
      </c>
      <c r="E22" s="34">
        <v>0.4</v>
      </c>
      <c r="F22" s="35">
        <v>0.46710000000000002</v>
      </c>
      <c r="G22" s="35">
        <v>1.2E-2</v>
      </c>
      <c r="H22" s="36">
        <v>0.90508</v>
      </c>
      <c r="J22" s="34">
        <v>2.1408689999999999</v>
      </c>
      <c r="K22" s="34">
        <v>5.4999850000000003E-2</v>
      </c>
      <c r="L22" s="35">
        <v>0.16009999999999999</v>
      </c>
      <c r="M22" s="35">
        <v>2.0999999999999999E-3</v>
      </c>
      <c r="N22" s="36">
        <v>-0.46027000000000001</v>
      </c>
      <c r="P22" s="37">
        <v>2458</v>
      </c>
      <c r="Q22" s="37">
        <v>36</v>
      </c>
      <c r="R22" s="37">
        <v>2470</v>
      </c>
      <c r="S22" s="37">
        <v>54</v>
      </c>
      <c r="T22" s="37">
        <v>2455</v>
      </c>
      <c r="U22" s="37">
        <v>23</v>
      </c>
      <c r="V22" s="37">
        <v>100.48820179007323</v>
      </c>
      <c r="X22" s="35">
        <v>0.13270000000000001</v>
      </c>
      <c r="Y22" s="35">
        <v>1.0999999999999999E-2</v>
      </c>
      <c r="Z22" s="37">
        <v>2517</v>
      </c>
      <c r="AA22" s="37">
        <v>190</v>
      </c>
      <c r="AC22" s="29">
        <f t="shared" si="0"/>
        <v>0.97464503042596351</v>
      </c>
      <c r="AE22" s="32">
        <v>26.825585912210279</v>
      </c>
      <c r="AF22" s="32">
        <v>1.3</v>
      </c>
      <c r="AG22" s="37">
        <v>735.7</v>
      </c>
      <c r="AH22" s="37">
        <v>8.5</v>
      </c>
      <c r="AI22" s="37">
        <v>503000</v>
      </c>
      <c r="AJ22" s="37">
        <v>12000</v>
      </c>
      <c r="AK22" s="36">
        <v>1.7552000000000001</v>
      </c>
      <c r="AL22" s="36">
        <v>0.09</v>
      </c>
      <c r="AM22" s="38">
        <v>4.3099999999999999E-2</v>
      </c>
      <c r="AN22" s="38">
        <v>6.8999999999999999E-3</v>
      </c>
      <c r="AO22" s="36">
        <v>10.37</v>
      </c>
      <c r="AP22" s="36">
        <v>0.26</v>
      </c>
      <c r="AQ22" s="38">
        <v>0.14099999999999999</v>
      </c>
      <c r="AR22" s="38">
        <v>9.1999999999999998E-3</v>
      </c>
      <c r="AS22" s="36">
        <v>2.0699999999999998</v>
      </c>
      <c r="AT22" s="36">
        <v>0.18</v>
      </c>
      <c r="AU22" s="36">
        <v>3.54</v>
      </c>
      <c r="AV22" s="36">
        <v>0.18</v>
      </c>
      <c r="AW22" s="38">
        <v>0.40600000000000003</v>
      </c>
      <c r="AX22" s="38">
        <v>2.5999999999999999E-2</v>
      </c>
      <c r="AY22" s="36">
        <v>16.75</v>
      </c>
      <c r="AZ22" s="36">
        <v>0.53</v>
      </c>
      <c r="BA22" s="36">
        <v>5.35</v>
      </c>
      <c r="BB22" s="36">
        <v>0.11</v>
      </c>
      <c r="BC22" s="32">
        <v>66.3</v>
      </c>
      <c r="BD22" s="32">
        <v>1.1000000000000001</v>
      </c>
      <c r="BE22" s="36">
        <v>23.43</v>
      </c>
      <c r="BF22" s="36">
        <v>0.39</v>
      </c>
      <c r="BG22" s="32">
        <v>106.4</v>
      </c>
      <c r="BH22" s="32">
        <v>1.6</v>
      </c>
      <c r="BI22" s="36">
        <v>22.2</v>
      </c>
      <c r="BJ22" s="36">
        <v>0.38</v>
      </c>
      <c r="BK22" s="32">
        <v>187</v>
      </c>
      <c r="BL22" s="32">
        <v>3.2</v>
      </c>
      <c r="BM22" s="36">
        <v>35.06</v>
      </c>
      <c r="BN22" s="36">
        <v>0.51</v>
      </c>
      <c r="BO22" s="37">
        <v>9040</v>
      </c>
      <c r="BP22" s="37">
        <v>170</v>
      </c>
      <c r="BQ22" s="38">
        <v>0.85199999999999998</v>
      </c>
      <c r="BR22" s="38">
        <v>2.7E-2</v>
      </c>
      <c r="BS22" s="32">
        <v>5.32</v>
      </c>
      <c r="BT22" s="32">
        <v>0.66</v>
      </c>
      <c r="BU22" s="32">
        <v>48.05</v>
      </c>
      <c r="BV22" s="32">
        <v>0.85</v>
      </c>
      <c r="BW22" s="32">
        <v>49.3</v>
      </c>
      <c r="BX22" s="32">
        <v>1.4</v>
      </c>
      <c r="BY22" s="36">
        <f t="shared" si="1"/>
        <v>0.97464503042596351</v>
      </c>
      <c r="BZ22" s="36">
        <f t="shared" si="2"/>
        <v>0.26363636363636361</v>
      </c>
      <c r="CA22" s="38">
        <f t="shared" si="3"/>
        <v>9.3860962566844931E-3</v>
      </c>
      <c r="CB22" s="36">
        <f t="shared" si="4"/>
        <v>55.641592920353979</v>
      </c>
      <c r="CC22" s="36">
        <f t="shared" si="10"/>
        <v>0.1612118068386342</v>
      </c>
      <c r="CD22" s="36"/>
      <c r="CE22" s="36"/>
      <c r="CF22" s="38">
        <v>0.58965000000000001</v>
      </c>
      <c r="CG22" s="38">
        <v>5.6120999999999997E-2</v>
      </c>
      <c r="CH22" s="38">
        <v>1.1778</v>
      </c>
      <c r="CI22" s="38">
        <v>1.4463999999999999E-2</v>
      </c>
      <c r="CJ22" s="38">
        <v>2.5563999999999999E-3</v>
      </c>
      <c r="CK22" s="38">
        <v>1.0982E-2</v>
      </c>
      <c r="CL22" s="38">
        <v>3.2854999999999998E-3</v>
      </c>
      <c r="CM22" s="38">
        <v>1.8033E-2</v>
      </c>
      <c r="CN22" s="38">
        <v>2.7400000000000001E-2</v>
      </c>
      <c r="CO22" s="38">
        <v>5.1662000000000001E-3</v>
      </c>
      <c r="CP22" s="38">
        <v>3.5975E-2</v>
      </c>
      <c r="CQ22" s="38">
        <v>1.0332E-3</v>
      </c>
      <c r="CR22" s="38">
        <v>1.5796999999999999E-2</v>
      </c>
      <c r="CS22" s="38">
        <v>0</v>
      </c>
      <c r="CT22" s="38">
        <v>1.1472E-2</v>
      </c>
      <c r="CU22" s="38">
        <v>3.5669999999999999E-3</v>
      </c>
      <c r="CV22" s="38">
        <v>1.349E-2</v>
      </c>
      <c r="CW22" s="38">
        <v>2.5444E-3</v>
      </c>
      <c r="CX22" s="38">
        <v>1.5754000000000001E-2</v>
      </c>
      <c r="CY22" s="38">
        <v>5.5636000000000001E-3</v>
      </c>
      <c r="CZ22" s="38">
        <v>0.81481000000000003</v>
      </c>
      <c r="DA22" s="38">
        <v>5.8095999999999998E-3</v>
      </c>
      <c r="DB22" s="38">
        <v>3.7463000000000002E-3</v>
      </c>
      <c r="DC22" s="38">
        <v>6.0762999999999998E-2</v>
      </c>
      <c r="DF22" s="36">
        <f t="shared" si="6"/>
        <v>1.4285492164035396</v>
      </c>
      <c r="DG22" s="37">
        <f t="shared" si="7"/>
        <v>847.85351182224076</v>
      </c>
      <c r="DH22" s="38">
        <f t="shared" si="8"/>
        <v>1.0660605748221188</v>
      </c>
      <c r="DJ22" s="35">
        <f t="shared" si="9"/>
        <v>0.90400000000000003</v>
      </c>
    </row>
    <row r="23" spans="1:114" s="33" customFormat="1" x14ac:dyDescent="0.25">
      <c r="A23" s="31" t="s">
        <v>19</v>
      </c>
      <c r="B23" s="32">
        <v>16.213999999999999</v>
      </c>
      <c r="D23" s="34">
        <v>6.99</v>
      </c>
      <c r="E23" s="34">
        <v>0.22</v>
      </c>
      <c r="F23" s="35">
        <v>0.38030000000000003</v>
      </c>
      <c r="G23" s="35">
        <v>7.7999999999999996E-3</v>
      </c>
      <c r="H23" s="36">
        <v>0.85341</v>
      </c>
      <c r="J23" s="34">
        <v>2.6295030000000001</v>
      </c>
      <c r="K23" s="34">
        <v>5.3931430000000002E-2</v>
      </c>
      <c r="L23" s="35">
        <v>0.13400000000000001</v>
      </c>
      <c r="M23" s="35">
        <v>1.5E-3</v>
      </c>
      <c r="N23" s="36">
        <v>2.6638999999999999E-2</v>
      </c>
      <c r="P23" s="37">
        <v>2110</v>
      </c>
      <c r="Q23" s="37">
        <v>28</v>
      </c>
      <c r="R23" s="37">
        <v>2077</v>
      </c>
      <c r="S23" s="37">
        <v>36</v>
      </c>
      <c r="T23" s="37">
        <v>2149</v>
      </c>
      <c r="U23" s="37">
        <v>20</v>
      </c>
      <c r="V23" s="37">
        <v>98.436018957345965</v>
      </c>
      <c r="X23" s="35">
        <v>0.1133</v>
      </c>
      <c r="Y23" s="35">
        <v>8.9999999999999993E-3</v>
      </c>
      <c r="Z23" s="37">
        <v>2169</v>
      </c>
      <c r="AA23" s="37">
        <v>160</v>
      </c>
      <c r="AC23" s="29">
        <f t="shared" si="0"/>
        <v>0.49714937286202965</v>
      </c>
      <c r="AE23" s="32">
        <v>15.259348698692218</v>
      </c>
      <c r="AF23" s="32">
        <v>0.94</v>
      </c>
      <c r="AG23" s="37">
        <v>599</v>
      </c>
      <c r="AH23" s="37">
        <v>17</v>
      </c>
      <c r="AI23" s="37">
        <v>481300</v>
      </c>
      <c r="AJ23" s="37">
        <v>8800</v>
      </c>
      <c r="AK23" s="36">
        <v>1.7691999999999999</v>
      </c>
      <c r="AL23" s="36">
        <v>5.3999999999999999E-2</v>
      </c>
      <c r="AM23" s="38">
        <v>3.5000000000000003E-2</v>
      </c>
      <c r="AN23" s="38">
        <v>5.0000000000000001E-3</v>
      </c>
      <c r="AO23" s="36">
        <v>8.26</v>
      </c>
      <c r="AP23" s="36">
        <v>0.23</v>
      </c>
      <c r="AQ23" s="38">
        <v>6.0299999999999999E-2</v>
      </c>
      <c r="AR23" s="38">
        <v>5.7999999999999996E-3</v>
      </c>
      <c r="AS23" s="36">
        <v>1.17</v>
      </c>
      <c r="AT23" s="36">
        <v>0.1</v>
      </c>
      <c r="AU23" s="36">
        <v>2.33</v>
      </c>
      <c r="AV23" s="36">
        <v>0.17</v>
      </c>
      <c r="AW23" s="38">
        <v>0.19800000000000001</v>
      </c>
      <c r="AX23" s="38">
        <v>1.9E-2</v>
      </c>
      <c r="AY23" s="36">
        <v>12.32</v>
      </c>
      <c r="AZ23" s="36">
        <v>0.53</v>
      </c>
      <c r="BA23" s="36">
        <v>4.2699999999999996</v>
      </c>
      <c r="BB23" s="36">
        <v>0.16</v>
      </c>
      <c r="BC23" s="32">
        <v>53.7</v>
      </c>
      <c r="BD23" s="32">
        <v>1.4</v>
      </c>
      <c r="BE23" s="36">
        <v>19.510000000000002</v>
      </c>
      <c r="BF23" s="36">
        <v>0.49</v>
      </c>
      <c r="BG23" s="32">
        <v>89.3</v>
      </c>
      <c r="BH23" s="32">
        <v>1.9</v>
      </c>
      <c r="BI23" s="36">
        <v>19</v>
      </c>
      <c r="BJ23" s="36">
        <v>0.4</v>
      </c>
      <c r="BK23" s="32">
        <v>165.7</v>
      </c>
      <c r="BL23" s="32">
        <v>4.7</v>
      </c>
      <c r="BM23" s="36">
        <v>31.22</v>
      </c>
      <c r="BN23" s="36">
        <v>0.67</v>
      </c>
      <c r="BO23" s="37">
        <v>9040</v>
      </c>
      <c r="BP23" s="37">
        <v>160</v>
      </c>
      <c r="BQ23" s="38">
        <v>0.90600000000000003</v>
      </c>
      <c r="BR23" s="38">
        <v>3.5000000000000003E-2</v>
      </c>
      <c r="BS23" s="32">
        <v>4.59</v>
      </c>
      <c r="BT23" s="32">
        <v>0.56999999999999995</v>
      </c>
      <c r="BU23" s="32">
        <v>87.2</v>
      </c>
      <c r="BV23" s="32">
        <v>1.7</v>
      </c>
      <c r="BW23" s="32">
        <v>175.4</v>
      </c>
      <c r="BX23" s="32">
        <v>4.5</v>
      </c>
      <c r="BY23" s="36">
        <f t="shared" si="1"/>
        <v>0.49714937286202965</v>
      </c>
      <c r="BZ23" s="36">
        <f t="shared" si="2"/>
        <v>1.0585395292697648</v>
      </c>
      <c r="CA23" s="38">
        <f t="shared" si="3"/>
        <v>1.067712733856367E-2</v>
      </c>
      <c r="CB23" s="36">
        <f t="shared" si="4"/>
        <v>53.241150442477874</v>
      </c>
      <c r="CC23" s="36">
        <f t="shared" si="10"/>
        <v>0.11299564992878444</v>
      </c>
      <c r="CD23" s="36"/>
      <c r="CE23" s="36"/>
      <c r="CF23" s="38">
        <v>0.41613</v>
      </c>
      <c r="CG23" s="38">
        <v>3.9652E-2</v>
      </c>
      <c r="CH23" s="38">
        <v>1.1345000000000001</v>
      </c>
      <c r="CI23" s="38">
        <v>1.6390999999999999E-2</v>
      </c>
      <c r="CJ23" s="38">
        <v>6.0828999999999996E-3</v>
      </c>
      <c r="CK23" s="38">
        <v>6.9528000000000003E-3</v>
      </c>
      <c r="CL23" s="38">
        <v>5.4218000000000001E-3</v>
      </c>
      <c r="CM23" s="38">
        <v>2.6453000000000001E-2</v>
      </c>
      <c r="CN23" s="38">
        <v>1.4141000000000001E-2</v>
      </c>
      <c r="CO23" s="38">
        <v>9.4033999999999993E-3</v>
      </c>
      <c r="CP23" s="38">
        <v>2.4414000000000002E-2</v>
      </c>
      <c r="CQ23" s="38">
        <v>3.2328000000000001E-3</v>
      </c>
      <c r="CR23" s="38">
        <v>1.227E-2</v>
      </c>
      <c r="CS23" s="38">
        <v>2.3549E-3</v>
      </c>
      <c r="CT23" s="38">
        <v>2.5721000000000001E-2</v>
      </c>
      <c r="CU23" s="38">
        <v>2.4442999999999999E-3</v>
      </c>
      <c r="CV23" s="38">
        <v>2.2023000000000001E-2</v>
      </c>
      <c r="CW23" s="38">
        <v>1.2397E-3</v>
      </c>
      <c r="CX23" s="38">
        <v>2.1058E-2</v>
      </c>
      <c r="CY23" s="38">
        <v>5.4653999999999996E-3</v>
      </c>
      <c r="CZ23" s="38">
        <v>1.0682</v>
      </c>
      <c r="DA23" s="38">
        <v>7.3283000000000003E-3</v>
      </c>
      <c r="DB23" s="38">
        <v>1.1100999999999999E-3</v>
      </c>
      <c r="DC23" s="38">
        <v>3.9468999999999997E-2</v>
      </c>
      <c r="DF23" s="36">
        <f t="shared" si="6"/>
        <v>1.1835359974065158</v>
      </c>
      <c r="DG23" s="37">
        <f t="shared" si="7"/>
        <v>787.19617102430789</v>
      </c>
      <c r="DH23" s="38">
        <f t="shared" si="8"/>
        <v>1.0660605748221188</v>
      </c>
      <c r="DJ23" s="35">
        <f t="shared" si="9"/>
        <v>0.90400000000000003</v>
      </c>
    </row>
    <row r="24" spans="1:114" s="41" customFormat="1" x14ac:dyDescent="0.25">
      <c r="A24" s="39" t="s">
        <v>20</v>
      </c>
      <c r="B24" s="40">
        <v>17.024999999999999</v>
      </c>
      <c r="D24" s="42">
        <v>0.92700000000000005</v>
      </c>
      <c r="E24" s="42">
        <v>3.4000000000000002E-2</v>
      </c>
      <c r="F24" s="43">
        <v>0.1086</v>
      </c>
      <c r="G24" s="43">
        <v>2.8E-3</v>
      </c>
      <c r="H24" s="44">
        <v>0.75051999999999996</v>
      </c>
      <c r="J24" s="42">
        <v>9.2081029999999995</v>
      </c>
      <c r="K24" s="42">
        <v>0.2374097</v>
      </c>
      <c r="L24" s="43">
        <v>6.1679999999999999E-2</v>
      </c>
      <c r="M24" s="43">
        <v>9.3999999999999997E-4</v>
      </c>
      <c r="N24" s="44">
        <v>0.17532</v>
      </c>
      <c r="P24" s="45">
        <v>666</v>
      </c>
      <c r="Q24" s="45">
        <v>18</v>
      </c>
      <c r="R24" s="45">
        <v>665</v>
      </c>
      <c r="S24" s="45">
        <v>16</v>
      </c>
      <c r="T24" s="45">
        <v>661</v>
      </c>
      <c r="U24" s="45">
        <v>33</v>
      </c>
      <c r="V24" s="46">
        <v>99.849849849849846</v>
      </c>
      <c r="X24" s="43">
        <v>3.5799999999999998E-2</v>
      </c>
      <c r="Y24" s="43">
        <v>3.3999999999999998E-3</v>
      </c>
      <c r="Z24" s="45">
        <v>711</v>
      </c>
      <c r="AA24" s="45">
        <v>67</v>
      </c>
      <c r="AC24" s="47">
        <f t="shared" si="0"/>
        <v>6.0752688172043018E-2</v>
      </c>
      <c r="AE24" s="40">
        <v>9.2144050239544217</v>
      </c>
      <c r="AF24" s="40">
        <v>0.82</v>
      </c>
      <c r="AG24" s="45">
        <v>515</v>
      </c>
      <c r="AH24" s="45">
        <v>90</v>
      </c>
      <c r="AI24" s="45">
        <v>500000</v>
      </c>
      <c r="AJ24" s="45">
        <v>16000</v>
      </c>
      <c r="AK24" s="44">
        <v>0.56919999999999993</v>
      </c>
      <c r="AL24" s="44">
        <v>4.9000000000000002E-2</v>
      </c>
      <c r="AM24" s="48">
        <v>3.4200000000000001E-2</v>
      </c>
      <c r="AN24" s="48">
        <v>6.0000000000000001E-3</v>
      </c>
      <c r="AO24" s="44">
        <v>0.56999999999999995</v>
      </c>
      <c r="AP24" s="44">
        <v>9.0999999999999998E-2</v>
      </c>
      <c r="AQ24" s="48">
        <v>2.9399999999999999E-2</v>
      </c>
      <c r="AR24" s="48">
        <v>5.8999999999999999E-3</v>
      </c>
      <c r="AS24" s="44">
        <v>0.36299999999999999</v>
      </c>
      <c r="AT24" s="44">
        <v>5.0999999999999997E-2</v>
      </c>
      <c r="AU24" s="44">
        <v>1.51</v>
      </c>
      <c r="AV24" s="44">
        <v>0.24</v>
      </c>
      <c r="AW24" s="48">
        <v>8.1000000000000003E-2</v>
      </c>
      <c r="AX24" s="48">
        <v>1.2E-2</v>
      </c>
      <c r="AY24" s="44">
        <v>11.8</v>
      </c>
      <c r="AZ24" s="44">
        <v>1.1000000000000001</v>
      </c>
      <c r="BA24" s="44">
        <v>4.4749999999999996</v>
      </c>
      <c r="BB24" s="44">
        <v>8.7999999999999995E-2</v>
      </c>
      <c r="BC24" s="40">
        <v>53</v>
      </c>
      <c r="BD24" s="40">
        <v>4.5999999999999996</v>
      </c>
      <c r="BE24" s="44">
        <v>15.8</v>
      </c>
      <c r="BF24" s="44">
        <v>2.5</v>
      </c>
      <c r="BG24" s="40">
        <v>63</v>
      </c>
      <c r="BH24" s="40">
        <v>14</v>
      </c>
      <c r="BI24" s="44">
        <v>11.8</v>
      </c>
      <c r="BJ24" s="44">
        <v>3.1</v>
      </c>
      <c r="BK24" s="40">
        <v>88</v>
      </c>
      <c r="BL24" s="40">
        <v>27</v>
      </c>
      <c r="BM24" s="44">
        <v>15.4</v>
      </c>
      <c r="BN24" s="44">
        <v>5.3</v>
      </c>
      <c r="BO24" s="45">
        <v>10960</v>
      </c>
      <c r="BP24" s="45">
        <v>300</v>
      </c>
      <c r="BQ24" s="48">
        <v>0.53600000000000003</v>
      </c>
      <c r="BR24" s="48">
        <v>5.8999999999999997E-2</v>
      </c>
      <c r="BS24" s="40">
        <v>4.59</v>
      </c>
      <c r="BT24" s="40">
        <v>0.64</v>
      </c>
      <c r="BU24" s="40">
        <v>22.6</v>
      </c>
      <c r="BV24" s="40">
        <v>4.5999999999999996</v>
      </c>
      <c r="BW24" s="40">
        <v>372</v>
      </c>
      <c r="BX24" s="40">
        <v>30</v>
      </c>
      <c r="BY24" s="44">
        <f t="shared" si="1"/>
        <v>6.0752688172043018E-2</v>
      </c>
      <c r="BZ24" s="68">
        <f t="shared" si="2"/>
        <v>4.2272727272727275</v>
      </c>
      <c r="CA24" s="70">
        <f t="shared" si="3"/>
        <v>6.4681818181818174E-3</v>
      </c>
      <c r="CB24" s="68">
        <f t="shared" si="4"/>
        <v>45.620437956204377</v>
      </c>
      <c r="CC24" s="36">
        <f t="shared" si="10"/>
        <v>5.8672607616661682E-2</v>
      </c>
      <c r="CD24" s="68"/>
      <c r="CE24" s="44"/>
      <c r="CF24" s="49">
        <v>0.36634</v>
      </c>
      <c r="CG24" s="49">
        <v>6.1103999999999999E-2</v>
      </c>
      <c r="CH24" s="49">
        <v>1.3671</v>
      </c>
      <c r="CI24" s="49">
        <v>1.9168999999999999E-2</v>
      </c>
      <c r="CJ24" s="49">
        <v>8.4005E-3</v>
      </c>
      <c r="CK24" s="49">
        <v>7.0993000000000002E-3</v>
      </c>
      <c r="CL24" s="49">
        <v>1.3542999999999999E-3</v>
      </c>
      <c r="CM24" s="49">
        <v>2.3552E-2</v>
      </c>
      <c r="CN24" s="49">
        <v>1.5552E-2</v>
      </c>
      <c r="CO24" s="49">
        <v>6.0447000000000001E-3</v>
      </c>
      <c r="CP24" s="49">
        <v>2.4982000000000001E-2</v>
      </c>
      <c r="CQ24" s="49">
        <v>1.6995999999999999E-3</v>
      </c>
      <c r="CR24" s="49">
        <v>4.4007999999999999E-3</v>
      </c>
      <c r="CS24" s="49">
        <v>5.6793E-3</v>
      </c>
      <c r="CT24" s="49">
        <v>2.0833999999999998E-2</v>
      </c>
      <c r="CU24" s="49">
        <v>1.1458E-3</v>
      </c>
      <c r="CV24" s="49">
        <v>1.094E-2</v>
      </c>
      <c r="CW24" s="49">
        <v>5.7140999999999997E-3</v>
      </c>
      <c r="CX24" s="49">
        <v>2.5321E-2</v>
      </c>
      <c r="CY24" s="49">
        <v>5.8970000000000003E-3</v>
      </c>
      <c r="CZ24" s="49">
        <v>0.81277999999999995</v>
      </c>
      <c r="DA24" s="49">
        <v>5.3378000000000002E-3</v>
      </c>
      <c r="DB24" s="49">
        <v>1.1406999999999999E-3</v>
      </c>
      <c r="DC24" s="49">
        <v>3.9820000000000001E-2</v>
      </c>
      <c r="DF24" s="36">
        <f t="shared" si="6"/>
        <v>0.96446729797553943</v>
      </c>
      <c r="DG24" s="37">
        <f t="shared" si="7"/>
        <v>738.2644958608912</v>
      </c>
      <c r="DH24" s="38">
        <f t="shared" si="8"/>
        <v>1.2924805199170821</v>
      </c>
      <c r="DJ24" s="35">
        <f t="shared" si="9"/>
        <v>1.0960000000000001</v>
      </c>
    </row>
    <row r="25" spans="1:114" s="22" customFormat="1" x14ac:dyDescent="0.25">
      <c r="A25" s="25" t="s">
        <v>21</v>
      </c>
      <c r="B25" s="26">
        <v>16.024000000000001</v>
      </c>
      <c r="D25" s="27">
        <v>0.36309999999999998</v>
      </c>
      <c r="E25" s="27">
        <v>1.2999999999999999E-2</v>
      </c>
      <c r="F25" s="28">
        <v>4.7710000000000002E-2</v>
      </c>
      <c r="G25" s="28">
        <v>1.1000000000000001E-3</v>
      </c>
      <c r="H25" s="29">
        <v>0.39387</v>
      </c>
      <c r="J25" s="27">
        <v>20.959969999999998</v>
      </c>
      <c r="K25" s="27">
        <v>0.48325220000000002</v>
      </c>
      <c r="L25" s="28">
        <v>5.5690000000000003E-2</v>
      </c>
      <c r="M25" s="28">
        <v>1.1000000000000001E-3</v>
      </c>
      <c r="N25" s="29">
        <v>0.13583999999999999</v>
      </c>
      <c r="P25" s="24">
        <v>314.39999999999998</v>
      </c>
      <c r="Q25" s="24">
        <v>9.6</v>
      </c>
      <c r="R25" s="24">
        <v>300.39999999999998</v>
      </c>
      <c r="S25" s="24">
        <v>6.6</v>
      </c>
      <c r="T25" s="24">
        <v>436</v>
      </c>
      <c r="U25" s="24">
        <v>43</v>
      </c>
      <c r="V25" s="24">
        <v>95.547073791348609</v>
      </c>
      <c r="X25" s="28">
        <v>1.5049999999999999E-2</v>
      </c>
      <c r="Y25" s="28">
        <v>1.2999999999999999E-3</v>
      </c>
      <c r="Z25" s="24">
        <v>301.89999999999998</v>
      </c>
      <c r="AA25" s="24">
        <v>25</v>
      </c>
      <c r="AC25" s="29">
        <f t="shared" si="0"/>
        <v>0.63924899418864556</v>
      </c>
      <c r="AE25" s="26">
        <v>12.585976951961673</v>
      </c>
      <c r="AF25" s="26">
        <v>1.1000000000000001</v>
      </c>
      <c r="AG25" s="24">
        <v>1376</v>
      </c>
      <c r="AH25" s="24">
        <v>18</v>
      </c>
      <c r="AI25" s="24">
        <v>508000</v>
      </c>
      <c r="AJ25" s="24">
        <v>11000</v>
      </c>
      <c r="AK25" s="29">
        <v>0.90619999999999989</v>
      </c>
      <c r="AL25" s="29">
        <v>5.0999999999999997E-2</v>
      </c>
      <c r="AM25" s="30">
        <v>27.1</v>
      </c>
      <c r="AN25" s="30">
        <v>3.3</v>
      </c>
      <c r="AO25" s="29">
        <v>81.3</v>
      </c>
      <c r="AP25" s="29">
        <v>8.5</v>
      </c>
      <c r="AQ25" s="30">
        <v>9.1</v>
      </c>
      <c r="AR25" s="30">
        <v>1</v>
      </c>
      <c r="AS25" s="29">
        <v>42.4</v>
      </c>
      <c r="AT25" s="29">
        <v>5</v>
      </c>
      <c r="AU25" s="29">
        <v>14.02</v>
      </c>
      <c r="AV25" s="29">
        <v>0.93</v>
      </c>
      <c r="AW25" s="30">
        <v>1.92</v>
      </c>
      <c r="AX25" s="30">
        <v>0.12</v>
      </c>
      <c r="AY25" s="29">
        <v>35.590000000000003</v>
      </c>
      <c r="AZ25" s="29">
        <v>0.65</v>
      </c>
      <c r="BA25" s="29">
        <v>10.3</v>
      </c>
      <c r="BB25" s="29">
        <v>0.25</v>
      </c>
      <c r="BC25" s="26">
        <v>124.9</v>
      </c>
      <c r="BD25" s="26">
        <v>2.6</v>
      </c>
      <c r="BE25" s="29">
        <v>44.64</v>
      </c>
      <c r="BF25" s="29">
        <v>0.97</v>
      </c>
      <c r="BG25" s="26">
        <v>213.5</v>
      </c>
      <c r="BH25" s="26">
        <v>3.7</v>
      </c>
      <c r="BI25" s="29">
        <v>44.6</v>
      </c>
      <c r="BJ25" s="29">
        <v>0.93</v>
      </c>
      <c r="BK25" s="26">
        <v>387.9</v>
      </c>
      <c r="BL25" s="26">
        <v>8.1999999999999993</v>
      </c>
      <c r="BM25" s="29">
        <v>76.099999999999994</v>
      </c>
      <c r="BN25" s="29">
        <v>1</v>
      </c>
      <c r="BO25" s="24">
        <v>8410</v>
      </c>
      <c r="BP25" s="24">
        <v>210</v>
      </c>
      <c r="BQ25" s="30">
        <v>0.51300000000000001</v>
      </c>
      <c r="BR25" s="30">
        <v>2.1000000000000001E-2</v>
      </c>
      <c r="BS25" s="26">
        <v>4.8</v>
      </c>
      <c r="BT25" s="26">
        <v>0.66</v>
      </c>
      <c r="BU25" s="26">
        <v>143</v>
      </c>
      <c r="BV25" s="26">
        <v>3</v>
      </c>
      <c r="BW25" s="26">
        <v>223.7</v>
      </c>
      <c r="BX25" s="26">
        <v>4.3</v>
      </c>
      <c r="BY25" s="29">
        <f t="shared" si="1"/>
        <v>0.63924899418864556</v>
      </c>
      <c r="BZ25" s="36">
        <f t="shared" si="2"/>
        <v>0.5766950244908482</v>
      </c>
      <c r="CA25" s="38">
        <f t="shared" si="3"/>
        <v>2.3361691157514821E-3</v>
      </c>
      <c r="CB25" s="36">
        <f t="shared" si="4"/>
        <v>60.404280618311532</v>
      </c>
      <c r="CC25" s="36">
        <f t="shared" si="10"/>
        <v>0.26281072029316327</v>
      </c>
      <c r="CD25" s="36"/>
      <c r="CE25" s="29"/>
      <c r="CF25" s="30">
        <v>0.41137000000000001</v>
      </c>
      <c r="CG25" s="30">
        <v>4.8141999999999997E-2</v>
      </c>
      <c r="CH25" s="30">
        <v>0.83686000000000005</v>
      </c>
      <c r="CI25" s="30">
        <v>1.9415999999999999E-2</v>
      </c>
      <c r="CJ25" s="30">
        <v>4.7971000000000003E-3</v>
      </c>
      <c r="CK25" s="30">
        <v>4.2062999999999996E-3</v>
      </c>
      <c r="CL25" s="30">
        <v>2.8917000000000001E-3</v>
      </c>
      <c r="CM25" s="30">
        <v>2.5547E-2</v>
      </c>
      <c r="CN25" s="30">
        <v>6.4339999999999996E-3</v>
      </c>
      <c r="CO25" s="30">
        <v>2.8866E-3</v>
      </c>
      <c r="CP25" s="30">
        <v>2.1874999999999999E-2</v>
      </c>
      <c r="CQ25" s="30">
        <v>5.1875999999999997E-3</v>
      </c>
      <c r="CR25" s="30">
        <v>1.7197E-2</v>
      </c>
      <c r="CS25" s="30">
        <v>5.7546999999999997E-3</v>
      </c>
      <c r="CT25" s="30">
        <v>1.3878E-2</v>
      </c>
      <c r="CU25" s="30">
        <v>4.8828999999999999E-3</v>
      </c>
      <c r="CV25" s="30">
        <v>1.2478E-2</v>
      </c>
      <c r="CW25" s="30">
        <v>2.7136E-3</v>
      </c>
      <c r="CX25" s="30">
        <v>1.6648E-2</v>
      </c>
      <c r="CY25" s="30">
        <v>6.4942999999999997E-3</v>
      </c>
      <c r="CZ25" s="30">
        <v>0.84577000000000002</v>
      </c>
      <c r="DA25" s="30">
        <v>2.8281999999999999E-3</v>
      </c>
      <c r="DB25" s="30">
        <v>6.3489000000000002E-3</v>
      </c>
      <c r="DC25" s="30">
        <v>5.9906000000000001E-2</v>
      </c>
      <c r="DF25" s="36">
        <f t="shared" si="6"/>
        <v>1.0998869321115281</v>
      </c>
      <c r="DG25" s="37">
        <f t="shared" si="7"/>
        <v>767.96341367704167</v>
      </c>
      <c r="DH25" s="38">
        <f t="shared" si="8"/>
        <v>0.99176653033783402</v>
      </c>
      <c r="DJ25" s="35">
        <f t="shared" si="9"/>
        <v>0.84099999999999997</v>
      </c>
    </row>
    <row r="26" spans="1:114" s="33" customFormat="1" x14ac:dyDescent="0.25">
      <c r="A26" s="31" t="s">
        <v>22</v>
      </c>
      <c r="B26" s="32">
        <v>7.3760000000000003</v>
      </c>
      <c r="D26" s="34">
        <v>4.7409999999999997</v>
      </c>
      <c r="E26" s="34">
        <v>0.16</v>
      </c>
      <c r="F26" s="35">
        <v>0.30549999999999999</v>
      </c>
      <c r="G26" s="35">
        <v>7.9000000000000008E-3</v>
      </c>
      <c r="H26" s="36">
        <v>0.61887999999999999</v>
      </c>
      <c r="J26" s="34">
        <v>3.2733219999999998</v>
      </c>
      <c r="K26" s="34">
        <v>8.4645650000000003E-2</v>
      </c>
      <c r="L26" s="35">
        <v>0.112</v>
      </c>
      <c r="M26" s="35">
        <v>1.6999999999999999E-3</v>
      </c>
      <c r="N26" s="36">
        <v>0.42425000000000002</v>
      </c>
      <c r="P26" s="37">
        <v>1774</v>
      </c>
      <c r="Q26" s="37">
        <v>30</v>
      </c>
      <c r="R26" s="37">
        <v>1718</v>
      </c>
      <c r="S26" s="37">
        <v>39</v>
      </c>
      <c r="T26" s="37">
        <v>1830</v>
      </c>
      <c r="U26" s="37">
        <v>28</v>
      </c>
      <c r="V26" s="37">
        <v>96.843291995490418</v>
      </c>
      <c r="X26" s="35">
        <v>8.7999999999999995E-2</v>
      </c>
      <c r="Y26" s="35">
        <v>7.1000000000000004E-3</v>
      </c>
      <c r="Z26" s="37">
        <v>1704</v>
      </c>
      <c r="AA26" s="37">
        <v>130</v>
      </c>
      <c r="AC26" s="29">
        <f t="shared" si="0"/>
        <v>0.61058495821727021</v>
      </c>
      <c r="AE26" s="32">
        <v>13.045319176485821</v>
      </c>
      <c r="AF26" s="32">
        <v>1</v>
      </c>
      <c r="AG26" s="37">
        <v>864</v>
      </c>
      <c r="AH26" s="37">
        <v>11</v>
      </c>
      <c r="AI26" s="37">
        <v>535000</v>
      </c>
      <c r="AJ26" s="37">
        <v>9500</v>
      </c>
      <c r="AK26" s="36">
        <v>1.5142</v>
      </c>
      <c r="AL26" s="36">
        <v>9.0999999999999998E-2</v>
      </c>
      <c r="AM26" s="38">
        <v>8.2000000000000003E-2</v>
      </c>
      <c r="AN26" s="38">
        <v>1.4999999999999999E-2</v>
      </c>
      <c r="AO26" s="36">
        <v>9.75</v>
      </c>
      <c r="AP26" s="36">
        <v>0.26</v>
      </c>
      <c r="AQ26" s="38">
        <v>0.28999999999999998</v>
      </c>
      <c r="AR26" s="38">
        <v>3.5999999999999997E-2</v>
      </c>
      <c r="AS26" s="36">
        <v>4.84</v>
      </c>
      <c r="AT26" s="36">
        <v>0.32</v>
      </c>
      <c r="AU26" s="36">
        <v>7.74</v>
      </c>
      <c r="AV26" s="36">
        <v>0.33</v>
      </c>
      <c r="AW26" s="38">
        <v>0.40100000000000002</v>
      </c>
      <c r="AX26" s="38">
        <v>5.5E-2</v>
      </c>
      <c r="AY26" s="36">
        <v>27.5</v>
      </c>
      <c r="AZ26" s="36">
        <v>1.4</v>
      </c>
      <c r="BA26" s="36">
        <v>7.48</v>
      </c>
      <c r="BB26" s="36">
        <v>0.25</v>
      </c>
      <c r="BC26" s="32">
        <v>83.7</v>
      </c>
      <c r="BD26" s="32">
        <v>2.1</v>
      </c>
      <c r="BE26" s="36">
        <v>28.1</v>
      </c>
      <c r="BF26" s="36">
        <v>1.1000000000000001</v>
      </c>
      <c r="BG26" s="32">
        <v>125.4</v>
      </c>
      <c r="BH26" s="32">
        <v>4.3</v>
      </c>
      <c r="BI26" s="36">
        <v>25.32</v>
      </c>
      <c r="BJ26" s="36">
        <v>0.96</v>
      </c>
      <c r="BK26" s="32">
        <v>211.5</v>
      </c>
      <c r="BL26" s="32">
        <v>8.1</v>
      </c>
      <c r="BM26" s="36">
        <v>37.090000000000003</v>
      </c>
      <c r="BN26" s="36">
        <v>0.87</v>
      </c>
      <c r="BO26" s="37">
        <v>9630</v>
      </c>
      <c r="BP26" s="37">
        <v>390</v>
      </c>
      <c r="BQ26" s="38">
        <v>0.78900000000000003</v>
      </c>
      <c r="BR26" s="38">
        <v>3.3000000000000002E-2</v>
      </c>
      <c r="BS26" s="32">
        <v>5</v>
      </c>
      <c r="BT26" s="32">
        <v>1</v>
      </c>
      <c r="BU26" s="32">
        <v>219.2</v>
      </c>
      <c r="BV26" s="32">
        <v>6.6</v>
      </c>
      <c r="BW26" s="32">
        <v>359</v>
      </c>
      <c r="BX26" s="32">
        <v>12</v>
      </c>
      <c r="BY26" s="36">
        <f t="shared" si="1"/>
        <v>0.61058495821727021</v>
      </c>
      <c r="BZ26" s="36">
        <f t="shared" si="2"/>
        <v>1.6973995271867612</v>
      </c>
      <c r="CA26" s="38">
        <f t="shared" si="3"/>
        <v>7.1593380614657209E-3</v>
      </c>
      <c r="CB26" s="36">
        <f t="shared" si="4"/>
        <v>55.555555555555557</v>
      </c>
      <c r="CC26" s="36">
        <f t="shared" si="10"/>
        <v>8.4040261289635779E-2</v>
      </c>
      <c r="CD26" s="36"/>
      <c r="CE26" s="36"/>
      <c r="CF26" s="38">
        <v>0.53295999999999999</v>
      </c>
      <c r="CG26" s="38">
        <v>6.8793999999999994E-2</v>
      </c>
      <c r="CH26" s="38">
        <v>1.8294999999999999</v>
      </c>
      <c r="CI26" s="38">
        <v>3.0797999999999999E-2</v>
      </c>
      <c r="CJ26" s="38">
        <v>3.3952000000000001E-3</v>
      </c>
      <c r="CK26" s="38">
        <v>1.0355E-2</v>
      </c>
      <c r="CL26" s="38">
        <v>8.3429999999999997E-3</v>
      </c>
      <c r="CM26" s="38">
        <v>3.6804999999999997E-2</v>
      </c>
      <c r="CN26" s="38">
        <v>2.9453E-2</v>
      </c>
      <c r="CO26" s="38">
        <v>2.3953999999999998E-3</v>
      </c>
      <c r="CP26" s="38">
        <v>3.2437000000000001E-2</v>
      </c>
      <c r="CQ26" s="38">
        <v>0</v>
      </c>
      <c r="CR26" s="38">
        <v>2.8864000000000001E-2</v>
      </c>
      <c r="CS26" s="38">
        <v>4.1989999999999996E-3</v>
      </c>
      <c r="CT26" s="38">
        <v>2.2929999999999999E-2</v>
      </c>
      <c r="CU26" s="38">
        <v>5.4632999999999999E-3</v>
      </c>
      <c r="CV26" s="38">
        <v>3.6964999999999998E-2</v>
      </c>
      <c r="CW26" s="38">
        <v>6.1707999999999997E-3</v>
      </c>
      <c r="CX26" s="38">
        <v>2.1877000000000001E-2</v>
      </c>
      <c r="CY26" s="38">
        <v>1.1826E-2</v>
      </c>
      <c r="CZ26" s="38">
        <v>1.1857</v>
      </c>
      <c r="DA26" s="38">
        <v>9.3033000000000005E-3</v>
      </c>
      <c r="DB26" s="38">
        <v>3.5517999999999999E-3</v>
      </c>
      <c r="DC26" s="38">
        <v>6.8206000000000003E-2</v>
      </c>
      <c r="DF26" s="36">
        <f t="shared" si="6"/>
        <v>1.1154547093381777</v>
      </c>
      <c r="DG26" s="37">
        <f t="shared" si="7"/>
        <v>771.48976049776502</v>
      </c>
      <c r="DH26" s="38">
        <f t="shared" si="8"/>
        <v>1.1356375371169252</v>
      </c>
      <c r="DJ26" s="35">
        <f t="shared" si="9"/>
        <v>0.96299999999999997</v>
      </c>
    </row>
    <row r="27" spans="1:114" s="33" customFormat="1" x14ac:dyDescent="0.25">
      <c r="A27" s="31" t="s">
        <v>23</v>
      </c>
      <c r="B27" s="32">
        <v>10.173999999999999</v>
      </c>
      <c r="D27" s="34">
        <v>2.0419999999999998</v>
      </c>
      <c r="E27" s="34">
        <v>6.8000000000000005E-2</v>
      </c>
      <c r="F27" s="35">
        <v>0.192</v>
      </c>
      <c r="G27" s="35">
        <v>4.5999999999999999E-3</v>
      </c>
      <c r="H27" s="36">
        <v>0.70077999999999996</v>
      </c>
      <c r="J27" s="34">
        <v>5.2083329999999997</v>
      </c>
      <c r="K27" s="34">
        <v>0.12478300000000001</v>
      </c>
      <c r="L27" s="35">
        <v>7.7469999999999997E-2</v>
      </c>
      <c r="M27" s="35">
        <v>9.8999999999999999E-4</v>
      </c>
      <c r="N27" s="36">
        <v>0.27343000000000001</v>
      </c>
      <c r="P27" s="37">
        <v>1129</v>
      </c>
      <c r="Q27" s="37">
        <v>23</v>
      </c>
      <c r="R27" s="37">
        <v>1132</v>
      </c>
      <c r="S27" s="37">
        <v>25</v>
      </c>
      <c r="T27" s="37">
        <v>1132</v>
      </c>
      <c r="U27" s="37">
        <v>25</v>
      </c>
      <c r="V27" s="37">
        <v>100.26572187776794</v>
      </c>
      <c r="X27" s="35">
        <v>6.0299999999999999E-2</v>
      </c>
      <c r="Y27" s="35">
        <v>4.7999999999999996E-3</v>
      </c>
      <c r="Z27" s="37">
        <v>1184</v>
      </c>
      <c r="AA27" s="37">
        <v>93</v>
      </c>
      <c r="AC27" s="29">
        <f t="shared" si="0"/>
        <v>0.42615844544095671</v>
      </c>
      <c r="AE27" s="32">
        <v>10.270892140359964</v>
      </c>
      <c r="AF27" s="32">
        <v>0.92</v>
      </c>
      <c r="AG27" s="37">
        <v>812</v>
      </c>
      <c r="AH27" s="37">
        <v>17</v>
      </c>
      <c r="AI27" s="37">
        <v>512000</v>
      </c>
      <c r="AJ27" s="37">
        <v>13000</v>
      </c>
      <c r="AK27" s="36">
        <v>2.2312000000000003</v>
      </c>
      <c r="AL27" s="36">
        <v>0.15</v>
      </c>
      <c r="AM27" s="38">
        <v>3.04E-2</v>
      </c>
      <c r="AN27" s="38">
        <v>7.3000000000000001E-3</v>
      </c>
      <c r="AO27" s="36">
        <v>4.38</v>
      </c>
      <c r="AP27" s="36">
        <v>0.14000000000000001</v>
      </c>
      <c r="AQ27" s="38">
        <v>9.8000000000000004E-2</v>
      </c>
      <c r="AR27" s="38">
        <v>1.0999999999999999E-2</v>
      </c>
      <c r="AS27" s="36">
        <v>1.75</v>
      </c>
      <c r="AT27" s="36">
        <v>0.18</v>
      </c>
      <c r="AU27" s="36">
        <v>3.48</v>
      </c>
      <c r="AV27" s="36">
        <v>0.32</v>
      </c>
      <c r="AW27" s="38">
        <v>0.19400000000000001</v>
      </c>
      <c r="AX27" s="38">
        <v>2.1999999999999999E-2</v>
      </c>
      <c r="AY27" s="36">
        <v>17.899999999999999</v>
      </c>
      <c r="AZ27" s="36">
        <v>0.85</v>
      </c>
      <c r="BA27" s="36">
        <v>6.01</v>
      </c>
      <c r="BB27" s="36">
        <v>0.15</v>
      </c>
      <c r="BC27" s="32">
        <v>73</v>
      </c>
      <c r="BD27" s="32">
        <v>1.7</v>
      </c>
      <c r="BE27" s="36">
        <v>26.12</v>
      </c>
      <c r="BF27" s="36">
        <v>0.81</v>
      </c>
      <c r="BG27" s="32">
        <v>119.8</v>
      </c>
      <c r="BH27" s="32">
        <v>3.9</v>
      </c>
      <c r="BI27" s="36">
        <v>25.14</v>
      </c>
      <c r="BJ27" s="36">
        <v>0.63</v>
      </c>
      <c r="BK27" s="32">
        <v>212.6</v>
      </c>
      <c r="BL27" s="32">
        <v>6.1</v>
      </c>
      <c r="BM27" s="36">
        <v>39.5</v>
      </c>
      <c r="BN27" s="36">
        <v>1.2</v>
      </c>
      <c r="BO27" s="37">
        <v>9390</v>
      </c>
      <c r="BP27" s="37">
        <v>260</v>
      </c>
      <c r="BQ27" s="38">
        <v>1.444</v>
      </c>
      <c r="BR27" s="38">
        <v>7.1999999999999995E-2</v>
      </c>
      <c r="BS27" s="32">
        <v>3.95</v>
      </c>
      <c r="BT27" s="32">
        <v>0.71</v>
      </c>
      <c r="BU27" s="32">
        <v>285.10000000000002</v>
      </c>
      <c r="BV27" s="32">
        <v>6.1</v>
      </c>
      <c r="BW27" s="32">
        <v>669</v>
      </c>
      <c r="BX27" s="32">
        <v>18</v>
      </c>
      <c r="BY27" s="36">
        <f t="shared" si="1"/>
        <v>0.42615844544095671</v>
      </c>
      <c r="BZ27" s="36">
        <f t="shared" si="2"/>
        <v>3.1467544684854185</v>
      </c>
      <c r="CA27" s="38">
        <f t="shared" si="3"/>
        <v>1.0494825964252118E-2</v>
      </c>
      <c r="CB27" s="36">
        <f t="shared" si="4"/>
        <v>54.526091586794465</v>
      </c>
      <c r="CC27" s="36">
        <f t="shared" si="10"/>
        <v>7.5156308615847656E-2</v>
      </c>
      <c r="CD27" s="36"/>
      <c r="CE27" s="36"/>
      <c r="CF27" s="38">
        <v>0.41993000000000003</v>
      </c>
      <c r="CG27" s="38">
        <v>6.9366999999999998E-2</v>
      </c>
      <c r="CH27" s="38">
        <v>1.2215</v>
      </c>
      <c r="CI27" s="38">
        <v>3.0439999999999998E-2</v>
      </c>
      <c r="CJ27" s="38">
        <v>7.1405000000000001E-3</v>
      </c>
      <c r="CK27" s="38">
        <v>8.2263000000000006E-3</v>
      </c>
      <c r="CL27" s="38">
        <v>5.6601000000000004E-3</v>
      </c>
      <c r="CM27" s="38">
        <v>3.5508999999999999E-2</v>
      </c>
      <c r="CN27" s="38">
        <v>3.1918000000000002E-2</v>
      </c>
      <c r="CO27" s="38">
        <v>4.5687999999999996E-3</v>
      </c>
      <c r="CP27" s="38">
        <v>4.9284000000000001E-2</v>
      </c>
      <c r="CQ27" s="38">
        <v>3.3668000000000001E-3</v>
      </c>
      <c r="CR27" s="38">
        <v>1.4329E-2</v>
      </c>
      <c r="CS27" s="38">
        <v>4.0771999999999996E-3</v>
      </c>
      <c r="CT27" s="38">
        <v>2.9488E-2</v>
      </c>
      <c r="CU27" s="38">
        <v>6.5818999999999999E-3</v>
      </c>
      <c r="CV27" s="38">
        <v>1.7805000000000001E-2</v>
      </c>
      <c r="CW27" s="38">
        <v>3.9395999999999997E-3</v>
      </c>
      <c r="CX27" s="38">
        <v>1.5900999999999998E-2</v>
      </c>
      <c r="CY27" s="38">
        <v>5.0378000000000003E-3</v>
      </c>
      <c r="CZ27" s="38">
        <v>0.97533999999999998</v>
      </c>
      <c r="DA27" s="38">
        <v>4.7140999999999997E-3</v>
      </c>
      <c r="DB27" s="38">
        <v>4.424E-3</v>
      </c>
      <c r="DC27" s="38">
        <v>5.1783999999999997E-2</v>
      </c>
      <c r="DF27" s="36">
        <f t="shared" si="6"/>
        <v>1.0116081685055258</v>
      </c>
      <c r="DG27" s="37">
        <f t="shared" si="7"/>
        <v>748.40876354069212</v>
      </c>
      <c r="DH27" s="38">
        <f t="shared" si="8"/>
        <v>1.1073350439800547</v>
      </c>
      <c r="DJ27" s="35">
        <f t="shared" si="9"/>
        <v>0.93899999999999995</v>
      </c>
    </row>
    <row r="28" spans="1:114" s="33" customFormat="1" x14ac:dyDescent="0.25">
      <c r="A28" s="31" t="s">
        <v>24</v>
      </c>
      <c r="B28" s="32">
        <v>14.752000000000001</v>
      </c>
      <c r="D28" s="34">
        <v>7.2679999999999998</v>
      </c>
      <c r="E28" s="34">
        <v>0.23</v>
      </c>
      <c r="F28" s="35">
        <v>0.39229999999999998</v>
      </c>
      <c r="G28" s="35">
        <v>8.3999999999999995E-3</v>
      </c>
      <c r="H28" s="36">
        <v>0.61636999999999997</v>
      </c>
      <c r="J28" s="34">
        <v>2.5490699999999999</v>
      </c>
      <c r="K28" s="34">
        <v>5.4581150000000002E-2</v>
      </c>
      <c r="L28" s="35">
        <v>0.13389999999999999</v>
      </c>
      <c r="M28" s="35">
        <v>1.9E-3</v>
      </c>
      <c r="N28" s="36">
        <v>0.33461999999999997</v>
      </c>
      <c r="P28" s="37">
        <v>2145</v>
      </c>
      <c r="Q28" s="37">
        <v>28</v>
      </c>
      <c r="R28" s="37">
        <v>2133</v>
      </c>
      <c r="S28" s="37">
        <v>39</v>
      </c>
      <c r="T28" s="37">
        <v>2148</v>
      </c>
      <c r="U28" s="37">
        <v>24</v>
      </c>
      <c r="V28" s="37">
        <v>99.44055944055944</v>
      </c>
      <c r="X28" s="35">
        <v>0.11269999999999999</v>
      </c>
      <c r="Y28" s="35">
        <v>9.1000000000000004E-3</v>
      </c>
      <c r="Z28" s="37">
        <v>2157</v>
      </c>
      <c r="AA28" s="37">
        <v>170</v>
      </c>
      <c r="AC28" s="29">
        <f t="shared" si="0"/>
        <v>0.48961832061068705</v>
      </c>
      <c r="AE28" s="32">
        <v>12.448174284604429</v>
      </c>
      <c r="AF28" s="32">
        <v>0.66</v>
      </c>
      <c r="AG28" s="37">
        <v>504</v>
      </c>
      <c r="AH28" s="37">
        <v>12</v>
      </c>
      <c r="AI28" s="37">
        <v>490500</v>
      </c>
      <c r="AJ28" s="37">
        <v>9300</v>
      </c>
      <c r="AK28" s="36">
        <v>1.5202</v>
      </c>
      <c r="AL28" s="36">
        <v>6.0999999999999999E-2</v>
      </c>
      <c r="AM28" s="38">
        <v>3.5299999999999998E-2</v>
      </c>
      <c r="AN28" s="38">
        <v>7.0000000000000001E-3</v>
      </c>
      <c r="AO28" s="36">
        <v>7.83</v>
      </c>
      <c r="AP28" s="36">
        <v>0.15</v>
      </c>
      <c r="AQ28" s="38">
        <v>6.8199999999999997E-2</v>
      </c>
      <c r="AR28" s="38">
        <v>8.2000000000000007E-3</v>
      </c>
      <c r="AS28" s="36">
        <v>1.3919999999999999</v>
      </c>
      <c r="AT28" s="36">
        <v>9.9000000000000005E-2</v>
      </c>
      <c r="AU28" s="36">
        <v>2.6</v>
      </c>
      <c r="AV28" s="36">
        <v>0.12</v>
      </c>
      <c r="AW28" s="38">
        <v>0.16400000000000001</v>
      </c>
      <c r="AX28" s="38">
        <v>1.4E-2</v>
      </c>
      <c r="AY28" s="36">
        <v>12.49</v>
      </c>
      <c r="AZ28" s="36">
        <v>0.26</v>
      </c>
      <c r="BA28" s="36">
        <v>3.9870000000000001</v>
      </c>
      <c r="BB28" s="36">
        <v>9.0999999999999998E-2</v>
      </c>
      <c r="BC28" s="32">
        <v>47.64</v>
      </c>
      <c r="BD28" s="32">
        <v>0.84</v>
      </c>
      <c r="BE28" s="36">
        <v>16.78</v>
      </c>
      <c r="BF28" s="36">
        <v>0.37</v>
      </c>
      <c r="BG28" s="32">
        <v>76.5</v>
      </c>
      <c r="BH28" s="32">
        <v>1.9</v>
      </c>
      <c r="BI28" s="36">
        <v>15.89</v>
      </c>
      <c r="BJ28" s="36">
        <v>0.39</v>
      </c>
      <c r="BK28" s="32">
        <v>135.30000000000001</v>
      </c>
      <c r="BL28" s="32">
        <v>3.4</v>
      </c>
      <c r="BM28" s="36">
        <v>25.57</v>
      </c>
      <c r="BN28" s="36">
        <v>0.57999999999999996</v>
      </c>
      <c r="BO28" s="37">
        <v>8700</v>
      </c>
      <c r="BP28" s="37">
        <v>150</v>
      </c>
      <c r="BQ28" s="38">
        <v>0.61099999999999999</v>
      </c>
      <c r="BR28" s="38">
        <v>2.8000000000000001E-2</v>
      </c>
      <c r="BS28" s="32">
        <v>5.97</v>
      </c>
      <c r="BT28" s="32">
        <v>0.81</v>
      </c>
      <c r="BU28" s="32">
        <v>32.07</v>
      </c>
      <c r="BV28" s="32">
        <v>0.55000000000000004</v>
      </c>
      <c r="BW28" s="32">
        <v>65.5</v>
      </c>
      <c r="BX28" s="32">
        <v>1.2</v>
      </c>
      <c r="BY28" s="36">
        <f t="shared" si="1"/>
        <v>0.48961832061068705</v>
      </c>
      <c r="BZ28" s="36">
        <f t="shared" si="2"/>
        <v>0.4841093865484109</v>
      </c>
      <c r="CA28" s="38">
        <f t="shared" si="3"/>
        <v>1.1235772357723576E-2</v>
      </c>
      <c r="CB28" s="36">
        <f t="shared" si="4"/>
        <v>56.379310344827587</v>
      </c>
      <c r="CC28" s="36">
        <f t="shared" si="10"/>
        <v>8.7994555843931024E-2</v>
      </c>
      <c r="CD28" s="36"/>
      <c r="CE28" s="36"/>
      <c r="CF28" s="38">
        <v>0.3775</v>
      </c>
      <c r="CG28" s="38">
        <v>6.1428000000000003E-2</v>
      </c>
      <c r="CH28" s="38">
        <v>1.2748999999999999</v>
      </c>
      <c r="CI28" s="38">
        <v>1.7122999999999999E-2</v>
      </c>
      <c r="CJ28" s="38">
        <v>3.5718999999999998E-3</v>
      </c>
      <c r="CK28" s="38">
        <v>4.9554999999999998E-3</v>
      </c>
      <c r="CL28" s="38">
        <v>3.8809000000000001E-3</v>
      </c>
      <c r="CM28" s="38">
        <v>3.8223E-2</v>
      </c>
      <c r="CN28" s="38">
        <v>6.5446999999999996E-3</v>
      </c>
      <c r="CO28" s="38">
        <v>8.4203999999999998E-3</v>
      </c>
      <c r="CP28" s="38">
        <v>2.6884999999999999E-2</v>
      </c>
      <c r="CQ28" s="38">
        <v>1.021E-3</v>
      </c>
      <c r="CR28" s="38">
        <v>4.3464999999999997E-3</v>
      </c>
      <c r="CS28" s="38">
        <v>5.3581999999999996E-3</v>
      </c>
      <c r="CT28" s="38">
        <v>1.9966000000000001E-2</v>
      </c>
      <c r="CU28" s="38">
        <v>3.7881999999999998E-3</v>
      </c>
      <c r="CV28" s="38">
        <v>1.8478000000000001E-2</v>
      </c>
      <c r="CW28" s="38">
        <v>2.5171E-3</v>
      </c>
      <c r="CX28" s="38">
        <v>2.5687999999999999E-2</v>
      </c>
      <c r="CY28" s="38">
        <v>6.2871999999999997E-3</v>
      </c>
      <c r="CZ28" s="38">
        <v>0.64490999999999998</v>
      </c>
      <c r="DA28" s="38">
        <v>1.0527E-2</v>
      </c>
      <c r="DB28" s="38">
        <v>4.2018999999999997E-3</v>
      </c>
      <c r="DC28" s="38">
        <v>4.7690000000000003E-2</v>
      </c>
      <c r="DF28" s="36">
        <f t="shared" si="6"/>
        <v>1.0951056601655458</v>
      </c>
      <c r="DG28" s="37">
        <f t="shared" si="7"/>
        <v>766.88515477417718</v>
      </c>
      <c r="DH28" s="38">
        <f t="shared" si="8"/>
        <v>1.0259653762115524</v>
      </c>
      <c r="DJ28" s="35">
        <f t="shared" si="9"/>
        <v>0.87</v>
      </c>
    </row>
    <row r="29" spans="1:114" s="33" customFormat="1" x14ac:dyDescent="0.25">
      <c r="A29" s="31" t="s">
        <v>25</v>
      </c>
      <c r="B29" s="32">
        <v>8.9021000000000008</v>
      </c>
      <c r="D29" s="34">
        <v>5.07</v>
      </c>
      <c r="E29" s="34">
        <v>0.2</v>
      </c>
      <c r="F29" s="35">
        <v>0.33189999999999997</v>
      </c>
      <c r="G29" s="35">
        <v>8.6E-3</v>
      </c>
      <c r="H29" s="36">
        <v>0.86812</v>
      </c>
      <c r="J29" s="34">
        <v>3.012956</v>
      </c>
      <c r="K29" s="34">
        <v>7.8069959999999994E-2</v>
      </c>
      <c r="L29" s="35">
        <v>0.1106</v>
      </c>
      <c r="M29" s="35">
        <v>1.6999999999999999E-3</v>
      </c>
      <c r="N29" s="36">
        <v>-0.2631</v>
      </c>
      <c r="P29" s="37">
        <v>1830</v>
      </c>
      <c r="Q29" s="37">
        <v>33</v>
      </c>
      <c r="R29" s="37">
        <v>1847</v>
      </c>
      <c r="S29" s="37">
        <v>42</v>
      </c>
      <c r="T29" s="37">
        <v>1808</v>
      </c>
      <c r="U29" s="37">
        <v>28</v>
      </c>
      <c r="V29" s="37">
        <v>100.92896174863388</v>
      </c>
      <c r="X29" s="35">
        <v>9.4200000000000006E-2</v>
      </c>
      <c r="Y29" s="35">
        <v>7.4999999999999997E-3</v>
      </c>
      <c r="Z29" s="37">
        <v>1819</v>
      </c>
      <c r="AA29" s="37">
        <v>140</v>
      </c>
      <c r="AC29" s="29">
        <f t="shared" si="0"/>
        <v>0.65811258278145701</v>
      </c>
      <c r="AE29" s="32">
        <v>9.3705813802926308</v>
      </c>
      <c r="AF29" s="32">
        <v>0.91</v>
      </c>
      <c r="AG29" s="37">
        <v>923</v>
      </c>
      <c r="AH29" s="37">
        <v>16</v>
      </c>
      <c r="AI29" s="37">
        <v>506000</v>
      </c>
      <c r="AJ29" s="37">
        <v>12000</v>
      </c>
      <c r="AK29" s="36">
        <v>1.5882000000000001</v>
      </c>
      <c r="AL29" s="36">
        <v>8.8999999999999996E-2</v>
      </c>
      <c r="AM29" s="38">
        <v>3.3599999999999998E-2</v>
      </c>
      <c r="AN29" s="38">
        <v>8.5000000000000006E-3</v>
      </c>
      <c r="AO29" s="36">
        <v>5.14</v>
      </c>
      <c r="AP29" s="36">
        <v>0.15</v>
      </c>
      <c r="AQ29" s="38">
        <v>7.2999999999999995E-2</v>
      </c>
      <c r="AR29" s="38">
        <v>1.6E-2</v>
      </c>
      <c r="AS29" s="36">
        <v>1.22</v>
      </c>
      <c r="AT29" s="36">
        <v>0.18</v>
      </c>
      <c r="AU29" s="36">
        <v>2.64</v>
      </c>
      <c r="AV29" s="36">
        <v>0.24</v>
      </c>
      <c r="AW29" s="38">
        <v>3.4000000000000002E-2</v>
      </c>
      <c r="AX29" s="38">
        <v>1.2999999999999999E-2</v>
      </c>
      <c r="AY29" s="36">
        <v>16.07</v>
      </c>
      <c r="AZ29" s="36">
        <v>0.45</v>
      </c>
      <c r="BA29" s="36">
        <v>5.9</v>
      </c>
      <c r="BB29" s="36">
        <v>0.14000000000000001</v>
      </c>
      <c r="BC29" s="32">
        <v>80.2</v>
      </c>
      <c r="BD29" s="32">
        <v>1.7</v>
      </c>
      <c r="BE29" s="36">
        <v>30.34</v>
      </c>
      <c r="BF29" s="36">
        <v>0.7</v>
      </c>
      <c r="BG29" s="32">
        <v>144.69999999999999</v>
      </c>
      <c r="BH29" s="32">
        <v>4.8</v>
      </c>
      <c r="BI29" s="36">
        <v>30.08</v>
      </c>
      <c r="BJ29" s="36">
        <v>0.59</v>
      </c>
      <c r="BK29" s="32">
        <v>256.10000000000002</v>
      </c>
      <c r="BL29" s="32">
        <v>6.9</v>
      </c>
      <c r="BM29" s="36">
        <v>46.2</v>
      </c>
      <c r="BN29" s="36">
        <v>1.1000000000000001</v>
      </c>
      <c r="BO29" s="37">
        <v>11640</v>
      </c>
      <c r="BP29" s="37">
        <v>220</v>
      </c>
      <c r="BQ29" s="38">
        <v>1.2110000000000001</v>
      </c>
      <c r="BR29" s="38">
        <v>6.9000000000000006E-2</v>
      </c>
      <c r="BS29" s="32">
        <v>5.0599999999999996</v>
      </c>
      <c r="BT29" s="32">
        <v>0.85</v>
      </c>
      <c r="BU29" s="32">
        <v>159</v>
      </c>
      <c r="BV29" s="32">
        <v>4.5999999999999996</v>
      </c>
      <c r="BW29" s="32">
        <v>241.6</v>
      </c>
      <c r="BX29" s="32">
        <v>9.4</v>
      </c>
      <c r="BY29" s="36">
        <f t="shared" si="1"/>
        <v>0.65811258278145701</v>
      </c>
      <c r="BZ29" s="36">
        <f t="shared" si="2"/>
        <v>0.94338149160484175</v>
      </c>
      <c r="CA29" s="38">
        <f t="shared" si="3"/>
        <v>6.2014837953924245E-3</v>
      </c>
      <c r="CB29" s="36">
        <f t="shared" si="4"/>
        <v>43.470790378006875</v>
      </c>
      <c r="CC29" s="36">
        <f t="shared" si="10"/>
        <v>1.5960587148134243E-2</v>
      </c>
      <c r="CD29" s="36"/>
      <c r="CE29" s="36"/>
      <c r="CF29" s="38">
        <v>0.46078000000000002</v>
      </c>
      <c r="CG29" s="38">
        <v>5.5985E-2</v>
      </c>
      <c r="CH29" s="38">
        <v>0.99253000000000002</v>
      </c>
      <c r="CI29" s="38">
        <v>1.7076999999999998E-2</v>
      </c>
      <c r="CJ29" s="38">
        <v>3.3232000000000001E-3</v>
      </c>
      <c r="CK29" s="38">
        <v>6.8878999999999998E-3</v>
      </c>
      <c r="CL29" s="38">
        <v>3.7393999999999999E-3</v>
      </c>
      <c r="CM29" s="38">
        <v>4.0604000000000001E-2</v>
      </c>
      <c r="CN29" s="38">
        <v>1.814E-2</v>
      </c>
      <c r="CO29" s="38">
        <v>5.9017000000000002E-3</v>
      </c>
      <c r="CP29" s="38">
        <v>5.0615E-2</v>
      </c>
      <c r="CQ29" s="38">
        <v>4.7973E-3</v>
      </c>
      <c r="CR29" s="38">
        <v>1.6039000000000001E-2</v>
      </c>
      <c r="CS29" s="38">
        <v>5.7714999999999997E-3</v>
      </c>
      <c r="CT29" s="38">
        <v>1.6586E-2</v>
      </c>
      <c r="CU29" s="38">
        <v>1.75E-3</v>
      </c>
      <c r="CV29" s="38">
        <v>1.5568E-2</v>
      </c>
      <c r="CW29" s="38">
        <v>3.4897000000000001E-3</v>
      </c>
      <c r="CX29" s="38">
        <v>9.3769999999999999E-3</v>
      </c>
      <c r="CY29" s="38">
        <v>7.2805999999999999E-3</v>
      </c>
      <c r="CZ29" s="38">
        <v>0.71769000000000005</v>
      </c>
      <c r="DA29" s="38">
        <v>8.7910999999999996E-3</v>
      </c>
      <c r="DB29" s="38">
        <v>2.9662E-3</v>
      </c>
      <c r="DC29" s="38">
        <v>5.987E-2</v>
      </c>
      <c r="DF29" s="36">
        <f t="shared" si="6"/>
        <v>0.97176653671703872</v>
      </c>
      <c r="DG29" s="37">
        <f t="shared" si="7"/>
        <v>739.82201798831488</v>
      </c>
      <c r="DH29" s="38">
        <f t="shared" si="8"/>
        <v>1.372670917138215</v>
      </c>
      <c r="DJ29" s="35">
        <f t="shared" si="9"/>
        <v>1.1639999999999999</v>
      </c>
    </row>
    <row r="30" spans="1:114" x14ac:dyDescent="0.25">
      <c r="A30" s="6" t="s">
        <v>26</v>
      </c>
      <c r="B30" s="8">
        <v>17.501000000000001</v>
      </c>
      <c r="D30" s="10">
        <v>0.71499999999999997</v>
      </c>
      <c r="E30" s="10">
        <v>4.2999999999999997E-2</v>
      </c>
      <c r="F30" s="11">
        <v>8.5900000000000004E-2</v>
      </c>
      <c r="G30" s="11">
        <v>2.0999999999999999E-3</v>
      </c>
      <c r="H30" s="7">
        <v>0.13902</v>
      </c>
      <c r="J30" s="10">
        <v>11.641439999999999</v>
      </c>
      <c r="K30" s="10">
        <v>0.28459869999999998</v>
      </c>
      <c r="L30" s="11">
        <v>5.8700000000000002E-2</v>
      </c>
      <c r="M30" s="11">
        <v>3.2000000000000002E-3</v>
      </c>
      <c r="N30" s="7">
        <v>0.1807</v>
      </c>
      <c r="P30" s="2">
        <v>546</v>
      </c>
      <c r="Q30" s="2">
        <v>25</v>
      </c>
      <c r="R30" s="2">
        <v>531.29999999999995</v>
      </c>
      <c r="S30" s="2">
        <v>13</v>
      </c>
      <c r="T30" s="2">
        <v>550</v>
      </c>
      <c r="U30" s="2">
        <v>130</v>
      </c>
      <c r="V30" s="24">
        <v>97.307692307692292</v>
      </c>
      <c r="X30" s="11">
        <v>2.63E-2</v>
      </c>
      <c r="Y30" s="11">
        <v>2.7000000000000001E-3</v>
      </c>
      <c r="Z30" s="2">
        <v>532</v>
      </c>
      <c r="AA30" s="2">
        <v>50</v>
      </c>
      <c r="AC30" s="29">
        <f t="shared" si="0"/>
        <v>0.47041884816753921</v>
      </c>
      <c r="AE30" s="8">
        <v>11.759160947818206</v>
      </c>
      <c r="AF30" s="8">
        <v>0.85</v>
      </c>
      <c r="AG30" s="2">
        <v>523</v>
      </c>
      <c r="AH30" s="2">
        <v>20</v>
      </c>
      <c r="AI30" s="2">
        <v>500000</v>
      </c>
      <c r="AJ30" s="2">
        <v>11000</v>
      </c>
      <c r="AK30" s="7">
        <v>0.49220000000000003</v>
      </c>
      <c r="AL30" s="7">
        <v>4.2999999999999997E-2</v>
      </c>
      <c r="AM30" s="9">
        <v>2.53E-2</v>
      </c>
      <c r="AN30" s="9">
        <v>4.5999999999999999E-3</v>
      </c>
      <c r="AO30" s="7">
        <v>4.12</v>
      </c>
      <c r="AP30" s="7">
        <v>0.1</v>
      </c>
      <c r="AQ30" s="9">
        <v>4.2299999999999997E-2</v>
      </c>
      <c r="AR30" s="9">
        <v>5.8999999999999999E-3</v>
      </c>
      <c r="AS30" s="7">
        <v>0.75</v>
      </c>
      <c r="AT30" s="7">
        <v>9.7000000000000003E-2</v>
      </c>
      <c r="AU30" s="7">
        <v>1.68</v>
      </c>
      <c r="AV30" s="7">
        <v>0.14000000000000001</v>
      </c>
      <c r="AW30" s="9">
        <v>0.57299999999999995</v>
      </c>
      <c r="AX30" s="9">
        <v>3.9E-2</v>
      </c>
      <c r="AY30" s="7">
        <v>9.5399999999999991</v>
      </c>
      <c r="AZ30" s="7">
        <v>0.5</v>
      </c>
      <c r="BA30" s="7">
        <v>3.4</v>
      </c>
      <c r="BB30" s="7">
        <v>0.17</v>
      </c>
      <c r="BC30" s="8">
        <v>44.9</v>
      </c>
      <c r="BD30" s="8">
        <v>1.7</v>
      </c>
      <c r="BE30" s="7">
        <v>17.45</v>
      </c>
      <c r="BF30" s="7">
        <v>0.67</v>
      </c>
      <c r="BG30" s="8">
        <v>88.1</v>
      </c>
      <c r="BH30" s="8">
        <v>3.5</v>
      </c>
      <c r="BI30" s="7">
        <v>19.34</v>
      </c>
      <c r="BJ30" s="7">
        <v>0.85</v>
      </c>
      <c r="BK30" s="8">
        <v>176.4</v>
      </c>
      <c r="BL30" s="8">
        <v>7.5</v>
      </c>
      <c r="BM30" s="7">
        <v>36.799999999999997</v>
      </c>
      <c r="BN30" s="7">
        <v>1.6</v>
      </c>
      <c r="BO30" s="2">
        <v>6990</v>
      </c>
      <c r="BP30" s="2">
        <v>170</v>
      </c>
      <c r="BQ30" s="9">
        <v>0.27</v>
      </c>
      <c r="BR30" s="9">
        <v>0.02</v>
      </c>
      <c r="BS30" s="8">
        <v>4.75</v>
      </c>
      <c r="BT30" s="8">
        <v>0.68</v>
      </c>
      <c r="BU30" s="8">
        <v>17.97</v>
      </c>
      <c r="BV30" s="8">
        <v>0.39</v>
      </c>
      <c r="BW30" s="8">
        <v>38.200000000000003</v>
      </c>
      <c r="BX30" s="8">
        <v>1.1000000000000001</v>
      </c>
      <c r="BY30" s="7">
        <f t="shared" si="1"/>
        <v>0.47041884816753921</v>
      </c>
      <c r="BZ30" s="36">
        <f t="shared" si="2"/>
        <v>0.21655328798185941</v>
      </c>
      <c r="CA30" s="38">
        <f t="shared" si="3"/>
        <v>2.7902494331065761E-3</v>
      </c>
      <c r="CB30" s="36">
        <f t="shared" si="4"/>
        <v>71.530758226037193</v>
      </c>
      <c r="CC30" s="36">
        <f t="shared" si="10"/>
        <v>0.43762854561495002</v>
      </c>
      <c r="CD30" s="36"/>
      <c r="CE30" s="7"/>
      <c r="CF30" s="19">
        <v>0.52781</v>
      </c>
      <c r="CG30" s="19">
        <v>4.7369000000000001E-2</v>
      </c>
      <c r="CH30" s="19">
        <v>1.2890999999999999</v>
      </c>
      <c r="CI30" s="19">
        <v>2.0646000000000001E-2</v>
      </c>
      <c r="CJ30" s="19">
        <v>4.5360000000000001E-3</v>
      </c>
      <c r="CK30" s="19">
        <v>4.2376999999999996E-3</v>
      </c>
      <c r="CL30" s="19">
        <v>4.3292000000000001E-3</v>
      </c>
      <c r="CM30" s="19">
        <v>3.0668000000000001E-2</v>
      </c>
      <c r="CN30" s="19">
        <v>4.0672E-2</v>
      </c>
      <c r="CO30" s="19">
        <v>4.3715999999999998E-3</v>
      </c>
      <c r="CP30" s="19">
        <v>2.1482999999999999E-2</v>
      </c>
      <c r="CQ30" s="19">
        <v>3.3319000000000001E-3</v>
      </c>
      <c r="CR30" s="19">
        <v>2.1292999999999999E-2</v>
      </c>
      <c r="CS30" s="19">
        <v>1.9965E-3</v>
      </c>
      <c r="CT30" s="19">
        <v>1.6147000000000002E-2</v>
      </c>
      <c r="CU30" s="19">
        <v>3.8111E-3</v>
      </c>
      <c r="CV30" s="19">
        <v>1.3774E-2</v>
      </c>
      <c r="CW30" s="19">
        <v>0</v>
      </c>
      <c r="CX30" s="19">
        <v>1.8831000000000001E-2</v>
      </c>
      <c r="CY30" s="19">
        <v>4.9671999999999997E-3</v>
      </c>
      <c r="CZ30" s="19">
        <v>0.71153999999999995</v>
      </c>
      <c r="DA30" s="19">
        <v>9.8443999999999997E-3</v>
      </c>
      <c r="DB30" s="19">
        <v>5.2871999999999997E-3</v>
      </c>
      <c r="DC30" s="19">
        <v>5.7924000000000003E-2</v>
      </c>
      <c r="DF30" s="36">
        <f t="shared" si="6"/>
        <v>1.0703763346029898</v>
      </c>
      <c r="DG30" s="37">
        <f t="shared" si="7"/>
        <v>761.34373181160663</v>
      </c>
      <c r="DH30" s="38">
        <f t="shared" si="8"/>
        <v>0.82431011261135079</v>
      </c>
      <c r="DJ30" s="35">
        <f t="shared" si="9"/>
        <v>0.69899999999999995</v>
      </c>
    </row>
    <row r="31" spans="1:114" s="33" customFormat="1" x14ac:dyDescent="0.25">
      <c r="A31" s="31" t="s">
        <v>27</v>
      </c>
      <c r="B31" s="32">
        <v>8.0297999999999998</v>
      </c>
      <c r="D31" s="34">
        <v>7.62</v>
      </c>
      <c r="E31" s="34">
        <v>0.32</v>
      </c>
      <c r="F31" s="35">
        <v>0.40860000000000002</v>
      </c>
      <c r="G31" s="35">
        <v>1.0999999999999999E-2</v>
      </c>
      <c r="H31" s="36">
        <v>0.59594000000000003</v>
      </c>
      <c r="J31" s="34">
        <v>2.447381</v>
      </c>
      <c r="K31" s="34">
        <v>6.5886429999999996E-2</v>
      </c>
      <c r="L31" s="35">
        <v>0.13650000000000001</v>
      </c>
      <c r="M31" s="35">
        <v>2.8999999999999998E-3</v>
      </c>
      <c r="N31" s="36">
        <v>5.1325999999999997E-2</v>
      </c>
      <c r="P31" s="37">
        <v>2186</v>
      </c>
      <c r="Q31" s="37">
        <v>38</v>
      </c>
      <c r="R31" s="37">
        <v>2208</v>
      </c>
      <c r="S31" s="37">
        <v>50</v>
      </c>
      <c r="T31" s="37">
        <v>2181</v>
      </c>
      <c r="U31" s="37">
        <v>37</v>
      </c>
      <c r="V31" s="37">
        <v>101.00640439158279</v>
      </c>
      <c r="X31" s="35">
        <v>0.1134</v>
      </c>
      <c r="Y31" s="35">
        <v>0.01</v>
      </c>
      <c r="Z31" s="37">
        <v>2170</v>
      </c>
      <c r="AA31" s="37">
        <v>190</v>
      </c>
      <c r="AC31" s="29">
        <f t="shared" si="0"/>
        <v>0.30112994350282485</v>
      </c>
      <c r="AE31" s="32">
        <v>5.1354460701799818</v>
      </c>
      <c r="AF31" s="32">
        <v>0.83</v>
      </c>
      <c r="AG31" s="37">
        <v>115.1</v>
      </c>
      <c r="AH31" s="37">
        <v>2.2999999999999998</v>
      </c>
      <c r="AI31" s="37">
        <v>533000</v>
      </c>
      <c r="AJ31" s="37">
        <v>16000</v>
      </c>
      <c r="AK31" s="36">
        <v>0.25420000000000004</v>
      </c>
      <c r="AL31" s="36">
        <v>3.1E-2</v>
      </c>
      <c r="AM31" s="38">
        <v>3.32E-2</v>
      </c>
      <c r="AN31" s="38">
        <v>7.9000000000000008E-3</v>
      </c>
      <c r="AO31" s="36">
        <v>7.05</v>
      </c>
      <c r="AP31" s="36">
        <v>0.22</v>
      </c>
      <c r="AQ31" s="38">
        <v>2.4899999999999999E-2</v>
      </c>
      <c r="AR31" s="38">
        <v>5.1999999999999998E-3</v>
      </c>
      <c r="AS31" s="36">
        <v>0.374</v>
      </c>
      <c r="AT31" s="36">
        <v>6.5000000000000002E-2</v>
      </c>
      <c r="AU31" s="36">
        <v>0.47</v>
      </c>
      <c r="AV31" s="36">
        <v>0.11</v>
      </c>
      <c r="AW31" s="38">
        <v>0.20100000000000001</v>
      </c>
      <c r="AX31" s="38">
        <v>0.03</v>
      </c>
      <c r="AY31" s="36">
        <v>2.12</v>
      </c>
      <c r="AZ31" s="36">
        <v>0.15</v>
      </c>
      <c r="BA31" s="36">
        <v>0.70499999999999996</v>
      </c>
      <c r="BB31" s="36">
        <v>3.9E-2</v>
      </c>
      <c r="BC31" s="32">
        <v>9.0299999999999994</v>
      </c>
      <c r="BD31" s="32">
        <v>0.66</v>
      </c>
      <c r="BE31" s="36">
        <v>3.52</v>
      </c>
      <c r="BF31" s="36">
        <v>0.18</v>
      </c>
      <c r="BG31" s="32">
        <v>18.010000000000002</v>
      </c>
      <c r="BH31" s="32">
        <v>0.76</v>
      </c>
      <c r="BI31" s="36">
        <v>4.7</v>
      </c>
      <c r="BJ31" s="36">
        <v>0.19</v>
      </c>
      <c r="BK31" s="32">
        <v>49.1</v>
      </c>
      <c r="BL31" s="32">
        <v>1.6</v>
      </c>
      <c r="BM31" s="36">
        <v>11.31</v>
      </c>
      <c r="BN31" s="36">
        <v>0.44</v>
      </c>
      <c r="BO31" s="37">
        <v>8580</v>
      </c>
      <c r="BP31" s="37">
        <v>260</v>
      </c>
      <c r="BQ31" s="38">
        <v>0.158</v>
      </c>
      <c r="BR31" s="38">
        <v>1.2999999999999999E-2</v>
      </c>
      <c r="BS31" s="32">
        <v>4.5</v>
      </c>
      <c r="BT31" s="32">
        <v>0.71</v>
      </c>
      <c r="BU31" s="32">
        <v>10.66</v>
      </c>
      <c r="BV31" s="32">
        <v>0.68</v>
      </c>
      <c r="BW31" s="32">
        <v>35.4</v>
      </c>
      <c r="BX31" s="32">
        <v>4.4000000000000004</v>
      </c>
      <c r="BY31" s="36">
        <f t="shared" si="1"/>
        <v>0.30112994350282485</v>
      </c>
      <c r="BZ31" s="36">
        <f t="shared" si="2"/>
        <v>0.7209775967413441</v>
      </c>
      <c r="CA31" s="38">
        <f t="shared" si="3"/>
        <v>5.1771894093686358E-3</v>
      </c>
      <c r="CB31" s="36">
        <f t="shared" si="4"/>
        <v>62.121212121212125</v>
      </c>
      <c r="CC31" s="36">
        <f t="shared" si="10"/>
        <v>0.6156856715050929</v>
      </c>
      <c r="CD31" s="36"/>
      <c r="CE31" s="36"/>
      <c r="CF31" s="38">
        <v>0.51248000000000005</v>
      </c>
      <c r="CG31" s="38">
        <v>7.3275000000000007E-2</v>
      </c>
      <c r="CH31" s="38">
        <v>1.4048</v>
      </c>
      <c r="CI31" s="38">
        <v>2.5864999999999999E-2</v>
      </c>
      <c r="CJ31" s="38">
        <v>6.8072000000000002E-3</v>
      </c>
      <c r="CK31" s="38">
        <v>7.2607000000000001E-3</v>
      </c>
      <c r="CL31" s="38">
        <v>4.7324999999999997E-3</v>
      </c>
      <c r="CM31" s="38">
        <v>2.3796999999999999E-2</v>
      </c>
      <c r="CN31" s="38">
        <v>1.1937E-2</v>
      </c>
      <c r="CO31" s="38">
        <v>7.3490999999999999E-3</v>
      </c>
      <c r="CP31" s="38">
        <v>5.0941E-2</v>
      </c>
      <c r="CQ31" s="38">
        <v>5.3892000000000002E-3</v>
      </c>
      <c r="CR31" s="38">
        <v>3.1588999999999999E-2</v>
      </c>
      <c r="CS31" s="38">
        <v>6.3264999999999997E-3</v>
      </c>
      <c r="CT31" s="38">
        <v>2.9729999999999999E-2</v>
      </c>
      <c r="CU31" s="38">
        <v>4.8072000000000002E-3</v>
      </c>
      <c r="CV31" s="38">
        <v>2.2270000000000002E-2</v>
      </c>
      <c r="CW31" s="38">
        <v>5.0257000000000001E-3</v>
      </c>
      <c r="CX31" s="38">
        <v>2.5463E-2</v>
      </c>
      <c r="CY31" s="38">
        <v>6.6276E-3</v>
      </c>
      <c r="CZ31" s="38">
        <v>1.5330999999999999</v>
      </c>
      <c r="DA31" s="38">
        <v>8.4311000000000004E-3</v>
      </c>
      <c r="DB31" s="38">
        <v>2.9834000000000002E-3</v>
      </c>
      <c r="DC31" s="38">
        <v>5.4354E-2</v>
      </c>
      <c r="DF31" s="36">
        <f t="shared" si="6"/>
        <v>0.71057817284154456</v>
      </c>
      <c r="DG31" s="37">
        <f t="shared" si="7"/>
        <v>686.91901601782513</v>
      </c>
      <c r="DH31" s="38">
        <f t="shared" si="8"/>
        <v>1.0118141296431171</v>
      </c>
      <c r="DJ31" s="35">
        <f t="shared" si="9"/>
        <v>0.85799999999999998</v>
      </c>
    </row>
    <row r="32" spans="1:114" s="33" customFormat="1" x14ac:dyDescent="0.25">
      <c r="A32" s="31" t="s">
        <v>28</v>
      </c>
      <c r="B32" s="32">
        <v>15.853999999999999</v>
      </c>
      <c r="D32" s="34">
        <v>5.56</v>
      </c>
      <c r="E32" s="34">
        <v>0.19</v>
      </c>
      <c r="F32" s="35">
        <v>0.30659999999999998</v>
      </c>
      <c r="G32" s="35">
        <v>7.0000000000000001E-3</v>
      </c>
      <c r="H32" s="36">
        <v>0.73248000000000002</v>
      </c>
      <c r="J32" s="34">
        <v>3.2615789999999998</v>
      </c>
      <c r="K32" s="34">
        <v>7.4465260000000005E-2</v>
      </c>
      <c r="L32" s="35">
        <v>0.13270000000000001</v>
      </c>
      <c r="M32" s="35">
        <v>1.8E-3</v>
      </c>
      <c r="N32" s="36">
        <v>9.2702999999999994E-2</v>
      </c>
      <c r="P32" s="37">
        <v>1910</v>
      </c>
      <c r="Q32" s="37">
        <v>29</v>
      </c>
      <c r="R32" s="37">
        <v>1724</v>
      </c>
      <c r="S32" s="37">
        <v>34</v>
      </c>
      <c r="T32" s="37">
        <v>2133</v>
      </c>
      <c r="U32" s="37">
        <v>24</v>
      </c>
      <c r="V32" s="37">
        <v>90.261780104712045</v>
      </c>
      <c r="X32" s="35">
        <v>9.3200000000000005E-2</v>
      </c>
      <c r="Y32" s="35">
        <v>7.4999999999999997E-3</v>
      </c>
      <c r="Z32" s="37">
        <v>1801</v>
      </c>
      <c r="AA32" s="37">
        <v>140</v>
      </c>
      <c r="AC32" s="29">
        <f t="shared" si="0"/>
        <v>0.64155149353544361</v>
      </c>
      <c r="AE32" s="32">
        <v>7.7261362164961804</v>
      </c>
      <c r="AF32" s="32">
        <v>0.68</v>
      </c>
      <c r="AG32" s="37">
        <v>629</v>
      </c>
      <c r="AH32" s="37">
        <v>10</v>
      </c>
      <c r="AI32" s="37">
        <v>490100</v>
      </c>
      <c r="AJ32" s="37">
        <v>9800</v>
      </c>
      <c r="AK32" s="36">
        <v>1.2742</v>
      </c>
      <c r="AL32" s="36">
        <v>9.0999999999999998E-2</v>
      </c>
      <c r="AM32" s="38">
        <v>6.3E-2</v>
      </c>
      <c r="AN32" s="38">
        <v>1.4E-2</v>
      </c>
      <c r="AO32" s="36">
        <v>15.41</v>
      </c>
      <c r="AP32" s="36">
        <v>0.47</v>
      </c>
      <c r="AQ32" s="38">
        <v>5.7000000000000002E-2</v>
      </c>
      <c r="AR32" s="38">
        <v>8.6E-3</v>
      </c>
      <c r="AS32" s="36">
        <v>1.1299999999999999</v>
      </c>
      <c r="AT32" s="36">
        <v>0.13</v>
      </c>
      <c r="AU32" s="36">
        <v>2.65</v>
      </c>
      <c r="AV32" s="36">
        <v>0.17</v>
      </c>
      <c r="AW32" s="38">
        <v>0.29599999999999999</v>
      </c>
      <c r="AX32" s="38">
        <v>2.5999999999999999E-2</v>
      </c>
      <c r="AY32" s="36">
        <v>14.07</v>
      </c>
      <c r="AZ32" s="36">
        <v>0.48</v>
      </c>
      <c r="BA32" s="36">
        <v>4.2699999999999996</v>
      </c>
      <c r="BB32" s="36">
        <v>0.13</v>
      </c>
      <c r="BC32" s="32">
        <v>53.5</v>
      </c>
      <c r="BD32" s="32">
        <v>1.1000000000000001</v>
      </c>
      <c r="BE32" s="36">
        <v>19.27</v>
      </c>
      <c r="BF32" s="36">
        <v>0.34</v>
      </c>
      <c r="BG32" s="32">
        <v>90.5</v>
      </c>
      <c r="BH32" s="32">
        <v>1.8</v>
      </c>
      <c r="BI32" s="36">
        <v>19.440000000000001</v>
      </c>
      <c r="BJ32" s="36">
        <v>0.46</v>
      </c>
      <c r="BK32" s="32">
        <v>171.6</v>
      </c>
      <c r="BL32" s="32">
        <v>4.2</v>
      </c>
      <c r="BM32" s="36">
        <v>33.549999999999997</v>
      </c>
      <c r="BN32" s="36">
        <v>0.71</v>
      </c>
      <c r="BO32" s="37">
        <v>9540</v>
      </c>
      <c r="BP32" s="37">
        <v>200</v>
      </c>
      <c r="BQ32" s="38">
        <v>0.61699999999999999</v>
      </c>
      <c r="BR32" s="38">
        <v>3.5000000000000003E-2</v>
      </c>
      <c r="BS32" s="32">
        <v>4.3</v>
      </c>
      <c r="BT32" s="32">
        <v>1</v>
      </c>
      <c r="BU32" s="32">
        <v>143.9</v>
      </c>
      <c r="BV32" s="32">
        <v>3.2</v>
      </c>
      <c r="BW32" s="32">
        <v>224.3</v>
      </c>
      <c r="BX32" s="32">
        <v>6.3</v>
      </c>
      <c r="BY32" s="36">
        <f t="shared" si="1"/>
        <v>0.64155149353544361</v>
      </c>
      <c r="BZ32" s="36">
        <f t="shared" si="2"/>
        <v>1.3071095571095572</v>
      </c>
      <c r="CA32" s="38">
        <f t="shared" si="3"/>
        <v>7.4254079254079258E-3</v>
      </c>
      <c r="CB32" s="36">
        <f t="shared" si="4"/>
        <v>51.373165618448638</v>
      </c>
      <c r="CC32" s="36">
        <f t="shared" si="10"/>
        <v>0.14821821338934085</v>
      </c>
      <c r="CD32" s="36"/>
      <c r="CE32" s="36"/>
      <c r="CF32" s="38">
        <v>0.40783000000000003</v>
      </c>
      <c r="CG32" s="38">
        <v>6.6650000000000001E-2</v>
      </c>
      <c r="CH32" s="38">
        <v>1.2413000000000001</v>
      </c>
      <c r="CI32" s="38">
        <v>1.9658999999999999E-2</v>
      </c>
      <c r="CJ32" s="38">
        <v>5.3572999999999997E-3</v>
      </c>
      <c r="CK32" s="38">
        <v>6.6217000000000003E-3</v>
      </c>
      <c r="CL32" s="38">
        <v>4.2981E-3</v>
      </c>
      <c r="CM32" s="38">
        <v>2.4278999999999998E-2</v>
      </c>
      <c r="CN32" s="38">
        <v>2.3546999999999998E-2</v>
      </c>
      <c r="CO32" s="38">
        <v>4.5155000000000004E-3</v>
      </c>
      <c r="CP32" s="38">
        <v>2.6411E-2</v>
      </c>
      <c r="CQ32" s="38">
        <v>4.1047999999999996E-3</v>
      </c>
      <c r="CR32" s="38">
        <v>1.7153000000000002E-2</v>
      </c>
      <c r="CS32" s="38">
        <v>3.9237999999999999E-3</v>
      </c>
      <c r="CT32" s="38">
        <v>1.5313999999999999E-2</v>
      </c>
      <c r="CU32" s="38">
        <v>1.5376000000000001E-3</v>
      </c>
      <c r="CV32" s="38">
        <v>1.1671000000000001E-2</v>
      </c>
      <c r="CW32" s="38">
        <v>1.7109E-3</v>
      </c>
      <c r="CX32" s="38">
        <v>1.2798E-2</v>
      </c>
      <c r="CY32" s="38">
        <v>4.7165000000000002E-3</v>
      </c>
      <c r="CZ32" s="38">
        <v>1.1009</v>
      </c>
      <c r="DA32" s="38">
        <v>7.6857999999999996E-3</v>
      </c>
      <c r="DB32" s="38">
        <v>4.9852999999999998E-3</v>
      </c>
      <c r="DC32" s="38">
        <v>7.4286000000000005E-2</v>
      </c>
      <c r="DF32" s="36">
        <f t="shared" si="6"/>
        <v>0.88796236075303348</v>
      </c>
      <c r="DG32" s="37">
        <f t="shared" si="7"/>
        <v>722.22341707236524</v>
      </c>
      <c r="DH32" s="38">
        <f t="shared" si="8"/>
        <v>1.1250241021905987</v>
      </c>
      <c r="DJ32" s="35">
        <f t="shared" si="9"/>
        <v>0.95399999999999996</v>
      </c>
    </row>
    <row r="33" spans="1:114" s="33" customFormat="1" x14ac:dyDescent="0.25">
      <c r="A33" s="31" t="s">
        <v>29</v>
      </c>
      <c r="B33" s="32">
        <v>15.853999999999999</v>
      </c>
      <c r="D33" s="34">
        <v>6.2309999999999999</v>
      </c>
      <c r="E33" s="34">
        <v>0.2</v>
      </c>
      <c r="F33" s="35">
        <v>0.36199999999999999</v>
      </c>
      <c r="G33" s="35">
        <v>8.2000000000000007E-3</v>
      </c>
      <c r="H33" s="36">
        <v>0.74592999999999998</v>
      </c>
      <c r="J33" s="34">
        <v>2.7624309999999999</v>
      </c>
      <c r="K33" s="34">
        <v>6.2574400000000002E-2</v>
      </c>
      <c r="L33" s="35">
        <v>0.1232</v>
      </c>
      <c r="M33" s="35">
        <v>1.5E-3</v>
      </c>
      <c r="N33" s="36">
        <v>0.42309000000000002</v>
      </c>
      <c r="P33" s="37">
        <v>2008</v>
      </c>
      <c r="Q33" s="37">
        <v>28</v>
      </c>
      <c r="R33" s="37">
        <v>1997</v>
      </c>
      <c r="S33" s="37">
        <v>36</v>
      </c>
      <c r="T33" s="37">
        <v>2002</v>
      </c>
      <c r="U33" s="37">
        <v>22</v>
      </c>
      <c r="V33" s="37">
        <v>99.452191235059757</v>
      </c>
      <c r="X33" s="35">
        <v>0.1</v>
      </c>
      <c r="Y33" s="35">
        <v>8.0000000000000002E-3</v>
      </c>
      <c r="Z33" s="37">
        <v>1933</v>
      </c>
      <c r="AA33" s="37">
        <v>160</v>
      </c>
      <c r="AC33" s="29">
        <f t="shared" si="0"/>
        <v>0.80089686098654711</v>
      </c>
      <c r="AE33" s="32">
        <v>7.3219150589149287</v>
      </c>
      <c r="AF33" s="32">
        <v>0.65</v>
      </c>
      <c r="AG33" s="37">
        <v>895</v>
      </c>
      <c r="AH33" s="37">
        <v>34</v>
      </c>
      <c r="AI33" s="37">
        <v>488000</v>
      </c>
      <c r="AJ33" s="37">
        <v>11000</v>
      </c>
      <c r="AK33" s="36">
        <v>1.1272</v>
      </c>
      <c r="AL33" s="36">
        <v>6.0999999999999999E-2</v>
      </c>
      <c r="AM33" s="38">
        <v>8.8999999999999996E-2</v>
      </c>
      <c r="AN33" s="38">
        <v>1.4999999999999999E-2</v>
      </c>
      <c r="AO33" s="36">
        <v>9.48</v>
      </c>
      <c r="AP33" s="36">
        <v>0.31</v>
      </c>
      <c r="AQ33" s="38">
        <v>0.439</v>
      </c>
      <c r="AR33" s="38">
        <v>2.8000000000000001E-2</v>
      </c>
      <c r="AS33" s="36">
        <v>6.02</v>
      </c>
      <c r="AT33" s="36">
        <v>0.38</v>
      </c>
      <c r="AU33" s="36">
        <v>8.2100000000000009</v>
      </c>
      <c r="AV33" s="36">
        <v>0.42</v>
      </c>
      <c r="AW33" s="38">
        <v>0.877</v>
      </c>
      <c r="AX33" s="38">
        <v>5.1999999999999998E-2</v>
      </c>
      <c r="AY33" s="36">
        <v>30.4</v>
      </c>
      <c r="AZ33" s="36">
        <v>1.7</v>
      </c>
      <c r="BA33" s="36">
        <v>8.2799999999999994</v>
      </c>
      <c r="BB33" s="36">
        <v>0.36</v>
      </c>
      <c r="BC33" s="32">
        <v>94.2</v>
      </c>
      <c r="BD33" s="32">
        <v>4.5</v>
      </c>
      <c r="BE33" s="36">
        <v>30.2</v>
      </c>
      <c r="BF33" s="36">
        <v>1.4</v>
      </c>
      <c r="BG33" s="32">
        <v>126.9</v>
      </c>
      <c r="BH33" s="32">
        <v>5</v>
      </c>
      <c r="BI33" s="36">
        <v>24.05</v>
      </c>
      <c r="BJ33" s="36">
        <v>0.88</v>
      </c>
      <c r="BK33" s="32">
        <v>198.8</v>
      </c>
      <c r="BL33" s="32">
        <v>7.9</v>
      </c>
      <c r="BM33" s="36">
        <v>35.299999999999997</v>
      </c>
      <c r="BN33" s="36">
        <v>1.1000000000000001</v>
      </c>
      <c r="BO33" s="37">
        <v>8670</v>
      </c>
      <c r="BP33" s="37">
        <v>180</v>
      </c>
      <c r="BQ33" s="38">
        <v>0.59499999999999997</v>
      </c>
      <c r="BR33" s="38">
        <v>3.1E-2</v>
      </c>
      <c r="BS33" s="32">
        <v>5.91</v>
      </c>
      <c r="BT33" s="32">
        <v>0.6</v>
      </c>
      <c r="BU33" s="32">
        <v>89.3</v>
      </c>
      <c r="BV33" s="32">
        <v>3.6</v>
      </c>
      <c r="BW33" s="32">
        <v>111.5</v>
      </c>
      <c r="BX33" s="32">
        <v>3.5</v>
      </c>
      <c r="BY33" s="36">
        <f t="shared" si="1"/>
        <v>0.80089686098654711</v>
      </c>
      <c r="BZ33" s="36">
        <f t="shared" si="2"/>
        <v>0.56086519114688127</v>
      </c>
      <c r="CA33" s="38">
        <f t="shared" si="3"/>
        <v>5.6700201207243459E-3</v>
      </c>
      <c r="CB33" s="36">
        <f t="shared" si="4"/>
        <v>56.286043829296425</v>
      </c>
      <c r="CC33" s="36">
        <f t="shared" si="10"/>
        <v>0.16973486982271077</v>
      </c>
      <c r="CD33" s="36"/>
      <c r="CE33" s="36"/>
      <c r="CF33" s="38">
        <v>0.57013000000000003</v>
      </c>
      <c r="CG33" s="38">
        <v>7.1140999999999996E-2</v>
      </c>
      <c r="CH33" s="38">
        <v>1.1117999999999999</v>
      </c>
      <c r="CI33" s="38">
        <v>2.1100000000000001E-2</v>
      </c>
      <c r="CJ33" s="38">
        <v>5.8212999999999997E-3</v>
      </c>
      <c r="CK33" s="38">
        <v>3.2293000000000001E-3</v>
      </c>
      <c r="CL33" s="38">
        <v>2.0875999999999998E-3</v>
      </c>
      <c r="CM33" s="38">
        <v>3.8005999999999998E-2</v>
      </c>
      <c r="CN33" s="38">
        <v>2.6603000000000002E-2</v>
      </c>
      <c r="CO33" s="38">
        <v>2.4134999999999998E-3</v>
      </c>
      <c r="CP33" s="38">
        <v>3.6403999999999999E-2</v>
      </c>
      <c r="CQ33" s="38">
        <v>1.8492000000000001E-3</v>
      </c>
      <c r="CR33" s="38">
        <v>2.2006000000000001E-2</v>
      </c>
      <c r="CS33" s="38">
        <v>1.477E-3</v>
      </c>
      <c r="CT33" s="38">
        <v>1.1126E-2</v>
      </c>
      <c r="CU33" s="38">
        <v>2.4363000000000002E-3</v>
      </c>
      <c r="CV33" s="38">
        <v>1.2449E-2</v>
      </c>
      <c r="CW33" s="38">
        <v>1.237E-3</v>
      </c>
      <c r="CX33" s="38">
        <v>1.0446E-2</v>
      </c>
      <c r="CY33" s="38">
        <v>7.2126999999999998E-3</v>
      </c>
      <c r="CZ33" s="38">
        <v>0.96738000000000002</v>
      </c>
      <c r="DA33" s="38">
        <v>7.6985999999999999E-3</v>
      </c>
      <c r="DB33" s="38">
        <v>2.9299E-3</v>
      </c>
      <c r="DC33" s="38">
        <v>4.8580999999999999E-2</v>
      </c>
      <c r="DF33" s="36">
        <f t="shared" si="6"/>
        <v>0.86462468635123357</v>
      </c>
      <c r="DG33" s="37">
        <f t="shared" si="7"/>
        <v>717.4309281375381</v>
      </c>
      <c r="DH33" s="38">
        <f t="shared" si="8"/>
        <v>1.0224275645694436</v>
      </c>
      <c r="DJ33" s="35">
        <f t="shared" si="9"/>
        <v>0.86699999999999999</v>
      </c>
    </row>
    <row r="34" spans="1:114" x14ac:dyDescent="0.25">
      <c r="A34" s="6" t="s">
        <v>30</v>
      </c>
      <c r="B34" s="8">
        <v>11.324</v>
      </c>
      <c r="D34" s="10">
        <v>0.45789999999999997</v>
      </c>
      <c r="E34" s="10">
        <v>1.4999999999999999E-2</v>
      </c>
      <c r="F34" s="11">
        <v>5.9909999999999998E-2</v>
      </c>
      <c r="G34" s="11">
        <v>1.1999999999999999E-3</v>
      </c>
      <c r="H34" s="7">
        <v>3.5718E-2</v>
      </c>
      <c r="J34" s="10">
        <v>16.691700000000001</v>
      </c>
      <c r="K34" s="10">
        <v>0.33433560000000001</v>
      </c>
      <c r="L34" s="11">
        <v>5.5309999999999998E-2</v>
      </c>
      <c r="M34" s="11">
        <v>1E-3</v>
      </c>
      <c r="N34" s="7">
        <v>0.45622000000000001</v>
      </c>
      <c r="P34" s="2">
        <v>382.8</v>
      </c>
      <c r="Q34" s="2">
        <v>10</v>
      </c>
      <c r="R34" s="2">
        <v>375.1</v>
      </c>
      <c r="S34" s="2">
        <v>7.4</v>
      </c>
      <c r="T34" s="2">
        <v>422</v>
      </c>
      <c r="U34" s="2">
        <v>42</v>
      </c>
      <c r="V34" s="24">
        <v>97.988505747126439</v>
      </c>
      <c r="X34" s="11">
        <v>1.831E-2</v>
      </c>
      <c r="Y34" s="11">
        <v>1.5E-3</v>
      </c>
      <c r="Z34" s="2">
        <v>366.8</v>
      </c>
      <c r="AA34" s="2">
        <v>29</v>
      </c>
      <c r="AC34" s="29">
        <f t="shared" si="0"/>
        <v>0.80645161290322576</v>
      </c>
      <c r="AE34" s="8">
        <v>17.179399197203157</v>
      </c>
      <c r="AF34" s="8">
        <v>1.1000000000000001</v>
      </c>
      <c r="AG34" s="2">
        <v>2450</v>
      </c>
      <c r="AH34" s="2">
        <v>130</v>
      </c>
      <c r="AI34" s="2">
        <v>509000</v>
      </c>
      <c r="AJ34" s="2">
        <v>12000</v>
      </c>
      <c r="AK34" s="7">
        <v>1.2342</v>
      </c>
      <c r="AL34" s="7">
        <v>9.2999999999999999E-2</v>
      </c>
      <c r="AM34" s="9">
        <v>0.06</v>
      </c>
      <c r="AN34" s="9">
        <v>1.0999999999999999E-2</v>
      </c>
      <c r="AO34" s="7">
        <v>11.08</v>
      </c>
      <c r="AP34" s="7">
        <v>0.47</v>
      </c>
      <c r="AQ34" s="9">
        <v>0.41899999999999998</v>
      </c>
      <c r="AR34" s="9">
        <v>3.3000000000000002E-2</v>
      </c>
      <c r="AS34" s="7">
        <v>5.97</v>
      </c>
      <c r="AT34" s="7">
        <v>0.35</v>
      </c>
      <c r="AU34" s="7">
        <v>11.13</v>
      </c>
      <c r="AV34" s="7">
        <v>0.47</v>
      </c>
      <c r="AW34" s="9">
        <v>1.8</v>
      </c>
      <c r="AX34" s="9">
        <v>0.14000000000000001</v>
      </c>
      <c r="AY34" s="7">
        <v>63</v>
      </c>
      <c r="AZ34" s="7">
        <v>3</v>
      </c>
      <c r="BA34" s="7">
        <v>20.05</v>
      </c>
      <c r="BB34" s="7">
        <v>0.97</v>
      </c>
      <c r="BC34" s="8">
        <v>248</v>
      </c>
      <c r="BD34" s="8">
        <v>13</v>
      </c>
      <c r="BE34" s="7">
        <v>83.2</v>
      </c>
      <c r="BF34" s="7">
        <v>4.4000000000000004</v>
      </c>
      <c r="BG34" s="8">
        <v>369</v>
      </c>
      <c r="BH34" s="8">
        <v>17</v>
      </c>
      <c r="BI34" s="7">
        <v>72</v>
      </c>
      <c r="BJ34" s="7">
        <v>3.8</v>
      </c>
      <c r="BK34" s="8">
        <v>582</v>
      </c>
      <c r="BL34" s="8">
        <v>30</v>
      </c>
      <c r="BM34" s="7">
        <v>104.5</v>
      </c>
      <c r="BN34" s="7">
        <v>4.8</v>
      </c>
      <c r="BO34" s="2">
        <v>7800</v>
      </c>
      <c r="BP34" s="2">
        <v>140</v>
      </c>
      <c r="BQ34" s="9">
        <v>0.625</v>
      </c>
      <c r="BR34" s="9">
        <v>5.8999999999999997E-2</v>
      </c>
      <c r="BS34" s="8">
        <v>4.8</v>
      </c>
      <c r="BT34" s="8">
        <v>1.1000000000000001</v>
      </c>
      <c r="BU34" s="8">
        <v>225</v>
      </c>
      <c r="BV34" s="8">
        <v>14</v>
      </c>
      <c r="BW34" s="8">
        <v>279</v>
      </c>
      <c r="BX34" s="8">
        <v>14</v>
      </c>
      <c r="BY34" s="7">
        <f t="shared" si="1"/>
        <v>0.80645161290322576</v>
      </c>
      <c r="BZ34" s="36">
        <f t="shared" si="2"/>
        <v>0.47938144329896909</v>
      </c>
      <c r="CA34" s="38">
        <f t="shared" si="3"/>
        <v>2.1206185567010307E-3</v>
      </c>
      <c r="CB34" s="36">
        <f t="shared" si="4"/>
        <v>65.256410256410263</v>
      </c>
      <c r="CC34" s="36">
        <f t="shared" si="10"/>
        <v>0.20784256663934966</v>
      </c>
      <c r="CD34" s="36"/>
      <c r="CE34" s="7"/>
      <c r="CF34" s="19">
        <v>0.32181999999999999</v>
      </c>
      <c r="CG34" s="19">
        <v>4.4785999999999999E-2</v>
      </c>
      <c r="CH34" s="19">
        <v>1.1077999999999999</v>
      </c>
      <c r="CI34" s="19">
        <v>1.7562999999999999E-2</v>
      </c>
      <c r="CJ34" s="19">
        <v>7.3093000000000003E-3</v>
      </c>
      <c r="CK34" s="19">
        <v>9.0851999999999999E-3</v>
      </c>
      <c r="CL34" s="19">
        <v>3.1526000000000002E-3</v>
      </c>
      <c r="CM34" s="19">
        <v>1.4664E-2</v>
      </c>
      <c r="CN34" s="19">
        <v>9.7219999999999997E-3</v>
      </c>
      <c r="CO34" s="19">
        <v>4.2097000000000002E-3</v>
      </c>
      <c r="CP34" s="19">
        <v>1.4322E-2</v>
      </c>
      <c r="CQ34" s="19">
        <v>3.0333000000000001E-3</v>
      </c>
      <c r="CR34" s="19">
        <v>1.0992E-2</v>
      </c>
      <c r="CS34" s="19">
        <v>1.6201E-3</v>
      </c>
      <c r="CT34" s="19">
        <v>1.9574999999999999E-2</v>
      </c>
      <c r="CU34" s="19">
        <v>2.4385000000000001E-3</v>
      </c>
      <c r="CV34" s="19">
        <v>2.5989999999999999E-2</v>
      </c>
      <c r="CW34" s="19">
        <v>3.1822999999999999E-3</v>
      </c>
      <c r="CX34" s="19">
        <v>9.7681E-3</v>
      </c>
      <c r="CY34" s="19">
        <v>6.0285E-3</v>
      </c>
      <c r="CZ34" s="19">
        <v>0.81213000000000002</v>
      </c>
      <c r="DA34" s="19">
        <v>1.0263E-2</v>
      </c>
      <c r="DB34" s="19">
        <v>5.1260999999999998E-3</v>
      </c>
      <c r="DC34" s="19">
        <v>4.4263999999999998E-2</v>
      </c>
      <c r="DF34" s="36">
        <f t="shared" si="6"/>
        <v>1.2350079714916202</v>
      </c>
      <c r="DG34" s="37">
        <f t="shared" si="7"/>
        <v>799.38796884086378</v>
      </c>
      <c r="DH34" s="38">
        <f t="shared" si="8"/>
        <v>0.91983102694828844</v>
      </c>
      <c r="DJ34" s="35">
        <f t="shared" si="9"/>
        <v>0.78</v>
      </c>
    </row>
    <row r="35" spans="1:114" x14ac:dyDescent="0.25">
      <c r="A35" s="6" t="s">
        <v>31</v>
      </c>
      <c r="B35" s="8">
        <v>15.981</v>
      </c>
      <c r="D35" s="10">
        <v>0.45600000000000002</v>
      </c>
      <c r="E35" s="10">
        <v>2.1000000000000001E-2</v>
      </c>
      <c r="F35" s="11">
        <v>6.0900000000000003E-2</v>
      </c>
      <c r="G35" s="11">
        <v>1.5E-3</v>
      </c>
      <c r="H35" s="7">
        <v>0.47176000000000001</v>
      </c>
      <c r="J35" s="10">
        <v>16.420359999999999</v>
      </c>
      <c r="K35" s="10">
        <v>0.40444239999999998</v>
      </c>
      <c r="L35" s="11">
        <v>5.3900000000000003E-2</v>
      </c>
      <c r="M35" s="11">
        <v>2E-3</v>
      </c>
      <c r="N35" s="7">
        <v>-4.5851000000000003E-2</v>
      </c>
      <c r="P35" s="2">
        <v>381</v>
      </c>
      <c r="Q35" s="2">
        <v>15</v>
      </c>
      <c r="R35" s="2">
        <v>381.2</v>
      </c>
      <c r="S35" s="2">
        <v>9.1</v>
      </c>
      <c r="T35" s="2">
        <v>369</v>
      </c>
      <c r="U35" s="2">
        <v>78</v>
      </c>
      <c r="V35" s="24">
        <v>100.05249343832021</v>
      </c>
      <c r="X35" s="11">
        <v>1.8780000000000002E-2</v>
      </c>
      <c r="Y35" s="11">
        <v>1.6000000000000001E-3</v>
      </c>
      <c r="Z35" s="2">
        <v>376</v>
      </c>
      <c r="AA35" s="2">
        <v>32</v>
      </c>
      <c r="AC35" s="29">
        <f t="shared" si="0"/>
        <v>0.44394329896907225</v>
      </c>
      <c r="AE35" s="8">
        <v>9.9585394276835419</v>
      </c>
      <c r="AF35" s="8">
        <v>0.84</v>
      </c>
      <c r="AG35" s="2">
        <v>697</v>
      </c>
      <c r="AH35" s="2">
        <v>17</v>
      </c>
      <c r="AI35" s="2">
        <v>505000</v>
      </c>
      <c r="AJ35" s="2">
        <v>13000</v>
      </c>
      <c r="AK35" s="7">
        <v>0.91819999999999991</v>
      </c>
      <c r="AL35" s="7">
        <v>4.7E-2</v>
      </c>
      <c r="AM35" s="9">
        <v>2.9700000000000001E-2</v>
      </c>
      <c r="AN35" s="9">
        <v>4.1999999999999997E-3</v>
      </c>
      <c r="AO35" s="7">
        <v>8.77</v>
      </c>
      <c r="AP35" s="7">
        <v>0.23</v>
      </c>
      <c r="AQ35" s="9">
        <v>4.41E-2</v>
      </c>
      <c r="AR35" s="9">
        <v>8.0999999999999996E-3</v>
      </c>
      <c r="AS35" s="7">
        <v>0.76</v>
      </c>
      <c r="AT35" s="7">
        <v>6.3E-2</v>
      </c>
      <c r="AU35" s="7">
        <v>2.09</v>
      </c>
      <c r="AV35" s="7">
        <v>0.17</v>
      </c>
      <c r="AW35" s="9">
        <v>0.317</v>
      </c>
      <c r="AX35" s="9">
        <v>2.3E-2</v>
      </c>
      <c r="AY35" s="7">
        <v>12.84</v>
      </c>
      <c r="AZ35" s="7">
        <v>0.46</v>
      </c>
      <c r="BA35" s="7">
        <v>4.5599999999999996</v>
      </c>
      <c r="BB35" s="7">
        <v>0.15</v>
      </c>
      <c r="BC35" s="8">
        <v>60.2</v>
      </c>
      <c r="BD35" s="8">
        <v>2</v>
      </c>
      <c r="BE35" s="7">
        <v>22.3</v>
      </c>
      <c r="BF35" s="7">
        <v>0.62</v>
      </c>
      <c r="BG35" s="8">
        <v>107.1</v>
      </c>
      <c r="BH35" s="8">
        <v>2.9</v>
      </c>
      <c r="BI35" s="7">
        <v>22.45</v>
      </c>
      <c r="BJ35" s="7">
        <v>0.6</v>
      </c>
      <c r="BK35" s="8">
        <v>194.9</v>
      </c>
      <c r="BL35" s="8">
        <v>5.2</v>
      </c>
      <c r="BM35" s="7">
        <v>37.1</v>
      </c>
      <c r="BN35" s="7">
        <v>1</v>
      </c>
      <c r="BO35" s="2">
        <v>9040</v>
      </c>
      <c r="BP35" s="2">
        <v>210</v>
      </c>
      <c r="BQ35" s="9">
        <v>0.56200000000000006</v>
      </c>
      <c r="BR35" s="9">
        <v>1.4999999999999999E-2</v>
      </c>
      <c r="BS35" s="8">
        <v>5.6</v>
      </c>
      <c r="BT35" s="8">
        <v>1.1000000000000001</v>
      </c>
      <c r="BU35" s="8">
        <v>68.900000000000006</v>
      </c>
      <c r="BV35" s="8">
        <v>1.8</v>
      </c>
      <c r="BW35" s="8">
        <v>155.19999999999999</v>
      </c>
      <c r="BX35" s="8">
        <v>4.5</v>
      </c>
      <c r="BY35" s="7">
        <f t="shared" si="1"/>
        <v>0.44394329896907225</v>
      </c>
      <c r="BZ35" s="36">
        <f t="shared" si="2"/>
        <v>0.79630579784504862</v>
      </c>
      <c r="CA35" s="38">
        <f t="shared" si="3"/>
        <v>4.7111339148281162E-3</v>
      </c>
      <c r="CB35" s="36">
        <f t="shared" si="4"/>
        <v>55.862831858407077</v>
      </c>
      <c r="CC35" s="36">
        <f t="shared" si="10"/>
        <v>0.18710416533968757</v>
      </c>
      <c r="CD35" s="36"/>
      <c r="CE35" s="7"/>
      <c r="CF35" s="19">
        <v>0.47604000000000002</v>
      </c>
      <c r="CG35" s="19">
        <v>6.2812999999999994E-2</v>
      </c>
      <c r="CH35" s="19">
        <v>0.87975999999999999</v>
      </c>
      <c r="CI35" s="19">
        <v>2.1888999999999999E-2</v>
      </c>
      <c r="CJ35" s="19">
        <v>4.6571E-3</v>
      </c>
      <c r="CK35" s="19">
        <v>4.3108E-3</v>
      </c>
      <c r="CL35" s="19">
        <v>3.8819000000000002E-3</v>
      </c>
      <c r="CM35" s="19">
        <v>3.7164999999999997E-2</v>
      </c>
      <c r="CN35" s="19">
        <v>2.4124E-2</v>
      </c>
      <c r="CO35" s="19">
        <v>6.3419000000000001E-3</v>
      </c>
      <c r="CP35" s="19">
        <v>2.1482999999999999E-2</v>
      </c>
      <c r="CQ35" s="19">
        <v>1.4212000000000001E-3</v>
      </c>
      <c r="CR35" s="19">
        <v>1.2959999999999999E-2</v>
      </c>
      <c r="CS35" s="19">
        <v>7.7396000000000001E-3</v>
      </c>
      <c r="CT35" s="19">
        <v>1.7853999999999998E-2</v>
      </c>
      <c r="CU35" s="19">
        <v>3.5052E-3</v>
      </c>
      <c r="CV35" s="19">
        <v>8.9653000000000007E-3</v>
      </c>
      <c r="CW35" s="19">
        <v>3.7534000000000001E-3</v>
      </c>
      <c r="CX35" s="19">
        <v>9.1559999999999992E-3</v>
      </c>
      <c r="CY35" s="19">
        <v>6.9118000000000001E-3</v>
      </c>
      <c r="CZ35" s="19">
        <v>0.70650999999999997</v>
      </c>
      <c r="DA35" s="19">
        <v>6.5817999999999996E-3</v>
      </c>
      <c r="DB35" s="19">
        <v>4.0911999999999997E-3</v>
      </c>
      <c r="DC35" s="19">
        <v>4.9209000000000003E-2</v>
      </c>
      <c r="DF35" s="36">
        <f t="shared" si="6"/>
        <v>0.99819564715748932</v>
      </c>
      <c r="DG35" s="37">
        <f t="shared" si="7"/>
        <v>745.50186017267981</v>
      </c>
      <c r="DH35" s="38">
        <f t="shared" si="8"/>
        <v>1.0660605748221188</v>
      </c>
      <c r="DJ35" s="35">
        <f t="shared" si="9"/>
        <v>0.90400000000000003</v>
      </c>
    </row>
    <row r="36" spans="1:114" s="33" customFormat="1" x14ac:dyDescent="0.25">
      <c r="A36" s="31" t="s">
        <v>32</v>
      </c>
      <c r="B36" s="32">
        <v>16.186</v>
      </c>
      <c r="D36" s="34">
        <v>5.1879999999999997</v>
      </c>
      <c r="E36" s="34">
        <v>0.16</v>
      </c>
      <c r="F36" s="35">
        <v>0.3332</v>
      </c>
      <c r="G36" s="35">
        <v>7.4999999999999997E-3</v>
      </c>
      <c r="H36" s="36">
        <v>0.69747999999999999</v>
      </c>
      <c r="J36" s="34">
        <v>3.0011999999999999</v>
      </c>
      <c r="K36" s="34">
        <v>6.7554030000000001E-2</v>
      </c>
      <c r="L36" s="35">
        <v>0.113</v>
      </c>
      <c r="M36" s="35">
        <v>1.4E-3</v>
      </c>
      <c r="N36" s="36">
        <v>0.36027999999999999</v>
      </c>
      <c r="P36" s="37">
        <v>1850</v>
      </c>
      <c r="Q36" s="37">
        <v>27</v>
      </c>
      <c r="R36" s="37">
        <v>1854</v>
      </c>
      <c r="S36" s="37">
        <v>36</v>
      </c>
      <c r="T36" s="37">
        <v>1847</v>
      </c>
      <c r="U36" s="37">
        <v>22</v>
      </c>
      <c r="V36" s="37">
        <v>100.21621621621621</v>
      </c>
      <c r="X36" s="35">
        <v>9.4600000000000004E-2</v>
      </c>
      <c r="Y36" s="35">
        <v>7.6E-3</v>
      </c>
      <c r="Z36" s="37">
        <v>1828</v>
      </c>
      <c r="AA36" s="37">
        <v>140</v>
      </c>
      <c r="AC36" s="29">
        <f t="shared" si="0"/>
        <v>0.31912832929782087</v>
      </c>
      <c r="AE36" s="32">
        <v>73.127282144244461</v>
      </c>
      <c r="AF36" s="32">
        <v>6.5</v>
      </c>
      <c r="AG36" s="37">
        <v>1188</v>
      </c>
      <c r="AH36" s="37">
        <v>33</v>
      </c>
      <c r="AI36" s="37">
        <v>497000</v>
      </c>
      <c r="AJ36" s="37">
        <v>12000</v>
      </c>
      <c r="AK36" s="36">
        <v>1.4012</v>
      </c>
      <c r="AL36" s="36">
        <v>0.1</v>
      </c>
      <c r="AM36" s="38">
        <v>5.8999999999999997E-2</v>
      </c>
      <c r="AN36" s="38">
        <v>1.2E-2</v>
      </c>
      <c r="AO36" s="36">
        <v>2.4649999999999999</v>
      </c>
      <c r="AP36" s="36">
        <v>9.5000000000000001E-2</v>
      </c>
      <c r="AQ36" s="38">
        <v>0.11899999999999999</v>
      </c>
      <c r="AR36" s="38">
        <v>1.4999999999999999E-2</v>
      </c>
      <c r="AS36" s="36">
        <v>1.65</v>
      </c>
      <c r="AT36" s="36">
        <v>0.17</v>
      </c>
      <c r="AU36" s="36">
        <v>3.82</v>
      </c>
      <c r="AV36" s="36">
        <v>0.18</v>
      </c>
      <c r="AW36" s="38">
        <v>0.123</v>
      </c>
      <c r="AX36" s="38">
        <v>1.7999999999999999E-2</v>
      </c>
      <c r="AY36" s="36">
        <v>22.48</v>
      </c>
      <c r="AZ36" s="36">
        <v>0.82</v>
      </c>
      <c r="BA36" s="36">
        <v>7.93</v>
      </c>
      <c r="BB36" s="36">
        <v>0.25</v>
      </c>
      <c r="BC36" s="32">
        <v>104.3</v>
      </c>
      <c r="BD36" s="32">
        <v>2.8</v>
      </c>
      <c r="BE36" s="36">
        <v>37.799999999999997</v>
      </c>
      <c r="BF36" s="36">
        <v>1.1000000000000001</v>
      </c>
      <c r="BG36" s="32">
        <v>178.9</v>
      </c>
      <c r="BH36" s="32">
        <v>5.5</v>
      </c>
      <c r="BI36" s="36">
        <v>36.9</v>
      </c>
      <c r="BJ36" s="36">
        <v>1.1000000000000001</v>
      </c>
      <c r="BK36" s="32">
        <v>319.5</v>
      </c>
      <c r="BL36" s="32">
        <v>9.4</v>
      </c>
      <c r="BM36" s="36">
        <v>59.1</v>
      </c>
      <c r="BN36" s="36">
        <v>1.9</v>
      </c>
      <c r="BO36" s="37">
        <v>10290</v>
      </c>
      <c r="BP36" s="37">
        <v>200</v>
      </c>
      <c r="BQ36" s="38">
        <v>0.67500000000000004</v>
      </c>
      <c r="BR36" s="38">
        <v>3.2000000000000001E-2</v>
      </c>
      <c r="BS36" s="32">
        <v>5.82</v>
      </c>
      <c r="BT36" s="32">
        <v>0.72</v>
      </c>
      <c r="BU36" s="32">
        <v>131.80000000000001</v>
      </c>
      <c r="BV36" s="32">
        <v>3</v>
      </c>
      <c r="BW36" s="32">
        <v>413</v>
      </c>
      <c r="BX36" s="32">
        <v>10</v>
      </c>
      <c r="BY36" s="36">
        <f t="shared" si="1"/>
        <v>0.31912832929782087</v>
      </c>
      <c r="BZ36" s="36">
        <f t="shared" si="2"/>
        <v>1.2926447574334898</v>
      </c>
      <c r="CA36" s="38">
        <f t="shared" si="3"/>
        <v>4.385602503912363E-3</v>
      </c>
      <c r="CB36" s="36">
        <f t="shared" si="4"/>
        <v>48.299319727891159</v>
      </c>
      <c r="CC36" s="36">
        <f t="shared" si="10"/>
        <v>4.0584025778920063E-2</v>
      </c>
      <c r="CD36" s="36"/>
      <c r="CE36" s="36"/>
      <c r="CF36" s="38">
        <v>0.54381999999999997</v>
      </c>
      <c r="CG36" s="38">
        <v>4.6285E-2</v>
      </c>
      <c r="CH36" s="38">
        <v>1.0394000000000001</v>
      </c>
      <c r="CI36" s="38">
        <v>2.2867999999999999E-2</v>
      </c>
      <c r="CJ36" s="38">
        <v>3.6974E-3</v>
      </c>
      <c r="CK36" s="38">
        <v>1.0437E-2</v>
      </c>
      <c r="CL36" s="38">
        <v>9.6860999999999996E-4</v>
      </c>
      <c r="CM36" s="38">
        <v>2.9798000000000002E-2</v>
      </c>
      <c r="CN36" s="38">
        <v>1.5344E-2</v>
      </c>
      <c r="CO36" s="38">
        <v>3.9037999999999998E-3</v>
      </c>
      <c r="CP36" s="38">
        <v>1.7794999999999998E-2</v>
      </c>
      <c r="CQ36" s="38">
        <v>2.9221999999999998E-3</v>
      </c>
      <c r="CR36" s="38">
        <v>4.3454000000000001E-3</v>
      </c>
      <c r="CS36" s="38">
        <v>1.5024000000000001E-3</v>
      </c>
      <c r="CT36" s="38">
        <v>2.0532000000000002E-2</v>
      </c>
      <c r="CU36" s="38">
        <v>1.5585E-3</v>
      </c>
      <c r="CV36" s="38">
        <v>2.6526000000000001E-2</v>
      </c>
      <c r="CW36" s="38">
        <v>2.9524999999999998E-3</v>
      </c>
      <c r="CX36" s="38">
        <v>8.3516000000000007E-3</v>
      </c>
      <c r="CY36" s="38">
        <v>5.4063000000000002E-3</v>
      </c>
      <c r="CZ36" s="38">
        <v>0.77832999999999997</v>
      </c>
      <c r="DA36" s="38">
        <v>1.2003E-2</v>
      </c>
      <c r="DB36" s="38">
        <v>4.1558999999999997E-3</v>
      </c>
      <c r="DC36" s="38">
        <v>4.5498999999999998E-2</v>
      </c>
      <c r="DF36" s="36">
        <f t="shared" si="6"/>
        <v>1.8640794326927903</v>
      </c>
      <c r="DG36" s="37">
        <f t="shared" si="7"/>
        <v>974.75126390507512</v>
      </c>
      <c r="DH36" s="38">
        <f t="shared" si="8"/>
        <v>1.2134693932433187</v>
      </c>
      <c r="DJ36" s="35">
        <f t="shared" si="9"/>
        <v>1.0289999999999999</v>
      </c>
    </row>
    <row r="37" spans="1:114" s="33" customFormat="1" x14ac:dyDescent="0.25">
      <c r="A37" s="31" t="s">
        <v>33</v>
      </c>
      <c r="B37" s="32">
        <v>16.800999999999998</v>
      </c>
      <c r="D37" s="34">
        <v>5.2539999999999996</v>
      </c>
      <c r="E37" s="34">
        <v>0.16</v>
      </c>
      <c r="F37" s="35">
        <v>0.3347</v>
      </c>
      <c r="G37" s="35">
        <v>7.1999999999999998E-3</v>
      </c>
      <c r="H37" s="36">
        <v>0.99182000000000003</v>
      </c>
      <c r="J37" s="34">
        <v>2.9877500000000001</v>
      </c>
      <c r="K37" s="34">
        <v>6.4271889999999998E-2</v>
      </c>
      <c r="L37" s="35">
        <v>0.114</v>
      </c>
      <c r="M37" s="35">
        <v>1.2999999999999999E-3</v>
      </c>
      <c r="N37" s="36">
        <v>0.20197999999999999</v>
      </c>
      <c r="P37" s="37">
        <v>1861.2</v>
      </c>
      <c r="Q37" s="37">
        <v>26</v>
      </c>
      <c r="R37" s="37">
        <v>1861</v>
      </c>
      <c r="S37" s="37">
        <v>35</v>
      </c>
      <c r="T37" s="37">
        <v>1863</v>
      </c>
      <c r="U37" s="37">
        <v>20</v>
      </c>
      <c r="V37" s="37">
        <v>99.989254244573388</v>
      </c>
      <c r="X37" s="35">
        <v>9.2100000000000001E-2</v>
      </c>
      <c r="Y37" s="35">
        <v>7.3000000000000001E-3</v>
      </c>
      <c r="Z37" s="37">
        <v>1781</v>
      </c>
      <c r="AA37" s="37">
        <v>140</v>
      </c>
      <c r="AC37" s="29">
        <f t="shared" si="0"/>
        <v>0.37018072289156628</v>
      </c>
      <c r="AE37" s="32">
        <v>11.83265570374207</v>
      </c>
      <c r="AF37" s="32">
        <v>0.63</v>
      </c>
      <c r="AG37" s="37">
        <v>2036</v>
      </c>
      <c r="AH37" s="37">
        <v>79</v>
      </c>
      <c r="AI37" s="37">
        <v>495000</v>
      </c>
      <c r="AJ37" s="37">
        <v>13000</v>
      </c>
      <c r="AK37" s="36">
        <v>0.61119999999999997</v>
      </c>
      <c r="AL37" s="36">
        <v>4.1000000000000002E-2</v>
      </c>
      <c r="AM37" s="38">
        <v>5.9200000000000003E-2</v>
      </c>
      <c r="AN37" s="38">
        <v>9.4000000000000004E-3</v>
      </c>
      <c r="AO37" s="36">
        <v>2.39</v>
      </c>
      <c r="AP37" s="36">
        <v>0.13</v>
      </c>
      <c r="AQ37" s="38">
        <v>0.29299999999999998</v>
      </c>
      <c r="AR37" s="38">
        <v>3.5000000000000003E-2</v>
      </c>
      <c r="AS37" s="36">
        <v>5.16</v>
      </c>
      <c r="AT37" s="36">
        <v>0.34</v>
      </c>
      <c r="AU37" s="36">
        <v>10.24</v>
      </c>
      <c r="AV37" s="36">
        <v>0.87</v>
      </c>
      <c r="AW37" s="38">
        <v>0.245</v>
      </c>
      <c r="AX37" s="38">
        <v>3.1E-2</v>
      </c>
      <c r="AY37" s="36">
        <v>50.1</v>
      </c>
      <c r="AZ37" s="36">
        <v>2.8</v>
      </c>
      <c r="BA37" s="36">
        <v>15.85</v>
      </c>
      <c r="BB37" s="36">
        <v>0.76</v>
      </c>
      <c r="BC37" s="32">
        <v>194</v>
      </c>
      <c r="BD37" s="32">
        <v>8</v>
      </c>
      <c r="BE37" s="36">
        <v>68.5</v>
      </c>
      <c r="BF37" s="36">
        <v>2.7</v>
      </c>
      <c r="BG37" s="32">
        <v>312.8</v>
      </c>
      <c r="BH37" s="32">
        <v>9.4</v>
      </c>
      <c r="BI37" s="36">
        <v>62.3</v>
      </c>
      <c r="BJ37" s="36">
        <v>1.8</v>
      </c>
      <c r="BK37" s="32">
        <v>522</v>
      </c>
      <c r="BL37" s="32">
        <v>14</v>
      </c>
      <c r="BM37" s="36">
        <v>97.4</v>
      </c>
      <c r="BN37" s="36">
        <v>2.2000000000000002</v>
      </c>
      <c r="BO37" s="37">
        <v>9890</v>
      </c>
      <c r="BP37" s="37">
        <v>360</v>
      </c>
      <c r="BQ37" s="38">
        <v>0.49199999999999999</v>
      </c>
      <c r="BR37" s="38">
        <v>2.7E-2</v>
      </c>
      <c r="BS37" s="32">
        <v>5.49</v>
      </c>
      <c r="BT37" s="32">
        <v>0.65</v>
      </c>
      <c r="BU37" s="32">
        <v>122.9</v>
      </c>
      <c r="BV37" s="32">
        <v>9</v>
      </c>
      <c r="BW37" s="32">
        <v>332</v>
      </c>
      <c r="BX37" s="32">
        <v>12</v>
      </c>
      <c r="BY37" s="36">
        <f t="shared" si="1"/>
        <v>0.37018072289156628</v>
      </c>
      <c r="BZ37" s="36">
        <f t="shared" si="2"/>
        <v>0.63601532567049812</v>
      </c>
      <c r="CA37" s="38">
        <f t="shared" si="3"/>
        <v>1.1708812260536397E-3</v>
      </c>
      <c r="CB37" s="36">
        <f t="shared" si="4"/>
        <v>50.050556117290192</v>
      </c>
      <c r="CC37" s="36">
        <f t="shared" si="10"/>
        <v>3.3073266604699371E-2</v>
      </c>
      <c r="CD37" s="36"/>
      <c r="CE37" s="36"/>
      <c r="CF37" s="38">
        <v>0.30436999999999997</v>
      </c>
      <c r="CG37" s="38">
        <v>6.3882999999999995E-2</v>
      </c>
      <c r="CH37" s="38">
        <v>1.2676000000000001</v>
      </c>
      <c r="CI37" s="38">
        <v>1.6261000000000001E-2</v>
      </c>
      <c r="CJ37" s="38">
        <v>3.7337E-3</v>
      </c>
      <c r="CK37" s="38">
        <v>3.9050999999999999E-3</v>
      </c>
      <c r="CL37" s="38">
        <v>4.3673000000000002E-3</v>
      </c>
      <c r="CM37" s="38">
        <v>4.2671000000000001E-2</v>
      </c>
      <c r="CN37" s="38">
        <v>2.7338999999999999E-2</v>
      </c>
      <c r="CO37" s="38">
        <v>1.7986E-3</v>
      </c>
      <c r="CP37" s="38">
        <v>2.7035E-2</v>
      </c>
      <c r="CQ37" s="38">
        <v>1.4197999999999999E-3</v>
      </c>
      <c r="CR37" s="38">
        <v>1.6192999999999999E-2</v>
      </c>
      <c r="CS37" s="38">
        <v>4.6068000000000003E-3</v>
      </c>
      <c r="CT37" s="38">
        <v>1.1473000000000001E-2</v>
      </c>
      <c r="CU37" s="38">
        <v>1.5739E-3</v>
      </c>
      <c r="CV37" s="38">
        <v>2.4523E-2</v>
      </c>
      <c r="CW37" s="38">
        <v>2.7856999999999999E-3</v>
      </c>
      <c r="CX37" s="38">
        <v>1.4689000000000001E-2</v>
      </c>
      <c r="CY37" s="38">
        <v>3.9985000000000003E-3</v>
      </c>
      <c r="CZ37" s="38">
        <v>0.76312000000000002</v>
      </c>
      <c r="DA37" s="38">
        <v>7.9082000000000006E-3</v>
      </c>
      <c r="DB37" s="38">
        <v>1.869E-3</v>
      </c>
      <c r="DC37" s="38">
        <v>5.5685999999999999E-2</v>
      </c>
      <c r="DF37" s="36">
        <f t="shared" si="6"/>
        <v>1.0730822279789145</v>
      </c>
      <c r="DG37" s="37">
        <f t="shared" si="7"/>
        <v>761.94719741619792</v>
      </c>
      <c r="DH37" s="38">
        <f t="shared" si="8"/>
        <v>1.1662985713485348</v>
      </c>
      <c r="DJ37" s="35">
        <f t="shared" si="9"/>
        <v>0.98899999999999999</v>
      </c>
    </row>
    <row r="38" spans="1:114" x14ac:dyDescent="0.25">
      <c r="A38" s="6" t="s">
        <v>34</v>
      </c>
      <c r="B38" s="8">
        <v>10.244999999999999</v>
      </c>
      <c r="D38" s="10">
        <v>0.45300000000000001</v>
      </c>
      <c r="E38" s="10">
        <v>1.6E-2</v>
      </c>
      <c r="F38" s="11">
        <v>6.1159999999999999E-2</v>
      </c>
      <c r="G38" s="11">
        <v>1.4E-3</v>
      </c>
      <c r="H38" s="7">
        <v>0.84160000000000001</v>
      </c>
      <c r="J38" s="10">
        <v>16.350560000000002</v>
      </c>
      <c r="K38" s="10">
        <v>0.37427700000000003</v>
      </c>
      <c r="L38" s="11">
        <v>5.3859999999999998E-2</v>
      </c>
      <c r="M38" s="11">
        <v>9.3000000000000005E-4</v>
      </c>
      <c r="N38" s="7">
        <v>-0.33507999999999999</v>
      </c>
      <c r="P38" s="2">
        <v>379.1</v>
      </c>
      <c r="Q38" s="2">
        <v>12</v>
      </c>
      <c r="R38" s="2">
        <v>382.7</v>
      </c>
      <c r="S38" s="2">
        <v>8.3000000000000007</v>
      </c>
      <c r="T38" s="2">
        <v>363</v>
      </c>
      <c r="U38" s="2">
        <v>39</v>
      </c>
      <c r="V38" s="24">
        <v>100.94961751516749</v>
      </c>
      <c r="X38" s="11">
        <v>1.8780000000000002E-2</v>
      </c>
      <c r="Y38" s="11">
        <v>1.6000000000000001E-3</v>
      </c>
      <c r="Z38" s="2">
        <v>376</v>
      </c>
      <c r="AA38" s="2">
        <v>32</v>
      </c>
      <c r="AC38" s="29">
        <f t="shared" si="0"/>
        <v>0.40675381263616556</v>
      </c>
      <c r="AE38" s="8">
        <v>3.0040981483879321</v>
      </c>
      <c r="AF38" s="8">
        <v>0.44</v>
      </c>
      <c r="AG38" s="2">
        <v>436.2</v>
      </c>
      <c r="AH38" s="2">
        <v>7.4</v>
      </c>
      <c r="AI38" s="2">
        <v>523000</v>
      </c>
      <c r="AJ38" s="2">
        <v>12000</v>
      </c>
      <c r="AK38" s="7">
        <v>0.97719999999999985</v>
      </c>
      <c r="AL38" s="7">
        <v>5.5E-2</v>
      </c>
      <c r="AM38" s="9">
        <v>5.5</v>
      </c>
      <c r="AN38" s="9">
        <v>4.9000000000000004</v>
      </c>
      <c r="AO38" s="7">
        <v>17.899999999999999</v>
      </c>
      <c r="AP38" s="7">
        <v>7.6</v>
      </c>
      <c r="AQ38" s="9">
        <v>1.3</v>
      </c>
      <c r="AR38" s="9">
        <v>1.1000000000000001</v>
      </c>
      <c r="AS38" s="7">
        <v>3.7</v>
      </c>
      <c r="AT38" s="7">
        <v>3.1</v>
      </c>
      <c r="AU38" s="7">
        <v>1.71</v>
      </c>
      <c r="AV38" s="7">
        <v>0.47</v>
      </c>
      <c r="AW38" s="9">
        <v>0.438</v>
      </c>
      <c r="AX38" s="9">
        <v>6.3E-2</v>
      </c>
      <c r="AY38" s="7">
        <v>6.99</v>
      </c>
      <c r="AZ38" s="7">
        <v>0.54</v>
      </c>
      <c r="BA38" s="7">
        <v>2.3199999999999998</v>
      </c>
      <c r="BB38" s="7">
        <v>0.12</v>
      </c>
      <c r="BC38" s="8">
        <v>31.9</v>
      </c>
      <c r="BD38" s="8">
        <v>1.4</v>
      </c>
      <c r="BE38" s="7">
        <v>13.2</v>
      </c>
      <c r="BF38" s="7">
        <v>0.39</v>
      </c>
      <c r="BG38" s="8">
        <v>73.400000000000006</v>
      </c>
      <c r="BH38" s="8">
        <v>2.7</v>
      </c>
      <c r="BI38" s="7">
        <v>18.91</v>
      </c>
      <c r="BJ38" s="7">
        <v>0.67</v>
      </c>
      <c r="BK38" s="8">
        <v>200.2</v>
      </c>
      <c r="BL38" s="8">
        <v>8.1999999999999993</v>
      </c>
      <c r="BM38" s="7">
        <v>46.2</v>
      </c>
      <c r="BN38" s="7">
        <v>1.6</v>
      </c>
      <c r="BO38" s="2">
        <v>9850</v>
      </c>
      <c r="BP38" s="2">
        <v>300</v>
      </c>
      <c r="BQ38" s="9">
        <v>0.94699999999999995</v>
      </c>
      <c r="BR38" s="9">
        <v>5.1999999999999998E-2</v>
      </c>
      <c r="BS38" s="8">
        <v>4.05</v>
      </c>
      <c r="BT38" s="8">
        <v>0.92</v>
      </c>
      <c r="BU38" s="8">
        <v>186.7</v>
      </c>
      <c r="BV38" s="8">
        <v>8.9</v>
      </c>
      <c r="BW38" s="8">
        <v>459</v>
      </c>
      <c r="BX38" s="8">
        <v>24</v>
      </c>
      <c r="BY38" s="7">
        <f t="shared" si="1"/>
        <v>0.40675381263616556</v>
      </c>
      <c r="BZ38" s="36">
        <f t="shared" si="2"/>
        <v>2.2927072927072927</v>
      </c>
      <c r="CA38" s="38">
        <f t="shared" si="3"/>
        <v>4.8811188811188804E-3</v>
      </c>
      <c r="CB38" s="36">
        <f t="shared" si="4"/>
        <v>53.096446700507613</v>
      </c>
      <c r="CC38" s="36">
        <f t="shared" si="10"/>
        <v>0.38736226905283461</v>
      </c>
      <c r="CD38" s="36"/>
      <c r="CE38" s="7"/>
      <c r="CF38" s="19">
        <v>0.56008999999999998</v>
      </c>
      <c r="CG38" s="19">
        <v>7.8653000000000001E-2</v>
      </c>
      <c r="CH38" s="19">
        <v>1.2635000000000001</v>
      </c>
      <c r="CI38" s="19">
        <v>2.1336999999999998E-2</v>
      </c>
      <c r="CJ38" s="19">
        <v>1.1181E-2</v>
      </c>
      <c r="CK38" s="19">
        <v>7.6182000000000003E-3</v>
      </c>
      <c r="CL38" s="19">
        <v>6.6974000000000001E-3</v>
      </c>
      <c r="CM38" s="19">
        <v>5.3747000000000003E-2</v>
      </c>
      <c r="CN38" s="19">
        <v>4.3768000000000001E-2</v>
      </c>
      <c r="CO38" s="19">
        <v>5.0419000000000002E-3</v>
      </c>
      <c r="CP38" s="19">
        <v>4.1002999999999998E-2</v>
      </c>
      <c r="CQ38" s="19">
        <v>2.0230999999999999E-3</v>
      </c>
      <c r="CR38" s="19">
        <v>1.8164E-2</v>
      </c>
      <c r="CS38" s="19">
        <v>5.9297999999999998E-3</v>
      </c>
      <c r="CT38" s="19">
        <v>2.6601E-2</v>
      </c>
      <c r="CU38" s="19">
        <v>8.5126000000000004E-3</v>
      </c>
      <c r="CV38" s="19">
        <v>2.6169999999999999E-2</v>
      </c>
      <c r="CW38" s="19">
        <v>5.6617000000000004E-3</v>
      </c>
      <c r="CX38" s="19">
        <v>3.1779000000000002E-2</v>
      </c>
      <c r="CY38" s="19">
        <v>4.7976E-3</v>
      </c>
      <c r="CZ38" s="19">
        <v>1.4075</v>
      </c>
      <c r="DA38" s="19">
        <v>1.0782E-2</v>
      </c>
      <c r="DB38" s="19">
        <v>2.2342999999999998E-3</v>
      </c>
      <c r="DC38" s="19">
        <v>7.5925000000000006E-2</v>
      </c>
      <c r="DF38" s="36">
        <f t="shared" si="6"/>
        <v>0.47771411761540733</v>
      </c>
      <c r="DG38" s="37">
        <f t="shared" si="7"/>
        <v>644.205768589282</v>
      </c>
      <c r="DH38" s="38">
        <f t="shared" si="8"/>
        <v>1.1615814891590566</v>
      </c>
      <c r="DJ38" s="35">
        <f t="shared" si="9"/>
        <v>0.98499999999999999</v>
      </c>
    </row>
    <row r="39" spans="1:114" x14ac:dyDescent="0.25">
      <c r="A39" s="6" t="s">
        <v>35</v>
      </c>
      <c r="B39" s="8">
        <v>10.449</v>
      </c>
      <c r="D39" s="10">
        <v>1.637</v>
      </c>
      <c r="E39" s="10">
        <v>5.8999999999999997E-2</v>
      </c>
      <c r="F39" s="11">
        <v>0.16309999999999999</v>
      </c>
      <c r="G39" s="11">
        <v>3.5000000000000001E-3</v>
      </c>
      <c r="H39" s="7">
        <v>0.15790999999999999</v>
      </c>
      <c r="J39" s="10">
        <v>6.131208</v>
      </c>
      <c r="K39" s="10">
        <v>0.13157099999999999</v>
      </c>
      <c r="L39" s="11">
        <v>7.3099999999999998E-2</v>
      </c>
      <c r="M39" s="11">
        <v>2E-3</v>
      </c>
      <c r="N39" s="7">
        <v>0.34706999999999999</v>
      </c>
      <c r="P39" s="2">
        <v>984</v>
      </c>
      <c r="Q39" s="2">
        <v>23</v>
      </c>
      <c r="R39" s="2">
        <v>974</v>
      </c>
      <c r="S39" s="2">
        <v>19</v>
      </c>
      <c r="T39" s="2">
        <v>1013</v>
      </c>
      <c r="U39" s="2">
        <v>55</v>
      </c>
      <c r="V39" s="24">
        <v>98.983739837398375</v>
      </c>
      <c r="X39" s="11">
        <v>4.8599999999999997E-2</v>
      </c>
      <c r="Y39" s="11">
        <v>4.0000000000000001E-3</v>
      </c>
      <c r="Z39" s="2">
        <v>959</v>
      </c>
      <c r="AA39" s="2">
        <v>78</v>
      </c>
      <c r="AC39" s="29">
        <f t="shared" si="0"/>
        <v>0.7033792240300375</v>
      </c>
      <c r="AE39" s="8">
        <v>16.720056972679011</v>
      </c>
      <c r="AF39" s="8">
        <v>1.1000000000000001</v>
      </c>
      <c r="AG39" s="2">
        <v>493</v>
      </c>
      <c r="AH39" s="2">
        <v>13</v>
      </c>
      <c r="AI39" s="2">
        <v>484000</v>
      </c>
      <c r="AJ39" s="2">
        <v>10000</v>
      </c>
      <c r="AK39" s="7">
        <v>1.4811999999999999</v>
      </c>
      <c r="AL39" s="7">
        <v>0.1</v>
      </c>
      <c r="AM39" s="9">
        <v>3.6799999999999999E-2</v>
      </c>
      <c r="AN39" s="9">
        <v>8.8999999999999999E-3</v>
      </c>
      <c r="AO39" s="7">
        <v>5.88</v>
      </c>
      <c r="AP39" s="7">
        <v>0.12</v>
      </c>
      <c r="AQ39" s="9">
        <v>5.1299999999999998E-2</v>
      </c>
      <c r="AR39" s="9">
        <v>8.8000000000000005E-3</v>
      </c>
      <c r="AS39" s="7">
        <v>0.89</v>
      </c>
      <c r="AT39" s="7">
        <v>0.12</v>
      </c>
      <c r="AU39" s="7">
        <v>1.95</v>
      </c>
      <c r="AV39" s="7">
        <v>0.19</v>
      </c>
      <c r="AW39" s="9">
        <v>0.253</v>
      </c>
      <c r="AX39" s="9">
        <v>3.5000000000000003E-2</v>
      </c>
      <c r="AY39" s="7">
        <v>10.72</v>
      </c>
      <c r="AZ39" s="7">
        <v>0.51</v>
      </c>
      <c r="BA39" s="7">
        <v>3.5760000000000001</v>
      </c>
      <c r="BB39" s="7">
        <v>8.1000000000000003E-2</v>
      </c>
      <c r="BC39" s="8">
        <v>45.9</v>
      </c>
      <c r="BD39" s="8">
        <v>0.97</v>
      </c>
      <c r="BE39" s="7">
        <v>16.5</v>
      </c>
      <c r="BF39" s="7">
        <v>0.44</v>
      </c>
      <c r="BG39" s="8">
        <v>76.7</v>
      </c>
      <c r="BH39" s="8">
        <v>1.1000000000000001</v>
      </c>
      <c r="BI39" s="7">
        <v>15.83</v>
      </c>
      <c r="BJ39" s="7">
        <v>0.37</v>
      </c>
      <c r="BK39" s="8">
        <v>136.69999999999999</v>
      </c>
      <c r="BL39" s="8">
        <v>2.2000000000000002</v>
      </c>
      <c r="BM39" s="7">
        <v>25.73</v>
      </c>
      <c r="BN39" s="7">
        <v>0.69</v>
      </c>
      <c r="BO39" s="2">
        <v>8680</v>
      </c>
      <c r="BP39" s="2">
        <v>150</v>
      </c>
      <c r="BQ39" s="9">
        <v>0.78200000000000003</v>
      </c>
      <c r="BR39" s="9">
        <v>0.04</v>
      </c>
      <c r="BS39" s="8">
        <v>5.08</v>
      </c>
      <c r="BT39" s="8">
        <v>0.97</v>
      </c>
      <c r="BU39" s="8">
        <v>56.2</v>
      </c>
      <c r="BV39" s="8">
        <v>1.1000000000000001</v>
      </c>
      <c r="BW39" s="8">
        <v>79.900000000000006</v>
      </c>
      <c r="BX39" s="8">
        <v>1.5</v>
      </c>
      <c r="BY39" s="7">
        <f t="shared" si="1"/>
        <v>0.7033792240300375</v>
      </c>
      <c r="BZ39" s="36">
        <f t="shared" si="2"/>
        <v>0.58449158741770313</v>
      </c>
      <c r="CA39" s="38">
        <f t="shared" si="3"/>
        <v>1.0835405998536942E-2</v>
      </c>
      <c r="CB39" s="36">
        <f t="shared" si="4"/>
        <v>55.76036866359447</v>
      </c>
      <c r="CC39" s="36">
        <f t="shared" si="10"/>
        <v>0.1691942779827145</v>
      </c>
      <c r="CD39" s="36"/>
      <c r="CE39" s="7"/>
      <c r="CF39" s="19">
        <v>0.32996999999999999</v>
      </c>
      <c r="CG39" s="19">
        <v>5.9107E-2</v>
      </c>
      <c r="CH39" s="19">
        <v>2.1272000000000002</v>
      </c>
      <c r="CI39" s="19">
        <v>1.8853999999999999E-2</v>
      </c>
      <c r="CJ39" s="19">
        <v>6.1817E-3</v>
      </c>
      <c r="CK39" s="19">
        <v>5.9105E-3</v>
      </c>
      <c r="CL39" s="19">
        <v>5.4089000000000003E-3</v>
      </c>
      <c r="CM39" s="19">
        <v>2.8086E-2</v>
      </c>
      <c r="CN39" s="19">
        <v>2.5923000000000002E-2</v>
      </c>
      <c r="CO39" s="19">
        <v>4.2392999999999997E-3</v>
      </c>
      <c r="CP39" s="19">
        <v>2.3615000000000001E-2</v>
      </c>
      <c r="CQ39" s="19">
        <v>1.8205999999999999E-3</v>
      </c>
      <c r="CR39" s="19">
        <v>2.0038E-2</v>
      </c>
      <c r="CS39" s="19">
        <v>4.1726999999999997E-3</v>
      </c>
      <c r="CT39" s="19">
        <v>2.3064999999999999E-2</v>
      </c>
      <c r="CU39" s="19">
        <v>2.2650000000000001E-3</v>
      </c>
      <c r="CV39" s="19">
        <v>2.3474999999999999E-2</v>
      </c>
      <c r="CW39" s="19">
        <v>2.2469999999999999E-3</v>
      </c>
      <c r="CX39" s="19">
        <v>1.4851E-2</v>
      </c>
      <c r="CY39" s="19">
        <v>4.7371000000000002E-3</v>
      </c>
      <c r="CZ39" s="19">
        <v>1.3149999999999999</v>
      </c>
      <c r="DA39" s="19">
        <v>1.0872E-2</v>
      </c>
      <c r="DB39" s="19">
        <v>6.3029000000000002E-3</v>
      </c>
      <c r="DC39" s="19">
        <v>4.0216000000000002E-2</v>
      </c>
      <c r="DF39" s="36">
        <f t="shared" si="6"/>
        <v>1.2232377529401961</v>
      </c>
      <c r="DG39" s="37">
        <f t="shared" si="7"/>
        <v>796.57537760489913</v>
      </c>
      <c r="DH39" s="38">
        <f t="shared" si="8"/>
        <v>1.0236068351168133</v>
      </c>
      <c r="DJ39" s="35">
        <f t="shared" si="9"/>
        <v>0.86799999999999999</v>
      </c>
    </row>
    <row r="40" spans="1:114" s="33" customFormat="1" x14ac:dyDescent="0.25">
      <c r="A40" s="31" t="s">
        <v>36</v>
      </c>
      <c r="B40" s="32">
        <v>11.907999999999999</v>
      </c>
      <c r="D40" s="34">
        <v>14.32</v>
      </c>
      <c r="E40" s="34">
        <v>0.49</v>
      </c>
      <c r="F40" s="35">
        <v>0.51990000000000003</v>
      </c>
      <c r="G40" s="35">
        <v>1.0999999999999999E-2</v>
      </c>
      <c r="H40" s="36">
        <v>0.66568000000000005</v>
      </c>
      <c r="J40" s="34">
        <v>1.9234469999999999</v>
      </c>
      <c r="K40" s="34">
        <v>4.0696120000000002E-2</v>
      </c>
      <c r="L40" s="35">
        <v>0.19900000000000001</v>
      </c>
      <c r="M40" s="35">
        <v>3.3E-3</v>
      </c>
      <c r="N40" s="36">
        <v>9.4226000000000004E-2</v>
      </c>
      <c r="P40" s="37">
        <v>2770</v>
      </c>
      <c r="Q40" s="37">
        <v>32</v>
      </c>
      <c r="R40" s="37">
        <v>2698</v>
      </c>
      <c r="S40" s="37">
        <v>48</v>
      </c>
      <c r="T40" s="37">
        <v>2816</v>
      </c>
      <c r="U40" s="37">
        <v>27</v>
      </c>
      <c r="V40" s="37">
        <v>97.400722021660641</v>
      </c>
      <c r="X40" s="35">
        <v>0.1371</v>
      </c>
      <c r="Y40" s="35">
        <v>1.2E-2</v>
      </c>
      <c r="Z40" s="37">
        <v>2595</v>
      </c>
      <c r="AA40" s="37">
        <v>210</v>
      </c>
      <c r="AC40" s="29">
        <f t="shared" si="0"/>
        <v>0.43811394891944994</v>
      </c>
      <c r="AE40" s="32">
        <v>9.1776576459924897</v>
      </c>
      <c r="AF40" s="32">
        <v>0.82</v>
      </c>
      <c r="AG40" s="37">
        <v>428</v>
      </c>
      <c r="AH40" s="37">
        <v>35</v>
      </c>
      <c r="AI40" s="37">
        <v>484700</v>
      </c>
      <c r="AJ40" s="37">
        <v>9100</v>
      </c>
      <c r="AK40" s="36">
        <v>1.0111999999999999</v>
      </c>
      <c r="AL40" s="36">
        <v>0.11</v>
      </c>
      <c r="AM40" s="38">
        <v>3.4599999999999999E-2</v>
      </c>
      <c r="AN40" s="38">
        <v>5.8999999999999999E-3</v>
      </c>
      <c r="AO40" s="36">
        <v>9.5299999999999994</v>
      </c>
      <c r="AP40" s="36">
        <v>0.62</v>
      </c>
      <c r="AQ40" s="38">
        <v>4.3200000000000002E-2</v>
      </c>
      <c r="AR40" s="38">
        <v>8.0999999999999996E-3</v>
      </c>
      <c r="AS40" s="36">
        <v>0.496</v>
      </c>
      <c r="AT40" s="36">
        <v>8.3000000000000004E-2</v>
      </c>
      <c r="AU40" s="36">
        <v>1.18</v>
      </c>
      <c r="AV40" s="36">
        <v>0.17</v>
      </c>
      <c r="AW40" s="38">
        <v>0.33800000000000002</v>
      </c>
      <c r="AX40" s="38">
        <v>3.5999999999999997E-2</v>
      </c>
      <c r="AY40" s="36">
        <v>6.32</v>
      </c>
      <c r="AZ40" s="36">
        <v>0.63</v>
      </c>
      <c r="BA40" s="36">
        <v>2.5099999999999998</v>
      </c>
      <c r="BB40" s="36">
        <v>0.23</v>
      </c>
      <c r="BC40" s="32">
        <v>35.200000000000003</v>
      </c>
      <c r="BD40" s="32">
        <v>3.1</v>
      </c>
      <c r="BE40" s="36">
        <v>14.5</v>
      </c>
      <c r="BF40" s="36">
        <v>1.2</v>
      </c>
      <c r="BG40" s="32">
        <v>74.5</v>
      </c>
      <c r="BH40" s="32">
        <v>5.4</v>
      </c>
      <c r="BI40" s="36">
        <v>17.2</v>
      </c>
      <c r="BJ40" s="36">
        <v>1.2</v>
      </c>
      <c r="BK40" s="32">
        <v>168.2</v>
      </c>
      <c r="BL40" s="32">
        <v>9</v>
      </c>
      <c r="BM40" s="36">
        <v>34.6</v>
      </c>
      <c r="BN40" s="36">
        <v>1.6</v>
      </c>
      <c r="BO40" s="37">
        <v>8820</v>
      </c>
      <c r="BP40" s="37">
        <v>190</v>
      </c>
      <c r="BQ40" s="38">
        <v>0.42699999999999999</v>
      </c>
      <c r="BR40" s="38">
        <v>2.5999999999999999E-2</v>
      </c>
      <c r="BS40" s="32">
        <v>5.6</v>
      </c>
      <c r="BT40" s="32">
        <v>1</v>
      </c>
      <c r="BU40" s="32">
        <v>22.3</v>
      </c>
      <c r="BV40" s="32">
        <v>1.4</v>
      </c>
      <c r="BW40" s="32">
        <v>50.9</v>
      </c>
      <c r="BX40" s="32">
        <v>1.6</v>
      </c>
      <c r="BY40" s="36">
        <f t="shared" si="1"/>
        <v>0.43811394891944994</v>
      </c>
      <c r="BZ40" s="36">
        <f t="shared" si="2"/>
        <v>0.30261593341260407</v>
      </c>
      <c r="CA40" s="38">
        <f t="shared" si="3"/>
        <v>6.0118906064209271E-3</v>
      </c>
      <c r="CB40" s="36">
        <f t="shared" si="4"/>
        <v>54.954648526077101</v>
      </c>
      <c r="CC40" s="36">
        <f t="shared" si="10"/>
        <v>0.37843997587121775</v>
      </c>
      <c r="CD40" s="36"/>
      <c r="CE40" s="36"/>
      <c r="CF40" s="38">
        <v>0.45617999999999997</v>
      </c>
      <c r="CG40" s="38">
        <v>6.1013999999999999E-2</v>
      </c>
      <c r="CH40" s="38">
        <v>0.85524</v>
      </c>
      <c r="CI40" s="38">
        <v>1.6934000000000001E-2</v>
      </c>
      <c r="CJ40" s="38">
        <v>5.2404000000000001E-3</v>
      </c>
      <c r="CK40" s="38">
        <v>1.2518E-2</v>
      </c>
      <c r="CL40" s="38">
        <v>3.8206999999999998E-3</v>
      </c>
      <c r="CM40" s="38">
        <v>3.3491E-2</v>
      </c>
      <c r="CN40" s="38">
        <v>0</v>
      </c>
      <c r="CO40" s="38">
        <v>5.6205999999999999E-3</v>
      </c>
      <c r="CP40" s="38">
        <v>3.2785000000000002E-2</v>
      </c>
      <c r="CQ40" s="38">
        <v>2.5587000000000001E-3</v>
      </c>
      <c r="CR40" s="38">
        <v>2.3947E-2</v>
      </c>
      <c r="CS40" s="38">
        <v>2.7347000000000001E-3</v>
      </c>
      <c r="CT40" s="38">
        <v>1.8716E-2</v>
      </c>
      <c r="CU40" s="38">
        <v>4.1025000000000002E-3</v>
      </c>
      <c r="CV40" s="38">
        <v>1.1547999999999999E-2</v>
      </c>
      <c r="CW40" s="38">
        <v>7.7145E-3</v>
      </c>
      <c r="CX40" s="38">
        <v>1.7874000000000001E-2</v>
      </c>
      <c r="CY40" s="38">
        <v>4.9233999999999997E-3</v>
      </c>
      <c r="CZ40" s="38">
        <v>0.83174000000000003</v>
      </c>
      <c r="DA40" s="38">
        <v>6.8918E-3</v>
      </c>
      <c r="DB40" s="38">
        <v>1.2047E-3</v>
      </c>
      <c r="DC40" s="38">
        <v>5.9376999999999999E-2</v>
      </c>
      <c r="DF40" s="36">
        <f t="shared" si="6"/>
        <v>0.96273185318110355</v>
      </c>
      <c r="DG40" s="37">
        <f t="shared" si="7"/>
        <v>737.89488874291158</v>
      </c>
      <c r="DH40" s="38">
        <f t="shared" si="8"/>
        <v>1.0401166227799876</v>
      </c>
      <c r="DJ40" s="35">
        <f t="shared" si="9"/>
        <v>0.88200000000000001</v>
      </c>
    </row>
    <row r="41" spans="1:114" x14ac:dyDescent="0.25">
      <c r="A41" s="6" t="s">
        <v>37</v>
      </c>
      <c r="B41" s="8">
        <v>12.917</v>
      </c>
      <c r="D41" s="10">
        <v>0.27400000000000002</v>
      </c>
      <c r="E41" s="10">
        <v>1.4999999999999999E-2</v>
      </c>
      <c r="F41" s="11">
        <v>3.8940000000000002E-2</v>
      </c>
      <c r="G41" s="11">
        <v>9.1E-4</v>
      </c>
      <c r="H41" s="7">
        <v>0.35702</v>
      </c>
      <c r="J41" s="10">
        <v>25.680530000000001</v>
      </c>
      <c r="K41" s="10">
        <v>0.60013570000000005</v>
      </c>
      <c r="L41" s="11">
        <v>5.0700000000000002E-2</v>
      </c>
      <c r="M41" s="11">
        <v>2.3E-3</v>
      </c>
      <c r="N41" s="7">
        <v>-3.9402E-2</v>
      </c>
      <c r="P41" s="2">
        <v>245.5</v>
      </c>
      <c r="Q41" s="2">
        <v>12</v>
      </c>
      <c r="R41" s="2">
        <v>246.3</v>
      </c>
      <c r="S41" s="2">
        <v>5.6</v>
      </c>
      <c r="T41" s="2">
        <v>220</v>
      </c>
      <c r="U41" s="2">
        <v>100</v>
      </c>
      <c r="V41" s="24">
        <v>100.32586558044807</v>
      </c>
      <c r="X41" s="11">
        <v>1.2500000000000001E-2</v>
      </c>
      <c r="Y41" s="11">
        <v>1.1000000000000001E-3</v>
      </c>
      <c r="Z41" s="2">
        <v>251.1</v>
      </c>
      <c r="AA41" s="2">
        <v>21</v>
      </c>
      <c r="AC41" s="29">
        <f t="shared" si="0"/>
        <v>0.4323493234932349</v>
      </c>
      <c r="AE41" s="8">
        <v>3.3072640165738703</v>
      </c>
      <c r="AF41" s="8">
        <v>0.51</v>
      </c>
      <c r="AG41" s="2">
        <v>1016</v>
      </c>
      <c r="AH41" s="2">
        <v>37</v>
      </c>
      <c r="AI41" s="2">
        <v>506000</v>
      </c>
      <c r="AJ41" s="2">
        <v>11000</v>
      </c>
      <c r="AK41" s="7">
        <v>1.3311999999999999</v>
      </c>
      <c r="AL41" s="7">
        <v>0.11</v>
      </c>
      <c r="AM41" s="9">
        <v>3.1E-2</v>
      </c>
      <c r="AN41" s="9">
        <v>5.0000000000000001E-3</v>
      </c>
      <c r="AO41" s="7">
        <v>7.05</v>
      </c>
      <c r="AP41" s="7">
        <v>0.28000000000000003</v>
      </c>
      <c r="AQ41" s="9">
        <v>6.4000000000000001E-2</v>
      </c>
      <c r="AR41" s="9">
        <v>1.2E-2</v>
      </c>
      <c r="AS41" s="7">
        <v>1.1399999999999999</v>
      </c>
      <c r="AT41" s="7">
        <v>0.12</v>
      </c>
      <c r="AU41" s="7">
        <v>2.6</v>
      </c>
      <c r="AV41" s="7">
        <v>0.24</v>
      </c>
      <c r="AW41" s="9">
        <v>0.63100000000000001</v>
      </c>
      <c r="AX41" s="9">
        <v>7.6999999999999999E-2</v>
      </c>
      <c r="AY41" s="7">
        <v>16.7</v>
      </c>
      <c r="AZ41" s="7">
        <v>1.1000000000000001</v>
      </c>
      <c r="BA41" s="7">
        <v>6.14</v>
      </c>
      <c r="BB41" s="7">
        <v>0.28000000000000003</v>
      </c>
      <c r="BC41" s="8">
        <v>84.2</v>
      </c>
      <c r="BD41" s="8">
        <v>3.8</v>
      </c>
      <c r="BE41" s="7">
        <v>33.5</v>
      </c>
      <c r="BF41" s="7">
        <v>1.4</v>
      </c>
      <c r="BG41" s="8">
        <v>167</v>
      </c>
      <c r="BH41" s="8">
        <v>6.1</v>
      </c>
      <c r="BI41" s="7">
        <v>37</v>
      </c>
      <c r="BJ41" s="7">
        <v>1.4</v>
      </c>
      <c r="BK41" s="8">
        <v>336</v>
      </c>
      <c r="BL41" s="8">
        <v>11</v>
      </c>
      <c r="BM41" s="7">
        <v>69.099999999999994</v>
      </c>
      <c r="BN41" s="7">
        <v>2</v>
      </c>
      <c r="BO41" s="2">
        <v>8170</v>
      </c>
      <c r="BP41" s="2">
        <v>160</v>
      </c>
      <c r="BQ41" s="9">
        <v>0.621</v>
      </c>
      <c r="BR41" s="9">
        <v>4.5999999999999999E-2</v>
      </c>
      <c r="BS41" s="8">
        <v>4.76</v>
      </c>
      <c r="BT41" s="8">
        <v>0.62</v>
      </c>
      <c r="BU41" s="8">
        <v>70.3</v>
      </c>
      <c r="BV41" s="8">
        <v>4.2</v>
      </c>
      <c r="BW41" s="8">
        <v>162.6</v>
      </c>
      <c r="BX41" s="8">
        <v>7.7</v>
      </c>
      <c r="BY41" s="7">
        <f t="shared" si="1"/>
        <v>0.4323493234932349</v>
      </c>
      <c r="BZ41" s="36">
        <f t="shared" si="2"/>
        <v>0.48392857142857143</v>
      </c>
      <c r="CA41" s="38">
        <f t="shared" si="3"/>
        <v>3.961904761904762E-3</v>
      </c>
      <c r="CB41" s="36">
        <f t="shared" si="4"/>
        <v>61.933904528763769</v>
      </c>
      <c r="CC41" s="36">
        <f t="shared" si="10"/>
        <v>0.29279543298274724</v>
      </c>
      <c r="CD41" s="36"/>
      <c r="CE41" s="7"/>
      <c r="CF41" s="19">
        <v>0.40433000000000002</v>
      </c>
      <c r="CG41" s="19">
        <v>6.6961000000000007E-2</v>
      </c>
      <c r="CH41" s="19">
        <v>1.0569</v>
      </c>
      <c r="CI41" s="19">
        <v>1.7363E-2</v>
      </c>
      <c r="CJ41" s="19">
        <v>6.4326000000000001E-3</v>
      </c>
      <c r="CK41" s="19">
        <v>5.5593999999999999E-3</v>
      </c>
      <c r="CL41" s="19">
        <v>2.0435000000000002E-3</v>
      </c>
      <c r="CM41" s="19">
        <v>2.2291999999999999E-2</v>
      </c>
      <c r="CN41" s="19">
        <v>9.5125999999999995E-3</v>
      </c>
      <c r="CO41" s="19">
        <v>4.1193000000000002E-3</v>
      </c>
      <c r="CP41" s="19">
        <v>3.0412000000000002E-2</v>
      </c>
      <c r="CQ41" s="19">
        <v>1.7681999999999999E-3</v>
      </c>
      <c r="CR41" s="19">
        <v>3.5138000000000003E-2</v>
      </c>
      <c r="CS41" s="19">
        <v>3.0439E-3</v>
      </c>
      <c r="CT41" s="19">
        <v>1.6473000000000002E-2</v>
      </c>
      <c r="CU41" s="19">
        <v>3.0658999999999999E-3</v>
      </c>
      <c r="CV41" s="19">
        <v>5.6974E-3</v>
      </c>
      <c r="CW41" s="19">
        <v>1.8309999999999999E-3</v>
      </c>
      <c r="CX41" s="19">
        <v>1.4423999999999999E-2</v>
      </c>
      <c r="CY41" s="19">
        <v>5.8278000000000002E-3</v>
      </c>
      <c r="CZ41" s="19">
        <v>0.82165999999999995</v>
      </c>
      <c r="DA41" s="19">
        <v>9.8095999999999999E-3</v>
      </c>
      <c r="DB41" s="19">
        <v>2.6313E-3</v>
      </c>
      <c r="DC41" s="19">
        <v>6.3655000000000003E-2</v>
      </c>
      <c r="DF41" s="36">
        <f t="shared" si="6"/>
        <v>0.51946886572240858</v>
      </c>
      <c r="DG41" s="37">
        <f t="shared" si="7"/>
        <v>651.58272441198142</v>
      </c>
      <c r="DH41" s="38">
        <f t="shared" si="8"/>
        <v>0.96346403720096352</v>
      </c>
      <c r="DJ41" s="35">
        <f t="shared" si="9"/>
        <v>0.81699999999999995</v>
      </c>
    </row>
    <row r="42" spans="1:114" x14ac:dyDescent="0.25">
      <c r="A42" s="6" t="s">
        <v>38</v>
      </c>
      <c r="B42" s="8">
        <v>15.945</v>
      </c>
      <c r="D42" s="10">
        <v>0.26700000000000002</v>
      </c>
      <c r="E42" s="10">
        <v>9.2999999999999992E-3</v>
      </c>
      <c r="F42" s="11">
        <v>3.7810000000000003E-2</v>
      </c>
      <c r="G42" s="11">
        <v>8.4999999999999995E-4</v>
      </c>
      <c r="H42" s="7">
        <v>0.45195999999999997</v>
      </c>
      <c r="J42" s="10">
        <v>26.448029999999999</v>
      </c>
      <c r="K42" s="10">
        <v>0.59457349999999998</v>
      </c>
      <c r="L42" s="11">
        <v>5.1209999999999999E-2</v>
      </c>
      <c r="M42" s="11">
        <v>1E-3</v>
      </c>
      <c r="N42" s="7">
        <v>0.22031000000000001</v>
      </c>
      <c r="P42" s="2">
        <v>240.2</v>
      </c>
      <c r="Q42" s="2">
        <v>7.5</v>
      </c>
      <c r="R42" s="2">
        <v>239.2</v>
      </c>
      <c r="S42" s="2">
        <v>5.3</v>
      </c>
      <c r="T42" s="2">
        <v>246</v>
      </c>
      <c r="U42" s="2">
        <v>45</v>
      </c>
      <c r="V42" s="24">
        <v>99.583680266444631</v>
      </c>
      <c r="X42" s="11">
        <v>1.155E-2</v>
      </c>
      <c r="Y42" s="11">
        <v>9.5E-4</v>
      </c>
      <c r="Z42" s="2">
        <v>232.2</v>
      </c>
      <c r="AA42" s="2">
        <v>19</v>
      </c>
      <c r="AC42" s="29">
        <f t="shared" si="0"/>
        <v>0.3801980198019802</v>
      </c>
      <c r="AE42" s="8">
        <v>2.0119189434157709</v>
      </c>
      <c r="AF42" s="8">
        <v>0.28000000000000003</v>
      </c>
      <c r="AG42" s="2">
        <v>1191</v>
      </c>
      <c r="AH42" s="2">
        <v>20</v>
      </c>
      <c r="AI42" s="2">
        <v>495000</v>
      </c>
      <c r="AJ42" s="2">
        <v>12000</v>
      </c>
      <c r="AK42" s="7">
        <v>4.7412000000000001</v>
      </c>
      <c r="AL42" s="7">
        <v>0.17</v>
      </c>
      <c r="AM42" s="9">
        <v>4.62</v>
      </c>
      <c r="AN42" s="9">
        <v>0.92</v>
      </c>
      <c r="AO42" s="7">
        <v>25.8</v>
      </c>
      <c r="AP42" s="7">
        <v>2.8</v>
      </c>
      <c r="AQ42" s="9">
        <v>2.12</v>
      </c>
      <c r="AR42" s="9">
        <v>0.43</v>
      </c>
      <c r="AS42" s="7">
        <v>11</v>
      </c>
      <c r="AT42" s="7">
        <v>2.2999999999999998</v>
      </c>
      <c r="AU42" s="7">
        <v>4.6900000000000004</v>
      </c>
      <c r="AV42" s="7">
        <v>0.66</v>
      </c>
      <c r="AW42" s="9">
        <v>0.33600000000000002</v>
      </c>
      <c r="AX42" s="9">
        <v>3.2000000000000001E-2</v>
      </c>
      <c r="AY42" s="7">
        <v>17.43</v>
      </c>
      <c r="AZ42" s="7">
        <v>0.79</v>
      </c>
      <c r="BA42" s="7">
        <v>6.45</v>
      </c>
      <c r="BB42" s="7">
        <v>0.2</v>
      </c>
      <c r="BC42" s="8">
        <v>93.4</v>
      </c>
      <c r="BD42" s="8">
        <v>2.1</v>
      </c>
      <c r="BE42" s="7">
        <v>37.409999999999997</v>
      </c>
      <c r="BF42" s="7">
        <v>0.85</v>
      </c>
      <c r="BG42" s="8">
        <v>193.7</v>
      </c>
      <c r="BH42" s="8">
        <v>3.3</v>
      </c>
      <c r="BI42" s="7">
        <v>44.84</v>
      </c>
      <c r="BJ42" s="7">
        <v>0.98</v>
      </c>
      <c r="BK42" s="8">
        <v>419.1</v>
      </c>
      <c r="BL42" s="8">
        <v>8.6</v>
      </c>
      <c r="BM42" s="7">
        <v>86</v>
      </c>
      <c r="BN42" s="7">
        <v>1.5</v>
      </c>
      <c r="BO42" s="2">
        <v>10560</v>
      </c>
      <c r="BP42" s="2">
        <v>230</v>
      </c>
      <c r="BQ42" s="9">
        <v>2.7320000000000002</v>
      </c>
      <c r="BR42" s="9">
        <v>7.1999999999999995E-2</v>
      </c>
      <c r="BS42" s="8">
        <v>5.39</v>
      </c>
      <c r="BT42" s="8">
        <v>0.9</v>
      </c>
      <c r="BU42" s="8">
        <v>230.4</v>
      </c>
      <c r="BV42" s="8">
        <v>5.5</v>
      </c>
      <c r="BW42" s="8">
        <v>606</v>
      </c>
      <c r="BX42" s="8">
        <v>13</v>
      </c>
      <c r="BY42" s="7">
        <f t="shared" si="1"/>
        <v>0.3801980198019802</v>
      </c>
      <c r="BZ42" s="36">
        <f t="shared" si="2"/>
        <v>1.4459556191839655</v>
      </c>
      <c r="CA42" s="38">
        <f t="shared" si="3"/>
        <v>1.1312813171080887E-2</v>
      </c>
      <c r="CB42" s="36">
        <f t="shared" si="4"/>
        <v>46.875</v>
      </c>
      <c r="CC42" s="36">
        <f t="shared" si="10"/>
        <v>0.11362764640062631</v>
      </c>
      <c r="CD42" s="36"/>
      <c r="CE42" s="7"/>
      <c r="CF42" s="19">
        <v>0.45888000000000001</v>
      </c>
      <c r="CG42" s="19">
        <v>5.9230999999999999E-2</v>
      </c>
      <c r="CH42" s="19">
        <v>1.1533</v>
      </c>
      <c r="CI42" s="19">
        <v>1.7180999999999998E-2</v>
      </c>
      <c r="CJ42" s="19">
        <v>6.5040000000000002E-3</v>
      </c>
      <c r="CK42" s="19">
        <v>4.6125999999999997E-3</v>
      </c>
      <c r="CL42" s="19">
        <v>2.9115E-3</v>
      </c>
      <c r="CM42" s="19">
        <v>2.4362000000000002E-2</v>
      </c>
      <c r="CN42" s="19">
        <v>1.5288E-2</v>
      </c>
      <c r="CO42" s="19">
        <v>5.2367999999999998E-3</v>
      </c>
      <c r="CP42" s="19">
        <v>3.8414999999999998E-2</v>
      </c>
      <c r="CQ42" s="19">
        <v>1.0161E-3</v>
      </c>
      <c r="CR42" s="19">
        <v>1.3280999999999999E-2</v>
      </c>
      <c r="CS42" s="19">
        <v>2.5479999999999999E-3</v>
      </c>
      <c r="CT42" s="19">
        <v>1.4009000000000001E-2</v>
      </c>
      <c r="CU42" s="19">
        <v>1.5529000000000001E-3</v>
      </c>
      <c r="CV42" s="19">
        <v>1.6767000000000001E-2</v>
      </c>
      <c r="CW42" s="19">
        <v>2.3129000000000001E-3</v>
      </c>
      <c r="CX42" s="19">
        <v>1.9788E-2</v>
      </c>
      <c r="CY42" s="19">
        <v>4.5012999999999997E-3</v>
      </c>
      <c r="CZ42" s="19">
        <v>1.0639000000000001</v>
      </c>
      <c r="DA42" s="19">
        <v>8.9473999999999995E-3</v>
      </c>
      <c r="DB42" s="19">
        <v>1.5472000000000001E-3</v>
      </c>
      <c r="DC42" s="19">
        <v>4.0712999999999999E-2</v>
      </c>
      <c r="DF42" s="36">
        <f t="shared" si="6"/>
        <v>0.30361047979523959</v>
      </c>
      <c r="DG42" s="37">
        <f t="shared" si="7"/>
        <v>614.67416922061113</v>
      </c>
      <c r="DH42" s="38">
        <f t="shared" si="8"/>
        <v>1.2453096980222982</v>
      </c>
      <c r="DJ42" s="35">
        <f t="shared" si="9"/>
        <v>1.056</v>
      </c>
    </row>
    <row r="43" spans="1:114" x14ac:dyDescent="0.25">
      <c r="A43" s="6" t="s">
        <v>39</v>
      </c>
      <c r="B43" s="8">
        <v>15.945</v>
      </c>
      <c r="D43" s="10">
        <v>0.35070000000000001</v>
      </c>
      <c r="E43" s="10">
        <v>1.2999999999999999E-2</v>
      </c>
      <c r="F43" s="11">
        <v>4.9500000000000002E-2</v>
      </c>
      <c r="G43" s="11">
        <v>1E-3</v>
      </c>
      <c r="H43" s="7">
        <v>0.55101999999999995</v>
      </c>
      <c r="J43" s="10">
        <v>20.202020000000001</v>
      </c>
      <c r="K43" s="10">
        <v>0.40812159999999997</v>
      </c>
      <c r="L43" s="11">
        <v>5.1799999999999999E-2</v>
      </c>
      <c r="M43" s="11">
        <v>1.1000000000000001E-3</v>
      </c>
      <c r="N43" s="7">
        <v>-7.3440000000000005E-2</v>
      </c>
      <c r="P43" s="2">
        <v>305.10000000000002</v>
      </c>
      <c r="Q43" s="2">
        <v>9.6</v>
      </c>
      <c r="R43" s="2">
        <v>311.5</v>
      </c>
      <c r="S43" s="2">
        <v>6.2</v>
      </c>
      <c r="T43" s="2">
        <v>270</v>
      </c>
      <c r="U43" s="2">
        <v>48</v>
      </c>
      <c r="V43" s="24">
        <v>102.09767289413307</v>
      </c>
      <c r="X43" s="11">
        <v>1.5259999999999999E-2</v>
      </c>
      <c r="Y43" s="11">
        <v>1.2999999999999999E-3</v>
      </c>
      <c r="Z43" s="2">
        <v>306</v>
      </c>
      <c r="AA43" s="2">
        <v>25</v>
      </c>
      <c r="AC43" s="29">
        <f t="shared" si="0"/>
        <v>0.97953964194373411</v>
      </c>
      <c r="AE43" s="8">
        <v>10.482189563641072</v>
      </c>
      <c r="AF43" s="8">
        <v>0.65</v>
      </c>
      <c r="AG43" s="2">
        <v>1595</v>
      </c>
      <c r="AH43" s="2">
        <v>30</v>
      </c>
      <c r="AI43" s="2">
        <v>493700</v>
      </c>
      <c r="AJ43" s="2">
        <v>9900</v>
      </c>
      <c r="AK43" s="7">
        <v>0.99519999999999986</v>
      </c>
      <c r="AL43" s="7">
        <v>7.1999999999999995E-2</v>
      </c>
      <c r="AM43" s="9">
        <v>4.6199999999999998E-2</v>
      </c>
      <c r="AN43" s="9">
        <v>6.8999999999999999E-3</v>
      </c>
      <c r="AO43" s="7">
        <v>15.7</v>
      </c>
      <c r="AP43" s="7">
        <v>0.41</v>
      </c>
      <c r="AQ43" s="9">
        <v>0.20200000000000001</v>
      </c>
      <c r="AR43" s="9">
        <v>1.4999999999999999E-2</v>
      </c>
      <c r="AS43" s="7">
        <v>3.45</v>
      </c>
      <c r="AT43" s="7">
        <v>0.16</v>
      </c>
      <c r="AU43" s="7">
        <v>6.51</v>
      </c>
      <c r="AV43" s="7">
        <v>0.28999999999999998</v>
      </c>
      <c r="AW43" s="9">
        <v>1.5149999999999999</v>
      </c>
      <c r="AX43" s="9">
        <v>8.5000000000000006E-2</v>
      </c>
      <c r="AY43" s="7">
        <v>34.979999999999997</v>
      </c>
      <c r="AZ43" s="7">
        <v>0.98</v>
      </c>
      <c r="BA43" s="7">
        <v>11.25</v>
      </c>
      <c r="BB43" s="7">
        <v>0.33</v>
      </c>
      <c r="BC43" s="8">
        <v>141.6</v>
      </c>
      <c r="BD43" s="8">
        <v>2.7</v>
      </c>
      <c r="BE43" s="7">
        <v>51.6</v>
      </c>
      <c r="BF43" s="7">
        <v>1</v>
      </c>
      <c r="BG43" s="8">
        <v>242.7</v>
      </c>
      <c r="BH43" s="8">
        <v>4.3</v>
      </c>
      <c r="BI43" s="7">
        <v>50.3</v>
      </c>
      <c r="BJ43" s="7">
        <v>0.9</v>
      </c>
      <c r="BK43" s="8">
        <v>440</v>
      </c>
      <c r="BL43" s="8">
        <v>11</v>
      </c>
      <c r="BM43" s="7">
        <v>84.8</v>
      </c>
      <c r="BN43" s="7">
        <v>1.8</v>
      </c>
      <c r="BO43" s="2">
        <v>8690</v>
      </c>
      <c r="BP43" s="2">
        <v>210</v>
      </c>
      <c r="BQ43" s="9">
        <v>0.60699999999999998</v>
      </c>
      <c r="BR43" s="9">
        <v>2.3E-2</v>
      </c>
      <c r="BS43" s="8">
        <v>5.1100000000000003</v>
      </c>
      <c r="BT43" s="8">
        <v>0.76</v>
      </c>
      <c r="BU43" s="8">
        <v>229.8</v>
      </c>
      <c r="BV43" s="8">
        <v>4.5999999999999996</v>
      </c>
      <c r="BW43" s="8">
        <v>234.6</v>
      </c>
      <c r="BX43" s="8">
        <v>3.6</v>
      </c>
      <c r="BY43" s="7">
        <f t="shared" si="1"/>
        <v>0.97953964194373411</v>
      </c>
      <c r="BZ43" s="36">
        <f t="shared" si="2"/>
        <v>0.5331818181818182</v>
      </c>
      <c r="CA43" s="38">
        <f t="shared" si="3"/>
        <v>2.2618181818181817E-3</v>
      </c>
      <c r="CB43" s="36">
        <f t="shared" si="4"/>
        <v>56.812428078250861</v>
      </c>
      <c r="CC43" s="36">
        <f t="shared" si="10"/>
        <v>0.30696727903251531</v>
      </c>
      <c r="CD43" s="36"/>
      <c r="CE43" s="7"/>
      <c r="CF43" s="19">
        <v>0.52573000000000003</v>
      </c>
      <c r="CG43" s="19">
        <v>5.4288000000000003E-2</v>
      </c>
      <c r="CH43" s="19">
        <v>1.1007</v>
      </c>
      <c r="CI43" s="19">
        <v>1.9217000000000001E-2</v>
      </c>
      <c r="CJ43" s="19">
        <v>4.5953000000000001E-3</v>
      </c>
      <c r="CK43" s="19">
        <v>8.2263000000000006E-3</v>
      </c>
      <c r="CL43" s="19">
        <v>2.9142999999999999E-3</v>
      </c>
      <c r="CM43" s="19">
        <v>3.2793000000000003E-2</v>
      </c>
      <c r="CN43" s="19">
        <v>8.9916000000000006E-3</v>
      </c>
      <c r="CO43" s="19">
        <v>0</v>
      </c>
      <c r="CP43" s="19">
        <v>1.8461000000000002E-2</v>
      </c>
      <c r="CQ43" s="19">
        <v>0</v>
      </c>
      <c r="CR43" s="19">
        <v>1.8454000000000002E-2</v>
      </c>
      <c r="CS43" s="19">
        <v>3.6397000000000001E-3</v>
      </c>
      <c r="CT43" s="19">
        <v>2.5499000000000001E-2</v>
      </c>
      <c r="CU43" s="19">
        <v>1.5544999999999999E-3</v>
      </c>
      <c r="CV43" s="19">
        <v>1.4555E-2</v>
      </c>
      <c r="CW43" s="19">
        <v>4.0324999999999996E-3</v>
      </c>
      <c r="CX43" s="19">
        <v>2.6131000000000001E-2</v>
      </c>
      <c r="CY43" s="19">
        <v>6.7919E-3</v>
      </c>
      <c r="CZ43" s="19">
        <v>0.91156999999999999</v>
      </c>
      <c r="DA43" s="19">
        <v>1.0463E-2</v>
      </c>
      <c r="DB43" s="19">
        <v>3.0994999999999998E-3</v>
      </c>
      <c r="DC43" s="19">
        <v>4.0404000000000002E-2</v>
      </c>
      <c r="DF43" s="36">
        <f t="shared" si="6"/>
        <v>1.0204520093733358</v>
      </c>
      <c r="DG43" s="37">
        <f t="shared" si="7"/>
        <v>750.33458896317836</v>
      </c>
      <c r="DH43" s="38">
        <f t="shared" si="8"/>
        <v>1.0247861056641829</v>
      </c>
      <c r="DJ43" s="35">
        <f t="shared" si="9"/>
        <v>0.86899999999999999</v>
      </c>
    </row>
    <row r="44" spans="1:114" s="14" customFormat="1" x14ac:dyDescent="0.25">
      <c r="A44" s="12" t="s">
        <v>40</v>
      </c>
      <c r="B44" s="13">
        <v>15.945</v>
      </c>
      <c r="D44" s="15">
        <v>0.39700000000000002</v>
      </c>
      <c r="E44" s="15">
        <v>1.6E-2</v>
      </c>
      <c r="F44" s="16">
        <v>2.989E-2</v>
      </c>
      <c r="G44" s="16">
        <v>1E-3</v>
      </c>
      <c r="H44" s="17">
        <v>-0.36963000000000001</v>
      </c>
      <c r="J44" s="15">
        <v>33.456009999999999</v>
      </c>
      <c r="K44" s="15">
        <v>1.1193040000000001</v>
      </c>
      <c r="L44" s="16">
        <v>9.7100000000000006E-2</v>
      </c>
      <c r="M44" s="16">
        <v>4.5999999999999999E-3</v>
      </c>
      <c r="N44" s="17">
        <v>0.84787999999999997</v>
      </c>
      <c r="P44" s="18">
        <v>339.5</v>
      </c>
      <c r="Q44" s="18">
        <v>11</v>
      </c>
      <c r="R44" s="18">
        <v>189.8</v>
      </c>
      <c r="S44" s="18">
        <v>6.3</v>
      </c>
      <c r="T44" s="18">
        <v>1552</v>
      </c>
      <c r="U44" s="18">
        <v>91</v>
      </c>
      <c r="V44" s="18">
        <v>55.905743740795288</v>
      </c>
      <c r="X44" s="16">
        <v>1.191E-2</v>
      </c>
      <c r="Y44" s="16">
        <v>1E-3</v>
      </c>
      <c r="Z44" s="18">
        <v>239.2</v>
      </c>
      <c r="AA44" s="18">
        <v>21</v>
      </c>
      <c r="AC44" s="17">
        <f t="shared" si="0"/>
        <v>0.80163043478260865</v>
      </c>
      <c r="AE44" s="13">
        <v>18.741162760585262</v>
      </c>
      <c r="AF44" s="13">
        <v>2.4</v>
      </c>
      <c r="AG44" s="18">
        <v>1260</v>
      </c>
      <c r="AH44" s="18">
        <v>110</v>
      </c>
      <c r="AI44" s="18">
        <v>486300</v>
      </c>
      <c r="AJ44" s="18">
        <v>9300</v>
      </c>
      <c r="AK44" s="17">
        <v>2.1412</v>
      </c>
      <c r="AL44" s="17">
        <v>0.14000000000000001</v>
      </c>
      <c r="AM44" s="19">
        <v>1.31</v>
      </c>
      <c r="AN44" s="19">
        <v>0.14000000000000001</v>
      </c>
      <c r="AO44" s="17">
        <v>43.1</v>
      </c>
      <c r="AP44" s="17">
        <v>3.2</v>
      </c>
      <c r="AQ44" s="19">
        <v>5.22</v>
      </c>
      <c r="AR44" s="19">
        <v>0.65</v>
      </c>
      <c r="AS44" s="17">
        <v>37.799999999999997</v>
      </c>
      <c r="AT44" s="17">
        <v>4.8</v>
      </c>
      <c r="AU44" s="17">
        <v>29.6</v>
      </c>
      <c r="AV44" s="17">
        <v>3.6</v>
      </c>
      <c r="AW44" s="19">
        <v>8.8000000000000007</v>
      </c>
      <c r="AX44" s="19">
        <v>1</v>
      </c>
      <c r="AY44" s="17">
        <v>56.6</v>
      </c>
      <c r="AZ44" s="17">
        <v>7</v>
      </c>
      <c r="BA44" s="17">
        <v>15.2</v>
      </c>
      <c r="BB44" s="17">
        <v>1.7</v>
      </c>
      <c r="BC44" s="13">
        <v>142</v>
      </c>
      <c r="BD44" s="13">
        <v>15</v>
      </c>
      <c r="BE44" s="17">
        <v>38.4</v>
      </c>
      <c r="BF44" s="17">
        <v>3.4</v>
      </c>
      <c r="BG44" s="13">
        <v>156</v>
      </c>
      <c r="BH44" s="13">
        <v>11</v>
      </c>
      <c r="BI44" s="17">
        <v>32.9</v>
      </c>
      <c r="BJ44" s="17">
        <v>2.2000000000000002</v>
      </c>
      <c r="BK44" s="13">
        <v>300</v>
      </c>
      <c r="BL44" s="13">
        <v>20</v>
      </c>
      <c r="BM44" s="17">
        <v>58.9</v>
      </c>
      <c r="BN44" s="17">
        <v>3.2</v>
      </c>
      <c r="BO44" s="18">
        <v>10410</v>
      </c>
      <c r="BP44" s="18">
        <v>310</v>
      </c>
      <c r="BQ44" s="19">
        <v>1.161</v>
      </c>
      <c r="BR44" s="19">
        <v>4.2000000000000003E-2</v>
      </c>
      <c r="BS44" s="13">
        <v>9.9</v>
      </c>
      <c r="BT44" s="13">
        <v>1.1000000000000001</v>
      </c>
      <c r="BU44" s="13">
        <v>590</v>
      </c>
      <c r="BV44" s="13">
        <v>110</v>
      </c>
      <c r="BW44" s="13">
        <v>736</v>
      </c>
      <c r="BX44" s="13">
        <v>32</v>
      </c>
      <c r="BY44" s="17">
        <f t="shared" si="1"/>
        <v>0.80163043478260865</v>
      </c>
      <c r="BZ44" s="17">
        <f t="shared" si="2"/>
        <v>2.4533333333333331</v>
      </c>
      <c r="CA44" s="19">
        <f t="shared" si="3"/>
        <v>7.1373333333333332E-3</v>
      </c>
      <c r="CB44" s="17">
        <f t="shared" si="4"/>
        <v>46.714697406340058</v>
      </c>
      <c r="CC44" s="36">
        <f t="shared" si="10"/>
        <v>0.65736783412569966</v>
      </c>
      <c r="CD44" s="17"/>
      <c r="CE44" s="17"/>
      <c r="CF44" s="19">
        <v>0.50778999999999996</v>
      </c>
      <c r="CG44" s="19">
        <v>4.3561999999999997E-2</v>
      </c>
      <c r="CH44" s="19">
        <v>1.3024</v>
      </c>
      <c r="CI44" s="19">
        <v>1.7357000000000001E-2</v>
      </c>
      <c r="CJ44" s="19">
        <v>1.0636E-2</v>
      </c>
      <c r="CK44" s="19">
        <v>7.2348000000000004E-3</v>
      </c>
      <c r="CL44" s="19">
        <v>4.2255000000000001E-3</v>
      </c>
      <c r="CM44" s="19">
        <v>1.0433E-2</v>
      </c>
      <c r="CN44" s="19">
        <v>3.5278999999999998E-2</v>
      </c>
      <c r="CO44" s="19">
        <v>7.2903000000000004E-3</v>
      </c>
      <c r="CP44" s="19">
        <v>2.6165999999999998E-2</v>
      </c>
      <c r="CQ44" s="19">
        <v>4.1247000000000002E-3</v>
      </c>
      <c r="CR44" s="19">
        <v>2.1007999999999999E-2</v>
      </c>
      <c r="CS44" s="19">
        <v>1.9647000000000002E-3</v>
      </c>
      <c r="CT44" s="19">
        <v>1.7187000000000001E-2</v>
      </c>
      <c r="CU44" s="19">
        <v>2.8402000000000002E-3</v>
      </c>
      <c r="CV44" s="19">
        <v>1.3965999999999999E-2</v>
      </c>
      <c r="CW44" s="19">
        <v>4.5402999999999997E-3</v>
      </c>
      <c r="CX44" s="19">
        <v>9.7055000000000006E-3</v>
      </c>
      <c r="CY44" s="19">
        <v>7.1964000000000004E-3</v>
      </c>
      <c r="CZ44" s="19">
        <v>0.91612000000000005</v>
      </c>
      <c r="DA44" s="19">
        <v>1.0933999999999999E-2</v>
      </c>
      <c r="DB44" s="19">
        <v>1.518E-3</v>
      </c>
      <c r="DC44" s="19">
        <v>3.9595999999999999E-2</v>
      </c>
      <c r="DF44" s="36">
        <f t="shared" si="6"/>
        <v>1.27279653238102</v>
      </c>
      <c r="DG44" s="37">
        <f t="shared" si="7"/>
        <v>808.51868994305414</v>
      </c>
      <c r="DH44" s="38">
        <f t="shared" si="8"/>
        <v>1.227620639811754</v>
      </c>
      <c r="DJ44" s="35">
        <f t="shared" si="9"/>
        <v>1.0409999999999999</v>
      </c>
    </row>
    <row r="45" spans="1:114" s="41" customFormat="1" x14ac:dyDescent="0.25">
      <c r="A45" s="39" t="s">
        <v>41</v>
      </c>
      <c r="B45" s="40">
        <v>7.4471999999999996</v>
      </c>
      <c r="D45" s="42">
        <v>0.995</v>
      </c>
      <c r="E45" s="42">
        <v>3.9E-2</v>
      </c>
      <c r="F45" s="43">
        <v>0.1145</v>
      </c>
      <c r="G45" s="43">
        <v>2.7000000000000001E-3</v>
      </c>
      <c r="H45" s="44">
        <v>0.50907000000000002</v>
      </c>
      <c r="J45" s="42">
        <v>8.7336240000000007</v>
      </c>
      <c r="K45" s="42">
        <v>0.20594570000000001</v>
      </c>
      <c r="L45" s="43">
        <v>6.3100000000000003E-2</v>
      </c>
      <c r="M45" s="43">
        <v>1.6000000000000001E-3</v>
      </c>
      <c r="N45" s="44">
        <v>3.6416999999999998E-2</v>
      </c>
      <c r="P45" s="45">
        <v>701</v>
      </c>
      <c r="Q45" s="45">
        <v>20</v>
      </c>
      <c r="R45" s="45">
        <v>698.6</v>
      </c>
      <c r="S45" s="45">
        <v>15</v>
      </c>
      <c r="T45" s="45">
        <v>708</v>
      </c>
      <c r="U45" s="45">
        <v>53</v>
      </c>
      <c r="V45" s="46">
        <v>99.657631954350933</v>
      </c>
      <c r="X45" s="43">
        <v>0.122</v>
      </c>
      <c r="Y45" s="43">
        <v>1.4E-2</v>
      </c>
      <c r="Z45" s="45">
        <v>2320</v>
      </c>
      <c r="AA45" s="45">
        <v>260</v>
      </c>
      <c r="AC45" s="47">
        <f t="shared" si="0"/>
        <v>1.3060582218725412E-2</v>
      </c>
      <c r="AE45" s="40">
        <v>2.8203612585782727</v>
      </c>
      <c r="AF45" s="40">
        <v>0.42</v>
      </c>
      <c r="AG45" s="45">
        <v>150.9</v>
      </c>
      <c r="AH45" s="45">
        <v>6.1</v>
      </c>
      <c r="AI45" s="45">
        <v>460200</v>
      </c>
      <c r="AJ45" s="45">
        <v>8500</v>
      </c>
      <c r="AK45" s="44">
        <v>1.9711999999999998</v>
      </c>
      <c r="AL45" s="44">
        <v>0.12</v>
      </c>
      <c r="AM45" s="48">
        <v>2.63E-2</v>
      </c>
      <c r="AN45" s="48">
        <v>5.4999999999999997E-3</v>
      </c>
      <c r="AO45" s="44">
        <v>0.94599999999999995</v>
      </c>
      <c r="AP45" s="44">
        <v>7.9000000000000001E-2</v>
      </c>
      <c r="AQ45" s="48">
        <v>1.38E-2</v>
      </c>
      <c r="AR45" s="48">
        <v>4.7000000000000002E-3</v>
      </c>
      <c r="AS45" s="44">
        <v>0.16500000000000001</v>
      </c>
      <c r="AT45" s="44">
        <v>5.5E-2</v>
      </c>
      <c r="AU45" s="44">
        <v>0.122</v>
      </c>
      <c r="AV45" s="44">
        <v>4.2999999999999997E-2</v>
      </c>
      <c r="AW45" s="48">
        <v>2.4199999999999999E-2</v>
      </c>
      <c r="AX45" s="48">
        <v>9.7999999999999997E-3</v>
      </c>
      <c r="AY45" s="44">
        <v>0.75</v>
      </c>
      <c r="AZ45" s="44">
        <v>0.14000000000000001</v>
      </c>
      <c r="BA45" s="44">
        <v>0.41399999999999998</v>
      </c>
      <c r="BB45" s="44">
        <v>3.9E-2</v>
      </c>
      <c r="BC45" s="40">
        <v>7.78</v>
      </c>
      <c r="BD45" s="40">
        <v>0.3</v>
      </c>
      <c r="BE45" s="44">
        <v>4.25</v>
      </c>
      <c r="BF45" s="44">
        <v>0.2</v>
      </c>
      <c r="BG45" s="40">
        <v>29.9</v>
      </c>
      <c r="BH45" s="40">
        <v>1.3</v>
      </c>
      <c r="BI45" s="44">
        <v>8.91</v>
      </c>
      <c r="BJ45" s="44">
        <v>0.37</v>
      </c>
      <c r="BK45" s="40">
        <v>111.9</v>
      </c>
      <c r="BL45" s="40">
        <v>3.3</v>
      </c>
      <c r="BM45" s="44">
        <v>32.32</v>
      </c>
      <c r="BN45" s="44">
        <v>0.84</v>
      </c>
      <c r="BO45" s="45">
        <v>10480</v>
      </c>
      <c r="BP45" s="45">
        <v>140</v>
      </c>
      <c r="BQ45" s="48">
        <v>1.2050000000000001</v>
      </c>
      <c r="BR45" s="48">
        <v>3.9E-2</v>
      </c>
      <c r="BS45" s="40">
        <v>6.1</v>
      </c>
      <c r="BT45" s="40">
        <v>1.1000000000000001</v>
      </c>
      <c r="BU45" s="40">
        <v>3.32</v>
      </c>
      <c r="BV45" s="40">
        <v>0.35</v>
      </c>
      <c r="BW45" s="40">
        <v>254.2</v>
      </c>
      <c r="BX45" s="40">
        <v>7.7</v>
      </c>
      <c r="BY45" s="44">
        <f t="shared" si="1"/>
        <v>1.3060582218725412E-2</v>
      </c>
      <c r="BZ45" s="68">
        <f t="shared" si="2"/>
        <v>2.2716711349419123</v>
      </c>
      <c r="CA45" s="70">
        <f t="shared" si="3"/>
        <v>1.7615728328865057E-2</v>
      </c>
      <c r="CB45" s="68">
        <f t="shared" si="4"/>
        <v>43.912213740458014</v>
      </c>
      <c r="CC45" s="36">
        <f t="shared" si="10"/>
        <v>0.24461589148666171</v>
      </c>
      <c r="CD45" s="68"/>
      <c r="CE45" s="44"/>
      <c r="CF45" s="49">
        <v>0.30306</v>
      </c>
      <c r="CG45" s="49">
        <v>6.9370000000000001E-2</v>
      </c>
      <c r="CH45" s="49">
        <v>1.4595</v>
      </c>
      <c r="CI45" s="49">
        <v>2.4865000000000002E-2</v>
      </c>
      <c r="CJ45" s="49">
        <v>3.2125000000000001E-3</v>
      </c>
      <c r="CK45" s="49">
        <v>8.9873999999999996E-3</v>
      </c>
      <c r="CL45" s="49">
        <v>3.5890000000000002E-3</v>
      </c>
      <c r="CM45" s="49">
        <v>2.5680999999999999E-2</v>
      </c>
      <c r="CN45" s="49">
        <v>3.1730000000000001E-2</v>
      </c>
      <c r="CO45" s="49">
        <v>6.9670000000000001E-3</v>
      </c>
      <c r="CP45" s="49">
        <v>4.6736E-2</v>
      </c>
      <c r="CQ45" s="49">
        <v>3.9883000000000002E-3</v>
      </c>
      <c r="CR45" s="49">
        <v>3.2358999999999999E-2</v>
      </c>
      <c r="CS45" s="49">
        <v>2.1307000000000001E-3</v>
      </c>
      <c r="CT45" s="49">
        <v>2.0913999999999999E-2</v>
      </c>
      <c r="CU45" s="49">
        <v>5.9578000000000001E-3</v>
      </c>
      <c r="CV45" s="49">
        <v>1.7718999999999999E-2</v>
      </c>
      <c r="CW45" s="49">
        <v>3.2829000000000001E-3</v>
      </c>
      <c r="CX45" s="49">
        <v>2.4232E-2</v>
      </c>
      <c r="CY45" s="49">
        <v>8.1708000000000006E-3</v>
      </c>
      <c r="CZ45" s="49">
        <v>0.96403000000000005</v>
      </c>
      <c r="DA45" s="49">
        <v>9.3261999999999998E-3</v>
      </c>
      <c r="DB45" s="49">
        <v>9.6440999999999992E-3</v>
      </c>
      <c r="DC45" s="49">
        <v>6.9319000000000006E-2</v>
      </c>
      <c r="DF45" s="36">
        <f t="shared" si="6"/>
        <v>0.45030474043230773</v>
      </c>
      <c r="DG45" s="37">
        <f t="shared" si="7"/>
        <v>639.4269251806935</v>
      </c>
      <c r="DH45" s="38">
        <f t="shared" si="8"/>
        <v>1.2358755336433414</v>
      </c>
      <c r="DJ45" s="35">
        <f t="shared" si="9"/>
        <v>1.048</v>
      </c>
    </row>
    <row r="46" spans="1:114" s="33" customFormat="1" x14ac:dyDescent="0.25">
      <c r="A46" s="31" t="s">
        <v>42</v>
      </c>
      <c r="B46" s="32">
        <v>15.958</v>
      </c>
      <c r="D46" s="34">
        <v>1.736</v>
      </c>
      <c r="E46" s="34">
        <v>5.5E-2</v>
      </c>
      <c r="F46" s="35">
        <v>0.17180000000000001</v>
      </c>
      <c r="G46" s="35">
        <v>3.7000000000000002E-3</v>
      </c>
      <c r="H46" s="36">
        <v>0.67344000000000004</v>
      </c>
      <c r="J46" s="34">
        <v>5.820722</v>
      </c>
      <c r="K46" s="34">
        <v>0.125359</v>
      </c>
      <c r="L46" s="35">
        <v>7.3380000000000001E-2</v>
      </c>
      <c r="M46" s="35">
        <v>9.5E-4</v>
      </c>
      <c r="N46" s="36">
        <v>0.15017</v>
      </c>
      <c r="P46" s="37">
        <v>1023.8</v>
      </c>
      <c r="Q46" s="37">
        <v>19</v>
      </c>
      <c r="R46" s="37">
        <v>1022</v>
      </c>
      <c r="S46" s="37">
        <v>20</v>
      </c>
      <c r="T46" s="37">
        <v>1027</v>
      </c>
      <c r="U46" s="37">
        <v>27</v>
      </c>
      <c r="V46" s="37">
        <v>99.824184411017782</v>
      </c>
      <c r="X46" s="35">
        <v>5.0720000000000001E-2</v>
      </c>
      <c r="Y46" s="35">
        <v>4.1000000000000003E-3</v>
      </c>
      <c r="Z46" s="37">
        <v>1000</v>
      </c>
      <c r="AA46" s="37">
        <v>78</v>
      </c>
      <c r="AC46" s="29">
        <f t="shared" si="0"/>
        <v>0.33488733488733491</v>
      </c>
      <c r="AE46" s="32">
        <v>10.518936941603004</v>
      </c>
      <c r="AF46" s="32">
        <v>0.84</v>
      </c>
      <c r="AG46" s="37">
        <v>652</v>
      </c>
      <c r="AH46" s="37">
        <v>16</v>
      </c>
      <c r="AI46" s="37">
        <v>493000</v>
      </c>
      <c r="AJ46" s="37">
        <v>13000</v>
      </c>
      <c r="AK46" s="36">
        <v>2.6812</v>
      </c>
      <c r="AL46" s="36">
        <v>0.13</v>
      </c>
      <c r="AM46" s="38">
        <v>3.39E-2</v>
      </c>
      <c r="AN46" s="38">
        <v>5.8999999999999999E-3</v>
      </c>
      <c r="AO46" s="36">
        <v>13.95</v>
      </c>
      <c r="AP46" s="36">
        <v>0.4</v>
      </c>
      <c r="AQ46" s="38">
        <v>5.1200000000000002E-2</v>
      </c>
      <c r="AR46" s="38">
        <v>6.4999999999999997E-3</v>
      </c>
      <c r="AS46" s="36">
        <v>0.81</v>
      </c>
      <c r="AT46" s="36">
        <v>9.9000000000000005E-2</v>
      </c>
      <c r="AU46" s="36">
        <v>1.93</v>
      </c>
      <c r="AV46" s="36">
        <v>0.14000000000000001</v>
      </c>
      <c r="AW46" s="38">
        <v>0.183</v>
      </c>
      <c r="AX46" s="38">
        <v>2.4E-2</v>
      </c>
      <c r="AY46" s="36">
        <v>10.93</v>
      </c>
      <c r="AZ46" s="36">
        <v>0.51</v>
      </c>
      <c r="BA46" s="36">
        <v>4.0199999999999996</v>
      </c>
      <c r="BB46" s="36">
        <v>0.13</v>
      </c>
      <c r="BC46" s="32">
        <v>56.4</v>
      </c>
      <c r="BD46" s="32">
        <v>1.6</v>
      </c>
      <c r="BE46" s="36">
        <v>21.07</v>
      </c>
      <c r="BF46" s="36">
        <v>0.62</v>
      </c>
      <c r="BG46" s="32">
        <v>103.9</v>
      </c>
      <c r="BH46" s="32">
        <v>2.9</v>
      </c>
      <c r="BI46" s="36">
        <v>23.21</v>
      </c>
      <c r="BJ46" s="36">
        <v>0.75</v>
      </c>
      <c r="BK46" s="32">
        <v>210.3</v>
      </c>
      <c r="BL46" s="32">
        <v>6.5</v>
      </c>
      <c r="BM46" s="36">
        <v>40.630000000000003</v>
      </c>
      <c r="BN46" s="36">
        <v>0.97</v>
      </c>
      <c r="BO46" s="37">
        <v>10130</v>
      </c>
      <c r="BP46" s="37">
        <v>230</v>
      </c>
      <c r="BQ46" s="38">
        <v>1.343</v>
      </c>
      <c r="BR46" s="38">
        <v>4.5999999999999999E-2</v>
      </c>
      <c r="BS46" s="32">
        <v>4.9800000000000004</v>
      </c>
      <c r="BT46" s="32">
        <v>0.66</v>
      </c>
      <c r="BU46" s="32">
        <v>86.2</v>
      </c>
      <c r="BV46" s="32">
        <v>2</v>
      </c>
      <c r="BW46" s="32">
        <v>257.39999999999998</v>
      </c>
      <c r="BX46" s="32">
        <v>5.5</v>
      </c>
      <c r="BY46" s="36">
        <f t="shared" si="1"/>
        <v>0.33488733488733491</v>
      </c>
      <c r="BZ46" s="36">
        <f t="shared" si="2"/>
        <v>1.2239657631954348</v>
      </c>
      <c r="CA46" s="38">
        <f t="shared" si="3"/>
        <v>1.2749405611031859E-2</v>
      </c>
      <c r="CB46" s="36">
        <f t="shared" si="4"/>
        <v>48.667324777887465</v>
      </c>
      <c r="CC46" s="36">
        <f t="shared" si="10"/>
        <v>0.12182662216818629</v>
      </c>
      <c r="CD46" s="36"/>
      <c r="CE46" s="36"/>
      <c r="CF46" s="38">
        <v>0.38608999999999999</v>
      </c>
      <c r="CG46" s="38">
        <v>4.3603000000000003E-2</v>
      </c>
      <c r="CH46" s="38">
        <v>1.0818000000000001</v>
      </c>
      <c r="CI46" s="38">
        <v>2.4441999999999998E-2</v>
      </c>
      <c r="CJ46" s="38">
        <v>3.7277E-3</v>
      </c>
      <c r="CK46" s="38">
        <v>4.8919000000000002E-3</v>
      </c>
      <c r="CL46" s="38">
        <v>5.0927000000000004E-3</v>
      </c>
      <c r="CM46" s="38">
        <v>3.0336999999999999E-2</v>
      </c>
      <c r="CN46" s="38">
        <v>2.6662000000000002E-2</v>
      </c>
      <c r="CO46" s="38">
        <v>6.4727999999999999E-3</v>
      </c>
      <c r="CP46" s="38">
        <v>3.9335000000000002E-2</v>
      </c>
      <c r="CQ46" s="38">
        <v>1.3841999999999999E-3</v>
      </c>
      <c r="CR46" s="38">
        <v>2.4504000000000001E-2</v>
      </c>
      <c r="CS46" s="38">
        <v>3.9176000000000002E-3</v>
      </c>
      <c r="CT46" s="38">
        <v>2.7962000000000001E-2</v>
      </c>
      <c r="CU46" s="38">
        <v>2.4407999999999999E-3</v>
      </c>
      <c r="CV46" s="38">
        <v>1.5962E-2</v>
      </c>
      <c r="CW46" s="38">
        <v>2.7182E-3</v>
      </c>
      <c r="CX46" s="38">
        <v>1.8992999999999999E-2</v>
      </c>
      <c r="CY46" s="38">
        <v>3.7672999999999999E-3</v>
      </c>
      <c r="CZ46" s="38">
        <v>1.0169999999999999</v>
      </c>
      <c r="DA46" s="38">
        <v>8.0773000000000008E-3</v>
      </c>
      <c r="DB46" s="38">
        <v>1.1096999999999999E-3</v>
      </c>
      <c r="DC46" s="38">
        <v>5.5176999999999997E-2</v>
      </c>
      <c r="DF46" s="36">
        <f t="shared" si="6"/>
        <v>1.0219718516310281</v>
      </c>
      <c r="DG46" s="37">
        <f t="shared" si="7"/>
        <v>750.666279689455</v>
      </c>
      <c r="DH46" s="38">
        <f t="shared" si="8"/>
        <v>1.194601064485405</v>
      </c>
      <c r="DJ46" s="35">
        <f t="shared" si="9"/>
        <v>1.0129999999999999</v>
      </c>
    </row>
    <row r="47" spans="1:114" x14ac:dyDescent="0.25">
      <c r="A47" s="6" t="s">
        <v>43</v>
      </c>
      <c r="B47" s="8">
        <v>15.958</v>
      </c>
      <c r="D47" s="10">
        <v>0.46700000000000003</v>
      </c>
      <c r="E47" s="10">
        <v>1.7000000000000001E-2</v>
      </c>
      <c r="F47" s="11">
        <v>6.2010000000000003E-2</v>
      </c>
      <c r="G47" s="11">
        <v>1.4E-3</v>
      </c>
      <c r="H47" s="7">
        <v>0.44252000000000002</v>
      </c>
      <c r="J47" s="10">
        <v>16.126429999999999</v>
      </c>
      <c r="K47" s="10">
        <v>0.36408649999999998</v>
      </c>
      <c r="L47" s="11">
        <v>5.4699999999999999E-2</v>
      </c>
      <c r="M47" s="11">
        <v>1.1999999999999999E-3</v>
      </c>
      <c r="N47" s="7">
        <v>0.10768</v>
      </c>
      <c r="P47" s="2">
        <v>389.2</v>
      </c>
      <c r="Q47" s="2">
        <v>12</v>
      </c>
      <c r="R47" s="2">
        <v>387.8</v>
      </c>
      <c r="S47" s="2">
        <v>8.5</v>
      </c>
      <c r="T47" s="2">
        <v>407</v>
      </c>
      <c r="U47" s="2">
        <v>46</v>
      </c>
      <c r="V47" s="24">
        <v>99.64028776978418</v>
      </c>
      <c r="X47" s="11">
        <v>1.9349999999999999E-2</v>
      </c>
      <c r="Y47" s="11">
        <v>1.6000000000000001E-3</v>
      </c>
      <c r="Z47" s="2">
        <v>387.4</v>
      </c>
      <c r="AA47" s="2">
        <v>31</v>
      </c>
      <c r="AC47" s="29">
        <f t="shared" si="0"/>
        <v>0.41691354699703748</v>
      </c>
      <c r="AE47" s="8">
        <v>11.116081833484397</v>
      </c>
      <c r="AF47" s="8">
        <v>0.99</v>
      </c>
      <c r="AG47" s="2">
        <v>1097</v>
      </c>
      <c r="AH47" s="2">
        <v>11</v>
      </c>
      <c r="AI47" s="2">
        <v>489000</v>
      </c>
      <c r="AJ47" s="2">
        <v>10000</v>
      </c>
      <c r="AK47" s="7">
        <v>1.8511999999999997</v>
      </c>
      <c r="AL47" s="7">
        <v>0.1</v>
      </c>
      <c r="AM47" s="9">
        <v>3.5799999999999998E-2</v>
      </c>
      <c r="AN47" s="9">
        <v>7.0000000000000001E-3</v>
      </c>
      <c r="AO47" s="7">
        <v>3.85</v>
      </c>
      <c r="AP47" s="7">
        <v>0.12</v>
      </c>
      <c r="AQ47" s="9">
        <v>9.1700000000000004E-2</v>
      </c>
      <c r="AR47" s="9">
        <v>8.8999999999999999E-3</v>
      </c>
      <c r="AS47" s="7">
        <v>1.81</v>
      </c>
      <c r="AT47" s="7">
        <v>0.15</v>
      </c>
      <c r="AU47" s="7">
        <v>4.03</v>
      </c>
      <c r="AV47" s="7">
        <v>0.25</v>
      </c>
      <c r="AW47" s="9">
        <v>0.2</v>
      </c>
      <c r="AX47" s="9">
        <v>2.1999999999999999E-2</v>
      </c>
      <c r="AY47" s="7">
        <v>22.89</v>
      </c>
      <c r="AZ47" s="7">
        <v>0.54</v>
      </c>
      <c r="BA47" s="7">
        <v>7.69</v>
      </c>
      <c r="BB47" s="7">
        <v>0.15</v>
      </c>
      <c r="BC47" s="8">
        <v>97.3</v>
      </c>
      <c r="BD47" s="8">
        <v>1.5</v>
      </c>
      <c r="BE47" s="7">
        <v>35.79</v>
      </c>
      <c r="BF47" s="7">
        <v>0.69</v>
      </c>
      <c r="BG47" s="8">
        <v>167.4</v>
      </c>
      <c r="BH47" s="8">
        <v>2.6</v>
      </c>
      <c r="BI47" s="7">
        <v>34.619999999999997</v>
      </c>
      <c r="BJ47" s="7">
        <v>0.74</v>
      </c>
      <c r="BK47" s="8">
        <v>296.60000000000002</v>
      </c>
      <c r="BL47" s="8">
        <v>4.7</v>
      </c>
      <c r="BM47" s="7">
        <v>56.66</v>
      </c>
      <c r="BN47" s="7">
        <v>0.6</v>
      </c>
      <c r="BO47" s="2">
        <v>8690</v>
      </c>
      <c r="BP47" s="2">
        <v>220</v>
      </c>
      <c r="BQ47" s="9">
        <v>1.0329999999999999</v>
      </c>
      <c r="BR47" s="9">
        <v>4.2000000000000003E-2</v>
      </c>
      <c r="BS47" s="8">
        <v>5.12</v>
      </c>
      <c r="BT47" s="8">
        <v>0.77</v>
      </c>
      <c r="BU47" s="8">
        <v>154.80000000000001</v>
      </c>
      <c r="BV47" s="8">
        <v>4.0999999999999996</v>
      </c>
      <c r="BW47" s="8">
        <v>371.3</v>
      </c>
      <c r="BX47" s="8">
        <v>7.1</v>
      </c>
      <c r="BY47" s="7">
        <f t="shared" si="1"/>
        <v>0.41691354699703748</v>
      </c>
      <c r="BZ47" s="36">
        <f t="shared" si="2"/>
        <v>1.2518543492919756</v>
      </c>
      <c r="CA47" s="38">
        <f t="shared" si="3"/>
        <v>6.2414025623735653E-3</v>
      </c>
      <c r="CB47" s="36">
        <f t="shared" si="4"/>
        <v>56.271576524741079</v>
      </c>
      <c r="CC47" s="36">
        <f t="shared" si="10"/>
        <v>6.3669937697052162E-2</v>
      </c>
      <c r="CD47" s="36"/>
      <c r="CE47" s="7"/>
      <c r="CF47" s="19">
        <v>0.46881</v>
      </c>
      <c r="CG47" s="19">
        <v>6.3330999999999998E-2</v>
      </c>
      <c r="CH47" s="19">
        <v>1.0869</v>
      </c>
      <c r="CI47" s="19">
        <v>1.8509000000000001E-2</v>
      </c>
      <c r="CJ47" s="19">
        <v>5.3991999999999998E-3</v>
      </c>
      <c r="CK47" s="19">
        <v>2.2761999999999999E-3</v>
      </c>
      <c r="CL47" s="19">
        <v>1.9257E-3</v>
      </c>
      <c r="CM47" s="19">
        <v>2.5878999999999999E-2</v>
      </c>
      <c r="CN47" s="19">
        <v>8.9668999999999999E-3</v>
      </c>
      <c r="CO47" s="19">
        <v>1.2737999999999999E-2</v>
      </c>
      <c r="CP47" s="19">
        <v>1.8405999999999999E-2</v>
      </c>
      <c r="CQ47" s="19">
        <v>1.3979000000000001E-3</v>
      </c>
      <c r="CR47" s="19">
        <v>1.7892999999999999E-2</v>
      </c>
      <c r="CS47" s="19">
        <v>2.3766E-3</v>
      </c>
      <c r="CT47" s="19">
        <v>2.4438000000000001E-2</v>
      </c>
      <c r="CU47" s="19">
        <v>1.8481000000000001E-3</v>
      </c>
      <c r="CV47" s="19">
        <v>1.9307000000000001E-2</v>
      </c>
      <c r="CW47" s="19">
        <v>1.7265E-3</v>
      </c>
      <c r="CX47" s="19">
        <v>1.6624E-2</v>
      </c>
      <c r="CY47" s="19">
        <v>5.8687000000000001E-3</v>
      </c>
      <c r="CZ47" s="19">
        <v>1.2104999999999999</v>
      </c>
      <c r="DA47" s="19">
        <v>8.1016999999999999E-3</v>
      </c>
      <c r="DB47" s="19">
        <v>1.1207999999999999E-3</v>
      </c>
      <c r="DC47" s="19">
        <v>8.4177000000000002E-2</v>
      </c>
      <c r="DF47" s="36">
        <f t="shared" si="6"/>
        <v>1.0459517352715713</v>
      </c>
      <c r="DG47" s="37">
        <f t="shared" si="7"/>
        <v>755.92826131980587</v>
      </c>
      <c r="DH47" s="38">
        <f t="shared" si="8"/>
        <v>1.0247861056641829</v>
      </c>
      <c r="DJ47" s="35">
        <f t="shared" si="9"/>
        <v>0.86899999999999999</v>
      </c>
    </row>
    <row r="48" spans="1:114" x14ac:dyDescent="0.25">
      <c r="A48" s="6" t="s">
        <v>44</v>
      </c>
      <c r="B48" s="8">
        <v>7.0926</v>
      </c>
      <c r="D48" s="10">
        <v>0.2319</v>
      </c>
      <c r="E48" s="10">
        <v>8.6E-3</v>
      </c>
      <c r="F48" s="11">
        <v>3.2669999999999998E-2</v>
      </c>
      <c r="G48" s="11">
        <v>8.0999999999999996E-4</v>
      </c>
      <c r="H48" s="7">
        <v>0.26177</v>
      </c>
      <c r="J48" s="10">
        <v>30.609120000000001</v>
      </c>
      <c r="K48" s="10">
        <v>0.75890380000000002</v>
      </c>
      <c r="L48" s="11">
        <v>5.0799999999999998E-2</v>
      </c>
      <c r="M48" s="11">
        <v>1.1000000000000001E-3</v>
      </c>
      <c r="N48" s="7">
        <v>0.53749999999999998</v>
      </c>
      <c r="P48" s="2">
        <v>211.8</v>
      </c>
      <c r="Q48" s="2">
        <v>7.1</v>
      </c>
      <c r="R48" s="2">
        <v>207.2</v>
      </c>
      <c r="S48" s="2">
        <v>5</v>
      </c>
      <c r="T48" s="2">
        <v>245</v>
      </c>
      <c r="U48" s="2">
        <v>60</v>
      </c>
      <c r="V48" s="24">
        <v>97.828139754485349</v>
      </c>
      <c r="X48" s="11">
        <v>1.0109999999999999E-2</v>
      </c>
      <c r="Y48" s="11">
        <v>9.7999999999999997E-4</v>
      </c>
      <c r="Z48" s="2">
        <v>203</v>
      </c>
      <c r="AA48" s="2">
        <v>20</v>
      </c>
      <c r="AC48" s="29">
        <f t="shared" si="0"/>
        <v>0.43490759753593433</v>
      </c>
      <c r="AE48" s="8">
        <v>6.0081962967758642</v>
      </c>
      <c r="AF48" s="8">
        <v>0.55000000000000004</v>
      </c>
      <c r="AG48" s="2">
        <v>984</v>
      </c>
      <c r="AH48" s="2">
        <v>26</v>
      </c>
      <c r="AI48" s="2">
        <v>516000</v>
      </c>
      <c r="AJ48" s="2">
        <v>13000</v>
      </c>
      <c r="AK48" s="7">
        <v>5.9311999999999996</v>
      </c>
      <c r="AL48" s="7">
        <v>0.35</v>
      </c>
      <c r="AM48" s="9">
        <v>0.17299999999999999</v>
      </c>
      <c r="AN48" s="9">
        <v>5.2999999999999999E-2</v>
      </c>
      <c r="AO48" s="7">
        <v>9.8699999999999992</v>
      </c>
      <c r="AP48" s="7">
        <v>0.33</v>
      </c>
      <c r="AQ48" s="9">
        <v>0.151</v>
      </c>
      <c r="AR48" s="9">
        <v>1.2999999999999999E-2</v>
      </c>
      <c r="AS48" s="7">
        <v>1.81</v>
      </c>
      <c r="AT48" s="7">
        <v>0.14000000000000001</v>
      </c>
      <c r="AU48" s="7">
        <v>3.53</v>
      </c>
      <c r="AV48" s="7">
        <v>0.28000000000000003</v>
      </c>
      <c r="AW48" s="9">
        <v>0.33900000000000002</v>
      </c>
      <c r="AX48" s="9">
        <v>0.05</v>
      </c>
      <c r="AY48" s="7">
        <v>20.07</v>
      </c>
      <c r="AZ48" s="7">
        <v>0.71</v>
      </c>
      <c r="BA48" s="7">
        <v>6.81</v>
      </c>
      <c r="BB48" s="7">
        <v>0.24</v>
      </c>
      <c r="BC48" s="8">
        <v>89.4</v>
      </c>
      <c r="BD48" s="8">
        <v>3</v>
      </c>
      <c r="BE48" s="7">
        <v>31.96</v>
      </c>
      <c r="BF48" s="7">
        <v>0.92</v>
      </c>
      <c r="BG48" s="8">
        <v>151.1</v>
      </c>
      <c r="BH48" s="8">
        <v>4.8</v>
      </c>
      <c r="BI48" s="7">
        <v>32.4</v>
      </c>
      <c r="BJ48" s="7">
        <v>1.1000000000000001</v>
      </c>
      <c r="BK48" s="8">
        <v>281.7</v>
      </c>
      <c r="BL48" s="8">
        <v>7.4</v>
      </c>
      <c r="BM48" s="7">
        <v>52.9</v>
      </c>
      <c r="BN48" s="7">
        <v>1.2</v>
      </c>
      <c r="BO48" s="2">
        <v>9490</v>
      </c>
      <c r="BP48" s="2">
        <v>260</v>
      </c>
      <c r="BQ48" s="9">
        <v>3.2480000000000002</v>
      </c>
      <c r="BR48" s="9">
        <v>6.9000000000000006E-2</v>
      </c>
      <c r="BS48" s="8">
        <v>5</v>
      </c>
      <c r="BT48" s="8">
        <v>1.5</v>
      </c>
      <c r="BU48" s="8">
        <v>211.8</v>
      </c>
      <c r="BV48" s="8">
        <v>5.8</v>
      </c>
      <c r="BW48" s="8">
        <v>487</v>
      </c>
      <c r="BX48" s="8">
        <v>15</v>
      </c>
      <c r="BY48" s="7">
        <f t="shared" si="1"/>
        <v>0.43490759753593433</v>
      </c>
      <c r="BZ48" s="36">
        <f t="shared" si="2"/>
        <v>1.7287894923677671</v>
      </c>
      <c r="CA48" s="38">
        <f t="shared" si="3"/>
        <v>2.1055023074192401E-2</v>
      </c>
      <c r="CB48" s="36">
        <f t="shared" si="4"/>
        <v>54.373024236037935</v>
      </c>
      <c r="CC48" s="36">
        <f t="shared" si="10"/>
        <v>0.12314548907964937</v>
      </c>
      <c r="CD48" s="36"/>
      <c r="CE48" s="7"/>
      <c r="CF48" s="19">
        <v>0.59589999999999999</v>
      </c>
      <c r="CG48" s="19">
        <v>5.4033999999999999E-2</v>
      </c>
      <c r="CH48" s="19">
        <v>1.4416</v>
      </c>
      <c r="CI48" s="19">
        <v>3.5033000000000002E-2</v>
      </c>
      <c r="CJ48" s="19">
        <v>8.8121999999999992E-3</v>
      </c>
      <c r="CK48" s="19">
        <v>5.0152E-3</v>
      </c>
      <c r="CL48" s="19">
        <v>6.0591000000000004E-3</v>
      </c>
      <c r="CM48" s="19">
        <v>1.9975E-2</v>
      </c>
      <c r="CN48" s="19">
        <v>1.7933000000000001E-2</v>
      </c>
      <c r="CO48" s="19">
        <v>0</v>
      </c>
      <c r="CP48" s="19">
        <v>4.5816999999999997E-2</v>
      </c>
      <c r="CQ48" s="19">
        <v>2.3793999999999998E-3</v>
      </c>
      <c r="CR48" s="19">
        <v>2.8813999999999999E-2</v>
      </c>
      <c r="CS48" s="19">
        <v>3.1519999999999999E-3</v>
      </c>
      <c r="CT48" s="19">
        <v>9.9389000000000005E-3</v>
      </c>
      <c r="CU48" s="19">
        <v>3.4058000000000001E-3</v>
      </c>
      <c r="CV48" s="19">
        <v>1.6268000000000001E-2</v>
      </c>
      <c r="CW48" s="19">
        <v>0</v>
      </c>
      <c r="CX48" s="19">
        <v>2.9569000000000002E-2</v>
      </c>
      <c r="CY48" s="19">
        <v>8.1793000000000005E-3</v>
      </c>
      <c r="CZ48" s="19">
        <v>0.97926000000000002</v>
      </c>
      <c r="DA48" s="19">
        <v>1.2784999999999999E-2</v>
      </c>
      <c r="DB48" s="19">
        <v>4.4818999999999996E-3</v>
      </c>
      <c r="DC48" s="19">
        <v>6.2294000000000002E-2</v>
      </c>
      <c r="DF48" s="36">
        <f t="shared" si="6"/>
        <v>0.77874411327938853</v>
      </c>
      <c r="DG48" s="37">
        <f t="shared" si="7"/>
        <v>700.18551799457691</v>
      </c>
      <c r="DH48" s="38">
        <f t="shared" si="8"/>
        <v>1.1191277494537508</v>
      </c>
      <c r="DJ48" s="35">
        <f t="shared" si="9"/>
        <v>0.94899999999999995</v>
      </c>
    </row>
    <row r="49" spans="1:114" s="33" customFormat="1" x14ac:dyDescent="0.25">
      <c r="A49" s="31" t="s">
        <v>45</v>
      </c>
      <c r="B49" s="32">
        <v>15.958</v>
      </c>
      <c r="D49" s="34">
        <v>1.9530000000000001</v>
      </c>
      <c r="E49" s="34">
        <v>7.0000000000000007E-2</v>
      </c>
      <c r="F49" s="35">
        <v>0.18859999999999999</v>
      </c>
      <c r="G49" s="35">
        <v>4.5999999999999999E-3</v>
      </c>
      <c r="H49" s="36">
        <v>0.45558999999999999</v>
      </c>
      <c r="J49" s="34">
        <v>5.3022270000000002</v>
      </c>
      <c r="K49" s="34">
        <v>0.12932260000000001</v>
      </c>
      <c r="L49" s="35">
        <v>7.5499999999999998E-2</v>
      </c>
      <c r="M49" s="35">
        <v>2.2000000000000001E-3</v>
      </c>
      <c r="N49" s="36">
        <v>0.14146</v>
      </c>
      <c r="P49" s="37">
        <v>1099</v>
      </c>
      <c r="Q49" s="37">
        <v>24</v>
      </c>
      <c r="R49" s="37">
        <v>1114</v>
      </c>
      <c r="S49" s="37">
        <v>25</v>
      </c>
      <c r="T49" s="37">
        <v>1074</v>
      </c>
      <c r="U49" s="37">
        <v>58</v>
      </c>
      <c r="V49" s="37">
        <v>101.36487716105552</v>
      </c>
      <c r="X49" s="35">
        <v>5.7500000000000002E-2</v>
      </c>
      <c r="Y49" s="35">
        <v>4.8999999999999998E-3</v>
      </c>
      <c r="Z49" s="37">
        <v>1131</v>
      </c>
      <c r="AA49" s="37">
        <v>94</v>
      </c>
      <c r="AC49" s="29">
        <f t="shared" si="0"/>
        <v>0.5233885819521179</v>
      </c>
      <c r="AE49" s="32">
        <v>18.869778583452025</v>
      </c>
      <c r="AF49" s="32">
        <v>0.84</v>
      </c>
      <c r="AG49" s="37">
        <v>748</v>
      </c>
      <c r="AH49" s="37">
        <v>13</v>
      </c>
      <c r="AI49" s="37">
        <v>499000</v>
      </c>
      <c r="AJ49" s="37">
        <v>12000</v>
      </c>
      <c r="AK49" s="36">
        <v>1.5582</v>
      </c>
      <c r="AL49" s="36">
        <v>8.8999999999999996E-2</v>
      </c>
      <c r="AM49" s="38">
        <v>3.6600000000000001E-2</v>
      </c>
      <c r="AN49" s="38">
        <v>6.1000000000000004E-3</v>
      </c>
      <c r="AO49" s="36">
        <v>9.74</v>
      </c>
      <c r="AP49" s="36">
        <v>0.25</v>
      </c>
      <c r="AQ49" s="38">
        <v>6.88E-2</v>
      </c>
      <c r="AR49" s="38">
        <v>9.1000000000000004E-3</v>
      </c>
      <c r="AS49" s="36">
        <v>1.26</v>
      </c>
      <c r="AT49" s="36">
        <v>0.11</v>
      </c>
      <c r="AU49" s="36">
        <v>2.62</v>
      </c>
      <c r="AV49" s="36">
        <v>0.16</v>
      </c>
      <c r="AW49" s="38">
        <v>0.42799999999999999</v>
      </c>
      <c r="AX49" s="38">
        <v>4.1000000000000002E-2</v>
      </c>
      <c r="AY49" s="36">
        <v>13.87</v>
      </c>
      <c r="AZ49" s="36">
        <v>0.41</v>
      </c>
      <c r="BA49" s="36">
        <v>4.7859999999999996</v>
      </c>
      <c r="BB49" s="36">
        <v>9.6000000000000002E-2</v>
      </c>
      <c r="BC49" s="32">
        <v>64.3</v>
      </c>
      <c r="BD49" s="32">
        <v>1.3</v>
      </c>
      <c r="BE49" s="36">
        <v>23.94</v>
      </c>
      <c r="BF49" s="36">
        <v>0.47</v>
      </c>
      <c r="BG49" s="32">
        <v>115.8</v>
      </c>
      <c r="BH49" s="32">
        <v>2.2000000000000002</v>
      </c>
      <c r="BI49" s="36">
        <v>25.22</v>
      </c>
      <c r="BJ49" s="36">
        <v>0.44</v>
      </c>
      <c r="BK49" s="32">
        <v>228.1</v>
      </c>
      <c r="BL49" s="32">
        <v>4</v>
      </c>
      <c r="BM49" s="36">
        <v>44.59</v>
      </c>
      <c r="BN49" s="36">
        <v>0.78</v>
      </c>
      <c r="BO49" s="37">
        <v>9260</v>
      </c>
      <c r="BP49" s="37">
        <v>210</v>
      </c>
      <c r="BQ49" s="38">
        <v>0.66600000000000004</v>
      </c>
      <c r="BR49" s="38">
        <v>3.1E-2</v>
      </c>
      <c r="BS49" s="32">
        <v>5.97</v>
      </c>
      <c r="BT49" s="32">
        <v>0.85</v>
      </c>
      <c r="BU49" s="32">
        <v>28.42</v>
      </c>
      <c r="BV49" s="32">
        <v>0.65</v>
      </c>
      <c r="BW49" s="32">
        <v>54.3</v>
      </c>
      <c r="BX49" s="32">
        <v>1.2</v>
      </c>
      <c r="BY49" s="36">
        <f t="shared" si="1"/>
        <v>0.5233885819521179</v>
      </c>
      <c r="BZ49" s="36">
        <f t="shared" si="2"/>
        <v>0.23805348531345899</v>
      </c>
      <c r="CA49" s="38">
        <f t="shared" si="3"/>
        <v>6.831214379658045E-3</v>
      </c>
      <c r="CB49" s="36">
        <f t="shared" si="4"/>
        <v>53.887688984881208</v>
      </c>
      <c r="CC49" s="36">
        <f t="shared" si="10"/>
        <v>0.21708746209034807</v>
      </c>
      <c r="CD49" s="36"/>
      <c r="CE49" s="36"/>
      <c r="CF49" s="38">
        <v>0.38097999999999999</v>
      </c>
      <c r="CG49" s="38">
        <v>6.6744999999999999E-2</v>
      </c>
      <c r="CH49" s="38">
        <v>1.5221</v>
      </c>
      <c r="CI49" s="38">
        <v>1.8703000000000001E-2</v>
      </c>
      <c r="CJ49" s="38">
        <v>3.9567999999999999E-3</v>
      </c>
      <c r="CK49" s="38">
        <v>8.2433000000000003E-3</v>
      </c>
      <c r="CL49" s="38">
        <v>2.6286E-3</v>
      </c>
      <c r="CM49" s="38">
        <v>1.9512999999999999E-2</v>
      </c>
      <c r="CN49" s="38">
        <v>2.4131E-2</v>
      </c>
      <c r="CO49" s="38">
        <v>6.4446E-3</v>
      </c>
      <c r="CP49" s="38">
        <v>1.4799E-2</v>
      </c>
      <c r="CQ49" s="38">
        <v>3.5046000000000001E-3</v>
      </c>
      <c r="CR49" s="38">
        <v>1.3916E-2</v>
      </c>
      <c r="CS49" s="38">
        <v>4.4795E-3</v>
      </c>
      <c r="CT49" s="38">
        <v>1.7343000000000001E-2</v>
      </c>
      <c r="CU49" s="38">
        <v>2.8682E-3</v>
      </c>
      <c r="CV49" s="38">
        <v>9.1135000000000001E-3</v>
      </c>
      <c r="CW49" s="38">
        <v>1.2932E-3</v>
      </c>
      <c r="CX49" s="38">
        <v>1.5782999999999998E-2</v>
      </c>
      <c r="CY49" s="38">
        <v>4.9557000000000004E-3</v>
      </c>
      <c r="CZ49" s="38">
        <v>0.67403000000000002</v>
      </c>
      <c r="DA49" s="38">
        <v>9.6097000000000005E-3</v>
      </c>
      <c r="DB49" s="38">
        <v>3.7158999999999998E-3</v>
      </c>
      <c r="DC49" s="38">
        <v>4.2118999999999997E-2</v>
      </c>
      <c r="DF49" s="36">
        <f t="shared" si="6"/>
        <v>1.2757668042163806</v>
      </c>
      <c r="DG49" s="37">
        <f t="shared" si="7"/>
        <v>809.24298207434686</v>
      </c>
      <c r="DH49" s="38">
        <f t="shared" si="8"/>
        <v>1.09200452686425</v>
      </c>
      <c r="DJ49" s="35">
        <f t="shared" si="9"/>
        <v>0.92600000000000005</v>
      </c>
    </row>
    <row r="50" spans="1:114" x14ac:dyDescent="0.25">
      <c r="A50" s="6" t="s">
        <v>46</v>
      </c>
      <c r="B50" s="8">
        <v>16.021000000000001</v>
      </c>
      <c r="D50" s="10">
        <v>0.23200000000000001</v>
      </c>
      <c r="E50" s="10">
        <v>1.7000000000000001E-2</v>
      </c>
      <c r="F50" s="11">
        <v>3.3340000000000002E-2</v>
      </c>
      <c r="G50" s="11">
        <v>7.5000000000000002E-4</v>
      </c>
      <c r="H50" s="7">
        <v>0.12182999999999999</v>
      </c>
      <c r="J50" s="10">
        <v>29.994</v>
      </c>
      <c r="K50" s="10">
        <v>0.6747301</v>
      </c>
      <c r="L50" s="11">
        <v>4.9299999999999997E-2</v>
      </c>
      <c r="M50" s="11">
        <v>3.2000000000000002E-3</v>
      </c>
      <c r="N50" s="7">
        <v>0.13769000000000001</v>
      </c>
      <c r="P50" s="2">
        <v>211</v>
      </c>
      <c r="Q50" s="2">
        <v>14</v>
      </c>
      <c r="R50" s="2">
        <v>211.4</v>
      </c>
      <c r="S50" s="2">
        <v>4.7</v>
      </c>
      <c r="T50" s="2">
        <v>180</v>
      </c>
      <c r="U50" s="2">
        <v>150</v>
      </c>
      <c r="V50" s="24">
        <v>100.18957345971565</v>
      </c>
      <c r="X50" s="11">
        <v>1.018E-2</v>
      </c>
      <c r="Y50" s="11">
        <v>9.6000000000000002E-4</v>
      </c>
      <c r="Z50" s="2">
        <v>205</v>
      </c>
      <c r="AA50" s="2">
        <v>19</v>
      </c>
      <c r="AC50" s="29">
        <f t="shared" si="0"/>
        <v>1.0402684563758389</v>
      </c>
      <c r="AE50" s="8">
        <v>14.267169493720056</v>
      </c>
      <c r="AF50" s="8">
        <v>0.98</v>
      </c>
      <c r="AG50" s="2">
        <v>719</v>
      </c>
      <c r="AH50" s="2">
        <v>10</v>
      </c>
      <c r="AI50" s="2">
        <v>504000</v>
      </c>
      <c r="AJ50" s="2">
        <v>12000</v>
      </c>
      <c r="AK50" s="7">
        <v>2.6512000000000002</v>
      </c>
      <c r="AL50" s="7">
        <v>0.11</v>
      </c>
      <c r="AM50" s="9">
        <v>3.7499999999999999E-2</v>
      </c>
      <c r="AN50" s="9">
        <v>7.4999999999999997E-3</v>
      </c>
      <c r="AO50" s="7">
        <v>55.63</v>
      </c>
      <c r="AP50" s="7">
        <v>0.96</v>
      </c>
      <c r="AQ50" s="9">
        <v>0.17499999999999999</v>
      </c>
      <c r="AR50" s="9">
        <v>1.9E-2</v>
      </c>
      <c r="AS50" s="7">
        <v>2.6</v>
      </c>
      <c r="AT50" s="7">
        <v>0.14000000000000001</v>
      </c>
      <c r="AU50" s="7">
        <v>4.08</v>
      </c>
      <c r="AV50" s="7">
        <v>0.23</v>
      </c>
      <c r="AW50" s="9">
        <v>1.3819999999999999</v>
      </c>
      <c r="AX50" s="9">
        <v>6.6000000000000003E-2</v>
      </c>
      <c r="AY50" s="7">
        <v>16.75</v>
      </c>
      <c r="AZ50" s="7">
        <v>0.51</v>
      </c>
      <c r="BA50" s="7">
        <v>5.1059999999999999</v>
      </c>
      <c r="BB50" s="7">
        <v>9.8000000000000004E-2</v>
      </c>
      <c r="BC50" s="8">
        <v>62.4</v>
      </c>
      <c r="BD50" s="8">
        <v>0.97</v>
      </c>
      <c r="BE50" s="7">
        <v>22.95</v>
      </c>
      <c r="BF50" s="7">
        <v>0.28999999999999998</v>
      </c>
      <c r="BG50" s="8">
        <v>110.6</v>
      </c>
      <c r="BH50" s="8">
        <v>1.7</v>
      </c>
      <c r="BI50" s="7">
        <v>24.13</v>
      </c>
      <c r="BJ50" s="7">
        <v>0.43</v>
      </c>
      <c r="BK50" s="8">
        <v>223.2</v>
      </c>
      <c r="BL50" s="8">
        <v>3.1</v>
      </c>
      <c r="BM50" s="7">
        <v>47.65</v>
      </c>
      <c r="BN50" s="7">
        <v>0.7</v>
      </c>
      <c r="BO50" s="2">
        <v>5590</v>
      </c>
      <c r="BP50" s="2">
        <v>140</v>
      </c>
      <c r="BQ50" s="9">
        <v>0.94799999999999995</v>
      </c>
      <c r="BR50" s="9">
        <v>3.1E-2</v>
      </c>
      <c r="BS50" s="8">
        <v>6.3</v>
      </c>
      <c r="BT50" s="8">
        <v>0.78</v>
      </c>
      <c r="BU50" s="8">
        <v>54.25</v>
      </c>
      <c r="BV50" s="8">
        <v>0.94</v>
      </c>
      <c r="BW50" s="8">
        <v>52.15</v>
      </c>
      <c r="BX50" s="8">
        <v>0.82</v>
      </c>
      <c r="BY50" s="7">
        <f t="shared" si="1"/>
        <v>1.0402684563758389</v>
      </c>
      <c r="BZ50" s="36">
        <f t="shared" si="2"/>
        <v>0.23364695340501793</v>
      </c>
      <c r="CA50" s="38">
        <f t="shared" si="3"/>
        <v>1.1878136200716847E-2</v>
      </c>
      <c r="CB50" s="36">
        <f t="shared" si="4"/>
        <v>90.161001788908763</v>
      </c>
      <c r="CC50" s="36">
        <f t="shared" si="10"/>
        <v>0.51115240020955721</v>
      </c>
      <c r="CD50" s="36"/>
      <c r="CE50" s="7"/>
      <c r="CF50" s="19">
        <v>0.50624000000000002</v>
      </c>
      <c r="CG50" s="19">
        <v>4.8225999999999998E-2</v>
      </c>
      <c r="CH50" s="19">
        <v>1.2777000000000001</v>
      </c>
      <c r="CI50" s="19">
        <v>2.0462999999999999E-2</v>
      </c>
      <c r="CJ50" s="19">
        <v>9.8262000000000002E-3</v>
      </c>
      <c r="CK50" s="19">
        <v>5.3587000000000001E-3</v>
      </c>
      <c r="CL50" s="19">
        <v>2.4321E-3</v>
      </c>
      <c r="CM50" s="19">
        <v>3.3714000000000001E-2</v>
      </c>
      <c r="CN50" s="19">
        <v>3.1222E-2</v>
      </c>
      <c r="CO50" s="19">
        <v>1.8123E-3</v>
      </c>
      <c r="CP50" s="19">
        <v>3.7672999999999998E-2</v>
      </c>
      <c r="CQ50" s="19">
        <v>2.9711999999999998E-3</v>
      </c>
      <c r="CR50" s="19">
        <v>2.0912E-2</v>
      </c>
      <c r="CS50" s="19">
        <v>1.5287E-3</v>
      </c>
      <c r="CT50" s="19">
        <v>2.4329E-2</v>
      </c>
      <c r="CU50" s="19">
        <v>5.1619999999999999E-3</v>
      </c>
      <c r="CV50" s="19">
        <v>1.7649000000000001E-2</v>
      </c>
      <c r="CW50" s="19">
        <v>1.2814E-3</v>
      </c>
      <c r="CX50" s="19">
        <v>0.36413000000000001</v>
      </c>
      <c r="CY50" s="19">
        <v>5.4618999999999996E-3</v>
      </c>
      <c r="CZ50" s="19">
        <v>0.89263000000000003</v>
      </c>
      <c r="DA50" s="19">
        <v>6.2725000000000003E-3</v>
      </c>
      <c r="DB50" s="19">
        <v>5.1197999999999999E-3</v>
      </c>
      <c r="DC50" s="19">
        <v>5.9270000000000003E-2</v>
      </c>
      <c r="DF50" s="36">
        <f t="shared" si="6"/>
        <v>1.1543378206836798</v>
      </c>
      <c r="DG50" s="37">
        <f t="shared" si="7"/>
        <v>780.40264674178457</v>
      </c>
      <c r="DH50" s="38">
        <f t="shared" si="8"/>
        <v>0.65921223597960676</v>
      </c>
      <c r="DJ50" s="35">
        <f t="shared" si="9"/>
        <v>0.55900000000000005</v>
      </c>
    </row>
    <row r="51" spans="1:114" x14ac:dyDescent="0.25">
      <c r="A51" s="6" t="s">
        <v>47</v>
      </c>
      <c r="B51" s="8">
        <v>16.021000000000001</v>
      </c>
      <c r="D51" s="10">
        <v>0.749</v>
      </c>
      <c r="E51" s="10">
        <v>3.1E-2</v>
      </c>
      <c r="F51" s="11">
        <v>9.1999999999999998E-2</v>
      </c>
      <c r="G51" s="11">
        <v>1.9E-3</v>
      </c>
      <c r="H51" s="7">
        <v>0.27199000000000001</v>
      </c>
      <c r="J51" s="10">
        <v>10.86957</v>
      </c>
      <c r="K51" s="10">
        <v>0.22448019999999999</v>
      </c>
      <c r="L51" s="11">
        <v>5.9400000000000001E-2</v>
      </c>
      <c r="M51" s="11">
        <v>1.5E-3</v>
      </c>
      <c r="N51" s="7">
        <v>0.19395999999999999</v>
      </c>
      <c r="P51" s="2">
        <v>567</v>
      </c>
      <c r="Q51" s="2">
        <v>18</v>
      </c>
      <c r="R51" s="2">
        <v>567.20000000000005</v>
      </c>
      <c r="S51" s="2">
        <v>12</v>
      </c>
      <c r="T51" s="2">
        <v>589</v>
      </c>
      <c r="U51" s="2">
        <v>58</v>
      </c>
      <c r="V51" s="24">
        <v>100.03527336860671</v>
      </c>
      <c r="X51" s="11">
        <v>2.8219999999999999E-2</v>
      </c>
      <c r="Y51" s="11">
        <v>2.3999999999999998E-3</v>
      </c>
      <c r="Z51" s="2">
        <v>563</v>
      </c>
      <c r="AA51" s="2">
        <v>47</v>
      </c>
      <c r="AC51" s="29">
        <f t="shared" si="0"/>
        <v>0.47210264900662252</v>
      </c>
      <c r="AE51" s="8">
        <v>11.952084682118347</v>
      </c>
      <c r="AF51" s="8">
        <v>0.97</v>
      </c>
      <c r="AG51" s="2">
        <v>875.9</v>
      </c>
      <c r="AH51" s="2">
        <v>7.6</v>
      </c>
      <c r="AI51" s="2">
        <v>489800</v>
      </c>
      <c r="AJ51" s="2">
        <v>8100</v>
      </c>
      <c r="AK51" s="7">
        <v>0.41319999999999996</v>
      </c>
      <c r="AL51" s="7">
        <v>3.2000000000000001E-2</v>
      </c>
      <c r="AM51" s="9">
        <v>3.3300000000000003E-2</v>
      </c>
      <c r="AN51" s="9">
        <v>7.3000000000000001E-3</v>
      </c>
      <c r="AO51" s="7">
        <v>10.76</v>
      </c>
      <c r="AP51" s="7">
        <v>0.24</v>
      </c>
      <c r="AQ51" s="9">
        <v>0.23200000000000001</v>
      </c>
      <c r="AR51" s="9">
        <v>1.4999999999999999E-2</v>
      </c>
      <c r="AS51" s="7">
        <v>3.94</v>
      </c>
      <c r="AT51" s="7">
        <v>0.21</v>
      </c>
      <c r="AU51" s="7">
        <v>6.52</v>
      </c>
      <c r="AV51" s="7">
        <v>0.28000000000000003</v>
      </c>
      <c r="AW51" s="9">
        <v>1.3240000000000001</v>
      </c>
      <c r="AX51" s="9">
        <v>7.0000000000000007E-2</v>
      </c>
      <c r="AY51" s="7">
        <v>25.45</v>
      </c>
      <c r="AZ51" s="7">
        <v>0.52</v>
      </c>
      <c r="BA51" s="7">
        <v>7.07</v>
      </c>
      <c r="BB51" s="7">
        <v>0.14000000000000001</v>
      </c>
      <c r="BC51" s="8">
        <v>83.1</v>
      </c>
      <c r="BD51" s="8">
        <v>1.1000000000000001</v>
      </c>
      <c r="BE51" s="7">
        <v>28.51</v>
      </c>
      <c r="BF51" s="7">
        <v>0.37</v>
      </c>
      <c r="BG51" s="8">
        <v>128.80000000000001</v>
      </c>
      <c r="BH51" s="8">
        <v>1.4</v>
      </c>
      <c r="BI51" s="7">
        <v>26.53</v>
      </c>
      <c r="BJ51" s="7">
        <v>0.4</v>
      </c>
      <c r="BK51" s="8">
        <v>227.9</v>
      </c>
      <c r="BL51" s="8">
        <v>3</v>
      </c>
      <c r="BM51" s="7">
        <v>44.23</v>
      </c>
      <c r="BN51" s="7">
        <v>0.47</v>
      </c>
      <c r="BO51" s="2">
        <v>8470</v>
      </c>
      <c r="BP51" s="2">
        <v>160</v>
      </c>
      <c r="BQ51" s="9">
        <v>0.25600000000000001</v>
      </c>
      <c r="BR51" s="9">
        <v>1.7999999999999999E-2</v>
      </c>
      <c r="BS51" s="8">
        <v>6.68</v>
      </c>
      <c r="BT51" s="8">
        <v>0.84</v>
      </c>
      <c r="BU51" s="8">
        <v>57.03</v>
      </c>
      <c r="BV51" s="8">
        <v>0.95</v>
      </c>
      <c r="BW51" s="8">
        <v>120.8</v>
      </c>
      <c r="BX51" s="8">
        <v>1.6</v>
      </c>
      <c r="BY51" s="7">
        <f t="shared" si="1"/>
        <v>0.47210264900662252</v>
      </c>
      <c r="BZ51" s="36">
        <f t="shared" si="2"/>
        <v>0.53005704256252739</v>
      </c>
      <c r="CA51" s="38">
        <f t="shared" si="3"/>
        <v>1.8130759104870555E-3</v>
      </c>
      <c r="CB51" s="36">
        <f t="shared" si="4"/>
        <v>57.827626918536012</v>
      </c>
      <c r="CC51" s="36">
        <f t="shared" si="10"/>
        <v>0.31426798613324458</v>
      </c>
      <c r="CD51" s="36"/>
      <c r="CE51" s="7"/>
      <c r="CF51" s="19">
        <v>0.47122000000000003</v>
      </c>
      <c r="CG51" s="19">
        <v>6.2347E-2</v>
      </c>
      <c r="CH51" s="19">
        <v>1.2191000000000001</v>
      </c>
      <c r="CI51" s="19">
        <v>3.0519999999999999E-2</v>
      </c>
      <c r="CJ51" s="19">
        <v>7.5759E-3</v>
      </c>
      <c r="CK51" s="19">
        <v>5.2668999999999997E-3</v>
      </c>
      <c r="CL51" s="19">
        <v>5.6341000000000004E-3</v>
      </c>
      <c r="CM51" s="19">
        <v>1.2663000000000001E-2</v>
      </c>
      <c r="CN51" s="19">
        <v>1.4326999999999999E-2</v>
      </c>
      <c r="CO51" s="19">
        <v>1.7805E-3</v>
      </c>
      <c r="CP51" s="19">
        <v>2.9349E-2</v>
      </c>
      <c r="CQ51" s="19">
        <v>1.4044000000000001E-3</v>
      </c>
      <c r="CR51" s="19">
        <v>0</v>
      </c>
      <c r="CS51" s="19">
        <v>4.8894999999999997E-3</v>
      </c>
      <c r="CT51" s="19">
        <v>1.2248999999999999E-2</v>
      </c>
      <c r="CU51" s="19">
        <v>2.0839999999999999E-3</v>
      </c>
      <c r="CV51" s="19">
        <v>1.3341E-2</v>
      </c>
      <c r="CW51" s="19">
        <v>1.7355000000000001E-3</v>
      </c>
      <c r="CX51" s="19">
        <v>4.4498999999999997E-2</v>
      </c>
      <c r="CY51" s="19">
        <v>8.5661000000000001E-3</v>
      </c>
      <c r="CZ51" s="19">
        <v>0.93137000000000003</v>
      </c>
      <c r="DA51" s="19">
        <v>6.8671000000000001E-3</v>
      </c>
      <c r="DB51" s="19">
        <v>6.4583000000000002E-3</v>
      </c>
      <c r="DC51" s="19">
        <v>2.7992E-2</v>
      </c>
      <c r="DF51" s="36">
        <f t="shared" si="6"/>
        <v>1.0774436615167076</v>
      </c>
      <c r="DG51" s="37">
        <f t="shared" si="7"/>
        <v>762.9213634966161</v>
      </c>
      <c r="DH51" s="38">
        <f t="shared" si="8"/>
        <v>0.99884215362205153</v>
      </c>
      <c r="DJ51" s="35">
        <f t="shared" si="9"/>
        <v>0.84699999999999998</v>
      </c>
    </row>
    <row r="52" spans="1:114" x14ac:dyDescent="0.25">
      <c r="A52" s="6" t="s">
        <v>48</v>
      </c>
      <c r="B52" s="8">
        <v>16.021000000000001</v>
      </c>
      <c r="D52" s="10">
        <v>0.33639999999999998</v>
      </c>
      <c r="E52" s="10">
        <v>1.2999999999999999E-2</v>
      </c>
      <c r="F52" s="11">
        <v>4.6330000000000003E-2</v>
      </c>
      <c r="G52" s="11">
        <v>1E-3</v>
      </c>
      <c r="H52" s="7">
        <v>0.35064000000000001</v>
      </c>
      <c r="J52" s="10">
        <v>21.584289999999999</v>
      </c>
      <c r="K52" s="10">
        <v>0.4658814</v>
      </c>
      <c r="L52" s="11">
        <v>5.28E-2</v>
      </c>
      <c r="M52" s="11">
        <v>1.1999999999999999E-3</v>
      </c>
      <c r="N52" s="7">
        <v>0.14044000000000001</v>
      </c>
      <c r="P52" s="2">
        <v>294.39999999999998</v>
      </c>
      <c r="Q52" s="2">
        <v>9.5</v>
      </c>
      <c r="R52" s="2">
        <v>292</v>
      </c>
      <c r="S52" s="2">
        <v>6.3</v>
      </c>
      <c r="T52" s="2">
        <v>313</v>
      </c>
      <c r="U52" s="2">
        <v>49</v>
      </c>
      <c r="V52" s="24">
        <v>99.18478260869567</v>
      </c>
      <c r="X52" s="11">
        <v>1.434E-2</v>
      </c>
      <c r="Y52" s="11">
        <v>1.1999999999999999E-3</v>
      </c>
      <c r="Z52" s="2">
        <v>287.8</v>
      </c>
      <c r="AA52" s="2">
        <v>23</v>
      </c>
      <c r="AC52" s="29">
        <f t="shared" si="0"/>
        <v>0.41538461538461541</v>
      </c>
      <c r="AE52" s="8">
        <v>3.2429561051404892</v>
      </c>
      <c r="AF52" s="8">
        <v>0.55000000000000004</v>
      </c>
      <c r="AG52" s="2">
        <v>624</v>
      </c>
      <c r="AH52" s="2">
        <v>63</v>
      </c>
      <c r="AI52" s="2">
        <v>498000</v>
      </c>
      <c r="AJ52" s="2">
        <v>11000</v>
      </c>
      <c r="AK52" s="7">
        <v>0.72719999999999985</v>
      </c>
      <c r="AL52" s="7">
        <v>9.4E-2</v>
      </c>
      <c r="AM52" s="9">
        <v>2.9600000000000001E-2</v>
      </c>
      <c r="AN52" s="9">
        <v>3.8E-3</v>
      </c>
      <c r="AO52" s="7">
        <v>8.9</v>
      </c>
      <c r="AP52" s="7">
        <v>0.59</v>
      </c>
      <c r="AQ52" s="9">
        <v>3.5299999999999998E-2</v>
      </c>
      <c r="AR52" s="9">
        <v>6.1000000000000004E-3</v>
      </c>
      <c r="AS52" s="7">
        <v>0.48699999999999999</v>
      </c>
      <c r="AT52" s="7">
        <v>5.5E-2</v>
      </c>
      <c r="AU52" s="7">
        <v>1.19</v>
      </c>
      <c r="AV52" s="7">
        <v>0.16</v>
      </c>
      <c r="AW52" s="9">
        <v>0.46500000000000002</v>
      </c>
      <c r="AX52" s="9">
        <v>0.06</v>
      </c>
      <c r="AY52" s="7">
        <v>8.49</v>
      </c>
      <c r="AZ52" s="7">
        <v>0.82</v>
      </c>
      <c r="BA52" s="7">
        <v>3.07</v>
      </c>
      <c r="BB52" s="7">
        <v>0.28999999999999998</v>
      </c>
      <c r="BC52" s="8">
        <v>43.2</v>
      </c>
      <c r="BD52" s="8">
        <v>4.0999999999999996</v>
      </c>
      <c r="BE52" s="7">
        <v>18.2</v>
      </c>
      <c r="BF52" s="7">
        <v>1.7</v>
      </c>
      <c r="BG52" s="8">
        <v>101</v>
      </c>
      <c r="BH52" s="8">
        <v>10</v>
      </c>
      <c r="BI52" s="7">
        <v>25.1</v>
      </c>
      <c r="BJ52" s="7">
        <v>2.2999999999999998</v>
      </c>
      <c r="BK52" s="8">
        <v>270</v>
      </c>
      <c r="BL52" s="8">
        <v>24</v>
      </c>
      <c r="BM52" s="7">
        <v>63.3</v>
      </c>
      <c r="BN52" s="7">
        <v>5.8</v>
      </c>
      <c r="BO52" s="2">
        <v>10150</v>
      </c>
      <c r="BP52" s="2">
        <v>190</v>
      </c>
      <c r="BQ52" s="9">
        <v>0.52600000000000002</v>
      </c>
      <c r="BR52" s="9">
        <v>3.6999999999999998E-2</v>
      </c>
      <c r="BS52" s="8">
        <v>5.07</v>
      </c>
      <c r="BT52" s="8">
        <v>0.76</v>
      </c>
      <c r="BU52" s="8">
        <v>108</v>
      </c>
      <c r="BV52" s="8">
        <v>13</v>
      </c>
      <c r="BW52" s="8">
        <v>260</v>
      </c>
      <c r="BX52" s="8">
        <v>27</v>
      </c>
      <c r="BY52" s="7">
        <f t="shared" si="1"/>
        <v>0.41538461538461541</v>
      </c>
      <c r="BZ52" s="36">
        <f t="shared" si="2"/>
        <v>0.96296296296296291</v>
      </c>
      <c r="CA52" s="38">
        <f t="shared" si="3"/>
        <v>2.6933333333333327E-3</v>
      </c>
      <c r="CB52" s="36">
        <f t="shared" si="4"/>
        <v>49.064039408866996</v>
      </c>
      <c r="CC52" s="36">
        <f t="shared" si="10"/>
        <v>0.44730677456101486</v>
      </c>
      <c r="CD52" s="36"/>
      <c r="CE52" s="7"/>
      <c r="CF52" s="19">
        <v>0.42896000000000001</v>
      </c>
      <c r="CG52" s="19">
        <v>5.5181000000000001E-2</v>
      </c>
      <c r="CH52" s="19">
        <v>1.1541999999999999</v>
      </c>
      <c r="CI52" s="19">
        <v>2.4048E-2</v>
      </c>
      <c r="CJ52" s="19">
        <v>3.8668000000000001E-3</v>
      </c>
      <c r="CK52" s="19">
        <v>5.9619E-3</v>
      </c>
      <c r="CL52" s="19">
        <v>7.0593000000000001E-3</v>
      </c>
      <c r="CM52" s="19">
        <v>2.4281E-2</v>
      </c>
      <c r="CN52" s="19">
        <v>3.4928000000000001E-2</v>
      </c>
      <c r="CO52" s="19">
        <v>8.7819000000000005E-3</v>
      </c>
      <c r="CP52" s="19">
        <v>3.8674E-2</v>
      </c>
      <c r="CQ52" s="19">
        <v>1.4097999999999999E-3</v>
      </c>
      <c r="CR52" s="19">
        <v>1.8579999999999999E-2</v>
      </c>
      <c r="CS52" s="19">
        <v>1.5077999999999999E-3</v>
      </c>
      <c r="CT52" s="19">
        <v>2.8579E-2</v>
      </c>
      <c r="CU52" s="19">
        <v>4.0775999999999998E-3</v>
      </c>
      <c r="CV52" s="19">
        <v>1.5989E-2</v>
      </c>
      <c r="CW52" s="19">
        <v>1.7422E-3</v>
      </c>
      <c r="CX52" s="19">
        <v>3.2021000000000001E-2</v>
      </c>
      <c r="CY52" s="19">
        <v>5.1793000000000004E-3</v>
      </c>
      <c r="CZ52" s="19">
        <v>0.75343000000000004</v>
      </c>
      <c r="DA52" s="19">
        <v>6.5512000000000001E-3</v>
      </c>
      <c r="DB52" s="19">
        <v>3.9852000000000004E-3</v>
      </c>
      <c r="DC52" s="19">
        <v>5.5814999999999997E-2</v>
      </c>
      <c r="DF52" s="36">
        <f t="shared" si="6"/>
        <v>0.51094107034294378</v>
      </c>
      <c r="DG52" s="37">
        <f t="shared" si="7"/>
        <v>650.06646230960303</v>
      </c>
      <c r="DH52" s="38">
        <f t="shared" si="8"/>
        <v>1.1969596055801444</v>
      </c>
      <c r="DJ52" s="35">
        <f t="shared" si="9"/>
        <v>1.0149999999999999</v>
      </c>
    </row>
    <row r="53" spans="1:114" x14ac:dyDescent="0.25">
      <c r="A53" s="6" t="s">
        <v>49</v>
      </c>
      <c r="B53" s="8">
        <v>6.008</v>
      </c>
      <c r="D53" s="10">
        <v>0.54700000000000004</v>
      </c>
      <c r="E53" s="10">
        <v>2.1000000000000001E-2</v>
      </c>
      <c r="F53" s="11">
        <v>6.9500000000000006E-2</v>
      </c>
      <c r="G53" s="11">
        <v>2.2000000000000001E-3</v>
      </c>
      <c r="H53" s="7">
        <v>0.83237000000000005</v>
      </c>
      <c r="J53" s="10">
        <v>14.388489999999999</v>
      </c>
      <c r="K53" s="10">
        <v>0.45546300000000001</v>
      </c>
      <c r="L53" s="11">
        <v>5.6419999999999998E-2</v>
      </c>
      <c r="M53" s="11">
        <v>1E-3</v>
      </c>
      <c r="N53" s="7">
        <v>-4.5523000000000001E-2</v>
      </c>
      <c r="P53" s="2">
        <v>442.8</v>
      </c>
      <c r="Q53" s="2">
        <v>14</v>
      </c>
      <c r="R53" s="2">
        <v>433</v>
      </c>
      <c r="S53" s="2">
        <v>13</v>
      </c>
      <c r="T53" s="2">
        <v>467</v>
      </c>
      <c r="U53" s="2">
        <v>40</v>
      </c>
      <c r="V53" s="24">
        <v>97.786811201445346</v>
      </c>
      <c r="X53" s="11">
        <v>2.181E-2</v>
      </c>
      <c r="Y53" s="11">
        <v>1.8E-3</v>
      </c>
      <c r="Z53" s="2">
        <v>436.1</v>
      </c>
      <c r="AA53" s="2">
        <v>35</v>
      </c>
      <c r="AC53" s="29">
        <f t="shared" si="0"/>
        <v>0.56543967280163598</v>
      </c>
      <c r="AE53" s="8">
        <v>4.1432668652078206</v>
      </c>
      <c r="AF53" s="8">
        <v>0.79</v>
      </c>
      <c r="AG53" s="2">
        <v>6600</v>
      </c>
      <c r="AH53" s="2">
        <v>210</v>
      </c>
      <c r="AI53" s="2">
        <v>517000</v>
      </c>
      <c r="AJ53" s="2">
        <v>14000</v>
      </c>
      <c r="AK53" s="7">
        <v>107.3912</v>
      </c>
      <c r="AL53" s="7">
        <v>4.3</v>
      </c>
      <c r="AM53" s="9">
        <v>8.8000000000000007</v>
      </c>
      <c r="AN53" s="9">
        <v>6.7</v>
      </c>
      <c r="AO53" s="7">
        <v>82</v>
      </c>
      <c r="AP53" s="7">
        <v>20</v>
      </c>
      <c r="AQ53" s="9">
        <v>3.9</v>
      </c>
      <c r="AR53" s="9">
        <v>2.6</v>
      </c>
      <c r="AS53" s="7">
        <v>26</v>
      </c>
      <c r="AT53" s="7">
        <v>13</v>
      </c>
      <c r="AU53" s="7">
        <v>29.9</v>
      </c>
      <c r="AV53" s="7">
        <v>2.7</v>
      </c>
      <c r="AW53" s="9">
        <v>0.79</v>
      </c>
      <c r="AX53" s="9">
        <v>0.11</v>
      </c>
      <c r="AY53" s="7">
        <v>168.3</v>
      </c>
      <c r="AZ53" s="7">
        <v>4.9000000000000004</v>
      </c>
      <c r="BA53" s="7">
        <v>59.6</v>
      </c>
      <c r="BB53" s="7">
        <v>3.1</v>
      </c>
      <c r="BC53" s="8">
        <v>739</v>
      </c>
      <c r="BD53" s="8">
        <v>39</v>
      </c>
      <c r="BE53" s="7">
        <v>248</v>
      </c>
      <c r="BF53" s="7">
        <v>11</v>
      </c>
      <c r="BG53" s="8">
        <v>992</v>
      </c>
      <c r="BH53" s="8">
        <v>54</v>
      </c>
      <c r="BI53" s="7">
        <v>183.6</v>
      </c>
      <c r="BJ53" s="7">
        <v>9.6999999999999993</v>
      </c>
      <c r="BK53" s="8">
        <v>1302</v>
      </c>
      <c r="BL53" s="8">
        <v>45</v>
      </c>
      <c r="BM53" s="7">
        <v>204.9</v>
      </c>
      <c r="BN53" s="7">
        <v>7.9</v>
      </c>
      <c r="BO53" s="2">
        <v>8490</v>
      </c>
      <c r="BP53" s="2">
        <v>300</v>
      </c>
      <c r="BQ53" s="9">
        <v>18.87</v>
      </c>
      <c r="BR53" s="9">
        <v>0.66</v>
      </c>
      <c r="BS53" s="8">
        <v>4.0999999999999996</v>
      </c>
      <c r="BT53" s="8">
        <v>1.7</v>
      </c>
      <c r="BU53" s="8">
        <v>553</v>
      </c>
      <c r="BV53" s="8">
        <v>17</v>
      </c>
      <c r="BW53" s="8">
        <v>978</v>
      </c>
      <c r="BX53" s="8">
        <v>37</v>
      </c>
      <c r="BY53" s="7">
        <f t="shared" si="1"/>
        <v>0.56543967280163598</v>
      </c>
      <c r="BZ53" s="36">
        <f t="shared" si="2"/>
        <v>0.75115207373271886</v>
      </c>
      <c r="CA53" s="38">
        <f t="shared" si="3"/>
        <v>8.2481720430107527E-2</v>
      </c>
      <c r="CB53" s="36">
        <f t="shared" si="4"/>
        <v>60.895170789163721</v>
      </c>
      <c r="CC53" s="36">
        <f t="shared" si="10"/>
        <v>3.4050954298049281E-2</v>
      </c>
      <c r="CD53" s="36"/>
      <c r="CE53" s="7"/>
      <c r="CF53" s="19">
        <v>0.66268000000000005</v>
      </c>
      <c r="CG53" s="19">
        <v>6.0194999999999999E-2</v>
      </c>
      <c r="CH53" s="19">
        <v>1.5723</v>
      </c>
      <c r="CI53" s="19">
        <v>1.8249000000000001E-2</v>
      </c>
      <c r="CJ53" s="19">
        <v>4.4485000000000002E-3</v>
      </c>
      <c r="CK53" s="19">
        <v>1.0126E-2</v>
      </c>
      <c r="CL53" s="19">
        <v>4.9420999999999996E-3</v>
      </c>
      <c r="CM53" s="19">
        <v>3.9057000000000001E-2</v>
      </c>
      <c r="CN53" s="19">
        <v>1.5036000000000001E-2</v>
      </c>
      <c r="CO53" s="19">
        <v>5.4549000000000004E-3</v>
      </c>
      <c r="CP53" s="19">
        <v>5.7808999999999999E-2</v>
      </c>
      <c r="CQ53" s="19">
        <v>2.3437000000000002E-3</v>
      </c>
      <c r="CR53" s="19">
        <v>1.9522000000000001E-2</v>
      </c>
      <c r="CS53" s="19">
        <v>2.0998000000000002E-3</v>
      </c>
      <c r="CT53" s="19">
        <v>1.7191000000000001E-2</v>
      </c>
      <c r="CU53" s="19">
        <v>4.7851999999999999E-3</v>
      </c>
      <c r="CV53" s="19">
        <v>1.0407E-2</v>
      </c>
      <c r="CW53" s="19">
        <v>2.8965000000000002E-3</v>
      </c>
      <c r="CX53" s="19">
        <v>1.6333E-2</v>
      </c>
      <c r="CY53" s="19">
        <v>5.8719999999999996E-3</v>
      </c>
      <c r="CZ53" s="19">
        <v>1.2887</v>
      </c>
      <c r="DA53" s="19">
        <v>9.6156000000000002E-3</v>
      </c>
      <c r="DB53" s="19">
        <v>4.9064E-3</v>
      </c>
      <c r="DC53" s="19">
        <v>5.6807000000000003E-2</v>
      </c>
      <c r="DF53" s="36">
        <f t="shared" si="6"/>
        <v>0.61734290683308179</v>
      </c>
      <c r="DG53" s="37">
        <f t="shared" si="7"/>
        <v>669.34847619388131</v>
      </c>
      <c r="DH53" s="38">
        <f t="shared" si="8"/>
        <v>1.0012006947167906</v>
      </c>
      <c r="DJ53" s="35">
        <f t="shared" si="9"/>
        <v>0.84899999999999998</v>
      </c>
    </row>
    <row r="54" spans="1:114" x14ac:dyDescent="0.25">
      <c r="A54" s="6" t="s">
        <v>50</v>
      </c>
      <c r="B54" s="8">
        <v>16.021000000000001</v>
      </c>
      <c r="D54" s="10">
        <v>0.26840000000000003</v>
      </c>
      <c r="E54" s="10">
        <v>9.1000000000000004E-3</v>
      </c>
      <c r="F54" s="11">
        <v>3.7949999999999998E-2</v>
      </c>
      <c r="G54" s="11">
        <v>8.3000000000000001E-4</v>
      </c>
      <c r="H54" s="7">
        <v>0.59875999999999996</v>
      </c>
      <c r="J54" s="10">
        <v>26.350460000000002</v>
      </c>
      <c r="K54" s="10">
        <v>0.57630780000000004</v>
      </c>
      <c r="L54" s="11">
        <v>5.1229999999999998E-2</v>
      </c>
      <c r="M54" s="11">
        <v>8.8999999999999995E-4</v>
      </c>
      <c r="N54" s="7">
        <v>0.14262</v>
      </c>
      <c r="P54" s="2">
        <v>241.4</v>
      </c>
      <c r="Q54" s="2">
        <v>7.3</v>
      </c>
      <c r="R54" s="2">
        <v>240.1</v>
      </c>
      <c r="S54" s="2">
        <v>5.2</v>
      </c>
      <c r="T54" s="2">
        <v>248</v>
      </c>
      <c r="U54" s="2">
        <v>39</v>
      </c>
      <c r="V54" s="24">
        <v>99.461474730737365</v>
      </c>
      <c r="X54" s="11">
        <v>1.2460000000000001E-2</v>
      </c>
      <c r="Y54" s="11">
        <v>1E-3</v>
      </c>
      <c r="Z54" s="2">
        <v>250.3</v>
      </c>
      <c r="AA54" s="2">
        <v>21</v>
      </c>
      <c r="AC54" s="29">
        <f t="shared" si="0"/>
        <v>0.46207430340557276</v>
      </c>
      <c r="AE54" s="8">
        <v>2.8203612585782727</v>
      </c>
      <c r="AF54" s="8">
        <v>0.42</v>
      </c>
      <c r="AG54" s="2">
        <v>1111</v>
      </c>
      <c r="AH54" s="2">
        <v>21</v>
      </c>
      <c r="AI54" s="2">
        <v>484000</v>
      </c>
      <c r="AJ54" s="2">
        <v>11000</v>
      </c>
      <c r="AK54" s="7">
        <v>4.0712000000000002</v>
      </c>
      <c r="AL54" s="7">
        <v>0.11</v>
      </c>
      <c r="AM54" s="9">
        <v>0.71</v>
      </c>
      <c r="AN54" s="9">
        <v>0.68</v>
      </c>
      <c r="AO54" s="7">
        <v>20.3</v>
      </c>
      <c r="AP54" s="7">
        <v>3.1</v>
      </c>
      <c r="AQ54" s="9">
        <v>0.33</v>
      </c>
      <c r="AR54" s="9">
        <v>0.28000000000000003</v>
      </c>
      <c r="AS54" s="7">
        <v>2.1</v>
      </c>
      <c r="AT54" s="7">
        <v>1.4</v>
      </c>
      <c r="AU54" s="7">
        <v>2.2799999999999998</v>
      </c>
      <c r="AV54" s="7">
        <v>0.31</v>
      </c>
      <c r="AW54" s="9">
        <v>0.23799999999999999</v>
      </c>
      <c r="AX54" s="9">
        <v>0.05</v>
      </c>
      <c r="AY54" s="7">
        <v>13.44</v>
      </c>
      <c r="AZ54" s="7">
        <v>0.73</v>
      </c>
      <c r="BA54" s="7">
        <v>5.16</v>
      </c>
      <c r="BB54" s="7">
        <v>0.16</v>
      </c>
      <c r="BC54" s="8">
        <v>77</v>
      </c>
      <c r="BD54" s="8">
        <v>1.6</v>
      </c>
      <c r="BE54" s="7">
        <v>32.89</v>
      </c>
      <c r="BF54" s="7">
        <v>0.68</v>
      </c>
      <c r="BG54" s="8">
        <v>179.9</v>
      </c>
      <c r="BH54" s="8">
        <v>3.9</v>
      </c>
      <c r="BI54" s="7">
        <v>44.6</v>
      </c>
      <c r="BJ54" s="7">
        <v>1.1000000000000001</v>
      </c>
      <c r="BK54" s="8">
        <v>449</v>
      </c>
      <c r="BL54" s="8">
        <v>12</v>
      </c>
      <c r="BM54" s="7">
        <v>94.6</v>
      </c>
      <c r="BN54" s="7">
        <v>2.2999999999999998</v>
      </c>
      <c r="BO54" s="2">
        <v>9450</v>
      </c>
      <c r="BP54" s="2">
        <v>200</v>
      </c>
      <c r="BQ54" s="9">
        <v>2.4449999999999998</v>
      </c>
      <c r="BR54" s="9">
        <v>0.05</v>
      </c>
      <c r="BS54" s="8">
        <v>4.99</v>
      </c>
      <c r="BT54" s="8">
        <v>0.75</v>
      </c>
      <c r="BU54" s="8">
        <v>298.5</v>
      </c>
      <c r="BV54" s="8">
        <v>7</v>
      </c>
      <c r="BW54" s="8">
        <v>646</v>
      </c>
      <c r="BX54" s="8">
        <v>15</v>
      </c>
      <c r="BY54" s="7">
        <f t="shared" si="1"/>
        <v>0.46207430340557276</v>
      </c>
      <c r="BZ54" s="36">
        <f t="shared" si="2"/>
        <v>1.4387527839643652</v>
      </c>
      <c r="CA54" s="38">
        <f t="shared" si="3"/>
        <v>9.0672605790645885E-3</v>
      </c>
      <c r="CB54" s="36">
        <f t="shared" si="4"/>
        <v>51.216931216931215</v>
      </c>
      <c r="CC54" s="36">
        <f t="shared" si="10"/>
        <v>0.13145882550456378</v>
      </c>
      <c r="CD54" s="36"/>
      <c r="CE54" s="7"/>
      <c r="CF54" s="19">
        <v>0.39967000000000003</v>
      </c>
      <c r="CG54" s="19">
        <v>7.3901999999999995E-2</v>
      </c>
      <c r="CH54" s="19">
        <v>1.0462</v>
      </c>
      <c r="CI54" s="19">
        <v>1.9512000000000002E-2</v>
      </c>
      <c r="CJ54" s="19">
        <v>5.7898999999999997E-3</v>
      </c>
      <c r="CK54" s="19">
        <v>6.9278999999999999E-3</v>
      </c>
      <c r="CL54" s="19">
        <v>6.9094999999999998E-3</v>
      </c>
      <c r="CM54" s="19">
        <v>3.8884000000000002E-2</v>
      </c>
      <c r="CN54" s="19">
        <v>1.0515999999999999E-2</v>
      </c>
      <c r="CO54" s="19">
        <v>1.1442000000000001E-2</v>
      </c>
      <c r="CP54" s="19">
        <v>2.4840999999999998E-2</v>
      </c>
      <c r="CQ54" s="19">
        <v>3.3402000000000002E-3</v>
      </c>
      <c r="CR54" s="19">
        <v>1.704E-2</v>
      </c>
      <c r="CS54" s="19">
        <v>3.2031E-3</v>
      </c>
      <c r="CT54" s="19">
        <v>1.1769E-2</v>
      </c>
      <c r="CU54" s="19">
        <v>3.6389E-3</v>
      </c>
      <c r="CV54" s="19">
        <v>1.5604E-2</v>
      </c>
      <c r="CW54" s="19">
        <v>3.8424000000000002E-3</v>
      </c>
      <c r="CX54" s="19">
        <v>2.5992000000000001E-2</v>
      </c>
      <c r="CY54" s="19">
        <v>3.5749000000000002E-3</v>
      </c>
      <c r="CZ54" s="19">
        <v>0.86758999999999997</v>
      </c>
      <c r="DA54" s="19">
        <v>9.8063999999999998E-3</v>
      </c>
      <c r="DB54" s="19">
        <v>3.1606999999999998E-3</v>
      </c>
      <c r="DC54" s="19">
        <v>4.5859999999999998E-2</v>
      </c>
      <c r="DF54" s="36">
        <f t="shared" si="6"/>
        <v>0.45030474043230773</v>
      </c>
      <c r="DG54" s="37">
        <f t="shared" si="7"/>
        <v>639.4269251806935</v>
      </c>
      <c r="DH54" s="38">
        <f t="shared" si="8"/>
        <v>1.1144106672642724</v>
      </c>
      <c r="DJ54" s="35">
        <f t="shared" si="9"/>
        <v>0.94499999999999995</v>
      </c>
    </row>
    <row r="55" spans="1:114" x14ac:dyDescent="0.25">
      <c r="A55" s="6" t="s">
        <v>51</v>
      </c>
      <c r="B55" s="8">
        <v>17.606999999999999</v>
      </c>
      <c r="D55" s="10">
        <v>0.46800000000000003</v>
      </c>
      <c r="E55" s="10">
        <v>1.7999999999999999E-2</v>
      </c>
      <c r="F55" s="11">
        <v>6.1460000000000001E-2</v>
      </c>
      <c r="G55" s="11">
        <v>1.5E-3</v>
      </c>
      <c r="H55" s="7">
        <v>0.53483000000000003</v>
      </c>
      <c r="J55" s="10">
        <v>16.27075</v>
      </c>
      <c r="K55" s="10">
        <v>0.39710570000000001</v>
      </c>
      <c r="L55" s="11">
        <v>5.5399999999999998E-2</v>
      </c>
      <c r="M55" s="11">
        <v>1.4E-3</v>
      </c>
      <c r="N55" s="7">
        <v>1.1828E-2</v>
      </c>
      <c r="P55" s="2">
        <v>389.4</v>
      </c>
      <c r="Q55" s="2">
        <v>13</v>
      </c>
      <c r="R55" s="2">
        <v>384.5</v>
      </c>
      <c r="S55" s="2">
        <v>8.9</v>
      </c>
      <c r="T55" s="2">
        <v>434</v>
      </c>
      <c r="U55" s="2">
        <v>61</v>
      </c>
      <c r="V55" s="24">
        <v>98.741653826399599</v>
      </c>
      <c r="X55" s="11">
        <v>1.8849999999999999E-2</v>
      </c>
      <c r="Y55" s="11">
        <v>1.5E-3</v>
      </c>
      <c r="Z55" s="2">
        <v>377.4</v>
      </c>
      <c r="AA55" s="2">
        <v>31</v>
      </c>
      <c r="AC55" s="29">
        <f t="shared" si="0"/>
        <v>0.78767123287671226</v>
      </c>
      <c r="AE55" s="8">
        <v>11.988832060080281</v>
      </c>
      <c r="AF55" s="8">
        <v>0.75</v>
      </c>
      <c r="AG55" s="2">
        <v>1483</v>
      </c>
      <c r="AH55" s="2">
        <v>46</v>
      </c>
      <c r="AI55" s="2">
        <v>498000</v>
      </c>
      <c r="AJ55" s="2">
        <v>11000</v>
      </c>
      <c r="AK55" s="7">
        <v>1.3461999999999998</v>
      </c>
      <c r="AL55" s="7">
        <v>5.6000000000000001E-2</v>
      </c>
      <c r="AM55" s="9">
        <v>4.6899999999999997E-2</v>
      </c>
      <c r="AN55" s="9">
        <v>8.8999999999999999E-3</v>
      </c>
      <c r="AO55" s="7">
        <v>14.01</v>
      </c>
      <c r="AP55" s="7">
        <v>0.48</v>
      </c>
      <c r="AQ55" s="9">
        <v>0.187</v>
      </c>
      <c r="AR55" s="9">
        <v>1.7999999999999999E-2</v>
      </c>
      <c r="AS55" s="7">
        <v>3.21</v>
      </c>
      <c r="AT55" s="7">
        <v>0.19</v>
      </c>
      <c r="AU55" s="7">
        <v>6.4</v>
      </c>
      <c r="AV55" s="7">
        <v>0.28999999999999998</v>
      </c>
      <c r="AW55" s="9">
        <v>1.1950000000000001</v>
      </c>
      <c r="AX55" s="9">
        <v>4.5999999999999999E-2</v>
      </c>
      <c r="AY55" s="7">
        <v>34.4</v>
      </c>
      <c r="AZ55" s="7">
        <v>1.3</v>
      </c>
      <c r="BA55" s="7">
        <v>11.34</v>
      </c>
      <c r="BB55" s="7">
        <v>0.39</v>
      </c>
      <c r="BC55" s="8">
        <v>140.6</v>
      </c>
      <c r="BD55" s="8">
        <v>5</v>
      </c>
      <c r="BE55" s="7">
        <v>49.8</v>
      </c>
      <c r="BF55" s="7">
        <v>1.6</v>
      </c>
      <c r="BG55" s="8">
        <v>225.2</v>
      </c>
      <c r="BH55" s="8">
        <v>7.6</v>
      </c>
      <c r="BI55" s="7">
        <v>45</v>
      </c>
      <c r="BJ55" s="7">
        <v>1.3</v>
      </c>
      <c r="BK55" s="8">
        <v>384</v>
      </c>
      <c r="BL55" s="8">
        <v>12</v>
      </c>
      <c r="BM55" s="7">
        <v>71.5</v>
      </c>
      <c r="BN55" s="7">
        <v>2.4</v>
      </c>
      <c r="BO55" s="2">
        <v>8060</v>
      </c>
      <c r="BP55" s="2">
        <v>230</v>
      </c>
      <c r="BQ55" s="9">
        <v>0.69699999999999995</v>
      </c>
      <c r="BR55" s="9">
        <v>3.3000000000000002E-2</v>
      </c>
      <c r="BS55" s="8">
        <v>5.2</v>
      </c>
      <c r="BT55" s="8">
        <v>0.81</v>
      </c>
      <c r="BU55" s="8">
        <v>149.5</v>
      </c>
      <c r="BV55" s="8">
        <v>6.3</v>
      </c>
      <c r="BW55" s="8">
        <v>189.8</v>
      </c>
      <c r="BX55" s="8">
        <v>7.5</v>
      </c>
      <c r="BY55" s="7">
        <f t="shared" si="1"/>
        <v>0.78767123287671226</v>
      </c>
      <c r="BZ55" s="36">
        <f t="shared" si="2"/>
        <v>0.49427083333333338</v>
      </c>
      <c r="CA55" s="38">
        <f t="shared" si="3"/>
        <v>3.5057291666666661E-3</v>
      </c>
      <c r="CB55" s="36">
        <f t="shared" si="4"/>
        <v>61.786600496277913</v>
      </c>
      <c r="CC55" s="36">
        <f t="shared" si="10"/>
        <v>0.24625130780121482</v>
      </c>
      <c r="CD55" s="36"/>
      <c r="CE55" s="7"/>
      <c r="CF55" s="19">
        <v>0.57620000000000005</v>
      </c>
      <c r="CG55" s="19">
        <v>6.0040000000000003E-2</v>
      </c>
      <c r="CH55" s="19">
        <v>1.0525</v>
      </c>
      <c r="CI55" s="19">
        <v>2.2127999999999998E-2</v>
      </c>
      <c r="CJ55" s="19">
        <v>5.4698000000000004E-3</v>
      </c>
      <c r="CK55" s="19">
        <v>9.8034000000000003E-3</v>
      </c>
      <c r="CL55" s="19">
        <v>5.4603999999999998E-3</v>
      </c>
      <c r="CM55" s="19">
        <v>2.1958999999999999E-2</v>
      </c>
      <c r="CN55" s="19">
        <v>2.3956000000000002E-2</v>
      </c>
      <c r="CO55" s="19">
        <v>6.5258E-3</v>
      </c>
      <c r="CP55" s="19">
        <v>1.3540999999999999E-2</v>
      </c>
      <c r="CQ55" s="19">
        <v>1.7075E-3</v>
      </c>
      <c r="CR55" s="19">
        <v>3.2472000000000001E-2</v>
      </c>
      <c r="CS55" s="19">
        <v>0</v>
      </c>
      <c r="CT55" s="19">
        <v>1.7298000000000001E-2</v>
      </c>
      <c r="CU55" s="19">
        <v>1.1528E-3</v>
      </c>
      <c r="CV55" s="19">
        <v>1.2074E-2</v>
      </c>
      <c r="CW55" s="19">
        <v>2.5701999999999999E-3</v>
      </c>
      <c r="CX55" s="19">
        <v>0.79647000000000001</v>
      </c>
      <c r="CY55" s="19">
        <v>3.8968000000000002E-3</v>
      </c>
      <c r="CZ55" s="19">
        <v>0.74607999999999997</v>
      </c>
      <c r="DA55" s="19">
        <v>9.3016999999999996E-3</v>
      </c>
      <c r="DB55" s="19">
        <v>1.8883999999999999E-3</v>
      </c>
      <c r="DC55" s="19">
        <v>4.5221999999999998E-2</v>
      </c>
      <c r="DF55" s="36">
        <f t="shared" si="6"/>
        <v>1.078776876629421</v>
      </c>
      <c r="DG55" s="37">
        <f t="shared" si="7"/>
        <v>763.219515373288</v>
      </c>
      <c r="DH55" s="38">
        <f t="shared" si="8"/>
        <v>0.95049206117989804</v>
      </c>
      <c r="DJ55" s="35">
        <f t="shared" si="9"/>
        <v>0.80600000000000005</v>
      </c>
    </row>
    <row r="56" spans="1:114" x14ac:dyDescent="0.25">
      <c r="A56" s="6" t="s">
        <v>52</v>
      </c>
      <c r="B56" s="8">
        <v>17.193000000000001</v>
      </c>
      <c r="D56" s="10">
        <v>0.46400000000000002</v>
      </c>
      <c r="E56" s="10">
        <v>1.7999999999999999E-2</v>
      </c>
      <c r="F56" s="11">
        <v>5.9760000000000001E-2</v>
      </c>
      <c r="G56" s="11">
        <v>1.4E-3</v>
      </c>
      <c r="H56" s="7">
        <v>0.32906999999999997</v>
      </c>
      <c r="J56" s="10">
        <v>16.733599999999999</v>
      </c>
      <c r="K56" s="10">
        <v>0.3920188</v>
      </c>
      <c r="L56" s="11">
        <v>5.5100000000000003E-2</v>
      </c>
      <c r="M56" s="11">
        <v>1.6000000000000001E-3</v>
      </c>
      <c r="N56" s="7">
        <v>0.21434</v>
      </c>
      <c r="P56" s="2">
        <v>386.5</v>
      </c>
      <c r="Q56" s="2">
        <v>13</v>
      </c>
      <c r="R56" s="2">
        <v>374.1</v>
      </c>
      <c r="S56" s="2">
        <v>8.6</v>
      </c>
      <c r="T56" s="2">
        <v>409</v>
      </c>
      <c r="U56" s="2">
        <v>65</v>
      </c>
      <c r="V56" s="24">
        <v>96.791720569210867</v>
      </c>
      <c r="X56" s="11">
        <v>1.7749999999999998E-2</v>
      </c>
      <c r="Y56" s="11">
        <v>1.5E-3</v>
      </c>
      <c r="Z56" s="2">
        <v>356</v>
      </c>
      <c r="AA56" s="2">
        <v>30</v>
      </c>
      <c r="AC56" s="29">
        <f t="shared" si="0"/>
        <v>0.54336545589325425</v>
      </c>
      <c r="AE56" s="8">
        <v>10.693486986922181</v>
      </c>
      <c r="AF56" s="8">
        <v>0.72</v>
      </c>
      <c r="AG56" s="2">
        <v>369</v>
      </c>
      <c r="AH56" s="2">
        <v>6.1</v>
      </c>
      <c r="AI56" s="2">
        <v>483000</v>
      </c>
      <c r="AJ56" s="2">
        <v>11000</v>
      </c>
      <c r="AK56" s="7">
        <v>0.74219999999999997</v>
      </c>
      <c r="AL56" s="7">
        <v>4.2999999999999997E-2</v>
      </c>
      <c r="AM56" s="9">
        <v>5.1200000000000002E-2</v>
      </c>
      <c r="AN56" s="9">
        <v>6.4000000000000003E-3</v>
      </c>
      <c r="AO56" s="7">
        <v>8.43</v>
      </c>
      <c r="AP56" s="7">
        <v>0.23</v>
      </c>
      <c r="AQ56" s="9">
        <v>9.6000000000000002E-2</v>
      </c>
      <c r="AR56" s="9">
        <v>0.01</v>
      </c>
      <c r="AS56" s="7">
        <v>1.1279999999999999</v>
      </c>
      <c r="AT56" s="7">
        <v>9.4E-2</v>
      </c>
      <c r="AU56" s="7">
        <v>1.825</v>
      </c>
      <c r="AV56" s="7">
        <v>9.1999999999999998E-2</v>
      </c>
      <c r="AW56" s="9">
        <v>0.66100000000000003</v>
      </c>
      <c r="AX56" s="9">
        <v>0.05</v>
      </c>
      <c r="AY56" s="7">
        <v>7.55</v>
      </c>
      <c r="AZ56" s="7">
        <v>0.28000000000000003</v>
      </c>
      <c r="BA56" s="7">
        <v>2.347</v>
      </c>
      <c r="BB56" s="7">
        <v>6.5000000000000002E-2</v>
      </c>
      <c r="BC56" s="8">
        <v>29.87</v>
      </c>
      <c r="BD56" s="8">
        <v>0.71</v>
      </c>
      <c r="BE56" s="7">
        <v>11.24</v>
      </c>
      <c r="BF56" s="7">
        <v>0.21</v>
      </c>
      <c r="BG56" s="8">
        <v>57.3</v>
      </c>
      <c r="BH56" s="8">
        <v>1.2</v>
      </c>
      <c r="BI56" s="7">
        <v>13.66</v>
      </c>
      <c r="BJ56" s="7">
        <v>0.28999999999999998</v>
      </c>
      <c r="BK56" s="8">
        <v>134.19999999999999</v>
      </c>
      <c r="BL56" s="8">
        <v>2.7</v>
      </c>
      <c r="BM56" s="7">
        <v>28.97</v>
      </c>
      <c r="BN56" s="7">
        <v>0.47</v>
      </c>
      <c r="BO56" s="2">
        <v>7730</v>
      </c>
      <c r="BP56" s="2">
        <v>180</v>
      </c>
      <c r="BQ56" s="9">
        <v>0.436</v>
      </c>
      <c r="BR56" s="9">
        <v>2.5999999999999999E-2</v>
      </c>
      <c r="BS56" s="8">
        <v>5.53</v>
      </c>
      <c r="BT56" s="8">
        <v>0.69</v>
      </c>
      <c r="BU56" s="8">
        <v>73.3</v>
      </c>
      <c r="BV56" s="8">
        <v>1.3</v>
      </c>
      <c r="BW56" s="8">
        <v>134.9</v>
      </c>
      <c r="BX56" s="8">
        <v>2.7</v>
      </c>
      <c r="BY56" s="7">
        <f t="shared" si="1"/>
        <v>0.54336545589325425</v>
      </c>
      <c r="BZ56" s="36">
        <f t="shared" si="2"/>
        <v>1.00521609538003</v>
      </c>
      <c r="CA56" s="38">
        <f t="shared" si="3"/>
        <v>5.5305514157973175E-3</v>
      </c>
      <c r="CB56" s="36">
        <f t="shared" si="4"/>
        <v>62.483829236739972</v>
      </c>
      <c r="CC56" s="36">
        <f t="shared" si="10"/>
        <v>0.54447306220612712</v>
      </c>
      <c r="CD56" s="36"/>
      <c r="CE56" s="7"/>
      <c r="CF56" s="19">
        <v>0.41682999999999998</v>
      </c>
      <c r="CG56" s="19">
        <v>5.6211999999999998E-2</v>
      </c>
      <c r="CH56" s="19">
        <v>0.85658000000000001</v>
      </c>
      <c r="CI56" s="19">
        <v>2.6338E-2</v>
      </c>
      <c r="CJ56" s="19">
        <v>7.1934E-3</v>
      </c>
      <c r="CK56" s="19">
        <v>9.3620999999999999E-3</v>
      </c>
      <c r="CL56" s="19">
        <v>3.4710000000000001E-3</v>
      </c>
      <c r="CM56" s="19">
        <v>2.2061000000000001E-2</v>
      </c>
      <c r="CN56" s="19">
        <v>8.7685999999999997E-3</v>
      </c>
      <c r="CO56" s="19">
        <v>3.1957000000000001E-3</v>
      </c>
      <c r="CP56" s="19">
        <v>2.3980999999999999E-2</v>
      </c>
      <c r="CQ56" s="19">
        <v>5.0981000000000004E-3</v>
      </c>
      <c r="CR56" s="19">
        <v>1.8013999999999999E-2</v>
      </c>
      <c r="CS56" s="19">
        <v>1.0606000000000001E-3</v>
      </c>
      <c r="CT56" s="19">
        <v>1.4300999999999999E-2</v>
      </c>
      <c r="CU56" s="19">
        <v>5.888E-3</v>
      </c>
      <c r="CV56" s="19">
        <v>8.6376000000000005E-3</v>
      </c>
      <c r="CW56" s="19">
        <v>3.6987999999999999E-3</v>
      </c>
      <c r="CX56" s="19">
        <v>1.4957E-2</v>
      </c>
      <c r="CY56" s="19">
        <v>5.8580000000000004E-3</v>
      </c>
      <c r="CZ56" s="19">
        <v>0.97304999999999997</v>
      </c>
      <c r="DA56" s="19">
        <v>8.7747999999999993E-3</v>
      </c>
      <c r="DB56" s="19">
        <v>4.3065000000000004E-3</v>
      </c>
      <c r="DC56" s="19">
        <v>8.8463E-2</v>
      </c>
      <c r="DF56" s="36">
        <f t="shared" si="6"/>
        <v>1.0291193452689911</v>
      </c>
      <c r="DG56" s="37">
        <f t="shared" si="7"/>
        <v>752.22903806820273</v>
      </c>
      <c r="DH56" s="38">
        <f t="shared" si="8"/>
        <v>0.91157613311670116</v>
      </c>
      <c r="DJ56" s="35">
        <f t="shared" si="9"/>
        <v>0.77300000000000002</v>
      </c>
    </row>
    <row r="57" spans="1:114" x14ac:dyDescent="0.25">
      <c r="A57" s="6" t="s">
        <v>53</v>
      </c>
      <c r="B57" s="8">
        <v>15.956</v>
      </c>
      <c r="D57" s="10">
        <v>0.67200000000000004</v>
      </c>
      <c r="E57" s="10">
        <v>2.4E-2</v>
      </c>
      <c r="F57" s="11">
        <v>7.6100000000000001E-2</v>
      </c>
      <c r="G57" s="11">
        <v>1.8E-3</v>
      </c>
      <c r="H57" s="7">
        <v>0.60892000000000002</v>
      </c>
      <c r="J57" s="10">
        <v>13.140599999999999</v>
      </c>
      <c r="K57" s="10">
        <v>0.31081589999999998</v>
      </c>
      <c r="L57" s="11">
        <v>6.4299999999999996E-2</v>
      </c>
      <c r="M57" s="11">
        <v>1.1999999999999999E-3</v>
      </c>
      <c r="N57" s="7">
        <v>0.11252</v>
      </c>
      <c r="P57" s="2">
        <v>521.4</v>
      </c>
      <c r="Q57" s="2">
        <v>14</v>
      </c>
      <c r="R57" s="2">
        <v>472.5</v>
      </c>
      <c r="S57" s="2">
        <v>11</v>
      </c>
      <c r="T57" s="2">
        <v>748</v>
      </c>
      <c r="U57" s="2">
        <v>39</v>
      </c>
      <c r="V57" s="24">
        <v>90.621403912543158</v>
      </c>
      <c r="X57" s="11">
        <v>2.9610000000000001E-2</v>
      </c>
      <c r="Y57" s="11">
        <v>2.3999999999999998E-3</v>
      </c>
      <c r="Z57" s="2">
        <v>590</v>
      </c>
      <c r="AA57" s="2">
        <v>48</v>
      </c>
      <c r="AC57" s="29">
        <f t="shared" si="0"/>
        <v>0.28495297805642633</v>
      </c>
      <c r="AE57" s="8">
        <v>8.8193707108636534</v>
      </c>
      <c r="AF57" s="8">
        <v>1.6</v>
      </c>
      <c r="AG57" s="2">
        <v>1969</v>
      </c>
      <c r="AH57" s="2">
        <v>22</v>
      </c>
      <c r="AI57" s="2">
        <v>485000</v>
      </c>
      <c r="AJ57" s="2">
        <v>12000</v>
      </c>
      <c r="AK57" s="7">
        <v>8.3712</v>
      </c>
      <c r="AL57" s="7">
        <v>0.24</v>
      </c>
      <c r="AM57" s="9">
        <v>0.7</v>
      </c>
      <c r="AN57" s="9">
        <v>0.48</v>
      </c>
      <c r="AO57" s="7">
        <v>21.6</v>
      </c>
      <c r="AP57" s="7">
        <v>1.9</v>
      </c>
      <c r="AQ57" s="9">
        <v>1.22</v>
      </c>
      <c r="AR57" s="9">
        <v>0.18</v>
      </c>
      <c r="AS57" s="7">
        <v>10.3</v>
      </c>
      <c r="AT57" s="7">
        <v>1.2</v>
      </c>
      <c r="AU57" s="7">
        <v>11.98</v>
      </c>
      <c r="AV57" s="7">
        <v>0.56000000000000005</v>
      </c>
      <c r="AW57" s="9">
        <v>1.67</v>
      </c>
      <c r="AX57" s="9">
        <v>0.15</v>
      </c>
      <c r="AY57" s="7">
        <v>48.4</v>
      </c>
      <c r="AZ57" s="7">
        <v>1.5</v>
      </c>
      <c r="BA57" s="7">
        <v>15.61</v>
      </c>
      <c r="BB57" s="7">
        <v>0.26</v>
      </c>
      <c r="BC57" s="8">
        <v>191.2</v>
      </c>
      <c r="BD57" s="8">
        <v>2.9</v>
      </c>
      <c r="BE57" s="7">
        <v>67.7</v>
      </c>
      <c r="BF57" s="7">
        <v>1.1000000000000001</v>
      </c>
      <c r="BG57" s="8">
        <v>305</v>
      </c>
      <c r="BH57" s="8">
        <v>5.8</v>
      </c>
      <c r="BI57" s="7">
        <v>61.23</v>
      </c>
      <c r="BJ57" s="7">
        <v>0.93</v>
      </c>
      <c r="BK57" s="8">
        <v>517.1</v>
      </c>
      <c r="BL57" s="8">
        <v>8</v>
      </c>
      <c r="BM57" s="7">
        <v>95.1</v>
      </c>
      <c r="BN57" s="7">
        <v>1.8</v>
      </c>
      <c r="BO57" s="2">
        <v>10210</v>
      </c>
      <c r="BP57" s="2">
        <v>290</v>
      </c>
      <c r="BQ57" s="9">
        <v>2.95</v>
      </c>
      <c r="BR57" s="9">
        <v>0.22</v>
      </c>
      <c r="BS57" s="8">
        <v>6.56</v>
      </c>
      <c r="BT57" s="8">
        <v>0.97</v>
      </c>
      <c r="BU57" s="8">
        <v>181.8</v>
      </c>
      <c r="BV57" s="8">
        <v>2.2000000000000002</v>
      </c>
      <c r="BW57" s="8">
        <v>638</v>
      </c>
      <c r="BX57" s="8">
        <v>14</v>
      </c>
      <c r="BY57" s="7">
        <f t="shared" si="1"/>
        <v>0.28495297805642633</v>
      </c>
      <c r="BZ57" s="36">
        <f t="shared" si="2"/>
        <v>1.2338039064010828</v>
      </c>
      <c r="CA57" s="38">
        <f t="shared" si="3"/>
        <v>1.6188744923612452E-2</v>
      </c>
      <c r="CB57" s="36">
        <f t="shared" si="4"/>
        <v>47.5024485798237</v>
      </c>
      <c r="CC57" s="36">
        <f t="shared" si="10"/>
        <v>0.21205339498968589</v>
      </c>
      <c r="CD57" s="36"/>
      <c r="CE57" s="7"/>
      <c r="CF57" s="19">
        <v>0.42956</v>
      </c>
      <c r="CG57" s="19">
        <v>7.3613999999999999E-2</v>
      </c>
      <c r="CH57" s="19">
        <v>1.4844999999999999</v>
      </c>
      <c r="CI57" s="19">
        <v>1.4069E-2</v>
      </c>
      <c r="CJ57" s="19">
        <v>4.8310000000000002E-3</v>
      </c>
      <c r="CK57" s="19">
        <v>8.7779999999999993E-3</v>
      </c>
      <c r="CL57" s="19">
        <v>2.2377E-3</v>
      </c>
      <c r="CM57" s="19">
        <v>1.8287999999999999E-2</v>
      </c>
      <c r="CN57" s="19">
        <v>1.189E-2</v>
      </c>
      <c r="CO57" s="19">
        <v>2.4215999999999999E-3</v>
      </c>
      <c r="CP57" s="19">
        <v>5.0825000000000002E-2</v>
      </c>
      <c r="CQ57" s="19">
        <v>2.4832000000000001E-3</v>
      </c>
      <c r="CR57" s="19">
        <v>2.2841E-2</v>
      </c>
      <c r="CS57" s="19">
        <v>1.7665000000000001E-3</v>
      </c>
      <c r="CT57" s="19">
        <v>1.5242E-2</v>
      </c>
      <c r="CU57" s="19">
        <v>3.4751999999999999E-3</v>
      </c>
      <c r="CV57" s="19">
        <v>2.9551999999999998E-2</v>
      </c>
      <c r="CW57" s="19">
        <v>4.9750999999999997E-3</v>
      </c>
      <c r="CX57" s="19">
        <v>2.5847999999999999E-2</v>
      </c>
      <c r="CY57" s="19">
        <v>5.0889000000000004E-3</v>
      </c>
      <c r="CZ57" s="19">
        <v>0.81137999999999999</v>
      </c>
      <c r="DA57" s="19">
        <v>4.2683E-3</v>
      </c>
      <c r="DB57" s="19">
        <v>3.1851000000000002E-3</v>
      </c>
      <c r="DC57" s="19">
        <v>5.7320999999999997E-2</v>
      </c>
      <c r="DF57" s="36">
        <f t="shared" si="6"/>
        <v>0.94543759799468963</v>
      </c>
      <c r="DG57" s="37">
        <f t="shared" si="7"/>
        <v>734.22634499134836</v>
      </c>
      <c r="DH57" s="38">
        <f t="shared" si="8"/>
        <v>1.2040352288643621</v>
      </c>
      <c r="DJ57" s="35">
        <f t="shared" si="9"/>
        <v>1.0209999999999999</v>
      </c>
    </row>
    <row r="58" spans="1:114" x14ac:dyDescent="0.25">
      <c r="A58" s="6" t="s">
        <v>54</v>
      </c>
      <c r="B58" s="8">
        <v>7.2499000000000002</v>
      </c>
      <c r="D58" s="10">
        <v>0.49340000000000001</v>
      </c>
      <c r="E58" s="10">
        <v>1.7000000000000001E-2</v>
      </c>
      <c r="F58" s="11">
        <v>6.2140000000000001E-2</v>
      </c>
      <c r="G58" s="11">
        <v>1.5E-3</v>
      </c>
      <c r="H58" s="7">
        <v>0.39168999999999998</v>
      </c>
      <c r="J58" s="10">
        <v>16.092690000000001</v>
      </c>
      <c r="K58" s="10">
        <v>0.38846219999999998</v>
      </c>
      <c r="L58" s="11">
        <v>5.7200000000000001E-2</v>
      </c>
      <c r="M58" s="11">
        <v>1.2999999999999999E-3</v>
      </c>
      <c r="N58" s="7">
        <v>0.32490000000000002</v>
      </c>
      <c r="P58" s="2">
        <v>407.2</v>
      </c>
      <c r="Q58" s="2">
        <v>12</v>
      </c>
      <c r="R58" s="2">
        <v>388.6</v>
      </c>
      <c r="S58" s="2">
        <v>9</v>
      </c>
      <c r="T58" s="2">
        <v>496</v>
      </c>
      <c r="U58" s="2">
        <v>52</v>
      </c>
      <c r="V58" s="24">
        <v>95.43222003929273</v>
      </c>
      <c r="X58" s="11">
        <v>2.018E-2</v>
      </c>
      <c r="Y58" s="11">
        <v>1.6999999999999999E-3</v>
      </c>
      <c r="Z58" s="2">
        <v>404</v>
      </c>
      <c r="AA58" s="2">
        <v>34</v>
      </c>
      <c r="AC58" s="29">
        <f t="shared" si="0"/>
        <v>0.25381984036488026</v>
      </c>
      <c r="AE58" s="8">
        <v>7.5332124821960367</v>
      </c>
      <c r="AF58" s="8">
        <v>1</v>
      </c>
      <c r="AG58" s="2">
        <v>1035</v>
      </c>
      <c r="AH58" s="2">
        <v>23</v>
      </c>
      <c r="AI58" s="2">
        <v>514000</v>
      </c>
      <c r="AJ58" s="2">
        <v>12000</v>
      </c>
      <c r="AK58" s="7">
        <v>2.8512</v>
      </c>
      <c r="AL58" s="7">
        <v>0.17</v>
      </c>
      <c r="AM58" s="9">
        <v>0.14899999999999999</v>
      </c>
      <c r="AN58" s="9">
        <v>1.6E-2</v>
      </c>
      <c r="AO58" s="7">
        <v>7.19</v>
      </c>
      <c r="AP58" s="7">
        <v>0.25</v>
      </c>
      <c r="AQ58" s="9">
        <v>0.39600000000000002</v>
      </c>
      <c r="AR58" s="9">
        <v>3.7999999999999999E-2</v>
      </c>
      <c r="AS58" s="7">
        <v>3.44</v>
      </c>
      <c r="AT58" s="7">
        <v>0.17</v>
      </c>
      <c r="AU58" s="7">
        <v>4.26</v>
      </c>
      <c r="AV58" s="7">
        <v>0.3</v>
      </c>
      <c r="AW58" s="9">
        <v>0.47899999999999998</v>
      </c>
      <c r="AX58" s="9">
        <v>4.3999999999999997E-2</v>
      </c>
      <c r="AY58" s="7">
        <v>19.14</v>
      </c>
      <c r="AZ58" s="7">
        <v>0.99</v>
      </c>
      <c r="BA58" s="7">
        <v>6.24</v>
      </c>
      <c r="BB58" s="7">
        <v>0.16</v>
      </c>
      <c r="BC58" s="8">
        <v>85.9</v>
      </c>
      <c r="BD58" s="8">
        <v>2</v>
      </c>
      <c r="BE58" s="7">
        <v>32.67</v>
      </c>
      <c r="BF58" s="7">
        <v>0.94</v>
      </c>
      <c r="BG58" s="8">
        <v>160.19999999999999</v>
      </c>
      <c r="BH58" s="8">
        <v>3.3</v>
      </c>
      <c r="BI58" s="7">
        <v>36.42</v>
      </c>
      <c r="BJ58" s="7">
        <v>0.93</v>
      </c>
      <c r="BK58" s="8">
        <v>339</v>
      </c>
      <c r="BL58" s="8">
        <v>12</v>
      </c>
      <c r="BM58" s="7">
        <v>66.400000000000006</v>
      </c>
      <c r="BN58" s="7">
        <v>1.4</v>
      </c>
      <c r="BO58" s="2">
        <v>10260</v>
      </c>
      <c r="BP58" s="2">
        <v>320</v>
      </c>
      <c r="BQ58" s="9">
        <v>1.6950000000000001</v>
      </c>
      <c r="BR58" s="9">
        <v>4.5999999999999999E-2</v>
      </c>
      <c r="BS58" s="8">
        <v>4.9800000000000004</v>
      </c>
      <c r="BT58" s="8">
        <v>0.7</v>
      </c>
      <c r="BU58" s="8">
        <v>222.6</v>
      </c>
      <c r="BV58" s="8">
        <v>5</v>
      </c>
      <c r="BW58" s="8">
        <v>877</v>
      </c>
      <c r="BX58" s="8">
        <v>18</v>
      </c>
      <c r="BY58" s="7">
        <f t="shared" si="1"/>
        <v>0.25381984036488026</v>
      </c>
      <c r="BZ58" s="36">
        <f t="shared" si="2"/>
        <v>2.5870206489675516</v>
      </c>
      <c r="CA58" s="38">
        <f t="shared" si="3"/>
        <v>8.4106194690265479E-3</v>
      </c>
      <c r="CB58" s="36">
        <f t="shared" si="4"/>
        <v>50.097465886939574</v>
      </c>
      <c r="CC58" s="36">
        <f t="shared" si="10"/>
        <v>0.16219579688304137</v>
      </c>
      <c r="CD58" s="36"/>
      <c r="CE58" s="7"/>
      <c r="CF58" s="19">
        <v>0.48314000000000001</v>
      </c>
      <c r="CG58" s="19">
        <v>6.1497000000000003E-2</v>
      </c>
      <c r="CH58" s="19">
        <v>1.1611</v>
      </c>
      <c r="CI58" s="19">
        <v>2.562E-2</v>
      </c>
      <c r="CJ58" s="19">
        <v>7.0914999999999997E-3</v>
      </c>
      <c r="CK58" s="19">
        <v>5.8181999999999999E-3</v>
      </c>
      <c r="CL58" s="19">
        <v>8.4715999999999993E-3</v>
      </c>
      <c r="CM58" s="19">
        <v>4.5217E-2</v>
      </c>
      <c r="CN58" s="19">
        <v>1.5834000000000001E-2</v>
      </c>
      <c r="CO58" s="19">
        <v>1.0189999999999999E-2</v>
      </c>
      <c r="CP58" s="19">
        <v>3.1809999999999998E-2</v>
      </c>
      <c r="CQ58" s="19">
        <v>1.6999999999999999E-3</v>
      </c>
      <c r="CR58" s="19">
        <v>1.3533E-2</v>
      </c>
      <c r="CS58" s="19">
        <v>3.0950999999999999E-3</v>
      </c>
      <c r="CT58" s="19">
        <v>1.8825999999999999E-2</v>
      </c>
      <c r="CU58" s="19">
        <v>1.8862E-3</v>
      </c>
      <c r="CV58" s="19">
        <v>2.1000000000000001E-2</v>
      </c>
      <c r="CW58" s="19">
        <v>4.6004000000000001E-3</v>
      </c>
      <c r="CX58" s="19">
        <v>1.7611000000000002E-2</v>
      </c>
      <c r="CY58" s="19">
        <v>9.7152999999999996E-3</v>
      </c>
      <c r="CZ58" s="19">
        <v>1.0597000000000001</v>
      </c>
      <c r="DA58" s="19">
        <v>1.0016000000000001E-2</v>
      </c>
      <c r="DB58" s="19">
        <v>2.7301000000000001E-3</v>
      </c>
      <c r="DC58" s="19">
        <v>5.67E-2</v>
      </c>
      <c r="DF58" s="36">
        <f t="shared" si="6"/>
        <v>0.87698021733883791</v>
      </c>
      <c r="DG58" s="37">
        <f t="shared" si="7"/>
        <v>719.96242378171769</v>
      </c>
      <c r="DH58" s="38">
        <f t="shared" si="8"/>
        <v>1.2099315816012102</v>
      </c>
      <c r="DJ58" s="35">
        <f t="shared" si="9"/>
        <v>1.026</v>
      </c>
    </row>
    <row r="59" spans="1:114" s="33" customFormat="1" x14ac:dyDescent="0.25">
      <c r="A59" s="31" t="s">
        <v>55</v>
      </c>
      <c r="B59" s="32">
        <v>15.95</v>
      </c>
      <c r="D59" s="34">
        <v>1.7969999999999999</v>
      </c>
      <c r="E59" s="34">
        <v>6.4000000000000001E-2</v>
      </c>
      <c r="F59" s="35">
        <v>0.17680000000000001</v>
      </c>
      <c r="G59" s="35">
        <v>4.8999999999999998E-3</v>
      </c>
      <c r="H59" s="36">
        <v>0.69349000000000005</v>
      </c>
      <c r="J59" s="34">
        <v>5.6561089999999998</v>
      </c>
      <c r="K59" s="34">
        <v>0.1567587</v>
      </c>
      <c r="L59" s="35">
        <v>7.4099999999999999E-2</v>
      </c>
      <c r="M59" s="35">
        <v>1.4E-3</v>
      </c>
      <c r="N59" s="36">
        <v>0.21562999999999999</v>
      </c>
      <c r="P59" s="37">
        <v>1044</v>
      </c>
      <c r="Q59" s="37">
        <v>23</v>
      </c>
      <c r="R59" s="37">
        <v>1049</v>
      </c>
      <c r="S59" s="37">
        <v>27</v>
      </c>
      <c r="T59" s="37">
        <v>1040</v>
      </c>
      <c r="U59" s="37">
        <v>37</v>
      </c>
      <c r="V59" s="37">
        <v>100.47892720306513</v>
      </c>
      <c r="X59" s="35">
        <v>5.5399999999999998E-2</v>
      </c>
      <c r="Y59" s="35">
        <v>4.7000000000000002E-3</v>
      </c>
      <c r="Z59" s="37">
        <v>1089</v>
      </c>
      <c r="AA59" s="37">
        <v>90</v>
      </c>
      <c r="AC59" s="29">
        <f t="shared" si="0"/>
        <v>1.221223021582734</v>
      </c>
      <c r="AE59" s="32">
        <v>52.365013595752941</v>
      </c>
      <c r="AF59" s="32">
        <v>14</v>
      </c>
      <c r="AG59" s="37">
        <v>1927</v>
      </c>
      <c r="AH59" s="37">
        <v>81</v>
      </c>
      <c r="AI59" s="37">
        <v>482500</v>
      </c>
      <c r="AJ59" s="37">
        <v>7100</v>
      </c>
      <c r="AK59" s="36">
        <v>3.1912000000000003</v>
      </c>
      <c r="AL59" s="36">
        <v>0.24</v>
      </c>
      <c r="AM59" s="38">
        <v>9.9000000000000005E-2</v>
      </c>
      <c r="AN59" s="38">
        <v>1.7000000000000001E-2</v>
      </c>
      <c r="AO59" s="36">
        <v>24.2</v>
      </c>
      <c r="AP59" s="36">
        <v>1.3</v>
      </c>
      <c r="AQ59" s="38">
        <v>0.47499999999999998</v>
      </c>
      <c r="AR59" s="38">
        <v>4.3999999999999997E-2</v>
      </c>
      <c r="AS59" s="36">
        <v>7.76</v>
      </c>
      <c r="AT59" s="36">
        <v>0.47</v>
      </c>
      <c r="AU59" s="36">
        <v>12.9</v>
      </c>
      <c r="AV59" s="36">
        <v>0.83</v>
      </c>
      <c r="AW59" s="38">
        <v>3.73</v>
      </c>
      <c r="AX59" s="38">
        <v>0.23</v>
      </c>
      <c r="AY59" s="36">
        <v>55.8</v>
      </c>
      <c r="AZ59" s="36">
        <v>3</v>
      </c>
      <c r="BA59" s="36">
        <v>16.239999999999998</v>
      </c>
      <c r="BB59" s="36">
        <v>0.83</v>
      </c>
      <c r="BC59" s="32">
        <v>192.5</v>
      </c>
      <c r="BD59" s="32">
        <v>8.6</v>
      </c>
      <c r="BE59" s="36">
        <v>65.900000000000006</v>
      </c>
      <c r="BF59" s="36">
        <v>2.9</v>
      </c>
      <c r="BG59" s="32">
        <v>299</v>
      </c>
      <c r="BH59" s="32">
        <v>13</v>
      </c>
      <c r="BI59" s="36">
        <v>60.1</v>
      </c>
      <c r="BJ59" s="36">
        <v>2.5</v>
      </c>
      <c r="BK59" s="32">
        <v>510</v>
      </c>
      <c r="BL59" s="32">
        <v>24</v>
      </c>
      <c r="BM59" s="36">
        <v>96.6</v>
      </c>
      <c r="BN59" s="36">
        <v>3.8</v>
      </c>
      <c r="BO59" s="37">
        <v>8560</v>
      </c>
      <c r="BP59" s="37">
        <v>100</v>
      </c>
      <c r="BQ59" s="38">
        <v>1.04</v>
      </c>
      <c r="BR59" s="38">
        <v>5.6000000000000001E-2</v>
      </c>
      <c r="BS59" s="32">
        <v>6.45</v>
      </c>
      <c r="BT59" s="32">
        <v>0.59</v>
      </c>
      <c r="BU59" s="32">
        <v>135.80000000000001</v>
      </c>
      <c r="BV59" s="32">
        <v>9.1</v>
      </c>
      <c r="BW59" s="32">
        <v>111.2</v>
      </c>
      <c r="BX59" s="32">
        <v>4.3</v>
      </c>
      <c r="BY59" s="36">
        <f t="shared" si="1"/>
        <v>1.221223021582734</v>
      </c>
      <c r="BZ59" s="36">
        <f t="shared" si="2"/>
        <v>0.21803921568627452</v>
      </c>
      <c r="CA59" s="38">
        <f t="shared" si="3"/>
        <v>6.257254901960785E-3</v>
      </c>
      <c r="CB59" s="36">
        <f t="shared" si="4"/>
        <v>56.366822429906541</v>
      </c>
      <c r="CC59" s="36">
        <f t="shared" si="10"/>
        <v>0.42508592551570146</v>
      </c>
      <c r="CD59" s="36"/>
      <c r="CE59" s="36"/>
      <c r="CF59" s="38">
        <v>0.38656000000000001</v>
      </c>
      <c r="CG59" s="38">
        <v>5.3662000000000001E-2</v>
      </c>
      <c r="CH59" s="38">
        <v>1.1378999999999999</v>
      </c>
      <c r="CI59" s="38">
        <v>1.6402E-2</v>
      </c>
      <c r="CJ59" s="38">
        <v>4.2576000000000003E-3</v>
      </c>
      <c r="CK59" s="38">
        <v>7.5697999999999998E-3</v>
      </c>
      <c r="CL59" s="38">
        <v>3.8828000000000001E-3</v>
      </c>
      <c r="CM59" s="38">
        <v>3.4763000000000002E-2</v>
      </c>
      <c r="CN59" s="38">
        <v>2.7452000000000001E-2</v>
      </c>
      <c r="CO59" s="38">
        <v>1.7863E-3</v>
      </c>
      <c r="CP59" s="38">
        <v>2.4493999999999998E-2</v>
      </c>
      <c r="CQ59" s="38">
        <v>2.3974000000000001E-3</v>
      </c>
      <c r="CR59" s="38">
        <v>1.4991000000000001E-2</v>
      </c>
      <c r="CS59" s="38">
        <v>3.2255999999999999E-3</v>
      </c>
      <c r="CT59" s="38">
        <v>1.227E-2</v>
      </c>
      <c r="CU59" s="38">
        <v>2.6599000000000002E-3</v>
      </c>
      <c r="CV59" s="38">
        <v>1.9473000000000001E-2</v>
      </c>
      <c r="CW59" s="38">
        <v>1.2633E-3</v>
      </c>
      <c r="CX59" s="38">
        <v>1.9335000000000001E-2</v>
      </c>
      <c r="CY59" s="38">
        <v>7.0933999999999997E-3</v>
      </c>
      <c r="CZ59" s="38">
        <v>0.93993000000000004</v>
      </c>
      <c r="DA59" s="38">
        <v>7.0320000000000001E-3</v>
      </c>
      <c r="DB59" s="38">
        <v>1.1303999999999999E-3</v>
      </c>
      <c r="DC59" s="38">
        <v>5.6404000000000003E-2</v>
      </c>
      <c r="DF59" s="36">
        <f t="shared" si="6"/>
        <v>1.7190412206276127</v>
      </c>
      <c r="DG59" s="37">
        <f t="shared" si="7"/>
        <v>929.41722554927082</v>
      </c>
      <c r="DH59" s="38">
        <f t="shared" si="8"/>
        <v>1.009455588548378</v>
      </c>
      <c r="DJ59" s="35">
        <f t="shared" si="9"/>
        <v>0.85599999999999998</v>
      </c>
    </row>
    <row r="60" spans="1:114" s="33" customFormat="1" x14ac:dyDescent="0.25">
      <c r="A60" s="31" t="s">
        <v>56</v>
      </c>
      <c r="B60" s="32">
        <v>11.04</v>
      </c>
      <c r="D60" s="34">
        <v>5.32</v>
      </c>
      <c r="E60" s="34">
        <v>0.22</v>
      </c>
      <c r="F60" s="35">
        <v>0.33889999999999998</v>
      </c>
      <c r="G60" s="35">
        <v>7.6E-3</v>
      </c>
      <c r="H60" s="36">
        <v>0.47210000000000002</v>
      </c>
      <c r="J60" s="34">
        <v>2.950723</v>
      </c>
      <c r="K60" s="34">
        <v>6.6171419999999995E-2</v>
      </c>
      <c r="L60" s="35">
        <v>0.1139</v>
      </c>
      <c r="M60" s="35">
        <v>3.0999999999999999E-3</v>
      </c>
      <c r="N60" s="36">
        <v>1.5132E-2</v>
      </c>
      <c r="P60" s="37">
        <v>1871</v>
      </c>
      <c r="Q60" s="37">
        <v>35</v>
      </c>
      <c r="R60" s="37">
        <v>1881</v>
      </c>
      <c r="S60" s="37">
        <v>37</v>
      </c>
      <c r="T60" s="37">
        <v>1858</v>
      </c>
      <c r="U60" s="37">
        <v>49</v>
      </c>
      <c r="V60" s="37">
        <v>100.5344735435596</v>
      </c>
      <c r="X60" s="35">
        <v>9.4E-2</v>
      </c>
      <c r="Y60" s="35">
        <v>7.7000000000000002E-3</v>
      </c>
      <c r="Z60" s="37">
        <v>1816</v>
      </c>
      <c r="AA60" s="37">
        <v>140</v>
      </c>
      <c r="AC60" s="29">
        <f t="shared" si="0"/>
        <v>1.5393518518518519</v>
      </c>
      <c r="AE60" s="32">
        <v>19.016768095299753</v>
      </c>
      <c r="AF60" s="32">
        <v>1.3</v>
      </c>
      <c r="AG60" s="37">
        <v>557</v>
      </c>
      <c r="AH60" s="37">
        <v>21</v>
      </c>
      <c r="AI60" s="37">
        <v>502000</v>
      </c>
      <c r="AJ60" s="37">
        <v>16000</v>
      </c>
      <c r="AK60" s="36">
        <v>2.7812000000000001</v>
      </c>
      <c r="AL60" s="36">
        <v>0.31</v>
      </c>
      <c r="AM60" s="38">
        <v>4.2000000000000003E-2</v>
      </c>
      <c r="AN60" s="38">
        <v>6.4999999999999997E-3</v>
      </c>
      <c r="AO60" s="36">
        <v>37.6</v>
      </c>
      <c r="AP60" s="36">
        <v>2</v>
      </c>
      <c r="AQ60" s="38">
        <v>8.7999999999999995E-2</v>
      </c>
      <c r="AR60" s="38">
        <v>1.0999999999999999E-2</v>
      </c>
      <c r="AS60" s="36">
        <v>1.2649999999999999</v>
      </c>
      <c r="AT60" s="36">
        <v>8.5999999999999993E-2</v>
      </c>
      <c r="AU60" s="36">
        <v>2.6</v>
      </c>
      <c r="AV60" s="36">
        <v>0.14000000000000001</v>
      </c>
      <c r="AW60" s="38">
        <v>0.38600000000000001</v>
      </c>
      <c r="AX60" s="38">
        <v>3.7999999999999999E-2</v>
      </c>
      <c r="AY60" s="36">
        <v>12.32</v>
      </c>
      <c r="AZ60" s="36">
        <v>0.63</v>
      </c>
      <c r="BA60" s="36">
        <v>3.98</v>
      </c>
      <c r="BB60" s="36">
        <v>0.12</v>
      </c>
      <c r="BC60" s="32">
        <v>51.2</v>
      </c>
      <c r="BD60" s="32">
        <v>2.1</v>
      </c>
      <c r="BE60" s="36">
        <v>18.829999999999998</v>
      </c>
      <c r="BF60" s="36">
        <v>0.75</v>
      </c>
      <c r="BG60" s="32">
        <v>91</v>
      </c>
      <c r="BH60" s="32">
        <v>4</v>
      </c>
      <c r="BI60" s="36">
        <v>20.239999999999998</v>
      </c>
      <c r="BJ60" s="36">
        <v>0.95</v>
      </c>
      <c r="BK60" s="32">
        <v>182.9</v>
      </c>
      <c r="BL60" s="32">
        <v>7.7</v>
      </c>
      <c r="BM60" s="36">
        <v>35.9</v>
      </c>
      <c r="BN60" s="36">
        <v>1.5</v>
      </c>
      <c r="BO60" s="37">
        <v>10670</v>
      </c>
      <c r="BP60" s="37">
        <v>400</v>
      </c>
      <c r="BQ60" s="38">
        <v>1.1100000000000001</v>
      </c>
      <c r="BR60" s="38">
        <v>0.11</v>
      </c>
      <c r="BS60" s="32">
        <v>4.72</v>
      </c>
      <c r="BT60" s="32">
        <v>0.79</v>
      </c>
      <c r="BU60" s="32">
        <v>66.5</v>
      </c>
      <c r="BV60" s="32">
        <v>4.5</v>
      </c>
      <c r="BW60" s="32">
        <v>43.2</v>
      </c>
      <c r="BX60" s="32">
        <v>3.6</v>
      </c>
      <c r="BY60" s="36">
        <f t="shared" si="1"/>
        <v>1.5393518518518519</v>
      </c>
      <c r="BZ60" s="36">
        <f t="shared" si="2"/>
        <v>0.23619464188080919</v>
      </c>
      <c r="CA60" s="38">
        <f t="shared" si="3"/>
        <v>1.5206123564789502E-2</v>
      </c>
      <c r="CB60" s="36">
        <f t="shared" si="4"/>
        <v>47.047797563261483</v>
      </c>
      <c r="CC60" s="36">
        <f t="shared" si="10"/>
        <v>0.20853316051104742</v>
      </c>
      <c r="CD60" s="36"/>
      <c r="CE60" s="36"/>
      <c r="CF60" s="38">
        <v>0.46504000000000001</v>
      </c>
      <c r="CG60" s="38">
        <v>5.4426000000000002E-2</v>
      </c>
      <c r="CH60" s="38">
        <v>0.92198999999999998</v>
      </c>
      <c r="CI60" s="38">
        <v>1.7843999999999999E-2</v>
      </c>
      <c r="CJ60" s="38">
        <v>6.1840000000000003E-3</v>
      </c>
      <c r="CK60" s="38">
        <v>4.9531999999999996E-3</v>
      </c>
      <c r="CL60" s="38">
        <v>2.8029000000000001E-3</v>
      </c>
      <c r="CM60" s="38">
        <v>3.1719999999999998E-2</v>
      </c>
      <c r="CN60" s="38">
        <v>3.5929000000000003E-2</v>
      </c>
      <c r="CO60" s="38">
        <v>2.6140999999999998E-3</v>
      </c>
      <c r="CP60" s="38">
        <v>2.3886000000000001E-2</v>
      </c>
      <c r="CQ60" s="38">
        <v>2.6855E-3</v>
      </c>
      <c r="CR60" s="38">
        <v>2.0899000000000001E-2</v>
      </c>
      <c r="CS60" s="38">
        <v>4.5617000000000001E-3</v>
      </c>
      <c r="CT60" s="38">
        <v>2.4837000000000001E-2</v>
      </c>
      <c r="CU60" s="38">
        <v>1.6592E-3</v>
      </c>
      <c r="CV60" s="38">
        <v>2.7281E-2</v>
      </c>
      <c r="CW60" s="38">
        <v>4.1779E-3</v>
      </c>
      <c r="CX60" s="38">
        <v>2.1559999999999999E-2</v>
      </c>
      <c r="CY60" s="38">
        <v>9.5250000000000005E-3</v>
      </c>
      <c r="CZ60" s="38">
        <v>0.97343000000000002</v>
      </c>
      <c r="DA60" s="38">
        <v>3.0701999999999999E-3</v>
      </c>
      <c r="DB60" s="38">
        <v>2.3985999999999999E-3</v>
      </c>
      <c r="DC60" s="38">
        <v>5.8626999999999999E-2</v>
      </c>
      <c r="DF60" s="36">
        <f t="shared" si="6"/>
        <v>1.279136710412039</v>
      </c>
      <c r="DG60" s="37">
        <f t="shared" si="7"/>
        <v>810.06589945518476</v>
      </c>
      <c r="DH60" s="38">
        <f t="shared" si="8"/>
        <v>1.2582816740433636</v>
      </c>
      <c r="DJ60" s="35">
        <f t="shared" si="9"/>
        <v>1.0669999999999999</v>
      </c>
    </row>
    <row r="61" spans="1:114" s="33" customFormat="1" x14ac:dyDescent="0.25">
      <c r="A61" s="31" t="s">
        <v>57</v>
      </c>
      <c r="B61" s="32">
        <v>15.856999999999999</v>
      </c>
      <c r="D61" s="34">
        <v>5.3040000000000003</v>
      </c>
      <c r="E61" s="34">
        <v>0.17</v>
      </c>
      <c r="F61" s="35">
        <v>0.3332</v>
      </c>
      <c r="G61" s="35">
        <v>7.3000000000000001E-3</v>
      </c>
      <c r="H61" s="36">
        <v>0.92403000000000002</v>
      </c>
      <c r="J61" s="34">
        <v>3.0011999999999999</v>
      </c>
      <c r="K61" s="34">
        <v>6.575259E-2</v>
      </c>
      <c r="L61" s="35">
        <v>0.1158</v>
      </c>
      <c r="M61" s="35">
        <v>1.1000000000000001E-3</v>
      </c>
      <c r="N61" s="36">
        <v>1.502E-2</v>
      </c>
      <c r="P61" s="37">
        <v>1872</v>
      </c>
      <c r="Q61" s="37">
        <v>29</v>
      </c>
      <c r="R61" s="37">
        <v>1854</v>
      </c>
      <c r="S61" s="37">
        <v>35</v>
      </c>
      <c r="T61" s="37">
        <v>1893.3</v>
      </c>
      <c r="U61" s="37">
        <v>16</v>
      </c>
      <c r="V61" s="37">
        <v>99.038461538461547</v>
      </c>
      <c r="X61" s="35">
        <v>0.1024</v>
      </c>
      <c r="Y61" s="35">
        <v>8.2000000000000007E-3</v>
      </c>
      <c r="Z61" s="37">
        <v>1970</v>
      </c>
      <c r="AA61" s="37">
        <v>150</v>
      </c>
      <c r="AC61" s="29">
        <f t="shared" si="0"/>
        <v>0.39933481152993344</v>
      </c>
      <c r="AE61" s="32">
        <v>17.914346756441798</v>
      </c>
      <c r="AF61" s="32">
        <v>1</v>
      </c>
      <c r="AG61" s="37">
        <v>391</v>
      </c>
      <c r="AH61" s="37">
        <v>10</v>
      </c>
      <c r="AI61" s="37">
        <v>488000</v>
      </c>
      <c r="AJ61" s="37">
        <v>12000</v>
      </c>
      <c r="AK61" s="36">
        <v>1.1321999999999999</v>
      </c>
      <c r="AL61" s="36">
        <v>6.9000000000000006E-2</v>
      </c>
      <c r="AM61" s="38">
        <v>3.6700000000000003E-2</v>
      </c>
      <c r="AN61" s="38">
        <v>5.4000000000000003E-3</v>
      </c>
      <c r="AO61" s="36">
        <v>4.59</v>
      </c>
      <c r="AP61" s="36">
        <v>0.14000000000000001</v>
      </c>
      <c r="AQ61" s="38">
        <v>0.188</v>
      </c>
      <c r="AR61" s="38">
        <v>1.6E-2</v>
      </c>
      <c r="AS61" s="36">
        <v>3.01</v>
      </c>
      <c r="AT61" s="36">
        <v>0.17</v>
      </c>
      <c r="AU61" s="36">
        <v>6.73</v>
      </c>
      <c r="AV61" s="36">
        <v>0.38</v>
      </c>
      <c r="AW61" s="38">
        <v>0.17899999999999999</v>
      </c>
      <c r="AX61" s="38">
        <v>2.1999999999999999E-2</v>
      </c>
      <c r="AY61" s="36">
        <v>25.7</v>
      </c>
      <c r="AZ61" s="36">
        <v>1.2</v>
      </c>
      <c r="BA61" s="36">
        <v>6.01</v>
      </c>
      <c r="BB61" s="36">
        <v>0.21</v>
      </c>
      <c r="BC61" s="32">
        <v>51.3</v>
      </c>
      <c r="BD61" s="32">
        <v>1.6</v>
      </c>
      <c r="BE61" s="36">
        <v>12.52</v>
      </c>
      <c r="BF61" s="36">
        <v>0.36</v>
      </c>
      <c r="BG61" s="32">
        <v>43.3</v>
      </c>
      <c r="BH61" s="32">
        <v>1.3</v>
      </c>
      <c r="BI61" s="36">
        <v>7.32</v>
      </c>
      <c r="BJ61" s="36">
        <v>0.21</v>
      </c>
      <c r="BK61" s="32">
        <v>56</v>
      </c>
      <c r="BL61" s="32">
        <v>1.8</v>
      </c>
      <c r="BM61" s="36">
        <v>9.32</v>
      </c>
      <c r="BN61" s="36">
        <v>0.27</v>
      </c>
      <c r="BO61" s="37">
        <v>10680</v>
      </c>
      <c r="BP61" s="37">
        <v>240</v>
      </c>
      <c r="BQ61" s="38">
        <v>1.038</v>
      </c>
      <c r="BR61" s="38">
        <v>4.2999999999999997E-2</v>
      </c>
      <c r="BS61" s="32">
        <v>5.8</v>
      </c>
      <c r="BT61" s="32">
        <v>0.83</v>
      </c>
      <c r="BU61" s="32">
        <v>360.2</v>
      </c>
      <c r="BV61" s="32">
        <v>9.4</v>
      </c>
      <c r="BW61" s="32">
        <v>902</v>
      </c>
      <c r="BX61" s="32">
        <v>23</v>
      </c>
      <c r="BY61" s="36">
        <f t="shared" si="1"/>
        <v>0.39933481152993344</v>
      </c>
      <c r="BZ61" s="36">
        <f t="shared" si="2"/>
        <v>16.107142857142858</v>
      </c>
      <c r="CA61" s="38">
        <f t="shared" si="3"/>
        <v>2.0217857142857142E-2</v>
      </c>
      <c r="CB61" s="36">
        <f t="shared" si="4"/>
        <v>45.692883895131089</v>
      </c>
      <c r="CC61" s="36">
        <f t="shared" si="10"/>
        <v>4.1615851567162666E-2</v>
      </c>
      <c r="CD61" s="36"/>
      <c r="CE61" s="36"/>
      <c r="CF61" s="38">
        <v>0.39295000000000002</v>
      </c>
      <c r="CG61" s="38">
        <v>5.8413E-2</v>
      </c>
      <c r="CH61" s="38">
        <v>1.0550999999999999</v>
      </c>
      <c r="CI61" s="38">
        <v>2.1623E-2</v>
      </c>
      <c r="CJ61" s="38">
        <v>3.3294000000000002E-3</v>
      </c>
      <c r="CK61" s="38">
        <v>1.2005E-2</v>
      </c>
      <c r="CL61" s="38">
        <v>9.4806999999999997E-4</v>
      </c>
      <c r="CM61" s="38">
        <v>4.6877000000000002E-2</v>
      </c>
      <c r="CN61" s="38">
        <v>1.5838000000000001E-2</v>
      </c>
      <c r="CO61" s="38">
        <v>1.7468E-3</v>
      </c>
      <c r="CP61" s="38">
        <v>4.4194999999999998E-2</v>
      </c>
      <c r="CQ61" s="38">
        <v>2.3441999999999998E-3</v>
      </c>
      <c r="CR61" s="38">
        <v>1.5336000000000001E-2</v>
      </c>
      <c r="CS61" s="38">
        <v>1.7564E-3</v>
      </c>
      <c r="CT61" s="38">
        <v>5.3023999999999996E-3</v>
      </c>
      <c r="CU61" s="38">
        <v>4.0455999999999999E-3</v>
      </c>
      <c r="CV61" s="38">
        <v>1.9039E-2</v>
      </c>
      <c r="CW61" s="38">
        <v>1.2354E-3</v>
      </c>
      <c r="CX61" s="38">
        <v>1.7780000000000001E-2</v>
      </c>
      <c r="CY61" s="38">
        <v>6.8103E-3</v>
      </c>
      <c r="CZ61" s="38">
        <v>0.77181999999999995</v>
      </c>
      <c r="DA61" s="38">
        <v>7.2588000000000001E-3</v>
      </c>
      <c r="DB61" s="38">
        <v>3.6342000000000002E-3</v>
      </c>
      <c r="DC61" s="38">
        <v>3.9174E-2</v>
      </c>
      <c r="DF61" s="36">
        <f t="shared" si="6"/>
        <v>1.2532009763176393</v>
      </c>
      <c r="DG61" s="37">
        <f t="shared" si="7"/>
        <v>803.76455903455349</v>
      </c>
      <c r="DH61" s="38">
        <f t="shared" si="8"/>
        <v>1.2594609445907334</v>
      </c>
      <c r="DJ61" s="35">
        <f t="shared" si="9"/>
        <v>1.0680000000000001</v>
      </c>
    </row>
    <row r="62" spans="1:114" s="14" customFormat="1" x14ac:dyDescent="0.25">
      <c r="A62" s="12" t="s">
        <v>58</v>
      </c>
      <c r="B62" s="13">
        <v>16.058</v>
      </c>
      <c r="D62" s="15">
        <v>0.42820000000000003</v>
      </c>
      <c r="E62" s="15">
        <v>1.4E-2</v>
      </c>
      <c r="F62" s="16">
        <v>2.7609999999999999E-2</v>
      </c>
      <c r="G62" s="16">
        <v>7.2000000000000005E-4</v>
      </c>
      <c r="H62" s="17">
        <v>3.7682E-2</v>
      </c>
      <c r="J62" s="15">
        <v>36.218760000000003</v>
      </c>
      <c r="K62" s="15">
        <v>0.94449499999999997</v>
      </c>
      <c r="L62" s="16">
        <v>0.11169999999999999</v>
      </c>
      <c r="M62" s="16">
        <v>3.3E-3</v>
      </c>
      <c r="N62" s="17">
        <v>0.69301999999999997</v>
      </c>
      <c r="P62" s="18">
        <v>361.8</v>
      </c>
      <c r="Q62" s="18">
        <v>10</v>
      </c>
      <c r="R62" s="18">
        <v>175.6</v>
      </c>
      <c r="S62" s="18">
        <v>4.5</v>
      </c>
      <c r="T62" s="18">
        <v>1820</v>
      </c>
      <c r="U62" s="18">
        <v>54</v>
      </c>
      <c r="V62" s="18">
        <v>48.535102266445548</v>
      </c>
      <c r="X62" s="16">
        <v>1.2710000000000001E-2</v>
      </c>
      <c r="Y62" s="16">
        <v>1E-3</v>
      </c>
      <c r="Z62" s="18">
        <v>255.3</v>
      </c>
      <c r="AA62" s="18">
        <v>20</v>
      </c>
      <c r="AC62" s="17">
        <f t="shared" si="0"/>
        <v>0.7649572649572649</v>
      </c>
      <c r="AE62" s="13">
        <v>32.153955716690405</v>
      </c>
      <c r="AF62" s="13">
        <v>2.9</v>
      </c>
      <c r="AG62" s="18">
        <v>4010</v>
      </c>
      <c r="AH62" s="18">
        <v>170</v>
      </c>
      <c r="AI62" s="18">
        <v>476100</v>
      </c>
      <c r="AJ62" s="18">
        <v>9300</v>
      </c>
      <c r="AK62" s="17">
        <v>12.321200000000001</v>
      </c>
      <c r="AL62" s="17">
        <v>0.37</v>
      </c>
      <c r="AM62" s="19">
        <v>3.35</v>
      </c>
      <c r="AN62" s="19">
        <v>0.28000000000000003</v>
      </c>
      <c r="AO62" s="17">
        <v>111</v>
      </c>
      <c r="AP62" s="17">
        <v>6.9</v>
      </c>
      <c r="AQ62" s="19">
        <v>11.9</v>
      </c>
      <c r="AR62" s="19">
        <v>1</v>
      </c>
      <c r="AS62" s="17">
        <v>83.4</v>
      </c>
      <c r="AT62" s="17">
        <v>6.6</v>
      </c>
      <c r="AU62" s="17">
        <v>60.6</v>
      </c>
      <c r="AV62" s="17">
        <v>4.5</v>
      </c>
      <c r="AW62" s="19">
        <v>16.899999999999999</v>
      </c>
      <c r="AX62" s="19">
        <v>1.3</v>
      </c>
      <c r="AY62" s="17">
        <v>129.5</v>
      </c>
      <c r="AZ62" s="17">
        <v>8.1999999999999993</v>
      </c>
      <c r="BA62" s="17">
        <v>37.299999999999997</v>
      </c>
      <c r="BB62" s="17">
        <v>2</v>
      </c>
      <c r="BC62" s="13">
        <v>402</v>
      </c>
      <c r="BD62" s="13">
        <v>19</v>
      </c>
      <c r="BE62" s="17">
        <v>128.4</v>
      </c>
      <c r="BF62" s="17">
        <v>5.9</v>
      </c>
      <c r="BG62" s="13">
        <v>570</v>
      </c>
      <c r="BH62" s="13">
        <v>23</v>
      </c>
      <c r="BI62" s="17">
        <v>121.9</v>
      </c>
      <c r="BJ62" s="17">
        <v>4.7</v>
      </c>
      <c r="BK62" s="13">
        <v>1073</v>
      </c>
      <c r="BL62" s="13">
        <v>34</v>
      </c>
      <c r="BM62" s="17">
        <v>204.1</v>
      </c>
      <c r="BN62" s="17">
        <v>6.9</v>
      </c>
      <c r="BO62" s="18">
        <v>10540</v>
      </c>
      <c r="BP62" s="18">
        <v>200</v>
      </c>
      <c r="BQ62" s="19">
        <v>4.32</v>
      </c>
      <c r="BR62" s="19">
        <v>0.13</v>
      </c>
      <c r="BS62" s="13">
        <v>21</v>
      </c>
      <c r="BT62" s="13">
        <v>1.2</v>
      </c>
      <c r="BU62" s="13">
        <v>1432</v>
      </c>
      <c r="BV62" s="13">
        <v>59</v>
      </c>
      <c r="BW62" s="13">
        <v>1872</v>
      </c>
      <c r="BX62" s="13">
        <v>59</v>
      </c>
      <c r="BY62" s="17">
        <f t="shared" si="1"/>
        <v>0.7649572649572649</v>
      </c>
      <c r="BZ62" s="17">
        <f t="shared" si="2"/>
        <v>1.7446411929170549</v>
      </c>
      <c r="CA62" s="19">
        <f t="shared" si="3"/>
        <v>1.1482945013979498E-2</v>
      </c>
      <c r="CB62" s="17">
        <f t="shared" si="4"/>
        <v>45.170777988614802</v>
      </c>
      <c r="CC62" s="36">
        <f t="shared" si="10"/>
        <v>0.58330454039978552</v>
      </c>
      <c r="CD62" s="17"/>
      <c r="CE62" s="17"/>
      <c r="CF62" s="19">
        <v>0.37735999999999997</v>
      </c>
      <c r="CG62" s="19">
        <v>4.9759999999999999E-2</v>
      </c>
      <c r="CH62" s="19">
        <v>1.1472</v>
      </c>
      <c r="CI62" s="19">
        <v>2.0267E-2</v>
      </c>
      <c r="CJ62" s="19">
        <v>6.0501000000000001E-3</v>
      </c>
      <c r="CK62" s="19">
        <v>5.5205000000000002E-3</v>
      </c>
      <c r="CL62" s="19">
        <v>2.7058E-3</v>
      </c>
      <c r="CM62" s="19">
        <v>2.8504000000000002E-2</v>
      </c>
      <c r="CN62" s="19">
        <v>1.9324000000000001E-2</v>
      </c>
      <c r="CO62" s="19">
        <v>4.9855999999999998E-3</v>
      </c>
      <c r="CP62" s="19">
        <v>2.9000999999999999E-2</v>
      </c>
      <c r="CQ62" s="19">
        <v>3.0119000000000001E-3</v>
      </c>
      <c r="CR62" s="19">
        <v>4.1276999999999998E-3</v>
      </c>
      <c r="CS62" s="19">
        <v>2.5535000000000002E-3</v>
      </c>
      <c r="CT62" s="19">
        <v>1.2451E-2</v>
      </c>
      <c r="CU62" s="19">
        <v>3.1643000000000001E-3</v>
      </c>
      <c r="CV62" s="19">
        <v>5.1253000000000002E-3</v>
      </c>
      <c r="CW62" s="19">
        <v>1.1949E-3</v>
      </c>
      <c r="CX62" s="19">
        <v>5.9239999999999996E-3</v>
      </c>
      <c r="CY62" s="19">
        <v>9.1204000000000007E-3</v>
      </c>
      <c r="CZ62" s="19">
        <v>0.65205000000000002</v>
      </c>
      <c r="DA62" s="19">
        <v>5.1544E-3</v>
      </c>
      <c r="DB62" s="19">
        <v>3.3324000000000001E-3</v>
      </c>
      <c r="DC62" s="19">
        <v>5.2250999999999999E-2</v>
      </c>
      <c r="DF62" s="36">
        <f t="shared" si="6"/>
        <v>1.5072344093053969</v>
      </c>
      <c r="DG62" s="37">
        <f t="shared" si="7"/>
        <v>868.83341017520411</v>
      </c>
      <c r="DH62" s="38">
        <f t="shared" si="8"/>
        <v>1.2429511569275589</v>
      </c>
      <c r="DJ62" s="35">
        <f t="shared" si="9"/>
        <v>1.054</v>
      </c>
    </row>
    <row r="63" spans="1:114" s="33" customFormat="1" x14ac:dyDescent="0.25">
      <c r="A63" s="31" t="s">
        <v>59</v>
      </c>
      <c r="B63" s="32">
        <v>11.843</v>
      </c>
      <c r="D63" s="34">
        <v>6.0389999999999997</v>
      </c>
      <c r="E63" s="34">
        <v>0.19</v>
      </c>
      <c r="F63" s="35">
        <v>0.35899999999999999</v>
      </c>
      <c r="G63" s="35">
        <v>8.3999999999999995E-3</v>
      </c>
      <c r="H63" s="36">
        <v>0.83199000000000001</v>
      </c>
      <c r="J63" s="34">
        <v>2.7855150000000002</v>
      </c>
      <c r="K63" s="34">
        <v>6.5176399999999995E-2</v>
      </c>
      <c r="L63" s="35">
        <v>0.1221</v>
      </c>
      <c r="M63" s="35">
        <v>1.5E-3</v>
      </c>
      <c r="N63" s="36">
        <v>0.40422000000000002</v>
      </c>
      <c r="P63" s="37">
        <v>1981</v>
      </c>
      <c r="Q63" s="37">
        <v>28</v>
      </c>
      <c r="R63" s="37">
        <v>1977</v>
      </c>
      <c r="S63" s="37">
        <v>40</v>
      </c>
      <c r="T63" s="37">
        <v>1986</v>
      </c>
      <c r="U63" s="37">
        <v>22</v>
      </c>
      <c r="V63" s="37">
        <v>99.798081776880366</v>
      </c>
      <c r="X63" s="35">
        <v>9.8400000000000001E-2</v>
      </c>
      <c r="Y63" s="35">
        <v>8.0000000000000002E-3</v>
      </c>
      <c r="Z63" s="37">
        <v>1897</v>
      </c>
      <c r="AA63" s="37">
        <v>150</v>
      </c>
      <c r="AC63" s="29">
        <f t="shared" si="0"/>
        <v>0.91274554591137513</v>
      </c>
      <c r="AE63" s="32">
        <v>12.282811083775734</v>
      </c>
      <c r="AF63" s="32">
        <v>0.97</v>
      </c>
      <c r="AG63" s="37">
        <v>1691</v>
      </c>
      <c r="AH63" s="37">
        <v>18</v>
      </c>
      <c r="AI63" s="37">
        <v>473200</v>
      </c>
      <c r="AJ63" s="37">
        <v>9400</v>
      </c>
      <c r="AK63" s="36">
        <v>3.4112</v>
      </c>
      <c r="AL63" s="36">
        <v>0.16</v>
      </c>
      <c r="AM63" s="38">
        <v>0.45800000000000002</v>
      </c>
      <c r="AN63" s="38">
        <v>4.7E-2</v>
      </c>
      <c r="AO63" s="36">
        <v>39.78</v>
      </c>
      <c r="AP63" s="36">
        <v>0.62</v>
      </c>
      <c r="AQ63" s="38">
        <v>0.32800000000000001</v>
      </c>
      <c r="AR63" s="38">
        <v>0.03</v>
      </c>
      <c r="AS63" s="36">
        <v>3.85</v>
      </c>
      <c r="AT63" s="36">
        <v>0.2</v>
      </c>
      <c r="AU63" s="36">
        <v>6.98</v>
      </c>
      <c r="AV63" s="36">
        <v>0.33</v>
      </c>
      <c r="AW63" s="38">
        <v>2.35</v>
      </c>
      <c r="AX63" s="38">
        <v>0.13</v>
      </c>
      <c r="AY63" s="36">
        <v>37.93</v>
      </c>
      <c r="AZ63" s="36">
        <v>0.8</v>
      </c>
      <c r="BA63" s="36">
        <v>12.24</v>
      </c>
      <c r="BB63" s="36">
        <v>0.19</v>
      </c>
      <c r="BC63" s="32">
        <v>151</v>
      </c>
      <c r="BD63" s="32">
        <v>1.9</v>
      </c>
      <c r="BE63" s="36">
        <v>56.34</v>
      </c>
      <c r="BF63" s="36">
        <v>0.77</v>
      </c>
      <c r="BG63" s="32">
        <v>266.10000000000002</v>
      </c>
      <c r="BH63" s="32">
        <v>3.1</v>
      </c>
      <c r="BI63" s="36">
        <v>56.22</v>
      </c>
      <c r="BJ63" s="36">
        <v>0.56999999999999995</v>
      </c>
      <c r="BK63" s="32">
        <v>484.9</v>
      </c>
      <c r="BL63" s="32">
        <v>6</v>
      </c>
      <c r="BM63" s="36">
        <v>95.6</v>
      </c>
      <c r="BN63" s="36">
        <v>1.2</v>
      </c>
      <c r="BO63" s="37">
        <v>7530</v>
      </c>
      <c r="BP63" s="37">
        <v>160</v>
      </c>
      <c r="BQ63" s="38">
        <v>1.0569999999999999</v>
      </c>
      <c r="BR63" s="38">
        <v>3.7999999999999999E-2</v>
      </c>
      <c r="BS63" s="32">
        <v>4.88</v>
      </c>
      <c r="BT63" s="32">
        <v>0.69</v>
      </c>
      <c r="BU63" s="32">
        <v>199.8</v>
      </c>
      <c r="BV63" s="32">
        <v>4.0999999999999996</v>
      </c>
      <c r="BW63" s="32">
        <v>218.9</v>
      </c>
      <c r="BX63" s="32">
        <v>3.4</v>
      </c>
      <c r="BY63" s="36">
        <f t="shared" si="1"/>
        <v>0.91274554591137513</v>
      </c>
      <c r="BZ63" s="36">
        <f t="shared" si="2"/>
        <v>0.45143328521344611</v>
      </c>
      <c r="CA63" s="38">
        <f t="shared" si="3"/>
        <v>7.0348525469168905E-3</v>
      </c>
      <c r="CB63" s="36">
        <f t="shared" si="4"/>
        <v>62.841965471447544</v>
      </c>
      <c r="CC63" s="36">
        <f t="shared" si="10"/>
        <v>0.44159950534231357</v>
      </c>
      <c r="CD63" s="36"/>
      <c r="CE63" s="36"/>
      <c r="CF63" s="38">
        <v>0.44944000000000001</v>
      </c>
      <c r="CG63" s="38">
        <v>6.7355999999999999E-2</v>
      </c>
      <c r="CH63" s="38">
        <v>1.2366999999999999</v>
      </c>
      <c r="CI63" s="38">
        <v>2.4656000000000001E-2</v>
      </c>
      <c r="CJ63" s="38">
        <v>4.1311999999999998E-3</v>
      </c>
      <c r="CK63" s="38">
        <v>9.4859999999999996E-3</v>
      </c>
      <c r="CL63" s="38">
        <v>5.9198000000000002E-3</v>
      </c>
      <c r="CM63" s="38">
        <v>1.3343000000000001E-2</v>
      </c>
      <c r="CN63" s="38">
        <v>6.8300000000000001E-3</v>
      </c>
      <c r="CO63" s="38">
        <v>4.7828000000000002E-3</v>
      </c>
      <c r="CP63" s="38">
        <v>3.8698999999999997E-2</v>
      </c>
      <c r="CQ63" s="38">
        <v>1.4674E-3</v>
      </c>
      <c r="CR63" s="38">
        <v>1.372E-2</v>
      </c>
      <c r="CS63" s="38">
        <v>2.8138E-3</v>
      </c>
      <c r="CT63" s="38">
        <v>1.8960000000000001E-2</v>
      </c>
      <c r="CU63" s="38">
        <v>2.7713E-3</v>
      </c>
      <c r="CV63" s="38">
        <v>1.1977E-2</v>
      </c>
      <c r="CW63" s="38">
        <v>2.4272E-3</v>
      </c>
      <c r="CX63" s="38">
        <v>1.7597000000000002E-2</v>
      </c>
      <c r="CY63" s="38">
        <v>5.3508999999999996E-3</v>
      </c>
      <c r="CZ63" s="38">
        <v>1.0427</v>
      </c>
      <c r="DA63" s="38">
        <v>7.3315999999999997E-3</v>
      </c>
      <c r="DB63" s="38">
        <v>2.1719999999999999E-3</v>
      </c>
      <c r="DC63" s="38">
        <v>9.1983999999999996E-2</v>
      </c>
      <c r="DF63" s="36">
        <f t="shared" si="6"/>
        <v>1.0892977722171056</v>
      </c>
      <c r="DG63" s="37">
        <f t="shared" si="7"/>
        <v>765.57837727954143</v>
      </c>
      <c r="DH63" s="38">
        <f t="shared" si="8"/>
        <v>0.88799072216930919</v>
      </c>
      <c r="DJ63" s="35">
        <f t="shared" si="9"/>
        <v>0.753</v>
      </c>
    </row>
    <row r="64" spans="1:114" x14ac:dyDescent="0.25">
      <c r="A64" s="6" t="s">
        <v>60</v>
      </c>
      <c r="B64" s="8">
        <v>7.4268000000000001</v>
      </c>
      <c r="D64" s="10">
        <v>0.58499999999999996</v>
      </c>
      <c r="E64" s="10">
        <v>3.5000000000000003E-2</v>
      </c>
      <c r="F64" s="11">
        <v>7.2400000000000006E-2</v>
      </c>
      <c r="G64" s="11">
        <v>2.2000000000000001E-3</v>
      </c>
      <c r="H64" s="7">
        <v>0.12171999999999999</v>
      </c>
      <c r="J64" s="10">
        <v>13.812150000000001</v>
      </c>
      <c r="K64" s="10">
        <v>0.41970639999999998</v>
      </c>
      <c r="L64" s="11">
        <v>6.0199999999999997E-2</v>
      </c>
      <c r="M64" s="11">
        <v>4.1999999999999997E-3</v>
      </c>
      <c r="N64" s="7">
        <v>0.26585999999999999</v>
      </c>
      <c r="P64" s="2">
        <v>467</v>
      </c>
      <c r="Q64" s="2">
        <v>22</v>
      </c>
      <c r="R64" s="2">
        <v>451</v>
      </c>
      <c r="S64" s="2">
        <v>13</v>
      </c>
      <c r="T64" s="2">
        <v>590</v>
      </c>
      <c r="U64" s="2">
        <v>140</v>
      </c>
      <c r="V64" s="24">
        <v>96.573875802997861</v>
      </c>
      <c r="X64" s="11">
        <v>2.3300000000000001E-2</v>
      </c>
      <c r="Y64" s="11">
        <v>2.2000000000000001E-3</v>
      </c>
      <c r="Z64" s="2">
        <v>466</v>
      </c>
      <c r="AA64" s="2">
        <v>44</v>
      </c>
      <c r="AC64" s="29">
        <f t="shared" si="0"/>
        <v>0.43002136752136755</v>
      </c>
      <c r="AE64" s="8">
        <v>18.006215201346627</v>
      </c>
      <c r="AF64" s="8">
        <v>1.6</v>
      </c>
      <c r="AG64" s="2">
        <v>487.7</v>
      </c>
      <c r="AH64" s="2">
        <v>8.6999999999999993</v>
      </c>
      <c r="AI64" s="2">
        <v>472000</v>
      </c>
      <c r="AJ64" s="2">
        <v>10000</v>
      </c>
      <c r="AK64" s="7">
        <v>0.96120000000000005</v>
      </c>
      <c r="AL64" s="7">
        <v>0.12</v>
      </c>
      <c r="AM64" s="9">
        <v>3.49E-2</v>
      </c>
      <c r="AN64" s="9">
        <v>6.0000000000000001E-3</v>
      </c>
      <c r="AO64" s="7">
        <v>3.8180000000000001</v>
      </c>
      <c r="AP64" s="7">
        <v>9.2999999999999999E-2</v>
      </c>
      <c r="AQ64" s="9">
        <v>6.6000000000000003E-2</v>
      </c>
      <c r="AR64" s="9">
        <v>1.2999999999999999E-2</v>
      </c>
      <c r="AS64" s="7">
        <v>0.74</v>
      </c>
      <c r="AT64" s="7">
        <v>0.12</v>
      </c>
      <c r="AU64" s="7">
        <v>1.81</v>
      </c>
      <c r="AV64" s="7">
        <v>0.23</v>
      </c>
      <c r="AW64" s="9">
        <v>0.19500000000000001</v>
      </c>
      <c r="AX64" s="9">
        <v>2.3E-2</v>
      </c>
      <c r="AY64" s="7">
        <v>10.24</v>
      </c>
      <c r="AZ64" s="7">
        <v>0.55000000000000004</v>
      </c>
      <c r="BA64" s="7">
        <v>3.39</v>
      </c>
      <c r="BB64" s="7">
        <v>0.13</v>
      </c>
      <c r="BC64" s="8">
        <v>43.5</v>
      </c>
      <c r="BD64" s="8">
        <v>1.2</v>
      </c>
      <c r="BE64" s="7">
        <v>16.14</v>
      </c>
      <c r="BF64" s="7">
        <v>0.39</v>
      </c>
      <c r="BG64" s="8">
        <v>75.7</v>
      </c>
      <c r="BH64" s="8">
        <v>1.5</v>
      </c>
      <c r="BI64" s="7">
        <v>16</v>
      </c>
      <c r="BJ64" s="7">
        <v>0.27</v>
      </c>
      <c r="BK64" s="8">
        <v>138.6</v>
      </c>
      <c r="BL64" s="8">
        <v>1.8</v>
      </c>
      <c r="BM64" s="7">
        <v>26.89</v>
      </c>
      <c r="BN64" s="7">
        <v>0.47</v>
      </c>
      <c r="BO64" s="2">
        <v>8080</v>
      </c>
      <c r="BP64" s="2">
        <v>140</v>
      </c>
      <c r="BQ64" s="9">
        <v>0.53400000000000003</v>
      </c>
      <c r="BR64" s="9">
        <v>5.1999999999999998E-2</v>
      </c>
      <c r="BS64" s="8">
        <v>6.1</v>
      </c>
      <c r="BT64" s="8">
        <v>1.3</v>
      </c>
      <c r="BU64" s="8">
        <v>40.25</v>
      </c>
      <c r="BV64" s="8">
        <v>0.69</v>
      </c>
      <c r="BW64" s="8">
        <v>93.6</v>
      </c>
      <c r="BX64" s="8">
        <v>2.5</v>
      </c>
      <c r="BY64" s="7">
        <f t="shared" si="1"/>
        <v>0.43002136752136755</v>
      </c>
      <c r="BZ64" s="36">
        <f t="shared" si="2"/>
        <v>0.67532467532467533</v>
      </c>
      <c r="CA64" s="38">
        <f t="shared" si="3"/>
        <v>6.9350649350649355E-3</v>
      </c>
      <c r="CB64" s="36">
        <f t="shared" si="4"/>
        <v>58.415841584158414</v>
      </c>
      <c r="CC64" s="36">
        <f t="shared" si="10"/>
        <v>0.1384921617318528</v>
      </c>
      <c r="CD64" s="36"/>
      <c r="CE64" s="7"/>
      <c r="CF64" s="19">
        <v>0.65029000000000003</v>
      </c>
      <c r="CG64" s="19">
        <v>8.4833000000000006E-2</v>
      </c>
      <c r="CH64" s="19">
        <v>1.2096</v>
      </c>
      <c r="CI64" s="19">
        <v>2.3827000000000001E-2</v>
      </c>
      <c r="CJ64" s="19">
        <v>1.1721000000000001E-2</v>
      </c>
      <c r="CK64" s="19">
        <v>1.025E-2</v>
      </c>
      <c r="CL64" s="19">
        <v>5.9436000000000003E-3</v>
      </c>
      <c r="CM64" s="19">
        <v>3.0536000000000001E-2</v>
      </c>
      <c r="CN64" s="19">
        <v>2.0086E-2</v>
      </c>
      <c r="CO64" s="19">
        <v>9.7169000000000005E-3</v>
      </c>
      <c r="CP64" s="19">
        <v>5.7329999999999999E-2</v>
      </c>
      <c r="CQ64" s="19">
        <v>2.0822000000000002E-3</v>
      </c>
      <c r="CR64" s="19">
        <v>3.8843000000000003E-2</v>
      </c>
      <c r="CS64" s="19">
        <v>2.2276000000000002E-3</v>
      </c>
      <c r="CT64" s="19">
        <v>1.8353000000000001E-2</v>
      </c>
      <c r="CU64" s="19">
        <v>6.3095E-3</v>
      </c>
      <c r="CV64" s="19">
        <v>3.0232999999999999E-2</v>
      </c>
      <c r="CW64" s="19">
        <v>4.4891999999999996E-3</v>
      </c>
      <c r="CX64" s="19">
        <v>1.9363999999999999E-2</v>
      </c>
      <c r="CY64" s="19">
        <v>1.0463E-2</v>
      </c>
      <c r="CZ64" s="19">
        <v>0.89141999999999999</v>
      </c>
      <c r="DA64" s="19">
        <v>8.1061999999999992E-3</v>
      </c>
      <c r="DB64" s="19">
        <v>5.0391999999999998E-3</v>
      </c>
      <c r="DC64" s="19">
        <v>7.3177000000000006E-2</v>
      </c>
      <c r="DF64" s="36">
        <f t="shared" si="6"/>
        <v>1.2554224363115973</v>
      </c>
      <c r="DG64" s="37">
        <f t="shared" si="7"/>
        <v>804.30141185702496</v>
      </c>
      <c r="DH64" s="38">
        <f t="shared" si="8"/>
        <v>0.95285060227463725</v>
      </c>
      <c r="DJ64" s="35">
        <f t="shared" si="9"/>
        <v>0.80800000000000005</v>
      </c>
    </row>
    <row r="65" spans="1:114" x14ac:dyDescent="0.25">
      <c r="A65" s="6" t="s">
        <v>61</v>
      </c>
      <c r="B65" s="8">
        <v>16.149999999999999</v>
      </c>
      <c r="D65" s="10">
        <v>0.39100000000000001</v>
      </c>
      <c r="E65" s="10">
        <v>1.7000000000000001E-2</v>
      </c>
      <c r="F65" s="11">
        <v>5.3699999999999998E-2</v>
      </c>
      <c r="G65" s="11">
        <v>1.1000000000000001E-3</v>
      </c>
      <c r="H65" s="7">
        <v>0.31314999999999998</v>
      </c>
      <c r="J65" s="10">
        <v>18.621970000000001</v>
      </c>
      <c r="K65" s="10">
        <v>0.38145570000000001</v>
      </c>
      <c r="L65" s="11">
        <v>5.2999999999999999E-2</v>
      </c>
      <c r="M65" s="11">
        <v>1.8E-3</v>
      </c>
      <c r="N65" s="7">
        <v>7.5314000000000006E-2</v>
      </c>
      <c r="P65" s="2">
        <v>334.8</v>
      </c>
      <c r="Q65" s="2">
        <v>13</v>
      </c>
      <c r="R65" s="2">
        <v>337.2</v>
      </c>
      <c r="S65" s="2">
        <v>6.9</v>
      </c>
      <c r="T65" s="2">
        <v>318</v>
      </c>
      <c r="U65" s="2">
        <v>77</v>
      </c>
      <c r="V65" s="24">
        <v>100.71684587813618</v>
      </c>
      <c r="X65" s="11">
        <v>1.652E-2</v>
      </c>
      <c r="Y65" s="11">
        <v>1.4E-3</v>
      </c>
      <c r="Z65" s="2">
        <v>331.2</v>
      </c>
      <c r="AA65" s="2">
        <v>28</v>
      </c>
      <c r="AC65" s="29">
        <f t="shared" si="0"/>
        <v>0.42751091703056771</v>
      </c>
      <c r="AE65" s="8">
        <v>9.9401657387025768</v>
      </c>
      <c r="AF65" s="8">
        <v>0.6</v>
      </c>
      <c r="AG65" s="2">
        <v>867</v>
      </c>
      <c r="AH65" s="2">
        <v>28</v>
      </c>
      <c r="AI65" s="2">
        <v>494000</v>
      </c>
      <c r="AJ65" s="2">
        <v>12000</v>
      </c>
      <c r="AK65" s="7">
        <v>0.68320000000000003</v>
      </c>
      <c r="AL65" s="7">
        <v>5.1999999999999998E-2</v>
      </c>
      <c r="AM65" s="9">
        <v>3.5900000000000001E-2</v>
      </c>
      <c r="AN65" s="9">
        <v>8.0000000000000002E-3</v>
      </c>
      <c r="AO65" s="7">
        <v>7.53</v>
      </c>
      <c r="AP65" s="7">
        <v>0.28000000000000003</v>
      </c>
      <c r="AQ65" s="9">
        <v>0.14799999999999999</v>
      </c>
      <c r="AR65" s="9">
        <v>1.4E-2</v>
      </c>
      <c r="AS65" s="7">
        <v>2.63</v>
      </c>
      <c r="AT65" s="7">
        <v>0.15</v>
      </c>
      <c r="AU65" s="7">
        <v>4.3899999999999997</v>
      </c>
      <c r="AV65" s="7">
        <v>0.31</v>
      </c>
      <c r="AW65" s="9">
        <v>0.748</v>
      </c>
      <c r="AX65" s="9">
        <v>4.9000000000000002E-2</v>
      </c>
      <c r="AY65" s="7">
        <v>20.399999999999999</v>
      </c>
      <c r="AZ65" s="7">
        <v>0.91</v>
      </c>
      <c r="BA65" s="7">
        <v>6.38</v>
      </c>
      <c r="BB65" s="7">
        <v>0.28000000000000003</v>
      </c>
      <c r="BC65" s="8">
        <v>76.900000000000006</v>
      </c>
      <c r="BD65" s="8">
        <v>3.3</v>
      </c>
      <c r="BE65" s="7">
        <v>27.6</v>
      </c>
      <c r="BF65" s="7">
        <v>1</v>
      </c>
      <c r="BG65" s="8">
        <v>127.8</v>
      </c>
      <c r="BH65" s="8">
        <v>4.4000000000000004</v>
      </c>
      <c r="BI65" s="7">
        <v>26.26</v>
      </c>
      <c r="BJ65" s="7">
        <v>0.93</v>
      </c>
      <c r="BK65" s="8">
        <v>229.8</v>
      </c>
      <c r="BL65" s="8">
        <v>8</v>
      </c>
      <c r="BM65" s="7">
        <v>43.5</v>
      </c>
      <c r="BN65" s="7">
        <v>1.3</v>
      </c>
      <c r="BO65" s="2">
        <v>8560</v>
      </c>
      <c r="BP65" s="2">
        <v>180</v>
      </c>
      <c r="BQ65" s="9">
        <v>0.53600000000000003</v>
      </c>
      <c r="BR65" s="9">
        <v>2.8000000000000001E-2</v>
      </c>
      <c r="BS65" s="8">
        <v>6.24</v>
      </c>
      <c r="BT65" s="8">
        <v>0.96</v>
      </c>
      <c r="BU65" s="8">
        <v>97.9</v>
      </c>
      <c r="BV65" s="8">
        <v>4</v>
      </c>
      <c r="BW65" s="8">
        <v>229</v>
      </c>
      <c r="BX65" s="8">
        <v>8</v>
      </c>
      <c r="BY65" s="7">
        <f t="shared" si="1"/>
        <v>0.42751091703056771</v>
      </c>
      <c r="BZ65" s="36">
        <f t="shared" si="2"/>
        <v>0.99651871192341157</v>
      </c>
      <c r="CA65" s="38">
        <f t="shared" si="3"/>
        <v>2.9730200174064403E-3</v>
      </c>
      <c r="CB65" s="36">
        <f t="shared" si="4"/>
        <v>57.710280373831779</v>
      </c>
      <c r="CC65" s="36">
        <f t="shared" si="10"/>
        <v>0.24167632186146967</v>
      </c>
      <c r="CD65" s="36"/>
      <c r="CE65" s="7"/>
      <c r="CF65" s="19">
        <v>0.40116000000000002</v>
      </c>
      <c r="CG65" s="19">
        <v>6.4760999999999999E-2</v>
      </c>
      <c r="CH65" s="19">
        <v>0.89339000000000002</v>
      </c>
      <c r="CI65" s="19">
        <v>2.3033000000000001E-2</v>
      </c>
      <c r="CJ65" s="19">
        <v>4.9306999999999997E-3</v>
      </c>
      <c r="CK65" s="19">
        <v>4.1060999999999997E-3</v>
      </c>
      <c r="CL65" s="19">
        <v>3.5509000000000001E-3</v>
      </c>
      <c r="CM65" s="19">
        <v>4.6482999999999997E-2</v>
      </c>
      <c r="CN65" s="19">
        <v>9.0716000000000008E-3</v>
      </c>
      <c r="CO65" s="19">
        <v>3.3072000000000002E-3</v>
      </c>
      <c r="CP65" s="19">
        <v>3.4726E-2</v>
      </c>
      <c r="CQ65" s="19">
        <v>0</v>
      </c>
      <c r="CR65" s="19">
        <v>2.3422999999999999E-2</v>
      </c>
      <c r="CS65" s="19">
        <v>3.1443999999999999E-3</v>
      </c>
      <c r="CT65" s="19">
        <v>1.9486E-2</v>
      </c>
      <c r="CU65" s="19">
        <v>3.5476000000000001E-3</v>
      </c>
      <c r="CV65" s="19">
        <v>1.0034E-2</v>
      </c>
      <c r="CW65" s="19">
        <v>4.9817000000000004E-3</v>
      </c>
      <c r="CX65" s="19">
        <v>2.5909999999999999E-2</v>
      </c>
      <c r="CY65" s="19">
        <v>3.8689000000000002E-3</v>
      </c>
      <c r="CZ65" s="19">
        <v>0.89556000000000002</v>
      </c>
      <c r="DA65" s="19">
        <v>1.0033E-2</v>
      </c>
      <c r="DB65" s="19">
        <v>5.7387000000000002E-3</v>
      </c>
      <c r="DC65" s="19">
        <v>4.3825999999999997E-2</v>
      </c>
      <c r="DF65" s="36">
        <f t="shared" si="6"/>
        <v>0.99739362572567192</v>
      </c>
      <c r="DG65" s="37">
        <f t="shared" si="7"/>
        <v>745.32856179870817</v>
      </c>
      <c r="DH65" s="38">
        <f t="shared" si="8"/>
        <v>1.009455588548378</v>
      </c>
      <c r="DJ65" s="35">
        <f t="shared" si="9"/>
        <v>0.85599999999999998</v>
      </c>
    </row>
    <row r="66" spans="1:114" x14ac:dyDescent="0.25">
      <c r="A66" s="6" t="s">
        <v>62</v>
      </c>
      <c r="B66" s="8">
        <v>16.149999999999999</v>
      </c>
      <c r="D66" s="10">
        <v>0.92500000000000004</v>
      </c>
      <c r="E66" s="10">
        <v>4.1000000000000002E-2</v>
      </c>
      <c r="F66" s="11">
        <v>0.1071</v>
      </c>
      <c r="G66" s="11">
        <v>2.3E-3</v>
      </c>
      <c r="H66" s="7">
        <v>0.36181000000000002</v>
      </c>
      <c r="J66" s="10">
        <v>9.3370680000000004</v>
      </c>
      <c r="K66" s="10">
        <v>0.2005159</v>
      </c>
      <c r="L66" s="11">
        <v>6.2899999999999998E-2</v>
      </c>
      <c r="M66" s="11">
        <v>2.2000000000000001E-3</v>
      </c>
      <c r="N66" s="7">
        <v>8.7741999999999994E-3</v>
      </c>
      <c r="P66" s="2">
        <v>664</v>
      </c>
      <c r="Q66" s="2">
        <v>22</v>
      </c>
      <c r="R66" s="2">
        <v>655.7</v>
      </c>
      <c r="S66" s="2">
        <v>13</v>
      </c>
      <c r="T66" s="2">
        <v>710</v>
      </c>
      <c r="U66" s="2">
        <v>70</v>
      </c>
      <c r="V66" s="24">
        <v>98.75</v>
      </c>
      <c r="X66" s="11">
        <v>3.1300000000000001E-2</v>
      </c>
      <c r="Y66" s="11">
        <v>2.8E-3</v>
      </c>
      <c r="Z66" s="2">
        <v>624</v>
      </c>
      <c r="AA66" s="2">
        <v>54</v>
      </c>
      <c r="AC66" s="29">
        <f t="shared" si="0"/>
        <v>0.55054347826086958</v>
      </c>
      <c r="AE66" s="8">
        <v>13.541408778971903</v>
      </c>
      <c r="AF66" s="8">
        <v>0.77</v>
      </c>
      <c r="AG66" s="2">
        <v>481</v>
      </c>
      <c r="AH66" s="2">
        <v>11</v>
      </c>
      <c r="AI66" s="2">
        <v>492000</v>
      </c>
      <c r="AJ66" s="2">
        <v>12000</v>
      </c>
      <c r="AK66" s="7">
        <v>0.90920000000000001</v>
      </c>
      <c r="AL66" s="7">
        <v>5.8999999999999997E-2</v>
      </c>
      <c r="AM66" s="9">
        <v>2.98E-2</v>
      </c>
      <c r="AN66" s="9">
        <v>6.4000000000000003E-3</v>
      </c>
      <c r="AO66" s="7">
        <v>15.55</v>
      </c>
      <c r="AP66" s="7">
        <v>0.42</v>
      </c>
      <c r="AQ66" s="9">
        <v>9.0999999999999998E-2</v>
      </c>
      <c r="AR66" s="9">
        <v>1.0999999999999999E-2</v>
      </c>
      <c r="AS66" s="7">
        <v>1.41</v>
      </c>
      <c r="AT66" s="7">
        <v>0.11</v>
      </c>
      <c r="AU66" s="7">
        <v>2.5499999999999998</v>
      </c>
      <c r="AV66" s="7">
        <v>0.14000000000000001</v>
      </c>
      <c r="AW66" s="9">
        <v>1.1379999999999999</v>
      </c>
      <c r="AX66" s="9">
        <v>5.6000000000000001E-2</v>
      </c>
      <c r="AY66" s="7">
        <v>10.78</v>
      </c>
      <c r="AZ66" s="7">
        <v>0.44</v>
      </c>
      <c r="BA66" s="7">
        <v>3.39</v>
      </c>
      <c r="BB66" s="7">
        <v>0.12</v>
      </c>
      <c r="BC66" s="8">
        <v>42.24</v>
      </c>
      <c r="BD66" s="8">
        <v>0.81</v>
      </c>
      <c r="BE66" s="7">
        <v>15.56</v>
      </c>
      <c r="BF66" s="7">
        <v>0.4</v>
      </c>
      <c r="BG66" s="8">
        <v>76.7</v>
      </c>
      <c r="BH66" s="8">
        <v>1.9</v>
      </c>
      <c r="BI66" s="7">
        <v>17.22</v>
      </c>
      <c r="BJ66" s="7">
        <v>0.38</v>
      </c>
      <c r="BK66" s="8">
        <v>164.8</v>
      </c>
      <c r="BL66" s="8">
        <v>4.0999999999999996</v>
      </c>
      <c r="BM66" s="7">
        <v>34.39</v>
      </c>
      <c r="BN66" s="7">
        <v>0.56999999999999995</v>
      </c>
      <c r="BO66" s="2">
        <v>7090</v>
      </c>
      <c r="BP66" s="2">
        <v>150</v>
      </c>
      <c r="BQ66" s="9">
        <v>0.45200000000000001</v>
      </c>
      <c r="BR66" s="9">
        <v>2.3E-2</v>
      </c>
      <c r="BS66" s="8">
        <v>6.9</v>
      </c>
      <c r="BT66" s="8">
        <v>1</v>
      </c>
      <c r="BU66" s="8">
        <v>30.39</v>
      </c>
      <c r="BV66" s="8">
        <v>0.74</v>
      </c>
      <c r="BW66" s="8">
        <v>55.2</v>
      </c>
      <c r="BX66" s="8">
        <v>1.5</v>
      </c>
      <c r="BY66" s="7">
        <f t="shared" si="1"/>
        <v>0.55054347826086958</v>
      </c>
      <c r="BZ66" s="36">
        <f t="shared" si="2"/>
        <v>0.33495145631067963</v>
      </c>
      <c r="CA66" s="38">
        <f t="shared" si="3"/>
        <v>5.5169902912621353E-3</v>
      </c>
      <c r="CB66" s="36">
        <f t="shared" si="4"/>
        <v>69.393511988716497</v>
      </c>
      <c r="CC66" s="36">
        <f t="shared" si="10"/>
        <v>0.66365541155777175</v>
      </c>
      <c r="CD66" s="36"/>
      <c r="CE66" s="7"/>
      <c r="CF66" s="19">
        <v>0.41316000000000003</v>
      </c>
      <c r="CG66" s="19">
        <v>5.7734000000000001E-2</v>
      </c>
      <c r="CH66" s="19">
        <v>0.90478000000000003</v>
      </c>
      <c r="CI66" s="19">
        <v>2.3314999999999999E-2</v>
      </c>
      <c r="CJ66" s="19">
        <v>6.2458000000000001E-3</v>
      </c>
      <c r="CK66" s="19">
        <v>8.4066999999999996E-3</v>
      </c>
      <c r="CL66" s="19">
        <v>3.4735E-3</v>
      </c>
      <c r="CM66" s="19">
        <v>2.3460000000000002E-2</v>
      </c>
      <c r="CN66" s="19">
        <v>3.5313999999999998E-2</v>
      </c>
      <c r="CO66" s="19">
        <v>2.5046000000000001E-3</v>
      </c>
      <c r="CP66" s="19">
        <v>7.3477999999999998E-3</v>
      </c>
      <c r="CQ66" s="19">
        <v>2.2778999999999998E-3</v>
      </c>
      <c r="CR66" s="19">
        <v>8.8867000000000008E-3</v>
      </c>
      <c r="CS66" s="19">
        <v>2.6085000000000001E-3</v>
      </c>
      <c r="CT66" s="19">
        <v>1.8592999999999998E-2</v>
      </c>
      <c r="CU66" s="19">
        <v>1.1532000000000001E-3</v>
      </c>
      <c r="CV66" s="19">
        <v>1.2083E-2</v>
      </c>
      <c r="CW66" s="19">
        <v>2.8170999999999999E-3</v>
      </c>
      <c r="CX66" s="19">
        <v>1.5682999999999999E-2</v>
      </c>
      <c r="CY66" s="19">
        <v>5.6692000000000001E-3</v>
      </c>
      <c r="CZ66" s="19">
        <v>0.75782000000000005</v>
      </c>
      <c r="DA66" s="19">
        <v>9.1173999999999995E-3</v>
      </c>
      <c r="DB66" s="19">
        <v>1.1501E-3</v>
      </c>
      <c r="DC66" s="19">
        <v>4.7149999999999997E-2</v>
      </c>
      <c r="DF66" s="36">
        <f t="shared" si="6"/>
        <v>1.131663848478154</v>
      </c>
      <c r="DG66" s="37">
        <f t="shared" si="7"/>
        <v>775.18686402936828</v>
      </c>
      <c r="DH66" s="38">
        <f t="shared" si="8"/>
        <v>0.83610281808504661</v>
      </c>
      <c r="DJ66" s="35">
        <f t="shared" si="9"/>
        <v>0.70899999999999996</v>
      </c>
    </row>
    <row r="67" spans="1:114" x14ac:dyDescent="0.25">
      <c r="A67" s="6" t="s">
        <v>63</v>
      </c>
      <c r="B67" s="8">
        <v>15.94</v>
      </c>
      <c r="D67" s="10">
        <v>0.73199999999999998</v>
      </c>
      <c r="E67" s="10">
        <v>2.5999999999999999E-2</v>
      </c>
      <c r="F67" s="11">
        <v>9.0800000000000006E-2</v>
      </c>
      <c r="G67" s="11">
        <v>1.9E-3</v>
      </c>
      <c r="H67" s="7">
        <v>0.48542999999999997</v>
      </c>
      <c r="J67" s="10">
        <v>11.01322</v>
      </c>
      <c r="K67" s="10">
        <v>0.23045280000000001</v>
      </c>
      <c r="L67" s="11">
        <v>5.8999999999999997E-2</v>
      </c>
      <c r="M67" s="11">
        <v>1.1000000000000001E-3</v>
      </c>
      <c r="N67" s="7">
        <v>0.19555</v>
      </c>
      <c r="P67" s="2">
        <v>557.29999999999995</v>
      </c>
      <c r="Q67" s="2">
        <v>15</v>
      </c>
      <c r="R67" s="2">
        <v>560</v>
      </c>
      <c r="S67" s="2">
        <v>11</v>
      </c>
      <c r="T67" s="2">
        <v>562</v>
      </c>
      <c r="U67" s="2">
        <v>41</v>
      </c>
      <c r="V67" s="24">
        <v>100.48447873676656</v>
      </c>
      <c r="X67" s="11">
        <v>2.8340000000000001E-2</v>
      </c>
      <c r="Y67" s="11">
        <v>2.3999999999999998E-3</v>
      </c>
      <c r="Z67" s="2">
        <v>565</v>
      </c>
      <c r="AA67" s="2">
        <v>47</v>
      </c>
      <c r="AC67" s="29">
        <f t="shared" si="0"/>
        <v>0.24656319290465634</v>
      </c>
      <c r="AE67" s="8">
        <v>6.2929884759808363</v>
      </c>
      <c r="AF67" s="8">
        <v>0.43</v>
      </c>
      <c r="AG67" s="2">
        <v>1248</v>
      </c>
      <c r="AH67" s="2">
        <v>20</v>
      </c>
      <c r="AI67" s="2">
        <v>481000</v>
      </c>
      <c r="AJ67" s="2">
        <v>11000</v>
      </c>
      <c r="AK67" s="7">
        <v>1.5222</v>
      </c>
      <c r="AL67" s="7">
        <v>7.1999999999999995E-2</v>
      </c>
      <c r="AM67" s="9">
        <v>3.27E-2</v>
      </c>
      <c r="AN67" s="9">
        <v>4.4999999999999997E-3</v>
      </c>
      <c r="AO67" s="7">
        <v>2.2429999999999999</v>
      </c>
      <c r="AP67" s="7">
        <v>7.0000000000000007E-2</v>
      </c>
      <c r="AQ67" s="9">
        <v>5.79E-2</v>
      </c>
      <c r="AR67" s="9">
        <v>8.6E-3</v>
      </c>
      <c r="AS67" s="7">
        <v>1.0109999999999999</v>
      </c>
      <c r="AT67" s="7">
        <v>8.7999999999999995E-2</v>
      </c>
      <c r="AU67" s="7">
        <v>3.18</v>
      </c>
      <c r="AV67" s="7">
        <v>0.28000000000000003</v>
      </c>
      <c r="AW67" s="9">
        <v>0.14000000000000001</v>
      </c>
      <c r="AX67" s="9">
        <v>1.7999999999999999E-2</v>
      </c>
      <c r="AY67" s="7">
        <v>21.58</v>
      </c>
      <c r="AZ67" s="7">
        <v>0.77</v>
      </c>
      <c r="BA67" s="7">
        <v>7.86</v>
      </c>
      <c r="BB67" s="7">
        <v>0.22</v>
      </c>
      <c r="BC67" s="8">
        <v>108.3</v>
      </c>
      <c r="BD67" s="8">
        <v>2.2999999999999998</v>
      </c>
      <c r="BE67" s="7">
        <v>40.86</v>
      </c>
      <c r="BF67" s="7">
        <v>0.81</v>
      </c>
      <c r="BG67" s="8">
        <v>197.2</v>
      </c>
      <c r="BH67" s="8">
        <v>3.4</v>
      </c>
      <c r="BI67" s="7">
        <v>42.96</v>
      </c>
      <c r="BJ67" s="7">
        <v>0.6</v>
      </c>
      <c r="BK67" s="8">
        <v>386.1</v>
      </c>
      <c r="BL67" s="8">
        <v>5.6</v>
      </c>
      <c r="BM67" s="7">
        <v>74.900000000000006</v>
      </c>
      <c r="BN67" s="7">
        <v>1.3</v>
      </c>
      <c r="BO67" s="2">
        <v>10220</v>
      </c>
      <c r="BP67" s="2">
        <v>290</v>
      </c>
      <c r="BQ67" s="9">
        <v>0.91</v>
      </c>
      <c r="BR67" s="9">
        <v>3.1E-2</v>
      </c>
      <c r="BS67" s="8">
        <v>6.25</v>
      </c>
      <c r="BT67" s="8">
        <v>0.86</v>
      </c>
      <c r="BU67" s="8">
        <v>55.6</v>
      </c>
      <c r="BV67" s="8">
        <v>2.1</v>
      </c>
      <c r="BW67" s="8">
        <v>225.5</v>
      </c>
      <c r="BX67" s="8">
        <v>3.9</v>
      </c>
      <c r="BY67" s="7">
        <f t="shared" si="1"/>
        <v>0.24656319290465634</v>
      </c>
      <c r="BZ67" s="36">
        <f t="shared" si="2"/>
        <v>0.58404558404558404</v>
      </c>
      <c r="CA67" s="38">
        <f t="shared" si="3"/>
        <v>3.9425019425019421E-3</v>
      </c>
      <c r="CB67" s="36">
        <f t="shared" si="4"/>
        <v>47.064579256360076</v>
      </c>
      <c r="CC67" s="36">
        <f t="shared" si="10"/>
        <v>5.1673586327929101E-2</v>
      </c>
      <c r="CD67" s="36"/>
      <c r="CE67" s="7"/>
      <c r="CF67" s="19">
        <v>0.41413</v>
      </c>
      <c r="CG67" s="19">
        <v>5.0035999999999997E-2</v>
      </c>
      <c r="CH67" s="19">
        <v>0.89980000000000004</v>
      </c>
      <c r="CI67" s="19">
        <v>2.0958000000000001E-2</v>
      </c>
      <c r="CJ67" s="19">
        <v>5.0185000000000004E-3</v>
      </c>
      <c r="CK67" s="19">
        <v>8.0385000000000005E-3</v>
      </c>
      <c r="CL67" s="19">
        <v>3.1622999999999998E-3</v>
      </c>
      <c r="CM67" s="19">
        <v>4.3241000000000002E-2</v>
      </c>
      <c r="CN67" s="19">
        <v>8.8076999999999999E-3</v>
      </c>
      <c r="CO67" s="19">
        <v>1.7416E-3</v>
      </c>
      <c r="CP67" s="19">
        <v>1.7399999999999999E-2</v>
      </c>
      <c r="CQ67" s="19">
        <v>2.8538000000000001E-3</v>
      </c>
      <c r="CR67" s="19">
        <v>3.4696999999999999E-2</v>
      </c>
      <c r="CS67" s="19">
        <v>2.6329000000000001E-3</v>
      </c>
      <c r="CT67" s="19">
        <v>2.5905000000000001E-2</v>
      </c>
      <c r="CU67" s="19">
        <v>3.5493999999999999E-3</v>
      </c>
      <c r="CV67" s="19">
        <v>7.2836000000000003E-3</v>
      </c>
      <c r="CW67" s="19">
        <v>5.0242999999999998E-3</v>
      </c>
      <c r="CX67" s="19">
        <v>3.6866999999999997E-2</v>
      </c>
      <c r="CY67" s="19">
        <v>7.9976999999999999E-3</v>
      </c>
      <c r="CZ67" s="19">
        <v>1.19</v>
      </c>
      <c r="DA67" s="19">
        <v>1.2999999999999999E-2</v>
      </c>
      <c r="DB67" s="19">
        <v>4.0667999999999998E-3</v>
      </c>
      <c r="DC67" s="19">
        <v>3.6339999999999997E-2</v>
      </c>
      <c r="DF67" s="36">
        <f t="shared" si="6"/>
        <v>0.79885693644754685</v>
      </c>
      <c r="DG67" s="37">
        <f t="shared" si="7"/>
        <v>704.17023667642286</v>
      </c>
      <c r="DH67" s="38">
        <f t="shared" si="8"/>
        <v>1.2052144994117318</v>
      </c>
      <c r="DJ67" s="35">
        <f t="shared" si="9"/>
        <v>1.022</v>
      </c>
    </row>
    <row r="68" spans="1:114" s="33" customFormat="1" x14ac:dyDescent="0.25">
      <c r="A68" s="31" t="s">
        <v>64</v>
      </c>
      <c r="B68" s="32">
        <v>5.4532999999999996</v>
      </c>
      <c r="D68" s="34">
        <v>6.57</v>
      </c>
      <c r="E68" s="34">
        <v>0.28999999999999998</v>
      </c>
      <c r="F68" s="35">
        <v>0.37759999999999999</v>
      </c>
      <c r="G68" s="35">
        <v>8.8999999999999999E-3</v>
      </c>
      <c r="H68" s="36">
        <v>0.90569</v>
      </c>
      <c r="J68" s="34">
        <v>2.6483050000000001</v>
      </c>
      <c r="K68" s="34">
        <v>6.2420330000000003E-2</v>
      </c>
      <c r="L68" s="35">
        <v>0.12759999999999999</v>
      </c>
      <c r="M68" s="35">
        <v>2.3999999999999998E-3</v>
      </c>
      <c r="N68" s="36">
        <v>-5.1438999999999999E-2</v>
      </c>
      <c r="P68" s="37">
        <v>2054</v>
      </c>
      <c r="Q68" s="37">
        <v>39</v>
      </c>
      <c r="R68" s="37">
        <v>2065</v>
      </c>
      <c r="S68" s="37">
        <v>42</v>
      </c>
      <c r="T68" s="37">
        <v>2063</v>
      </c>
      <c r="U68" s="37">
        <v>34</v>
      </c>
      <c r="V68" s="37">
        <v>100.53554040895814</v>
      </c>
      <c r="X68" s="35">
        <v>0.1057</v>
      </c>
      <c r="Y68" s="35">
        <v>9.7999999999999997E-3</v>
      </c>
      <c r="Z68" s="37">
        <v>2031</v>
      </c>
      <c r="AA68" s="37">
        <v>180</v>
      </c>
      <c r="AC68" s="29">
        <f t="shared" si="0"/>
        <v>0.40864440078585462</v>
      </c>
      <c r="AE68" s="32">
        <v>23.426453450731579</v>
      </c>
      <c r="AF68" s="32">
        <v>3.4</v>
      </c>
      <c r="AG68" s="37">
        <v>988</v>
      </c>
      <c r="AH68" s="37">
        <v>38</v>
      </c>
      <c r="AI68" s="37">
        <v>517000</v>
      </c>
      <c r="AJ68" s="37">
        <v>9500</v>
      </c>
      <c r="AK68" s="36">
        <v>3.1212</v>
      </c>
      <c r="AL68" s="36">
        <v>0.14000000000000001</v>
      </c>
      <c r="AM68" s="38">
        <v>45</v>
      </c>
      <c r="AN68" s="38">
        <v>68</v>
      </c>
      <c r="AO68" s="36">
        <v>140</v>
      </c>
      <c r="AP68" s="36">
        <v>200</v>
      </c>
      <c r="AQ68" s="38">
        <v>15</v>
      </c>
      <c r="AR68" s="38">
        <v>24</v>
      </c>
      <c r="AS68" s="36">
        <v>63</v>
      </c>
      <c r="AT68" s="36">
        <v>97</v>
      </c>
      <c r="AU68" s="36">
        <v>11</v>
      </c>
      <c r="AV68" s="36">
        <v>13</v>
      </c>
      <c r="AW68" s="38">
        <v>0.23799999999999999</v>
      </c>
      <c r="AX68" s="38">
        <v>8.4000000000000005E-2</v>
      </c>
      <c r="AY68" s="36">
        <v>18.600000000000001</v>
      </c>
      <c r="AZ68" s="36">
        <v>4.3</v>
      </c>
      <c r="BA68" s="36">
        <v>6.05</v>
      </c>
      <c r="BB68" s="36">
        <v>0.28000000000000003</v>
      </c>
      <c r="BC68" s="32">
        <v>80.8</v>
      </c>
      <c r="BD68" s="32">
        <v>3.3</v>
      </c>
      <c r="BE68" s="36">
        <v>30.85</v>
      </c>
      <c r="BF68" s="36">
        <v>0.56999999999999995</v>
      </c>
      <c r="BG68" s="32">
        <v>159.80000000000001</v>
      </c>
      <c r="BH68" s="32">
        <v>6.6</v>
      </c>
      <c r="BI68" s="36">
        <v>36.700000000000003</v>
      </c>
      <c r="BJ68" s="36">
        <v>1.8</v>
      </c>
      <c r="BK68" s="32">
        <v>356</v>
      </c>
      <c r="BL68" s="32">
        <v>18</v>
      </c>
      <c r="BM68" s="36">
        <v>70.8</v>
      </c>
      <c r="BN68" s="36">
        <v>4.3</v>
      </c>
      <c r="BO68" s="37">
        <v>11080</v>
      </c>
      <c r="BP68" s="37">
        <v>460</v>
      </c>
      <c r="BQ68" s="38">
        <v>1.73</v>
      </c>
      <c r="BR68" s="38">
        <v>0.11</v>
      </c>
      <c r="BS68" s="32">
        <v>7.1</v>
      </c>
      <c r="BT68" s="32">
        <v>1</v>
      </c>
      <c r="BU68" s="32">
        <v>208</v>
      </c>
      <c r="BV68" s="32">
        <v>43</v>
      </c>
      <c r="BW68" s="32">
        <v>509</v>
      </c>
      <c r="BX68" s="32">
        <v>33</v>
      </c>
      <c r="BY68" s="36">
        <f t="shared" si="1"/>
        <v>0.40864440078585462</v>
      </c>
      <c r="BZ68" s="36">
        <f t="shared" si="2"/>
        <v>1.4297752808988764</v>
      </c>
      <c r="CA68" s="38">
        <f t="shared" si="3"/>
        <v>8.7674157303370779E-3</v>
      </c>
      <c r="CB68" s="36">
        <f t="shared" si="4"/>
        <v>46.660649819494587</v>
      </c>
      <c r="CC68" s="36">
        <f t="shared" si="10"/>
        <v>5.0874949484345233E-2</v>
      </c>
      <c r="CD68" s="36"/>
      <c r="CE68" s="36"/>
      <c r="CF68" s="38">
        <v>0.45612999999999998</v>
      </c>
      <c r="CG68" s="38">
        <v>7.5955999999999996E-2</v>
      </c>
      <c r="CH68" s="38">
        <v>1.413</v>
      </c>
      <c r="CI68" s="38">
        <v>3.5915999999999997E-2</v>
      </c>
      <c r="CJ68" s="38">
        <v>7.2766999999999997E-3</v>
      </c>
      <c r="CK68" s="38">
        <v>1.1851E-2</v>
      </c>
      <c r="CL68" s="38">
        <v>5.7996000000000002E-3</v>
      </c>
      <c r="CM68" s="38">
        <v>1.2662E-2</v>
      </c>
      <c r="CN68" s="38">
        <v>2.0490999999999999E-2</v>
      </c>
      <c r="CO68" s="38">
        <v>6.5586000000000004E-3</v>
      </c>
      <c r="CP68" s="38">
        <v>2.4811E-2</v>
      </c>
      <c r="CQ68" s="38">
        <v>4.4780000000000002E-3</v>
      </c>
      <c r="CR68" s="38">
        <v>4.1370999999999998E-2</v>
      </c>
      <c r="CS68" s="38">
        <v>6.1945000000000004E-3</v>
      </c>
      <c r="CT68" s="38">
        <v>2.5689E-2</v>
      </c>
      <c r="CU68" s="38">
        <v>3.8936999999999999E-3</v>
      </c>
      <c r="CV68" s="38">
        <v>4.1397000000000003E-2</v>
      </c>
      <c r="CW68" s="38">
        <v>3.9506000000000003E-3</v>
      </c>
      <c r="CX68" s="38">
        <v>4.0400999999999999E-2</v>
      </c>
      <c r="CY68" s="38">
        <v>7.7646E-3</v>
      </c>
      <c r="CZ68" s="38">
        <v>1.2527999999999999</v>
      </c>
      <c r="DA68" s="38">
        <v>1.6622000000000001E-2</v>
      </c>
      <c r="DB68" s="38">
        <v>5.0539000000000001E-3</v>
      </c>
      <c r="DC68" s="38">
        <v>8.0778000000000003E-2</v>
      </c>
      <c r="DF68" s="36">
        <f t="shared" si="6"/>
        <v>1.3697065453890764</v>
      </c>
      <c r="DG68" s="37">
        <f t="shared" si="7"/>
        <v>832.6612620604767</v>
      </c>
      <c r="DH68" s="38">
        <f t="shared" si="8"/>
        <v>1.3066317664855174</v>
      </c>
      <c r="DJ68" s="35">
        <f t="shared" si="9"/>
        <v>1.1080000000000001</v>
      </c>
    </row>
    <row r="69" spans="1:114" s="33" customFormat="1" x14ac:dyDescent="0.25">
      <c r="A69" s="31" t="s">
        <v>65</v>
      </c>
      <c r="B69" s="32">
        <v>15.94</v>
      </c>
      <c r="D69" s="34">
        <v>5.0599999999999996</v>
      </c>
      <c r="E69" s="34">
        <v>0.16</v>
      </c>
      <c r="F69" s="35">
        <v>0.32929999999999998</v>
      </c>
      <c r="G69" s="35">
        <v>7.3000000000000001E-3</v>
      </c>
      <c r="H69" s="36">
        <v>0.78710000000000002</v>
      </c>
      <c r="J69" s="34">
        <v>3.0367449999999998</v>
      </c>
      <c r="K69" s="34">
        <v>6.731927E-2</v>
      </c>
      <c r="L69" s="35">
        <v>0.11219999999999999</v>
      </c>
      <c r="M69" s="35">
        <v>1.4E-3</v>
      </c>
      <c r="N69" s="36">
        <v>0.28673999999999999</v>
      </c>
      <c r="P69" s="37">
        <v>1831</v>
      </c>
      <c r="Q69" s="37">
        <v>28</v>
      </c>
      <c r="R69" s="37">
        <v>1840</v>
      </c>
      <c r="S69" s="37">
        <v>33</v>
      </c>
      <c r="T69" s="37">
        <v>1834</v>
      </c>
      <c r="U69" s="37">
        <v>23</v>
      </c>
      <c r="V69" s="37">
        <v>100.49153468050245</v>
      </c>
      <c r="X69" s="35">
        <v>9.1499999999999998E-2</v>
      </c>
      <c r="Y69" s="35">
        <v>7.4000000000000003E-3</v>
      </c>
      <c r="Z69" s="37">
        <v>1769</v>
      </c>
      <c r="AA69" s="37">
        <v>140</v>
      </c>
      <c r="AC69" s="29">
        <f t="shared" si="0"/>
        <v>0.62361037586024348</v>
      </c>
      <c r="AE69" s="32">
        <v>21.809568820406575</v>
      </c>
      <c r="AF69" s="32">
        <v>0.71</v>
      </c>
      <c r="AG69" s="37">
        <v>93.7</v>
      </c>
      <c r="AH69" s="37">
        <v>2.4</v>
      </c>
      <c r="AI69" s="37">
        <v>480100</v>
      </c>
      <c r="AJ69" s="37">
        <v>8900</v>
      </c>
      <c r="AK69" s="36">
        <v>0.24220000000000003</v>
      </c>
      <c r="AL69" s="36">
        <v>3.7999999999999999E-2</v>
      </c>
      <c r="AM69" s="38">
        <v>4.1399999999999999E-2</v>
      </c>
      <c r="AN69" s="38">
        <v>9.1999999999999998E-3</v>
      </c>
      <c r="AO69" s="36">
        <v>2.94</v>
      </c>
      <c r="AP69" s="36">
        <v>0.1</v>
      </c>
      <c r="AQ69" s="38">
        <v>0.184</v>
      </c>
      <c r="AR69" s="38">
        <v>1.4999999999999999E-2</v>
      </c>
      <c r="AS69" s="36">
        <v>3.1</v>
      </c>
      <c r="AT69" s="36">
        <v>0.18</v>
      </c>
      <c r="AU69" s="36">
        <v>6.42</v>
      </c>
      <c r="AV69" s="36">
        <v>0.28999999999999998</v>
      </c>
      <c r="AW69" s="38">
        <v>0.14699999999999999</v>
      </c>
      <c r="AX69" s="38">
        <v>1.7999999999999999E-2</v>
      </c>
      <c r="AY69" s="36">
        <v>17.66</v>
      </c>
      <c r="AZ69" s="36">
        <v>0.68</v>
      </c>
      <c r="BA69" s="36">
        <v>2.99</v>
      </c>
      <c r="BB69" s="36">
        <v>0.11</v>
      </c>
      <c r="BC69" s="32">
        <v>18.55</v>
      </c>
      <c r="BD69" s="32">
        <v>0.62</v>
      </c>
      <c r="BE69" s="36">
        <v>3.04</v>
      </c>
      <c r="BF69" s="36">
        <v>0.1</v>
      </c>
      <c r="BG69" s="32">
        <v>6.78</v>
      </c>
      <c r="BH69" s="32">
        <v>0.34</v>
      </c>
      <c r="BI69" s="36">
        <v>0.745</v>
      </c>
      <c r="BJ69" s="36">
        <v>3.9E-2</v>
      </c>
      <c r="BK69" s="32">
        <v>4</v>
      </c>
      <c r="BL69" s="32">
        <v>0.22</v>
      </c>
      <c r="BM69" s="36">
        <v>0.55500000000000005</v>
      </c>
      <c r="BN69" s="36">
        <v>4.9000000000000002E-2</v>
      </c>
      <c r="BO69" s="37">
        <v>10740</v>
      </c>
      <c r="BP69" s="37">
        <v>210</v>
      </c>
      <c r="BQ69" s="38">
        <v>0.185</v>
      </c>
      <c r="BR69" s="38">
        <v>1.4999999999999999E-2</v>
      </c>
      <c r="BS69" s="32">
        <v>6.03</v>
      </c>
      <c r="BT69" s="32">
        <v>0.82</v>
      </c>
      <c r="BU69" s="32">
        <v>117.8</v>
      </c>
      <c r="BV69" s="32">
        <v>3.8</v>
      </c>
      <c r="BW69" s="32">
        <v>188.9</v>
      </c>
      <c r="BX69" s="32">
        <v>5.0999999999999996</v>
      </c>
      <c r="BY69" s="36">
        <f t="shared" si="1"/>
        <v>0.62361037586024348</v>
      </c>
      <c r="BZ69" s="36">
        <f t="shared" si="2"/>
        <v>47.225000000000001</v>
      </c>
      <c r="CA69" s="38">
        <f t="shared" si="3"/>
        <v>6.0550000000000007E-2</v>
      </c>
      <c r="CB69" s="36">
        <f t="shared" si="4"/>
        <v>44.702048417132218</v>
      </c>
      <c r="CC69" s="36">
        <f t="shared" si="10"/>
        <v>4.2211843539143958E-2</v>
      </c>
      <c r="CD69" s="36"/>
      <c r="CE69" s="36"/>
      <c r="CF69" s="38">
        <v>0.56544000000000005</v>
      </c>
      <c r="CG69" s="38">
        <v>4.6073000000000003E-2</v>
      </c>
      <c r="CH69" s="38">
        <v>1.0522</v>
      </c>
      <c r="CI69" s="38">
        <v>1.8637999999999998E-2</v>
      </c>
      <c r="CJ69" s="38">
        <v>8.3947999999999991E-3</v>
      </c>
      <c r="CK69" s="38">
        <v>8.6140999999999995E-3</v>
      </c>
      <c r="CL69" s="38">
        <v>1.5694000000000001E-3</v>
      </c>
      <c r="CM69" s="38">
        <v>2.1243999999999999E-2</v>
      </c>
      <c r="CN69" s="38">
        <v>1.0614999999999999E-2</v>
      </c>
      <c r="CO69" s="38">
        <v>7.8998999999999996E-3</v>
      </c>
      <c r="CP69" s="38">
        <v>1.8846000000000002E-2</v>
      </c>
      <c r="CQ69" s="38">
        <v>5.1773000000000001E-3</v>
      </c>
      <c r="CR69" s="38">
        <v>1.0099E-2</v>
      </c>
      <c r="CS69" s="38">
        <v>2.5279999999999999E-3</v>
      </c>
      <c r="CT69" s="38">
        <v>2.3675999999999999E-2</v>
      </c>
      <c r="CU69" s="38">
        <v>3.5888000000000001E-3</v>
      </c>
      <c r="CV69" s="38">
        <v>2.1316999999999999E-2</v>
      </c>
      <c r="CW69" s="38">
        <v>1.2455999999999999E-3</v>
      </c>
      <c r="CX69" s="38">
        <v>2.2943000000000002E-2</v>
      </c>
      <c r="CY69" s="38">
        <v>4.8947000000000001E-3</v>
      </c>
      <c r="CZ69" s="38">
        <v>0.96504999999999996</v>
      </c>
      <c r="DA69" s="38">
        <v>6.4524999999999999E-3</v>
      </c>
      <c r="DB69" s="38">
        <v>3.5783999999999998E-3</v>
      </c>
      <c r="DC69" s="38">
        <v>4.8065999999999998E-2</v>
      </c>
      <c r="DF69" s="36">
        <f t="shared" si="6"/>
        <v>1.3386470795736936</v>
      </c>
      <c r="DG69" s="37">
        <f t="shared" si="7"/>
        <v>824.80708176045346</v>
      </c>
      <c r="DH69" s="38">
        <f t="shared" si="8"/>
        <v>1.2665365678749509</v>
      </c>
      <c r="DJ69" s="35">
        <f t="shared" si="9"/>
        <v>1.0740000000000001</v>
      </c>
    </row>
    <row r="70" spans="1:114" s="33" customFormat="1" x14ac:dyDescent="0.25">
      <c r="A70" s="31" t="s">
        <v>66</v>
      </c>
      <c r="B70" s="32">
        <v>8.1326000000000001</v>
      </c>
      <c r="D70" s="34">
        <v>12.01</v>
      </c>
      <c r="E70" s="34">
        <v>0.5</v>
      </c>
      <c r="F70" s="35">
        <v>0.496</v>
      </c>
      <c r="G70" s="35">
        <v>1.4E-2</v>
      </c>
      <c r="H70" s="36">
        <v>0.81815000000000004</v>
      </c>
      <c r="J70" s="34">
        <v>2.0161289999999998</v>
      </c>
      <c r="K70" s="34">
        <v>5.6906869999999998E-2</v>
      </c>
      <c r="L70" s="35">
        <v>0.1754</v>
      </c>
      <c r="M70" s="35">
        <v>3.5000000000000001E-3</v>
      </c>
      <c r="N70" s="36">
        <v>-0.10552</v>
      </c>
      <c r="P70" s="37">
        <v>2604</v>
      </c>
      <c r="Q70" s="37">
        <v>40</v>
      </c>
      <c r="R70" s="37">
        <v>2598</v>
      </c>
      <c r="S70" s="37">
        <v>60</v>
      </c>
      <c r="T70" s="37">
        <v>2608</v>
      </c>
      <c r="U70" s="37">
        <v>33</v>
      </c>
      <c r="V70" s="37">
        <v>99.769585253456214</v>
      </c>
      <c r="X70" s="35">
        <v>0.13739999999999999</v>
      </c>
      <c r="Y70" s="35">
        <v>1.2E-2</v>
      </c>
      <c r="Z70" s="37">
        <v>2602</v>
      </c>
      <c r="AA70" s="37">
        <v>210</v>
      </c>
      <c r="AC70" s="29">
        <f t="shared" ref="AC70:AC133" si="11">BU70/BW70</f>
        <v>0.31322033898305085</v>
      </c>
      <c r="AE70" s="32">
        <v>9.094976045578143</v>
      </c>
      <c r="AF70" s="32">
        <v>1.4</v>
      </c>
      <c r="AG70" s="37">
        <v>550.79999999999995</v>
      </c>
      <c r="AH70" s="37">
        <v>7.7</v>
      </c>
      <c r="AI70" s="37">
        <v>474800</v>
      </c>
      <c r="AJ70" s="37">
        <v>8400</v>
      </c>
      <c r="AK70" s="36">
        <v>3.1812</v>
      </c>
      <c r="AL70" s="36">
        <v>0.13</v>
      </c>
      <c r="AM70" s="38">
        <v>2.6599999999999999E-2</v>
      </c>
      <c r="AN70" s="38">
        <v>4.5999999999999999E-3</v>
      </c>
      <c r="AO70" s="36">
        <v>3.18</v>
      </c>
      <c r="AP70" s="36">
        <v>0.18</v>
      </c>
      <c r="AQ70" s="38">
        <v>4.0099999999999997E-2</v>
      </c>
      <c r="AR70" s="38">
        <v>7.4999999999999997E-3</v>
      </c>
      <c r="AS70" s="36">
        <v>0.79500000000000004</v>
      </c>
      <c r="AT70" s="36">
        <v>9.5000000000000001E-2</v>
      </c>
      <c r="AU70" s="36">
        <v>1.7</v>
      </c>
      <c r="AV70" s="36">
        <v>0.2</v>
      </c>
      <c r="AW70" s="38">
        <v>0.152</v>
      </c>
      <c r="AX70" s="38">
        <v>0.03</v>
      </c>
      <c r="AY70" s="36">
        <v>10.81</v>
      </c>
      <c r="AZ70" s="36">
        <v>0.59</v>
      </c>
      <c r="BA70" s="36">
        <v>3.78</v>
      </c>
      <c r="BB70" s="36">
        <v>0.15</v>
      </c>
      <c r="BC70" s="32">
        <v>49.4</v>
      </c>
      <c r="BD70" s="32">
        <v>1.1000000000000001</v>
      </c>
      <c r="BE70" s="36">
        <v>17.97</v>
      </c>
      <c r="BF70" s="36">
        <v>0.28000000000000003</v>
      </c>
      <c r="BG70" s="32">
        <v>86.9</v>
      </c>
      <c r="BH70" s="32">
        <v>1.5</v>
      </c>
      <c r="BI70" s="36">
        <v>18.149999999999999</v>
      </c>
      <c r="BJ70" s="36">
        <v>0.52</v>
      </c>
      <c r="BK70" s="32">
        <v>159.19999999999999</v>
      </c>
      <c r="BL70" s="32">
        <v>2.6</v>
      </c>
      <c r="BM70" s="36">
        <v>31.02</v>
      </c>
      <c r="BN70" s="36">
        <v>0.43</v>
      </c>
      <c r="BO70" s="37">
        <v>8490</v>
      </c>
      <c r="BP70" s="37">
        <v>140</v>
      </c>
      <c r="BQ70" s="38">
        <v>1.4730000000000001</v>
      </c>
      <c r="BR70" s="38">
        <v>8.7999999999999995E-2</v>
      </c>
      <c r="BS70" s="32">
        <v>6.2</v>
      </c>
      <c r="BT70" s="32">
        <v>1.4</v>
      </c>
      <c r="BU70" s="32">
        <v>18.48</v>
      </c>
      <c r="BV70" s="32">
        <v>0.55000000000000004</v>
      </c>
      <c r="BW70" s="32">
        <v>59</v>
      </c>
      <c r="BX70" s="32">
        <v>1.5</v>
      </c>
      <c r="BY70" s="36">
        <f t="shared" ref="BY70:BY133" si="12">BU70/BW70</f>
        <v>0.31322033898305085</v>
      </c>
      <c r="BZ70" s="36">
        <f t="shared" ref="BZ70:BZ133" si="13">BW70/BK70</f>
        <v>0.37060301507537691</v>
      </c>
      <c r="CA70" s="38">
        <f t="shared" ref="CA70:CA133" si="14">AK70/BK70</f>
        <v>1.9982412060301508E-2</v>
      </c>
      <c r="CB70" s="36">
        <f t="shared" ref="CB70:CB133" si="15">AI70/BO70</f>
        <v>55.924617196702002</v>
      </c>
      <c r="CC70" s="36">
        <f t="shared" ref="CC70:CC133" si="16">(AW70/0.0735)/POWER(((AU70/0.195)*(AY70/0.259)),0.5)</f>
        <v>0.10841418988129582</v>
      </c>
      <c r="CD70" s="36"/>
      <c r="CE70" s="36"/>
      <c r="CF70" s="38">
        <v>0.29061999999999999</v>
      </c>
      <c r="CG70" s="38">
        <v>7.2533E-2</v>
      </c>
      <c r="CH70" s="38">
        <v>1.4921</v>
      </c>
      <c r="CI70" s="38">
        <v>1.5657000000000001E-2</v>
      </c>
      <c r="CJ70" s="38">
        <v>9.2852000000000004E-3</v>
      </c>
      <c r="CK70" s="38">
        <v>1.4726E-2</v>
      </c>
      <c r="CL70" s="38">
        <v>5.0248000000000003E-3</v>
      </c>
      <c r="CM70" s="38">
        <v>2.6553E-2</v>
      </c>
      <c r="CN70" s="38">
        <v>1.8003000000000002E-2</v>
      </c>
      <c r="CO70" s="38">
        <v>8.7586999999999995E-3</v>
      </c>
      <c r="CP70" s="38">
        <v>5.4328000000000001E-2</v>
      </c>
      <c r="CQ70" s="38">
        <v>5.3397000000000002E-3</v>
      </c>
      <c r="CR70" s="38">
        <v>1.3143E-2</v>
      </c>
      <c r="CS70" s="38">
        <v>1.0441000000000001E-2</v>
      </c>
      <c r="CT70" s="38">
        <v>2.3369999999999998E-2</v>
      </c>
      <c r="CU70" s="38">
        <v>5.9274000000000002E-3</v>
      </c>
      <c r="CV70" s="38">
        <v>1.9151999999999999E-2</v>
      </c>
      <c r="CW70" s="38">
        <v>6.6384E-3</v>
      </c>
      <c r="CX70" s="38">
        <v>2.0892999999999998E-2</v>
      </c>
      <c r="CY70" s="38">
        <v>6.2913999999999999E-3</v>
      </c>
      <c r="CZ70" s="38">
        <v>1.1306</v>
      </c>
      <c r="DA70" s="38">
        <v>9.2093999999999995E-3</v>
      </c>
      <c r="DB70" s="38">
        <v>1.3240999999999999E-3</v>
      </c>
      <c r="DC70" s="38">
        <v>5.9619999999999999E-2</v>
      </c>
      <c r="DF70" s="36">
        <f t="shared" ref="DF70:DF133" si="17">(LOG10(AE70))</f>
        <v>0.95880155955267121</v>
      </c>
      <c r="DG70" s="37">
        <f t="shared" ref="DG70:DG133" si="18">(-4800/(DF70-5.711))-273</f>
        <v>737.05883069735012</v>
      </c>
      <c r="DH70" s="38">
        <f t="shared" ref="DH70:DH133" si="19">(DJ70*210.488)/178.49</f>
        <v>1.0012006947167906</v>
      </c>
      <c r="DJ70" s="35">
        <f t="shared" ref="DJ70:DJ133" si="20">BO70/10000</f>
        <v>0.84899999999999998</v>
      </c>
    </row>
    <row r="71" spans="1:114" s="33" customFormat="1" x14ac:dyDescent="0.25">
      <c r="A71" s="31" t="s">
        <v>67</v>
      </c>
      <c r="B71" s="32">
        <v>11.885999999999999</v>
      </c>
      <c r="D71" s="34">
        <v>6.18</v>
      </c>
      <c r="E71" s="34">
        <v>0.23</v>
      </c>
      <c r="F71" s="35">
        <v>0.35210000000000002</v>
      </c>
      <c r="G71" s="35">
        <v>8.5000000000000006E-3</v>
      </c>
      <c r="H71" s="36">
        <v>0.31194</v>
      </c>
      <c r="J71" s="34">
        <v>2.8401019999999999</v>
      </c>
      <c r="K71" s="34">
        <v>6.8562540000000005E-2</v>
      </c>
      <c r="L71" s="35">
        <v>0.1285</v>
      </c>
      <c r="M71" s="35">
        <v>2.3999999999999998E-3</v>
      </c>
      <c r="N71" s="36">
        <v>0.50558000000000003</v>
      </c>
      <c r="P71" s="37">
        <v>2006</v>
      </c>
      <c r="Q71" s="37">
        <v>34</v>
      </c>
      <c r="R71" s="37">
        <v>1944</v>
      </c>
      <c r="S71" s="37">
        <v>41</v>
      </c>
      <c r="T71" s="37">
        <v>2076</v>
      </c>
      <c r="U71" s="37">
        <v>34</v>
      </c>
      <c r="V71" s="37">
        <v>96.909272183449644</v>
      </c>
      <c r="X71" s="35">
        <v>9.7199999999999995E-2</v>
      </c>
      <c r="Y71" s="35">
        <v>8.0999999999999996E-3</v>
      </c>
      <c r="Z71" s="37">
        <v>1875</v>
      </c>
      <c r="AA71" s="37">
        <v>150</v>
      </c>
      <c r="AC71" s="29">
        <f t="shared" si="11"/>
        <v>0.23782894736842106</v>
      </c>
      <c r="AE71" s="32">
        <v>8.40596270879192</v>
      </c>
      <c r="AF71" s="32">
        <v>0.97</v>
      </c>
      <c r="AG71" s="37">
        <v>242.5</v>
      </c>
      <c r="AH71" s="37">
        <v>5.5</v>
      </c>
      <c r="AI71" s="37">
        <v>469700</v>
      </c>
      <c r="AJ71" s="37">
        <v>6400</v>
      </c>
      <c r="AK71" s="36">
        <v>2.3162000000000003</v>
      </c>
      <c r="AL71" s="36">
        <v>9.7000000000000003E-2</v>
      </c>
      <c r="AM71" s="38">
        <v>3.9699999999999999E-2</v>
      </c>
      <c r="AN71" s="38">
        <v>9.4999999999999998E-3</v>
      </c>
      <c r="AO71" s="36">
        <v>4.4000000000000004</v>
      </c>
      <c r="AP71" s="36">
        <v>0.19</v>
      </c>
      <c r="AQ71" s="38">
        <v>0.09</v>
      </c>
      <c r="AR71" s="38">
        <v>1.4999999999999999E-2</v>
      </c>
      <c r="AS71" s="36">
        <v>0.95</v>
      </c>
      <c r="AT71" s="36">
        <v>0.1</v>
      </c>
      <c r="AU71" s="36">
        <v>1.82</v>
      </c>
      <c r="AV71" s="36">
        <v>0.14000000000000001</v>
      </c>
      <c r="AW71" s="38">
        <v>0.439</v>
      </c>
      <c r="AX71" s="38">
        <v>5.5E-2</v>
      </c>
      <c r="AY71" s="36">
        <v>8.57</v>
      </c>
      <c r="AZ71" s="36">
        <v>0.4</v>
      </c>
      <c r="BA71" s="36">
        <v>2.444</v>
      </c>
      <c r="BB71" s="36">
        <v>9.0999999999999998E-2</v>
      </c>
      <c r="BC71" s="32">
        <v>25.81</v>
      </c>
      <c r="BD71" s="32">
        <v>0.73</v>
      </c>
      <c r="BE71" s="36">
        <v>7.76</v>
      </c>
      <c r="BF71" s="36">
        <v>0.24</v>
      </c>
      <c r="BG71" s="32">
        <v>32.54</v>
      </c>
      <c r="BH71" s="32">
        <v>0.95</v>
      </c>
      <c r="BI71" s="36">
        <v>6.62</v>
      </c>
      <c r="BJ71" s="36">
        <v>0.26</v>
      </c>
      <c r="BK71" s="32">
        <v>63.9</v>
      </c>
      <c r="BL71" s="32">
        <v>2.9</v>
      </c>
      <c r="BM71" s="36">
        <v>13.66</v>
      </c>
      <c r="BN71" s="36">
        <v>0.59</v>
      </c>
      <c r="BO71" s="37">
        <v>8570</v>
      </c>
      <c r="BP71" s="37">
        <v>150</v>
      </c>
      <c r="BQ71" s="38">
        <v>1.3280000000000001</v>
      </c>
      <c r="BR71" s="38">
        <v>5.1999999999999998E-2</v>
      </c>
      <c r="BS71" s="32">
        <v>7.36</v>
      </c>
      <c r="BT71" s="32">
        <v>0.95</v>
      </c>
      <c r="BU71" s="32">
        <v>43.38</v>
      </c>
      <c r="BV71" s="32">
        <v>0.78</v>
      </c>
      <c r="BW71" s="32">
        <v>182.4</v>
      </c>
      <c r="BX71" s="32">
        <v>3.2</v>
      </c>
      <c r="BY71" s="36">
        <f t="shared" si="12"/>
        <v>0.23782894736842106</v>
      </c>
      <c r="BZ71" s="36">
        <f t="shared" si="13"/>
        <v>2.854460093896714</v>
      </c>
      <c r="CA71" s="38">
        <f t="shared" si="14"/>
        <v>3.6247261345852898E-2</v>
      </c>
      <c r="CB71" s="36">
        <f t="shared" si="15"/>
        <v>54.807467911318554</v>
      </c>
      <c r="CC71" s="36">
        <f t="shared" si="16"/>
        <v>0.33987425131948146</v>
      </c>
      <c r="CD71" s="36"/>
      <c r="CE71" s="36"/>
      <c r="CF71" s="38">
        <v>0.34499000000000002</v>
      </c>
      <c r="CG71" s="38">
        <v>6.9655999999999996E-2</v>
      </c>
      <c r="CH71" s="38">
        <v>1.8099000000000001</v>
      </c>
      <c r="CI71" s="38">
        <v>2.1628000000000001E-2</v>
      </c>
      <c r="CJ71" s="38">
        <v>1.1512E-2</v>
      </c>
      <c r="CK71" s="38">
        <v>7.3864999999999998E-3</v>
      </c>
      <c r="CL71" s="38">
        <v>7.3039999999999997E-3</v>
      </c>
      <c r="CM71" s="38">
        <v>4.3345000000000002E-2</v>
      </c>
      <c r="CN71" s="38">
        <v>0</v>
      </c>
      <c r="CO71" s="38">
        <v>9.7815000000000003E-3</v>
      </c>
      <c r="CP71" s="38">
        <v>4.6436999999999999E-2</v>
      </c>
      <c r="CQ71" s="38">
        <v>4.0385000000000004E-3</v>
      </c>
      <c r="CR71" s="38">
        <v>2.0282000000000001E-2</v>
      </c>
      <c r="CS71" s="38">
        <v>3.8214999999999998E-3</v>
      </c>
      <c r="CT71" s="38">
        <v>2.2013999999999999E-2</v>
      </c>
      <c r="CU71" s="38">
        <v>1.7528999999999999E-3</v>
      </c>
      <c r="CV71" s="38">
        <v>1.9526999999999999E-2</v>
      </c>
      <c r="CW71" s="38">
        <v>2.3292E-3</v>
      </c>
      <c r="CX71" s="38">
        <v>1.196E-2</v>
      </c>
      <c r="CY71" s="38">
        <v>7.5639000000000001E-3</v>
      </c>
      <c r="CZ71" s="38">
        <v>0.98126000000000002</v>
      </c>
      <c r="DA71" s="38">
        <v>6.7061000000000004E-3</v>
      </c>
      <c r="DB71" s="38">
        <v>3.1340000000000001E-3</v>
      </c>
      <c r="DC71" s="38">
        <v>5.6158E-2</v>
      </c>
      <c r="DF71" s="36">
        <f t="shared" si="17"/>
        <v>0.92458745902156958</v>
      </c>
      <c r="DG71" s="37">
        <f t="shared" si="18"/>
        <v>729.83875635567176</v>
      </c>
      <c r="DH71" s="38">
        <f t="shared" si="19"/>
        <v>1.0106348590957477</v>
      </c>
      <c r="DJ71" s="35">
        <f t="shared" si="20"/>
        <v>0.85699999999999998</v>
      </c>
    </row>
    <row r="72" spans="1:114" x14ac:dyDescent="0.25">
      <c r="A72" s="6" t="s">
        <v>68</v>
      </c>
      <c r="B72" s="8">
        <v>16.056999999999999</v>
      </c>
      <c r="D72" s="10">
        <v>0.49399999999999999</v>
      </c>
      <c r="E72" s="10">
        <v>2.5999999999999999E-2</v>
      </c>
      <c r="F72" s="11">
        <v>6.055E-2</v>
      </c>
      <c r="G72" s="11">
        <v>1.5E-3</v>
      </c>
      <c r="H72" s="7">
        <v>3.6107E-2</v>
      </c>
      <c r="J72" s="10">
        <v>16.515280000000001</v>
      </c>
      <c r="K72" s="10">
        <v>0.40913149999999998</v>
      </c>
      <c r="L72" s="11">
        <v>5.9200000000000003E-2</v>
      </c>
      <c r="M72" s="11">
        <v>2.3999999999999998E-3</v>
      </c>
      <c r="N72" s="7">
        <v>0.26967000000000002</v>
      </c>
      <c r="P72" s="2">
        <v>407</v>
      </c>
      <c r="Q72" s="2">
        <v>17</v>
      </c>
      <c r="R72" s="2">
        <v>379</v>
      </c>
      <c r="S72" s="2">
        <v>8.9</v>
      </c>
      <c r="T72" s="2">
        <v>580</v>
      </c>
      <c r="U72" s="2">
        <v>96</v>
      </c>
      <c r="V72" s="24">
        <v>93.120393120393118</v>
      </c>
      <c r="X72" s="11">
        <v>2.0750000000000001E-2</v>
      </c>
      <c r="Y72" s="11">
        <v>1.8E-3</v>
      </c>
      <c r="Z72" s="2">
        <v>415</v>
      </c>
      <c r="AA72" s="2">
        <v>36</v>
      </c>
      <c r="AC72" s="29">
        <f t="shared" si="11"/>
        <v>0.48283261802575106</v>
      </c>
      <c r="AE72" s="8">
        <v>9.8574841382882301</v>
      </c>
      <c r="AF72" s="8">
        <v>0.97</v>
      </c>
      <c r="AG72" s="2">
        <v>663</v>
      </c>
      <c r="AH72" s="2">
        <v>13</v>
      </c>
      <c r="AI72" s="2">
        <v>488000</v>
      </c>
      <c r="AJ72" s="2">
        <v>10000</v>
      </c>
      <c r="AK72" s="7">
        <v>0.69019999999999992</v>
      </c>
      <c r="AL72" s="7">
        <v>5.0999999999999997E-2</v>
      </c>
      <c r="AM72" s="9">
        <v>3.3700000000000001E-2</v>
      </c>
      <c r="AN72" s="9">
        <v>5.4999999999999997E-3</v>
      </c>
      <c r="AO72" s="7">
        <v>7.92</v>
      </c>
      <c r="AP72" s="7">
        <v>0.23</v>
      </c>
      <c r="AQ72" s="9">
        <v>9.2999999999999999E-2</v>
      </c>
      <c r="AR72" s="9">
        <v>1.0999999999999999E-2</v>
      </c>
      <c r="AS72" s="7">
        <v>1.3460000000000001</v>
      </c>
      <c r="AT72" s="7">
        <v>9.1999999999999998E-2</v>
      </c>
      <c r="AU72" s="7">
        <v>2.63</v>
      </c>
      <c r="AV72" s="7">
        <v>0.17</v>
      </c>
      <c r="AW72" s="9">
        <v>0.63200000000000001</v>
      </c>
      <c r="AX72" s="9">
        <v>4.9000000000000002E-2</v>
      </c>
      <c r="AY72" s="7">
        <v>12.92</v>
      </c>
      <c r="AZ72" s="7">
        <v>0.44</v>
      </c>
      <c r="BA72" s="7">
        <v>4.3499999999999996</v>
      </c>
      <c r="BB72" s="7">
        <v>0.12</v>
      </c>
      <c r="BC72" s="8">
        <v>55.9</v>
      </c>
      <c r="BD72" s="8">
        <v>1.1000000000000001</v>
      </c>
      <c r="BE72" s="7">
        <v>20.85</v>
      </c>
      <c r="BF72" s="7">
        <v>0.57999999999999996</v>
      </c>
      <c r="BG72" s="8">
        <v>100.3</v>
      </c>
      <c r="BH72" s="8">
        <v>2.2000000000000002</v>
      </c>
      <c r="BI72" s="7">
        <v>21.63</v>
      </c>
      <c r="BJ72" s="7">
        <v>0.51</v>
      </c>
      <c r="BK72" s="8">
        <v>192.5</v>
      </c>
      <c r="BL72" s="8">
        <v>4.4000000000000004</v>
      </c>
      <c r="BM72" s="7">
        <v>39.229999999999997</v>
      </c>
      <c r="BN72" s="7">
        <v>0.76</v>
      </c>
      <c r="BO72" s="2">
        <v>8610</v>
      </c>
      <c r="BP72" s="2">
        <v>180</v>
      </c>
      <c r="BQ72" s="9">
        <v>0.378</v>
      </c>
      <c r="BR72" s="9">
        <v>2.5999999999999999E-2</v>
      </c>
      <c r="BS72" s="8">
        <v>9.58</v>
      </c>
      <c r="BT72" s="8">
        <v>0.94</v>
      </c>
      <c r="BU72" s="8">
        <v>33.75</v>
      </c>
      <c r="BV72" s="8">
        <v>0.53</v>
      </c>
      <c r="BW72" s="8">
        <v>69.900000000000006</v>
      </c>
      <c r="BX72" s="8">
        <v>1.5</v>
      </c>
      <c r="BY72" s="7">
        <f t="shared" si="12"/>
        <v>0.48283261802575106</v>
      </c>
      <c r="BZ72" s="36">
        <f t="shared" si="13"/>
        <v>0.36311688311688317</v>
      </c>
      <c r="CA72" s="38">
        <f t="shared" si="14"/>
        <v>3.5854545454545449E-3</v>
      </c>
      <c r="CB72" s="36">
        <f t="shared" si="15"/>
        <v>56.678281068524974</v>
      </c>
      <c r="CC72" s="36">
        <f t="shared" si="16"/>
        <v>0.33150325407358378</v>
      </c>
      <c r="CD72" s="36"/>
      <c r="CE72" s="7"/>
      <c r="CF72" s="19">
        <v>0.30101</v>
      </c>
      <c r="CG72" s="19">
        <v>5.0673999999999997E-2</v>
      </c>
      <c r="CH72" s="19">
        <v>0.85982000000000003</v>
      </c>
      <c r="CI72" s="19">
        <v>2.0097E-2</v>
      </c>
      <c r="CJ72" s="19">
        <v>5.0821E-3</v>
      </c>
      <c r="CK72" s="19">
        <v>9.5121000000000008E-3</v>
      </c>
      <c r="CL72" s="19">
        <v>4.6820000000000004E-3</v>
      </c>
      <c r="CM72" s="19">
        <v>1.9439000000000001E-2</v>
      </c>
      <c r="CN72" s="19">
        <v>3.1734999999999999E-2</v>
      </c>
      <c r="CO72" s="19">
        <v>8.2704000000000007E-3</v>
      </c>
      <c r="CP72" s="19">
        <v>2.0884E-2</v>
      </c>
      <c r="CQ72" s="19">
        <v>3.2910000000000001E-3</v>
      </c>
      <c r="CR72" s="19">
        <v>2.1106E-2</v>
      </c>
      <c r="CS72" s="19">
        <v>6.4317999999999997E-3</v>
      </c>
      <c r="CT72" s="19">
        <v>1.1584000000000001E-2</v>
      </c>
      <c r="CU72" s="19">
        <v>3.5661999999999998E-3</v>
      </c>
      <c r="CV72" s="19">
        <v>1.6544E-2</v>
      </c>
      <c r="CW72" s="19">
        <v>2.0339999999999998E-3</v>
      </c>
      <c r="CX72" s="19">
        <v>2.0888E-2</v>
      </c>
      <c r="CY72" s="19">
        <v>5.2107000000000004E-3</v>
      </c>
      <c r="CZ72" s="19">
        <v>1.0448999999999999</v>
      </c>
      <c r="DA72" s="19">
        <v>5.3788999999999998E-3</v>
      </c>
      <c r="DB72" s="19">
        <v>3.1736999999999998E-3</v>
      </c>
      <c r="DC72" s="19">
        <v>4.9874000000000002E-2</v>
      </c>
      <c r="DF72" s="36">
        <f t="shared" si="17"/>
        <v>0.99376608692107238</v>
      </c>
      <c r="DG72" s="37">
        <f t="shared" si="18"/>
        <v>744.54547017301729</v>
      </c>
      <c r="DH72" s="38">
        <f t="shared" si="19"/>
        <v>1.0153519412852259</v>
      </c>
      <c r="DJ72" s="35">
        <f t="shared" si="20"/>
        <v>0.86099999999999999</v>
      </c>
    </row>
    <row r="73" spans="1:114" x14ac:dyDescent="0.25">
      <c r="A73" s="6" t="s">
        <v>69</v>
      </c>
      <c r="B73" s="8">
        <v>15.848000000000001</v>
      </c>
      <c r="D73" s="10">
        <v>0.35399999999999998</v>
      </c>
      <c r="E73" s="10">
        <v>1.4E-2</v>
      </c>
      <c r="F73" s="11">
        <v>4.922E-2</v>
      </c>
      <c r="G73" s="11">
        <v>1.1000000000000001E-3</v>
      </c>
      <c r="H73" s="7">
        <v>0.32945999999999998</v>
      </c>
      <c r="J73" s="10">
        <v>20.316939999999999</v>
      </c>
      <c r="K73" s="10">
        <v>0.45405600000000002</v>
      </c>
      <c r="L73" s="11">
        <v>5.2499999999999998E-2</v>
      </c>
      <c r="M73" s="11">
        <v>1.4E-3</v>
      </c>
      <c r="N73" s="7">
        <v>0.13436999999999999</v>
      </c>
      <c r="P73" s="2">
        <v>307.7</v>
      </c>
      <c r="Q73" s="2">
        <v>11</v>
      </c>
      <c r="R73" s="2">
        <v>309.7</v>
      </c>
      <c r="S73" s="2">
        <v>6.9</v>
      </c>
      <c r="T73" s="2">
        <v>299</v>
      </c>
      <c r="U73" s="2">
        <v>60</v>
      </c>
      <c r="V73" s="24">
        <v>100.64998375040624</v>
      </c>
      <c r="X73" s="11">
        <v>1.5509999999999999E-2</v>
      </c>
      <c r="Y73" s="11">
        <v>1.2999999999999999E-3</v>
      </c>
      <c r="Z73" s="2">
        <v>311.10000000000002</v>
      </c>
      <c r="AA73" s="2">
        <v>25</v>
      </c>
      <c r="AC73" s="29">
        <f t="shared" si="11"/>
        <v>0.61554732945531465</v>
      </c>
      <c r="AE73" s="8">
        <v>9.1684708015020071</v>
      </c>
      <c r="AF73" s="8">
        <v>0.72</v>
      </c>
      <c r="AG73" s="2">
        <v>1026</v>
      </c>
      <c r="AH73" s="2">
        <v>31</v>
      </c>
      <c r="AI73" s="2">
        <v>488000</v>
      </c>
      <c r="AJ73" s="2">
        <v>12000</v>
      </c>
      <c r="AK73" s="7">
        <v>1.5511999999999999</v>
      </c>
      <c r="AL73" s="7">
        <v>0.11</v>
      </c>
      <c r="AM73" s="9">
        <v>0.03</v>
      </c>
      <c r="AN73" s="9">
        <v>4.7000000000000002E-3</v>
      </c>
      <c r="AO73" s="7">
        <v>13.11</v>
      </c>
      <c r="AP73" s="7">
        <v>0.45</v>
      </c>
      <c r="AQ73" s="9">
        <v>9.2899999999999996E-2</v>
      </c>
      <c r="AR73" s="9">
        <v>8.3000000000000001E-3</v>
      </c>
      <c r="AS73" s="7">
        <v>1.45</v>
      </c>
      <c r="AT73" s="7">
        <v>0.14000000000000001</v>
      </c>
      <c r="AU73" s="7">
        <v>3.06</v>
      </c>
      <c r="AV73" s="7">
        <v>0.19</v>
      </c>
      <c r="AW73" s="9">
        <v>0.65100000000000002</v>
      </c>
      <c r="AX73" s="9">
        <v>3.7999999999999999E-2</v>
      </c>
      <c r="AY73" s="7">
        <v>17.260000000000002</v>
      </c>
      <c r="AZ73" s="7">
        <v>0.6</v>
      </c>
      <c r="BA73" s="7">
        <v>6.07</v>
      </c>
      <c r="BB73" s="7">
        <v>0.17</v>
      </c>
      <c r="BC73" s="8">
        <v>80.5</v>
      </c>
      <c r="BD73" s="8">
        <v>2.2999999999999998</v>
      </c>
      <c r="BE73" s="7">
        <v>31.87</v>
      </c>
      <c r="BF73" s="7">
        <v>0.99</v>
      </c>
      <c r="BG73" s="8">
        <v>162.69999999999999</v>
      </c>
      <c r="BH73" s="8">
        <v>5.9</v>
      </c>
      <c r="BI73" s="7">
        <v>36.200000000000003</v>
      </c>
      <c r="BJ73" s="7">
        <v>1.3</v>
      </c>
      <c r="BK73" s="8">
        <v>337</v>
      </c>
      <c r="BL73" s="8">
        <v>12</v>
      </c>
      <c r="BM73" s="7">
        <v>70</v>
      </c>
      <c r="BN73" s="7">
        <v>1.8</v>
      </c>
      <c r="BO73" s="2">
        <v>8710</v>
      </c>
      <c r="BP73" s="2">
        <v>190</v>
      </c>
      <c r="BQ73" s="9">
        <v>0.77400000000000002</v>
      </c>
      <c r="BR73" s="9">
        <v>2.9000000000000001E-2</v>
      </c>
      <c r="BS73" s="8">
        <v>5.81</v>
      </c>
      <c r="BT73" s="8">
        <v>0.92</v>
      </c>
      <c r="BU73" s="8">
        <v>116.4</v>
      </c>
      <c r="BV73" s="8">
        <v>3.8</v>
      </c>
      <c r="BW73" s="8">
        <v>189.1</v>
      </c>
      <c r="BX73" s="8">
        <v>6.9</v>
      </c>
      <c r="BY73" s="7">
        <f t="shared" si="12"/>
        <v>0.61554732945531465</v>
      </c>
      <c r="BZ73" s="36">
        <f t="shared" si="13"/>
        <v>0.5611275964391691</v>
      </c>
      <c r="CA73" s="38">
        <f t="shared" si="14"/>
        <v>4.6029673590504451E-3</v>
      </c>
      <c r="CB73" s="36">
        <f t="shared" si="15"/>
        <v>56.027554535017224</v>
      </c>
      <c r="CC73" s="36">
        <f t="shared" si="16"/>
        <v>0.27389224026068976</v>
      </c>
      <c r="CD73" s="36"/>
      <c r="CE73" s="7"/>
      <c r="CF73" s="19">
        <v>0.31577</v>
      </c>
      <c r="CG73" s="19">
        <v>6.3788999999999998E-2</v>
      </c>
      <c r="CH73" s="19">
        <v>1.1012</v>
      </c>
      <c r="CI73" s="19">
        <v>1.9588999999999999E-2</v>
      </c>
      <c r="CJ73" s="19">
        <v>6.0038000000000001E-3</v>
      </c>
      <c r="CK73" s="19">
        <v>7.5490000000000002E-3</v>
      </c>
      <c r="CL73" s="19">
        <v>5.2294000000000004E-3</v>
      </c>
      <c r="CM73" s="19">
        <v>3.4797000000000002E-2</v>
      </c>
      <c r="CN73" s="19">
        <v>2.5878999999999999E-2</v>
      </c>
      <c r="CO73" s="19">
        <v>9.4654000000000005E-3</v>
      </c>
      <c r="CP73" s="19">
        <v>5.3237E-2</v>
      </c>
      <c r="CQ73" s="19">
        <v>2.3728E-3</v>
      </c>
      <c r="CR73" s="19">
        <v>1.4213999999999999E-2</v>
      </c>
      <c r="CS73" s="19">
        <v>3.813E-3</v>
      </c>
      <c r="CT73" s="19">
        <v>1.5289000000000001E-2</v>
      </c>
      <c r="CU73" s="19">
        <v>2.6327999999999998E-3</v>
      </c>
      <c r="CV73" s="19">
        <v>3.2528000000000001E-2</v>
      </c>
      <c r="CW73" s="19">
        <v>2.9348E-3</v>
      </c>
      <c r="CX73" s="19">
        <v>1.3577000000000001E-2</v>
      </c>
      <c r="CY73" s="19">
        <v>5.0039999999999998E-3</v>
      </c>
      <c r="CZ73" s="19">
        <v>1.3068</v>
      </c>
      <c r="DA73" s="19">
        <v>5.2671000000000003E-3</v>
      </c>
      <c r="DB73" s="19">
        <v>1.1194E-3</v>
      </c>
      <c r="DC73" s="19">
        <v>3.6894000000000003E-2</v>
      </c>
      <c r="DF73" s="36">
        <f t="shared" si="17"/>
        <v>0.96229690624249242</v>
      </c>
      <c r="DG73" s="37">
        <f t="shared" si="18"/>
        <v>737.8022980653235</v>
      </c>
      <c r="DH73" s="38">
        <f t="shared" si="19"/>
        <v>1.027144646758922</v>
      </c>
      <c r="DJ73" s="35">
        <f t="shared" si="20"/>
        <v>0.871</v>
      </c>
    </row>
    <row r="74" spans="1:114" x14ac:dyDescent="0.25">
      <c r="A74" s="6" t="s">
        <v>70</v>
      </c>
      <c r="B74" s="8">
        <v>15.848000000000001</v>
      </c>
      <c r="D74" s="10">
        <v>1.589</v>
      </c>
      <c r="E74" s="10">
        <v>5.3999999999999999E-2</v>
      </c>
      <c r="F74" s="11">
        <v>0.16289999999999999</v>
      </c>
      <c r="G74" s="11">
        <v>4.0000000000000001E-3</v>
      </c>
      <c r="H74" s="7">
        <v>0.86331000000000002</v>
      </c>
      <c r="J74" s="10">
        <v>6.1387349999999996</v>
      </c>
      <c r="K74" s="10">
        <v>0.15073629999999999</v>
      </c>
      <c r="L74" s="11">
        <v>7.1429999999999993E-2</v>
      </c>
      <c r="M74" s="11">
        <v>8.4000000000000003E-4</v>
      </c>
      <c r="N74" s="7">
        <v>8.8207999999999995E-2</v>
      </c>
      <c r="P74" s="2">
        <v>966</v>
      </c>
      <c r="Q74" s="2">
        <v>21</v>
      </c>
      <c r="R74" s="2">
        <v>973</v>
      </c>
      <c r="S74" s="2">
        <v>22</v>
      </c>
      <c r="T74" s="2">
        <v>968</v>
      </c>
      <c r="U74" s="2">
        <v>24</v>
      </c>
      <c r="V74" s="24">
        <v>100.72463768115942</v>
      </c>
      <c r="X74" s="11">
        <v>5.0459999999999998E-2</v>
      </c>
      <c r="Y74" s="11">
        <v>4.0000000000000001E-3</v>
      </c>
      <c r="Z74" s="2">
        <v>995</v>
      </c>
      <c r="AA74" s="2">
        <v>78</v>
      </c>
      <c r="AC74" s="29">
        <f t="shared" si="11"/>
        <v>0.65393401015228425</v>
      </c>
      <c r="AE74" s="8">
        <v>3.1510876602356599</v>
      </c>
      <c r="AF74" s="8">
        <v>0.41</v>
      </c>
      <c r="AG74" s="2">
        <v>1834</v>
      </c>
      <c r="AH74" s="2">
        <v>25</v>
      </c>
      <c r="AI74" s="2">
        <v>471000</v>
      </c>
      <c r="AJ74" s="2">
        <v>8300</v>
      </c>
      <c r="AK74" s="7">
        <v>2.0412000000000003</v>
      </c>
      <c r="AL74" s="7">
        <v>0.15</v>
      </c>
      <c r="AM74" s="9">
        <v>0.106</v>
      </c>
      <c r="AN74" s="9">
        <v>1.2999999999999999E-2</v>
      </c>
      <c r="AO74" s="7">
        <v>23.56</v>
      </c>
      <c r="AP74" s="7">
        <v>0.4</v>
      </c>
      <c r="AQ74" s="9">
        <v>0.65200000000000002</v>
      </c>
      <c r="AR74" s="9">
        <v>3.9E-2</v>
      </c>
      <c r="AS74" s="7">
        <v>8.32</v>
      </c>
      <c r="AT74" s="7">
        <v>0.26</v>
      </c>
      <c r="AU74" s="7">
        <v>11.28</v>
      </c>
      <c r="AV74" s="7">
        <v>0.32</v>
      </c>
      <c r="AW74" s="9">
        <v>0.96299999999999997</v>
      </c>
      <c r="AX74" s="9">
        <v>5.0999999999999997E-2</v>
      </c>
      <c r="AY74" s="7">
        <v>44.3</v>
      </c>
      <c r="AZ74" s="7">
        <v>1.1000000000000001</v>
      </c>
      <c r="BA74" s="7">
        <v>13.65</v>
      </c>
      <c r="BB74" s="7">
        <v>0.32</v>
      </c>
      <c r="BC74" s="8">
        <v>163.30000000000001</v>
      </c>
      <c r="BD74" s="8">
        <v>2.8</v>
      </c>
      <c r="BE74" s="7">
        <v>57.44</v>
      </c>
      <c r="BF74" s="7">
        <v>0.93</v>
      </c>
      <c r="BG74" s="8">
        <v>270.10000000000002</v>
      </c>
      <c r="BH74" s="8">
        <v>4.0999999999999996</v>
      </c>
      <c r="BI74" s="7">
        <v>57</v>
      </c>
      <c r="BJ74" s="7">
        <v>1.1000000000000001</v>
      </c>
      <c r="BK74" s="8">
        <v>499.1</v>
      </c>
      <c r="BL74" s="8">
        <v>8.1999999999999993</v>
      </c>
      <c r="BM74" s="7">
        <v>93.8</v>
      </c>
      <c r="BN74" s="7">
        <v>1.8</v>
      </c>
      <c r="BO74" s="2">
        <v>9500</v>
      </c>
      <c r="BP74" s="2">
        <v>150</v>
      </c>
      <c r="BQ74" s="9">
        <v>1.4339999999999999</v>
      </c>
      <c r="BR74" s="9">
        <v>7.1999999999999995E-2</v>
      </c>
      <c r="BS74" s="8">
        <v>5.34</v>
      </c>
      <c r="BT74" s="8">
        <v>0.74</v>
      </c>
      <c r="BU74" s="8">
        <v>515.29999999999995</v>
      </c>
      <c r="BV74" s="8">
        <v>8.1</v>
      </c>
      <c r="BW74" s="8">
        <v>788</v>
      </c>
      <c r="BX74" s="8">
        <v>18</v>
      </c>
      <c r="BY74" s="7">
        <f t="shared" si="12"/>
        <v>0.65393401015228425</v>
      </c>
      <c r="BZ74" s="36">
        <f t="shared" si="13"/>
        <v>1.5788419154478059</v>
      </c>
      <c r="CA74" s="38">
        <f t="shared" si="14"/>
        <v>4.0897615708274902E-3</v>
      </c>
      <c r="CB74" s="36">
        <f t="shared" si="15"/>
        <v>49.578947368421055</v>
      </c>
      <c r="CC74" s="36">
        <f t="shared" si="16"/>
        <v>0.13171939364712096</v>
      </c>
      <c r="CD74" s="36"/>
      <c r="CE74" s="7"/>
      <c r="CF74" s="19">
        <v>0.40844999999999998</v>
      </c>
      <c r="CG74" s="19">
        <v>4.5656000000000002E-2</v>
      </c>
      <c r="CH74" s="19">
        <v>0.93489</v>
      </c>
      <c r="CI74" s="19">
        <v>1.7901E-2</v>
      </c>
      <c r="CJ74" s="19">
        <v>6.5155999999999999E-3</v>
      </c>
      <c r="CK74" s="19">
        <v>7.1301999999999997E-3</v>
      </c>
      <c r="CL74" s="19">
        <v>3.7069E-3</v>
      </c>
      <c r="CM74" s="19">
        <v>1.9035E-2</v>
      </c>
      <c r="CN74" s="19">
        <v>1.2572E-2</v>
      </c>
      <c r="CO74" s="19">
        <v>5.5030000000000001E-3</v>
      </c>
      <c r="CP74" s="19">
        <v>2.9260000000000001E-2</v>
      </c>
      <c r="CQ74" s="19">
        <v>4.0572999999999998E-3</v>
      </c>
      <c r="CR74" s="19">
        <v>1.9356999999999999E-2</v>
      </c>
      <c r="CS74" s="19">
        <v>4.4637000000000001E-3</v>
      </c>
      <c r="CT74" s="19">
        <v>1.1774E-2</v>
      </c>
      <c r="CU74" s="19">
        <v>1.787E-3</v>
      </c>
      <c r="CV74" s="19">
        <v>7.1687000000000001E-3</v>
      </c>
      <c r="CW74" s="19">
        <v>1.6711E-3</v>
      </c>
      <c r="CX74" s="19">
        <v>1.1204E-2</v>
      </c>
      <c r="CY74" s="19">
        <v>4.5526999999999998E-3</v>
      </c>
      <c r="CZ74" s="19">
        <v>0.86021999999999998</v>
      </c>
      <c r="DA74" s="19">
        <v>7.2001000000000001E-3</v>
      </c>
      <c r="DB74" s="19">
        <v>2.5443000000000002E-3</v>
      </c>
      <c r="DC74" s="19">
        <v>5.0826000000000003E-2</v>
      </c>
      <c r="DF74" s="36">
        <f t="shared" si="17"/>
        <v>0.49846048499789181</v>
      </c>
      <c r="DG74" s="37">
        <f t="shared" si="18"/>
        <v>647.85632851035734</v>
      </c>
      <c r="DH74" s="38">
        <f t="shared" si="19"/>
        <v>1.1203070200011205</v>
      </c>
      <c r="DJ74" s="35">
        <f t="shared" si="20"/>
        <v>0.95</v>
      </c>
    </row>
    <row r="75" spans="1:114" x14ac:dyDescent="0.25">
      <c r="A75" s="6" t="s">
        <v>71</v>
      </c>
      <c r="B75" s="8">
        <v>13.946999999999999</v>
      </c>
      <c r="D75" s="10">
        <v>0.21</v>
      </c>
      <c r="E75" s="10">
        <v>0.01</v>
      </c>
      <c r="F75" s="11">
        <v>3.1510000000000003E-2</v>
      </c>
      <c r="G75" s="11">
        <v>7.9000000000000001E-4</v>
      </c>
      <c r="H75" s="7">
        <v>3.8436999999999999E-2</v>
      </c>
      <c r="J75" s="10">
        <v>31.735959999999999</v>
      </c>
      <c r="K75" s="10">
        <v>0.79566510000000001</v>
      </c>
      <c r="L75" s="11">
        <v>4.8399999999999999E-2</v>
      </c>
      <c r="M75" s="11">
        <v>2E-3</v>
      </c>
      <c r="N75" s="7">
        <v>0.49752000000000002</v>
      </c>
      <c r="P75" s="2">
        <v>193.4</v>
      </c>
      <c r="Q75" s="2">
        <v>8.4</v>
      </c>
      <c r="R75" s="2">
        <v>200</v>
      </c>
      <c r="S75" s="2">
        <v>4.9000000000000004</v>
      </c>
      <c r="T75" s="2">
        <v>114</v>
      </c>
      <c r="U75" s="2">
        <v>92</v>
      </c>
      <c r="V75" s="24">
        <v>103.41261633919339</v>
      </c>
      <c r="X75" s="11">
        <v>9.7900000000000001E-3</v>
      </c>
      <c r="Y75" s="11">
        <v>9.7000000000000005E-4</v>
      </c>
      <c r="Z75" s="2">
        <v>197</v>
      </c>
      <c r="AA75" s="2">
        <v>19</v>
      </c>
      <c r="AC75" s="29">
        <f t="shared" si="11"/>
        <v>0.42742857142857144</v>
      </c>
      <c r="AE75" s="8">
        <v>4.4556195778842413</v>
      </c>
      <c r="AF75" s="8">
        <v>0.26</v>
      </c>
      <c r="AG75" s="2">
        <v>548</v>
      </c>
      <c r="AH75" s="2">
        <v>36</v>
      </c>
      <c r="AI75" s="2">
        <v>493000</v>
      </c>
      <c r="AJ75" s="2">
        <v>12000</v>
      </c>
      <c r="AK75" s="7">
        <v>0.92120000000000002</v>
      </c>
      <c r="AL75" s="7">
        <v>9.5000000000000001E-2</v>
      </c>
      <c r="AM75" s="9">
        <v>6.8000000000000005E-2</v>
      </c>
      <c r="AN75" s="9">
        <v>3.5000000000000003E-2</v>
      </c>
      <c r="AO75" s="7">
        <v>6.25</v>
      </c>
      <c r="AP75" s="7">
        <v>0.37</v>
      </c>
      <c r="AQ75" s="9">
        <v>6.0999999999999999E-2</v>
      </c>
      <c r="AR75" s="9">
        <v>1.2999999999999999E-2</v>
      </c>
      <c r="AS75" s="7">
        <v>0.60099999999999998</v>
      </c>
      <c r="AT75" s="7">
        <v>7.3999999999999996E-2</v>
      </c>
      <c r="AU75" s="7">
        <v>1.1599999999999999</v>
      </c>
      <c r="AV75" s="7">
        <v>0.12</v>
      </c>
      <c r="AW75" s="9">
        <v>0.32400000000000001</v>
      </c>
      <c r="AX75" s="9">
        <v>3.7999999999999999E-2</v>
      </c>
      <c r="AY75" s="7">
        <v>7.04</v>
      </c>
      <c r="AZ75" s="7">
        <v>0.49</v>
      </c>
      <c r="BA75" s="7">
        <v>2.6</v>
      </c>
      <c r="BB75" s="7">
        <v>0.21</v>
      </c>
      <c r="BC75" s="8">
        <v>37.799999999999997</v>
      </c>
      <c r="BD75" s="8">
        <v>2.9</v>
      </c>
      <c r="BE75" s="7">
        <v>16.399999999999999</v>
      </c>
      <c r="BF75" s="7">
        <v>1.1000000000000001</v>
      </c>
      <c r="BG75" s="8">
        <v>90.7</v>
      </c>
      <c r="BH75" s="8">
        <v>6.7</v>
      </c>
      <c r="BI75" s="7">
        <v>23</v>
      </c>
      <c r="BJ75" s="7">
        <v>1.4</v>
      </c>
      <c r="BK75" s="8">
        <v>241</v>
      </c>
      <c r="BL75" s="8">
        <v>15</v>
      </c>
      <c r="BM75" s="7">
        <v>54</v>
      </c>
      <c r="BN75" s="7">
        <v>3.3</v>
      </c>
      <c r="BO75" s="2">
        <v>9010</v>
      </c>
      <c r="BP75" s="2">
        <v>240</v>
      </c>
      <c r="BQ75" s="9">
        <v>0.57199999999999995</v>
      </c>
      <c r="BR75" s="9">
        <v>4.2999999999999997E-2</v>
      </c>
      <c r="BS75" s="8">
        <v>6.24</v>
      </c>
      <c r="BT75" s="8">
        <v>0.95</v>
      </c>
      <c r="BU75" s="8">
        <v>74.8</v>
      </c>
      <c r="BV75" s="8">
        <v>6.2</v>
      </c>
      <c r="BW75" s="8">
        <v>175</v>
      </c>
      <c r="BX75" s="8">
        <v>13</v>
      </c>
      <c r="BY75" s="7">
        <f t="shared" si="12"/>
        <v>0.42742857142857144</v>
      </c>
      <c r="BZ75" s="36">
        <f t="shared" si="13"/>
        <v>0.72614107883817425</v>
      </c>
      <c r="CA75" s="38">
        <f t="shared" si="14"/>
        <v>3.8224066390041495E-3</v>
      </c>
      <c r="CB75" s="36">
        <f t="shared" si="15"/>
        <v>54.716981132075475</v>
      </c>
      <c r="CC75" s="36">
        <f t="shared" si="16"/>
        <v>0.34666463125181218</v>
      </c>
      <c r="CD75" s="36"/>
      <c r="CE75" s="7"/>
      <c r="CF75" s="19">
        <v>0.43876999999999999</v>
      </c>
      <c r="CG75" s="19">
        <v>7.2193999999999994E-2</v>
      </c>
      <c r="CH75" s="19">
        <v>1.4001999999999999</v>
      </c>
      <c r="CI75" s="19">
        <v>1.9986E-2</v>
      </c>
      <c r="CJ75" s="19">
        <v>3.7260000000000001E-3</v>
      </c>
      <c r="CK75" s="19">
        <v>9.4243E-3</v>
      </c>
      <c r="CL75" s="19">
        <v>5.2259000000000003E-3</v>
      </c>
      <c r="CM75" s="19">
        <v>2.3866999999999999E-2</v>
      </c>
      <c r="CN75" s="19">
        <v>6.9011999999999997E-3</v>
      </c>
      <c r="CO75" s="19">
        <v>4.4140999999999998E-3</v>
      </c>
      <c r="CP75" s="19">
        <v>3.5138000000000003E-2</v>
      </c>
      <c r="CQ75" s="19">
        <v>3.8663999999999999E-3</v>
      </c>
      <c r="CR75" s="19">
        <v>1.8362E-2</v>
      </c>
      <c r="CS75" s="19">
        <v>2.9581E-3</v>
      </c>
      <c r="CT75" s="19">
        <v>2.0396999999999998E-2</v>
      </c>
      <c r="CU75" s="19">
        <v>3.8346000000000001E-3</v>
      </c>
      <c r="CV75" s="19">
        <v>2.6929000000000002E-2</v>
      </c>
      <c r="CW75" s="19">
        <v>1.8347999999999999E-3</v>
      </c>
      <c r="CX75" s="19">
        <v>2.4188999999999999E-2</v>
      </c>
      <c r="CY75" s="19">
        <v>7.2055000000000001E-3</v>
      </c>
      <c r="CZ75" s="19">
        <v>0.97819999999999996</v>
      </c>
      <c r="DA75" s="19">
        <v>1.0939000000000001E-2</v>
      </c>
      <c r="DB75" s="19">
        <v>3.4118999999999998E-3</v>
      </c>
      <c r="DC75" s="19">
        <v>4.1994999999999998E-2</v>
      </c>
      <c r="DF75" s="36">
        <f t="shared" si="17"/>
        <v>0.64890810355738482</v>
      </c>
      <c r="DG75" s="37">
        <f t="shared" si="18"/>
        <v>675.22458742268179</v>
      </c>
      <c r="DH75" s="38">
        <f t="shared" si="19"/>
        <v>1.06252276318001</v>
      </c>
      <c r="DJ75" s="35">
        <f t="shared" si="20"/>
        <v>0.90100000000000002</v>
      </c>
    </row>
    <row r="76" spans="1:114" x14ac:dyDescent="0.25">
      <c r="A76" s="6" t="s">
        <v>72</v>
      </c>
      <c r="B76" s="8">
        <v>16.027999999999999</v>
      </c>
      <c r="D76" s="10">
        <v>0.21640000000000001</v>
      </c>
      <c r="E76" s="10">
        <v>7.4000000000000003E-3</v>
      </c>
      <c r="F76" s="11">
        <v>3.125E-2</v>
      </c>
      <c r="G76" s="11">
        <v>6.8000000000000005E-4</v>
      </c>
      <c r="H76" s="7">
        <v>0.26174999999999998</v>
      </c>
      <c r="J76" s="10">
        <v>32</v>
      </c>
      <c r="K76" s="10">
        <v>0.69632000000000005</v>
      </c>
      <c r="L76" s="11">
        <v>5.0299999999999997E-2</v>
      </c>
      <c r="M76" s="11">
        <v>1.1000000000000001E-3</v>
      </c>
      <c r="N76" s="7">
        <v>0.38999</v>
      </c>
      <c r="P76" s="2">
        <v>198.9</v>
      </c>
      <c r="Q76" s="2">
        <v>6.2</v>
      </c>
      <c r="R76" s="2">
        <v>198.4</v>
      </c>
      <c r="S76" s="2">
        <v>4.2</v>
      </c>
      <c r="T76" s="2">
        <v>204</v>
      </c>
      <c r="U76" s="2">
        <v>49</v>
      </c>
      <c r="V76" s="24">
        <v>99.74861739567622</v>
      </c>
      <c r="X76" s="11">
        <v>9.5300000000000003E-3</v>
      </c>
      <c r="Y76" s="11">
        <v>8.0000000000000004E-4</v>
      </c>
      <c r="Z76" s="2">
        <v>191.6</v>
      </c>
      <c r="AA76" s="2">
        <v>16</v>
      </c>
      <c r="AC76" s="29">
        <f t="shared" si="11"/>
        <v>0.49400428265524621</v>
      </c>
      <c r="AE76" s="8">
        <v>6.2194937200569722</v>
      </c>
      <c r="AF76" s="8">
        <v>0.42</v>
      </c>
      <c r="AG76" s="2">
        <v>1218</v>
      </c>
      <c r="AH76" s="2">
        <v>28</v>
      </c>
      <c r="AI76" s="2">
        <v>475100</v>
      </c>
      <c r="AJ76" s="2">
        <v>8400</v>
      </c>
      <c r="AK76" s="7">
        <v>4.0312000000000001</v>
      </c>
      <c r="AL76" s="7">
        <v>0.11</v>
      </c>
      <c r="AM76" s="9">
        <v>6.3</v>
      </c>
      <c r="AN76" s="9">
        <v>2.6</v>
      </c>
      <c r="AO76" s="7">
        <v>27.9</v>
      </c>
      <c r="AP76" s="7">
        <v>5.2</v>
      </c>
      <c r="AQ76" s="9">
        <v>1.46</v>
      </c>
      <c r="AR76" s="9">
        <v>0.59</v>
      </c>
      <c r="AS76" s="7">
        <v>6.3</v>
      </c>
      <c r="AT76" s="7">
        <v>2.2000000000000002</v>
      </c>
      <c r="AU76" s="7">
        <v>2.95</v>
      </c>
      <c r="AV76" s="7">
        <v>0.35</v>
      </c>
      <c r="AW76" s="9">
        <v>0.64500000000000002</v>
      </c>
      <c r="AX76" s="9">
        <v>3.5000000000000003E-2</v>
      </c>
      <c r="AY76" s="7">
        <v>13.3</v>
      </c>
      <c r="AZ76" s="7">
        <v>0.41</v>
      </c>
      <c r="BA76" s="7">
        <v>5.24</v>
      </c>
      <c r="BB76" s="7">
        <v>0.13</v>
      </c>
      <c r="BC76" s="8">
        <v>79.400000000000006</v>
      </c>
      <c r="BD76" s="8">
        <v>2</v>
      </c>
      <c r="BE76" s="7">
        <v>35.409999999999997</v>
      </c>
      <c r="BF76" s="7">
        <v>0.86</v>
      </c>
      <c r="BG76" s="8">
        <v>198.3</v>
      </c>
      <c r="BH76" s="8">
        <v>4.3</v>
      </c>
      <c r="BI76" s="7">
        <v>49.9</v>
      </c>
      <c r="BJ76" s="7">
        <v>1.2</v>
      </c>
      <c r="BK76" s="8">
        <v>520</v>
      </c>
      <c r="BL76" s="8">
        <v>13</v>
      </c>
      <c r="BM76" s="7">
        <v>117.1</v>
      </c>
      <c r="BN76" s="7">
        <v>2.5</v>
      </c>
      <c r="BO76" s="2">
        <v>8460</v>
      </c>
      <c r="BP76" s="2">
        <v>130</v>
      </c>
      <c r="BQ76" s="9">
        <v>1.577</v>
      </c>
      <c r="BR76" s="9">
        <v>5.8999999999999997E-2</v>
      </c>
      <c r="BS76" s="8">
        <v>6.7</v>
      </c>
      <c r="BT76" s="8">
        <v>1</v>
      </c>
      <c r="BU76" s="8">
        <v>230.7</v>
      </c>
      <c r="BV76" s="8">
        <v>6.1</v>
      </c>
      <c r="BW76" s="8">
        <v>467</v>
      </c>
      <c r="BX76" s="8">
        <v>12</v>
      </c>
      <c r="BY76" s="7">
        <f t="shared" si="12"/>
        <v>0.49400428265524621</v>
      </c>
      <c r="BZ76" s="36">
        <f t="shared" si="13"/>
        <v>0.89807692307692311</v>
      </c>
      <c r="CA76" s="38">
        <f t="shared" si="14"/>
        <v>7.7523076923076929E-3</v>
      </c>
      <c r="CB76" s="36">
        <f t="shared" si="15"/>
        <v>56.15839243498818</v>
      </c>
      <c r="CC76" s="36">
        <f t="shared" si="16"/>
        <v>0.31484930197333466</v>
      </c>
      <c r="CD76" s="36"/>
      <c r="CE76" s="7"/>
      <c r="CF76" s="19">
        <v>0.33972999999999998</v>
      </c>
      <c r="CG76" s="19">
        <v>5.9742000000000003E-2</v>
      </c>
      <c r="CH76" s="19">
        <v>0.86585999999999996</v>
      </c>
      <c r="CI76" s="19">
        <v>3.2531999999999998E-2</v>
      </c>
      <c r="CJ76" s="19">
        <v>7.2233999999999996E-3</v>
      </c>
      <c r="CK76" s="19">
        <v>8.7051999999999997E-3</v>
      </c>
      <c r="CL76" s="19">
        <v>4.8288999999999997E-3</v>
      </c>
      <c r="CM76" s="19">
        <v>2.5068E-2</v>
      </c>
      <c r="CN76" s="19">
        <v>4.7327000000000001E-2</v>
      </c>
      <c r="CO76" s="19">
        <v>2.8406E-3</v>
      </c>
      <c r="CP76" s="19">
        <v>3.3034000000000001E-2</v>
      </c>
      <c r="CQ76" s="19">
        <v>1.3630999999999999E-3</v>
      </c>
      <c r="CR76" s="19">
        <v>1.9935999999999999E-2</v>
      </c>
      <c r="CS76" s="19">
        <v>0</v>
      </c>
      <c r="CT76" s="19">
        <v>1.8407E-2</v>
      </c>
      <c r="CU76" s="19">
        <v>4.3081999999999999E-3</v>
      </c>
      <c r="CV76" s="19">
        <v>7.2322999999999997E-3</v>
      </c>
      <c r="CW76" s="19">
        <v>2.4461000000000001E-3</v>
      </c>
      <c r="CX76" s="19">
        <v>1.3271E-2</v>
      </c>
      <c r="CY76" s="19">
        <v>3.7743999999999998E-3</v>
      </c>
      <c r="CZ76" s="19">
        <v>1.1444000000000001</v>
      </c>
      <c r="DA76" s="19">
        <v>1.7074E-3</v>
      </c>
      <c r="DB76" s="19">
        <v>2.5677999999999999E-3</v>
      </c>
      <c r="DC76" s="19">
        <v>2.9753000000000002E-2</v>
      </c>
      <c r="DF76" s="36">
        <f t="shared" si="17"/>
        <v>0.79375503364026556</v>
      </c>
      <c r="DG76" s="37">
        <f t="shared" si="18"/>
        <v>703.15637065839906</v>
      </c>
      <c r="DH76" s="38">
        <f t="shared" si="19"/>
        <v>0.99766288307468198</v>
      </c>
      <c r="DJ76" s="35">
        <f t="shared" si="20"/>
        <v>0.84599999999999997</v>
      </c>
    </row>
    <row r="77" spans="1:114" x14ac:dyDescent="0.25">
      <c r="A77" s="6" t="s">
        <v>73</v>
      </c>
      <c r="B77" s="8">
        <v>16.027999999999999</v>
      </c>
      <c r="D77" s="10">
        <v>0.36899999999999999</v>
      </c>
      <c r="E77" s="10">
        <v>1.7000000000000001E-2</v>
      </c>
      <c r="F77" s="11">
        <v>5.058E-2</v>
      </c>
      <c r="G77" s="11">
        <v>1.1000000000000001E-3</v>
      </c>
      <c r="H77" s="7">
        <v>0.10680000000000001</v>
      </c>
      <c r="J77" s="10">
        <v>19.770659999999999</v>
      </c>
      <c r="K77" s="10">
        <v>0.42996689999999999</v>
      </c>
      <c r="L77" s="11">
        <v>5.28E-2</v>
      </c>
      <c r="M77" s="11">
        <v>1.9E-3</v>
      </c>
      <c r="N77" s="7">
        <v>0.29241</v>
      </c>
      <c r="P77" s="2">
        <v>318.8</v>
      </c>
      <c r="Q77" s="2">
        <v>12</v>
      </c>
      <c r="R77" s="2">
        <v>318.10000000000002</v>
      </c>
      <c r="S77" s="2">
        <v>7</v>
      </c>
      <c r="T77" s="2">
        <v>324</v>
      </c>
      <c r="U77" s="2">
        <v>85</v>
      </c>
      <c r="V77" s="24">
        <v>99.780426599749063</v>
      </c>
      <c r="X77" s="11">
        <v>1.5480000000000001E-2</v>
      </c>
      <c r="Y77" s="11">
        <v>1.4E-3</v>
      </c>
      <c r="Z77" s="2">
        <v>313</v>
      </c>
      <c r="AA77" s="2">
        <v>26</v>
      </c>
      <c r="AC77" s="29">
        <f t="shared" si="11"/>
        <v>0.29441624365482233</v>
      </c>
      <c r="AE77" s="8">
        <v>4.0513984203029914</v>
      </c>
      <c r="AF77" s="8">
        <v>0.54</v>
      </c>
      <c r="AG77" s="2">
        <v>249.9</v>
      </c>
      <c r="AH77" s="2">
        <v>3.6</v>
      </c>
      <c r="AI77" s="2">
        <v>481000</v>
      </c>
      <c r="AJ77" s="2">
        <v>10000</v>
      </c>
      <c r="AK77" s="7">
        <v>7.2199999999999986E-2</v>
      </c>
      <c r="AL77" s="7">
        <v>4.5999999999999999E-2</v>
      </c>
      <c r="AM77" s="9">
        <v>2.9700000000000001E-2</v>
      </c>
      <c r="AN77" s="9">
        <v>4.4999999999999997E-3</v>
      </c>
      <c r="AO77" s="7">
        <v>1.1459999999999999</v>
      </c>
      <c r="AP77" s="7">
        <v>5.2999999999999999E-2</v>
      </c>
      <c r="AQ77" s="9">
        <v>1.8700000000000001E-2</v>
      </c>
      <c r="AR77" s="9">
        <v>4.7000000000000002E-3</v>
      </c>
      <c r="AS77" s="7">
        <v>0.19800000000000001</v>
      </c>
      <c r="AT77" s="7">
        <v>3.6999999999999998E-2</v>
      </c>
      <c r="AU77" s="7">
        <v>0.39600000000000002</v>
      </c>
      <c r="AV77" s="7">
        <v>4.1000000000000002E-2</v>
      </c>
      <c r="AW77" s="9">
        <v>0.25900000000000001</v>
      </c>
      <c r="AX77" s="9">
        <v>2.5000000000000001E-2</v>
      </c>
      <c r="AY77" s="7">
        <v>2.6</v>
      </c>
      <c r="AZ77" s="7">
        <v>0.12</v>
      </c>
      <c r="BA77" s="7">
        <v>0.98099999999999998</v>
      </c>
      <c r="BB77" s="7">
        <v>4.2999999999999997E-2</v>
      </c>
      <c r="BC77" s="8">
        <v>15.72</v>
      </c>
      <c r="BD77" s="8">
        <v>0.43</v>
      </c>
      <c r="BE77" s="7">
        <v>7.63</v>
      </c>
      <c r="BF77" s="7">
        <v>0.19</v>
      </c>
      <c r="BG77" s="8">
        <v>46</v>
      </c>
      <c r="BH77" s="8">
        <v>1.1000000000000001</v>
      </c>
      <c r="BI77" s="7">
        <v>11.98</v>
      </c>
      <c r="BJ77" s="7">
        <v>0.28000000000000003</v>
      </c>
      <c r="BK77" s="8">
        <v>131.1</v>
      </c>
      <c r="BL77" s="8">
        <v>2.6</v>
      </c>
      <c r="BM77" s="7">
        <v>33.75</v>
      </c>
      <c r="BN77" s="7">
        <v>0.57999999999999996</v>
      </c>
      <c r="BO77" s="2">
        <v>6440</v>
      </c>
      <c r="BP77" s="2">
        <v>140</v>
      </c>
      <c r="BQ77" s="9">
        <v>0.11799999999999999</v>
      </c>
      <c r="BR77" s="9">
        <v>0.01</v>
      </c>
      <c r="BS77" s="8">
        <v>7.28</v>
      </c>
      <c r="BT77" s="8">
        <v>0.82</v>
      </c>
      <c r="BU77" s="8">
        <v>46.4</v>
      </c>
      <c r="BV77" s="8">
        <v>1.3</v>
      </c>
      <c r="BW77" s="8">
        <v>157.6</v>
      </c>
      <c r="BX77" s="8">
        <v>3.7</v>
      </c>
      <c r="BY77" s="7">
        <f t="shared" si="12"/>
        <v>0.29441624365482233</v>
      </c>
      <c r="BZ77" s="36">
        <f t="shared" si="13"/>
        <v>1.202135774218154</v>
      </c>
      <c r="CA77" s="38">
        <f t="shared" si="14"/>
        <v>5.5072463768115934E-4</v>
      </c>
      <c r="CB77" s="36">
        <f t="shared" si="15"/>
        <v>74.689440993788821</v>
      </c>
      <c r="CC77" s="36">
        <f t="shared" si="16"/>
        <v>0.7804504687056919</v>
      </c>
      <c r="CD77" s="36"/>
      <c r="CE77" s="7"/>
      <c r="CF77" s="19">
        <v>0.32624999999999998</v>
      </c>
      <c r="CG77" s="19">
        <v>4.6329000000000002E-2</v>
      </c>
      <c r="CH77" s="19">
        <v>1.2013</v>
      </c>
      <c r="CI77" s="19">
        <v>3.1616999999999999E-2</v>
      </c>
      <c r="CJ77" s="19">
        <v>7.1599000000000003E-3</v>
      </c>
      <c r="CK77" s="19">
        <v>5.9725999999999998E-3</v>
      </c>
      <c r="CL77" s="19">
        <v>3.8023000000000002E-3</v>
      </c>
      <c r="CM77" s="19">
        <v>3.2854000000000001E-2</v>
      </c>
      <c r="CN77" s="19">
        <v>1.5128000000000001E-2</v>
      </c>
      <c r="CO77" s="19">
        <v>9.4108000000000004E-3</v>
      </c>
      <c r="CP77" s="19">
        <v>4.8904999999999997E-2</v>
      </c>
      <c r="CQ77" s="19">
        <v>2.3594000000000002E-3</v>
      </c>
      <c r="CR77" s="19">
        <v>2.7185000000000001E-2</v>
      </c>
      <c r="CS77" s="19">
        <v>1.0759000000000001E-3</v>
      </c>
      <c r="CT77" s="19">
        <v>1.8550000000000001E-2</v>
      </c>
      <c r="CU77" s="19">
        <v>1.8332999999999999E-3</v>
      </c>
      <c r="CV77" s="19">
        <v>2.0948999999999999E-2</v>
      </c>
      <c r="CW77" s="19">
        <v>3.1963999999999998E-3</v>
      </c>
      <c r="CX77" s="19">
        <v>0.50161</v>
      </c>
      <c r="CY77" s="19">
        <v>5.2908E-3</v>
      </c>
      <c r="CZ77" s="19">
        <v>0.87007000000000001</v>
      </c>
      <c r="DA77" s="19">
        <v>4.7559999999999998E-3</v>
      </c>
      <c r="DB77" s="19">
        <v>1.8289999999999999E-3</v>
      </c>
      <c r="DC77" s="19">
        <v>4.4849E-2</v>
      </c>
      <c r="DF77" s="36">
        <f t="shared" si="17"/>
        <v>0.60760495442295981</v>
      </c>
      <c r="DG77" s="37">
        <f t="shared" si="18"/>
        <v>667.55035072388057</v>
      </c>
      <c r="DH77" s="38">
        <f t="shared" si="19"/>
        <v>0.75945023250602273</v>
      </c>
      <c r="DJ77" s="35">
        <f t="shared" si="20"/>
        <v>0.64400000000000002</v>
      </c>
    </row>
    <row r="78" spans="1:114" x14ac:dyDescent="0.25">
      <c r="A78" s="6" t="s">
        <v>74</v>
      </c>
      <c r="B78" s="8">
        <v>16.027999999999999</v>
      </c>
      <c r="D78" s="10">
        <v>1.37</v>
      </c>
      <c r="E78" s="10">
        <v>6.2E-2</v>
      </c>
      <c r="F78" s="11">
        <v>0.14680000000000001</v>
      </c>
      <c r="G78" s="11">
        <v>3.3999999999999998E-3</v>
      </c>
      <c r="H78" s="7">
        <v>0.11486</v>
      </c>
      <c r="J78" s="10">
        <v>6.8119889999999996</v>
      </c>
      <c r="K78" s="10">
        <v>0.15777089999999999</v>
      </c>
      <c r="L78" s="11">
        <v>6.8199999999999997E-2</v>
      </c>
      <c r="M78" s="11">
        <v>2.7000000000000001E-3</v>
      </c>
      <c r="N78" s="7">
        <v>0.27650000000000002</v>
      </c>
      <c r="P78" s="2">
        <v>875</v>
      </c>
      <c r="Q78" s="2">
        <v>27</v>
      </c>
      <c r="R78" s="2">
        <v>883</v>
      </c>
      <c r="S78" s="2">
        <v>19</v>
      </c>
      <c r="T78" s="2">
        <v>859</v>
      </c>
      <c r="U78" s="2">
        <v>84</v>
      </c>
      <c r="V78" s="24">
        <v>100.91428571428571</v>
      </c>
      <c r="X78" s="11">
        <v>4.3499999999999997E-2</v>
      </c>
      <c r="Y78" s="11">
        <v>3.8E-3</v>
      </c>
      <c r="Z78" s="2">
        <v>860</v>
      </c>
      <c r="AA78" s="2">
        <v>74</v>
      </c>
      <c r="AC78" s="29">
        <f t="shared" si="11"/>
        <v>0.45147573786893452</v>
      </c>
      <c r="AE78" s="8">
        <v>9.7472420044024339</v>
      </c>
      <c r="AF78" s="8">
        <v>0.51</v>
      </c>
      <c r="AG78" s="2">
        <v>395</v>
      </c>
      <c r="AH78" s="2">
        <v>4.9000000000000004</v>
      </c>
      <c r="AI78" s="2">
        <v>484000</v>
      </c>
      <c r="AJ78" s="2">
        <v>11000</v>
      </c>
      <c r="AK78" s="7">
        <v>0.45619999999999999</v>
      </c>
      <c r="AL78" s="7">
        <v>5.3999999999999999E-2</v>
      </c>
      <c r="AM78" s="9">
        <v>2.2100000000000002E-2</v>
      </c>
      <c r="AN78" s="9">
        <v>4.4999999999999997E-3</v>
      </c>
      <c r="AO78" s="7">
        <v>6.44</v>
      </c>
      <c r="AP78" s="7">
        <v>0.14000000000000001</v>
      </c>
      <c r="AQ78" s="9">
        <v>2.0500000000000001E-2</v>
      </c>
      <c r="AR78" s="9">
        <v>5.3E-3</v>
      </c>
      <c r="AS78" s="7">
        <v>0.32900000000000001</v>
      </c>
      <c r="AT78" s="7">
        <v>3.5999999999999997E-2</v>
      </c>
      <c r="AU78" s="7">
        <v>0.77300000000000002</v>
      </c>
      <c r="AV78" s="7">
        <v>8.8999999999999996E-2</v>
      </c>
      <c r="AW78" s="9">
        <v>0.157</v>
      </c>
      <c r="AX78" s="9">
        <v>2.1000000000000001E-2</v>
      </c>
      <c r="AY78" s="7">
        <v>5.71</v>
      </c>
      <c r="AZ78" s="7">
        <v>0.19</v>
      </c>
      <c r="BA78" s="7">
        <v>2.2570000000000001</v>
      </c>
      <c r="BB78" s="7">
        <v>9.2999999999999999E-2</v>
      </c>
      <c r="BC78" s="8">
        <v>31.41</v>
      </c>
      <c r="BD78" s="8">
        <v>0.56000000000000005</v>
      </c>
      <c r="BE78" s="7">
        <v>12.67</v>
      </c>
      <c r="BF78" s="7">
        <v>0.27</v>
      </c>
      <c r="BG78" s="8">
        <v>64</v>
      </c>
      <c r="BH78" s="8">
        <v>1.1000000000000001</v>
      </c>
      <c r="BI78" s="7">
        <v>14.46</v>
      </c>
      <c r="BJ78" s="7">
        <v>0.3</v>
      </c>
      <c r="BK78" s="8">
        <v>132.80000000000001</v>
      </c>
      <c r="BL78" s="8">
        <v>2.6</v>
      </c>
      <c r="BM78" s="7">
        <v>26.61</v>
      </c>
      <c r="BN78" s="7">
        <v>0.46</v>
      </c>
      <c r="BO78" s="2">
        <v>9930</v>
      </c>
      <c r="BP78" s="2">
        <v>210</v>
      </c>
      <c r="BQ78" s="9">
        <v>0.32</v>
      </c>
      <c r="BR78" s="9">
        <v>1.9E-2</v>
      </c>
      <c r="BS78" s="8">
        <v>6.38</v>
      </c>
      <c r="BT78" s="8">
        <v>0.69</v>
      </c>
      <c r="BU78" s="8">
        <v>18.05</v>
      </c>
      <c r="BV78" s="8">
        <v>0.46</v>
      </c>
      <c r="BW78" s="8">
        <v>39.979999999999997</v>
      </c>
      <c r="BX78" s="8">
        <v>0.83</v>
      </c>
      <c r="BY78" s="7">
        <f t="shared" si="12"/>
        <v>0.45147573786893452</v>
      </c>
      <c r="BZ78" s="36">
        <f t="shared" si="13"/>
        <v>0.3010542168674698</v>
      </c>
      <c r="CA78" s="38">
        <f t="shared" si="14"/>
        <v>3.4352409638554213E-3</v>
      </c>
      <c r="CB78" s="36">
        <f t="shared" si="15"/>
        <v>48.741188318227593</v>
      </c>
      <c r="CC78" s="36">
        <f t="shared" si="16"/>
        <v>0.22849236875076695</v>
      </c>
      <c r="CD78" s="36"/>
      <c r="CE78" s="7"/>
      <c r="CF78" s="19">
        <v>0.34731000000000001</v>
      </c>
      <c r="CG78" s="19">
        <v>3.7060999999999997E-2</v>
      </c>
      <c r="CH78" s="19">
        <v>1.3836999999999999</v>
      </c>
      <c r="CI78" s="19">
        <v>2.8538999999999998E-2</v>
      </c>
      <c r="CJ78" s="19">
        <v>7.2348000000000004E-3</v>
      </c>
      <c r="CK78" s="19">
        <v>1.1141E-2</v>
      </c>
      <c r="CL78" s="19">
        <v>3.6078E-3</v>
      </c>
      <c r="CM78" s="19">
        <v>1.9791E-2</v>
      </c>
      <c r="CN78" s="19">
        <v>3.4958999999999997E-2</v>
      </c>
      <c r="CO78" s="19">
        <v>4.2002999999999997E-3</v>
      </c>
      <c r="CP78" s="19">
        <v>1.7895000000000001E-2</v>
      </c>
      <c r="CQ78" s="19">
        <v>1.4117000000000001E-3</v>
      </c>
      <c r="CR78" s="19">
        <v>2.4719999999999999E-2</v>
      </c>
      <c r="CS78" s="19">
        <v>1.0957E-3</v>
      </c>
      <c r="CT78" s="19">
        <v>1.7167000000000002E-2</v>
      </c>
      <c r="CU78" s="19">
        <v>1.5662E-3</v>
      </c>
      <c r="CV78" s="19">
        <v>1.3426E-2</v>
      </c>
      <c r="CW78" s="19">
        <v>2.5347999999999998E-3</v>
      </c>
      <c r="CX78" s="19">
        <v>1.3443E-2</v>
      </c>
      <c r="CY78" s="19">
        <v>7.0901000000000002E-3</v>
      </c>
      <c r="CZ78" s="19">
        <v>1.0634999999999999</v>
      </c>
      <c r="DA78" s="19">
        <v>6.0521999999999998E-3</v>
      </c>
      <c r="DB78" s="19">
        <v>5.0867000000000004E-3</v>
      </c>
      <c r="DC78" s="19">
        <v>4.2236999999999997E-2</v>
      </c>
      <c r="DF78" s="36">
        <f t="shared" si="17"/>
        <v>0.98888174885646196</v>
      </c>
      <c r="DG78" s="37">
        <f t="shared" si="18"/>
        <v>743.49296877256336</v>
      </c>
      <c r="DH78" s="38">
        <f t="shared" si="19"/>
        <v>1.1710156535380132</v>
      </c>
      <c r="DJ78" s="35">
        <f t="shared" si="20"/>
        <v>0.99299999999999999</v>
      </c>
    </row>
    <row r="79" spans="1:114" x14ac:dyDescent="0.25">
      <c r="A79" s="6" t="s">
        <v>75</v>
      </c>
      <c r="B79" s="8">
        <v>16.027999999999999</v>
      </c>
      <c r="D79" s="10">
        <v>1.2529999999999999</v>
      </c>
      <c r="E79" s="10">
        <v>4.2999999999999997E-2</v>
      </c>
      <c r="F79" s="11">
        <v>0.13650000000000001</v>
      </c>
      <c r="G79" s="11">
        <v>3.0999999999999999E-3</v>
      </c>
      <c r="H79" s="7">
        <v>0.76722999999999997</v>
      </c>
      <c r="J79" s="10">
        <v>7.3260069999999997</v>
      </c>
      <c r="K79" s="10">
        <v>0.1663782</v>
      </c>
      <c r="L79" s="11">
        <v>6.6460000000000005E-2</v>
      </c>
      <c r="M79" s="11">
        <v>9.5E-4</v>
      </c>
      <c r="N79" s="7">
        <v>-0.11337</v>
      </c>
      <c r="P79" s="2">
        <v>824</v>
      </c>
      <c r="Q79" s="2">
        <v>19</v>
      </c>
      <c r="R79" s="2">
        <v>825</v>
      </c>
      <c r="S79" s="2">
        <v>17</v>
      </c>
      <c r="T79" s="2">
        <v>824</v>
      </c>
      <c r="U79" s="2">
        <v>28</v>
      </c>
      <c r="V79" s="24">
        <v>100.12135922330097</v>
      </c>
      <c r="X79" s="11">
        <v>4.0739999999999998E-2</v>
      </c>
      <c r="Y79" s="11">
        <v>3.3E-3</v>
      </c>
      <c r="Z79" s="2">
        <v>807</v>
      </c>
      <c r="AA79" s="2">
        <v>65</v>
      </c>
      <c r="AC79" s="29">
        <f t="shared" si="11"/>
        <v>0.69362653745806924</v>
      </c>
      <c r="AE79" s="8">
        <v>4.5842354007510036</v>
      </c>
      <c r="AF79" s="8">
        <v>0.44</v>
      </c>
      <c r="AG79" s="2">
        <v>2483</v>
      </c>
      <c r="AH79" s="2">
        <v>52</v>
      </c>
      <c r="AI79" s="2">
        <v>476000</v>
      </c>
      <c r="AJ79" s="2">
        <v>10000</v>
      </c>
      <c r="AK79" s="7">
        <v>10.6312</v>
      </c>
      <c r="AL79" s="7">
        <v>0.31</v>
      </c>
      <c r="AM79" s="9">
        <v>3.9800000000000002E-2</v>
      </c>
      <c r="AN79" s="9">
        <v>6.7000000000000002E-3</v>
      </c>
      <c r="AO79" s="7">
        <v>16.78</v>
      </c>
      <c r="AP79" s="7">
        <v>0.44</v>
      </c>
      <c r="AQ79" s="9">
        <v>0.30599999999999999</v>
      </c>
      <c r="AR79" s="9">
        <v>1.4999999999999999E-2</v>
      </c>
      <c r="AS79" s="7">
        <v>6.03</v>
      </c>
      <c r="AT79" s="7">
        <v>0.3</v>
      </c>
      <c r="AU79" s="7">
        <v>12.55</v>
      </c>
      <c r="AV79" s="7">
        <v>0.43</v>
      </c>
      <c r="AW79" s="9">
        <v>0.88900000000000001</v>
      </c>
      <c r="AX79" s="9">
        <v>4.1000000000000002E-2</v>
      </c>
      <c r="AY79" s="7">
        <v>67.2</v>
      </c>
      <c r="AZ79" s="7">
        <v>1.9</v>
      </c>
      <c r="BA79" s="7">
        <v>21.26</v>
      </c>
      <c r="BB79" s="7">
        <v>0.71</v>
      </c>
      <c r="BC79" s="8">
        <v>258.7</v>
      </c>
      <c r="BD79" s="8">
        <v>6.7</v>
      </c>
      <c r="BE79" s="7">
        <v>89</v>
      </c>
      <c r="BF79" s="7">
        <v>2</v>
      </c>
      <c r="BG79" s="8">
        <v>381.6</v>
      </c>
      <c r="BH79" s="8">
        <v>9.8000000000000007</v>
      </c>
      <c r="BI79" s="7">
        <v>71.099999999999994</v>
      </c>
      <c r="BJ79" s="7">
        <v>1.8</v>
      </c>
      <c r="BK79" s="8">
        <v>564</v>
      </c>
      <c r="BL79" s="8">
        <v>16</v>
      </c>
      <c r="BM79" s="7">
        <v>97.8</v>
      </c>
      <c r="BN79" s="7">
        <v>2.2999999999999998</v>
      </c>
      <c r="BO79" s="2">
        <v>9960</v>
      </c>
      <c r="BP79" s="2">
        <v>220</v>
      </c>
      <c r="BQ79" s="9">
        <v>3.81</v>
      </c>
      <c r="BR79" s="9">
        <v>0.11</v>
      </c>
      <c r="BS79" s="8">
        <v>7.54</v>
      </c>
      <c r="BT79" s="8">
        <v>0.53</v>
      </c>
      <c r="BU79" s="8">
        <v>186.1</v>
      </c>
      <c r="BV79" s="8">
        <v>5.0999999999999996</v>
      </c>
      <c r="BW79" s="8">
        <v>268.3</v>
      </c>
      <c r="BX79" s="8">
        <v>7.2</v>
      </c>
      <c r="BY79" s="7">
        <f t="shared" si="12"/>
        <v>0.69362653745806924</v>
      </c>
      <c r="BZ79" s="36">
        <f t="shared" si="13"/>
        <v>0.47570921985815606</v>
      </c>
      <c r="CA79" s="38">
        <f t="shared" si="14"/>
        <v>1.8849645390070922E-2</v>
      </c>
      <c r="CB79" s="36">
        <f t="shared" si="15"/>
        <v>47.791164658634536</v>
      </c>
      <c r="CC79" s="36">
        <f t="shared" si="16"/>
        <v>9.3599840823016978E-2</v>
      </c>
      <c r="CD79" s="36"/>
      <c r="CE79" s="7"/>
      <c r="CF79" s="19">
        <v>0.38331999999999999</v>
      </c>
      <c r="CG79" s="19">
        <v>5.2525000000000002E-2</v>
      </c>
      <c r="CH79" s="19">
        <v>0.79530000000000001</v>
      </c>
      <c r="CI79" s="19">
        <v>1.3240999999999999E-2</v>
      </c>
      <c r="CJ79" s="19">
        <v>5.0666000000000001E-3</v>
      </c>
      <c r="CK79" s="19">
        <v>5.8136000000000004E-3</v>
      </c>
      <c r="CL79" s="19">
        <v>3.9153E-3</v>
      </c>
      <c r="CM79" s="19">
        <v>2.0562E-2</v>
      </c>
      <c r="CN79" s="19">
        <v>1.9833E-2</v>
      </c>
      <c r="CO79" s="19">
        <v>1.1726E-2</v>
      </c>
      <c r="CP79" s="19">
        <v>3.1279000000000001E-2</v>
      </c>
      <c r="CQ79" s="19">
        <v>4.2370999999999997E-3</v>
      </c>
      <c r="CR79" s="19">
        <v>2.1103E-2</v>
      </c>
      <c r="CS79" s="19">
        <v>1.0678E-3</v>
      </c>
      <c r="CT79" s="19">
        <v>1.3671000000000001E-2</v>
      </c>
      <c r="CU79" s="19">
        <v>4.3901000000000001E-3</v>
      </c>
      <c r="CV79" s="19">
        <v>8.7022000000000002E-3</v>
      </c>
      <c r="CW79" s="19">
        <v>8.3170999999999991E-3</v>
      </c>
      <c r="CX79" s="19">
        <v>2.9842E-2</v>
      </c>
      <c r="CY79" s="19">
        <v>4.2006999999999999E-3</v>
      </c>
      <c r="CZ79" s="19">
        <v>0.82967000000000002</v>
      </c>
      <c r="DA79" s="19">
        <v>7.7530000000000003E-3</v>
      </c>
      <c r="DB79" s="19">
        <v>4.1060000000000003E-3</v>
      </c>
      <c r="DC79" s="19">
        <v>4.7624E-2</v>
      </c>
      <c r="DF79" s="36">
        <f t="shared" si="17"/>
        <v>0.66126691057851117</v>
      </c>
      <c r="DG79" s="37">
        <f t="shared" si="18"/>
        <v>677.54528922634631</v>
      </c>
      <c r="DH79" s="38">
        <f t="shared" si="19"/>
        <v>1.1745534651801222</v>
      </c>
      <c r="DJ79" s="35">
        <f t="shared" si="20"/>
        <v>0.996</v>
      </c>
    </row>
    <row r="80" spans="1:114" x14ac:dyDescent="0.25">
      <c r="A80" s="6" t="s">
        <v>76</v>
      </c>
      <c r="B80" s="8">
        <v>15.868</v>
      </c>
      <c r="D80" s="10">
        <v>0.443</v>
      </c>
      <c r="E80" s="10">
        <v>1.9E-2</v>
      </c>
      <c r="F80" s="11">
        <v>6.0879999999999997E-2</v>
      </c>
      <c r="G80" s="11">
        <v>1.2999999999999999E-3</v>
      </c>
      <c r="H80" s="7">
        <v>0.16747999999999999</v>
      </c>
      <c r="J80" s="10">
        <v>16.42576</v>
      </c>
      <c r="K80" s="10">
        <v>0.35074709999999998</v>
      </c>
      <c r="L80" s="11">
        <v>5.3800000000000001E-2</v>
      </c>
      <c r="M80" s="11">
        <v>1.6999999999999999E-3</v>
      </c>
      <c r="N80" s="7">
        <v>0.17680000000000001</v>
      </c>
      <c r="P80" s="2">
        <v>371.8</v>
      </c>
      <c r="Q80" s="2">
        <v>13</v>
      </c>
      <c r="R80" s="2">
        <v>381</v>
      </c>
      <c r="S80" s="2">
        <v>8.1999999999999993</v>
      </c>
      <c r="T80" s="2">
        <v>355</v>
      </c>
      <c r="U80" s="2">
        <v>68</v>
      </c>
      <c r="V80" s="24">
        <v>102.47444862829478</v>
      </c>
      <c r="X80" s="11">
        <v>1.8669999999999999E-2</v>
      </c>
      <c r="Y80" s="11">
        <v>1.6000000000000001E-3</v>
      </c>
      <c r="Z80" s="2">
        <v>374</v>
      </c>
      <c r="AA80" s="2">
        <v>32</v>
      </c>
      <c r="AC80" s="29">
        <f t="shared" si="11"/>
        <v>0.50104761904761907</v>
      </c>
      <c r="AE80" s="8">
        <v>9.7196814709309844</v>
      </c>
      <c r="AF80" s="8">
        <v>0.67</v>
      </c>
      <c r="AG80" s="2">
        <v>683</v>
      </c>
      <c r="AH80" s="2">
        <v>17</v>
      </c>
      <c r="AI80" s="2">
        <v>486000</v>
      </c>
      <c r="AJ80" s="2">
        <v>12000</v>
      </c>
      <c r="AK80" s="7">
        <v>0.81119999999999992</v>
      </c>
      <c r="AL80" s="7">
        <v>6.3E-2</v>
      </c>
      <c r="AM80" s="9">
        <v>2.7400000000000001E-2</v>
      </c>
      <c r="AN80" s="9">
        <v>5.1000000000000004E-3</v>
      </c>
      <c r="AO80" s="7">
        <v>8.5299999999999994</v>
      </c>
      <c r="AP80" s="7">
        <v>0.2</v>
      </c>
      <c r="AQ80" s="9">
        <v>4.6899999999999997E-2</v>
      </c>
      <c r="AR80" s="9">
        <v>6.8999999999999999E-3</v>
      </c>
      <c r="AS80" s="7">
        <v>0.66800000000000004</v>
      </c>
      <c r="AT80" s="7">
        <v>8.5999999999999993E-2</v>
      </c>
      <c r="AU80" s="7">
        <v>1.94</v>
      </c>
      <c r="AV80" s="7">
        <v>0.14000000000000001</v>
      </c>
      <c r="AW80" s="9">
        <v>0.29799999999999999</v>
      </c>
      <c r="AX80" s="9">
        <v>2.1000000000000001E-2</v>
      </c>
      <c r="AY80" s="7">
        <v>11.46</v>
      </c>
      <c r="AZ80" s="7">
        <v>0.49</v>
      </c>
      <c r="BA80" s="7">
        <v>4.2</v>
      </c>
      <c r="BB80" s="7">
        <v>0.12</v>
      </c>
      <c r="BC80" s="8">
        <v>57.5</v>
      </c>
      <c r="BD80" s="8">
        <v>1.7</v>
      </c>
      <c r="BE80" s="7">
        <v>21.88</v>
      </c>
      <c r="BF80" s="7">
        <v>0.47</v>
      </c>
      <c r="BG80" s="8">
        <v>105</v>
      </c>
      <c r="BH80" s="8">
        <v>2.5</v>
      </c>
      <c r="BI80" s="7">
        <v>22.42</v>
      </c>
      <c r="BJ80" s="7">
        <v>0.54</v>
      </c>
      <c r="BK80" s="8">
        <v>196.8</v>
      </c>
      <c r="BL80" s="8">
        <v>4.2</v>
      </c>
      <c r="BM80" s="7">
        <v>38.49</v>
      </c>
      <c r="BN80" s="7">
        <v>0.79</v>
      </c>
      <c r="BO80" s="2">
        <v>8910</v>
      </c>
      <c r="BP80" s="2">
        <v>160</v>
      </c>
      <c r="BQ80" s="9">
        <v>0.57899999999999996</v>
      </c>
      <c r="BR80" s="9">
        <v>0.03</v>
      </c>
      <c r="BS80" s="8">
        <v>7.37</v>
      </c>
      <c r="BT80" s="8">
        <v>0.88</v>
      </c>
      <c r="BU80" s="8">
        <v>52.61</v>
      </c>
      <c r="BV80" s="8">
        <v>0.84</v>
      </c>
      <c r="BW80" s="8">
        <v>105</v>
      </c>
      <c r="BX80" s="8">
        <v>1.4</v>
      </c>
      <c r="BY80" s="7">
        <f t="shared" si="12"/>
        <v>0.50104761904761907</v>
      </c>
      <c r="BZ80" s="36">
        <f t="shared" si="13"/>
        <v>0.53353658536585358</v>
      </c>
      <c r="CA80" s="38">
        <f t="shared" si="14"/>
        <v>4.1219512195121944E-3</v>
      </c>
      <c r="CB80" s="36">
        <f t="shared" si="15"/>
        <v>54.545454545454547</v>
      </c>
      <c r="CC80" s="36">
        <f t="shared" si="16"/>
        <v>0.19324262973431466</v>
      </c>
      <c r="CD80" s="36"/>
      <c r="CE80" s="7"/>
      <c r="CF80" s="19">
        <v>0.40978999999999999</v>
      </c>
      <c r="CG80" s="19">
        <v>5.8865000000000001E-2</v>
      </c>
      <c r="CH80" s="19">
        <v>1.0631999999999999</v>
      </c>
      <c r="CI80" s="19">
        <v>2.4257000000000001E-2</v>
      </c>
      <c r="CJ80" s="19">
        <v>4.5719999999999997E-3</v>
      </c>
      <c r="CK80" s="19">
        <v>5.8319000000000001E-3</v>
      </c>
      <c r="CL80" s="19">
        <v>2.4876E-3</v>
      </c>
      <c r="CM80" s="19">
        <v>1.7402000000000001E-2</v>
      </c>
      <c r="CN80" s="19">
        <v>0</v>
      </c>
      <c r="CO80" s="19">
        <v>4.5886E-3</v>
      </c>
      <c r="CP80" s="19">
        <v>5.1941000000000001E-2</v>
      </c>
      <c r="CQ80" s="19">
        <v>7.5760000000000003E-3</v>
      </c>
      <c r="CR80" s="19">
        <v>1.8445E-2</v>
      </c>
      <c r="CS80" s="19">
        <v>8.3240999999999992E-3</v>
      </c>
      <c r="CT80" s="19">
        <v>1.3756000000000001E-2</v>
      </c>
      <c r="CU80" s="19">
        <v>2.4827999999999999E-3</v>
      </c>
      <c r="CV80" s="19">
        <v>2.2689999999999998E-2</v>
      </c>
      <c r="CW80" s="19">
        <v>3.7929999999999999E-3</v>
      </c>
      <c r="CX80" s="19">
        <v>1.9016000000000002E-2</v>
      </c>
      <c r="CY80" s="19">
        <v>4.1691999999999996E-3</v>
      </c>
      <c r="CZ80" s="19">
        <v>0.80288000000000004</v>
      </c>
      <c r="DA80" s="19">
        <v>7.0629999999999998E-3</v>
      </c>
      <c r="DB80" s="19">
        <v>6.0417999999999999E-3</v>
      </c>
      <c r="DC80" s="19">
        <v>5.0043999999999998E-2</v>
      </c>
      <c r="DF80" s="36">
        <f t="shared" si="17"/>
        <v>0.98765203265428814</v>
      </c>
      <c r="DG80" s="37">
        <f t="shared" si="18"/>
        <v>743.22832642951823</v>
      </c>
      <c r="DH80" s="38">
        <f t="shared" si="19"/>
        <v>1.0507300577063139</v>
      </c>
      <c r="DJ80" s="35">
        <f t="shared" si="20"/>
        <v>0.89100000000000001</v>
      </c>
    </row>
    <row r="81" spans="1:114" s="33" customFormat="1" x14ac:dyDescent="0.25">
      <c r="A81" s="31" t="s">
        <v>77</v>
      </c>
      <c r="B81" s="32">
        <v>13.154</v>
      </c>
      <c r="D81" s="34">
        <v>5.1760000000000002</v>
      </c>
      <c r="E81" s="34">
        <v>0.17</v>
      </c>
      <c r="F81" s="35">
        <v>0.33439999999999998</v>
      </c>
      <c r="G81" s="35">
        <v>7.9000000000000008E-3</v>
      </c>
      <c r="H81" s="36">
        <v>0.73429999999999995</v>
      </c>
      <c r="J81" s="34">
        <v>2.9904310000000001</v>
      </c>
      <c r="K81" s="34">
        <v>7.0647130000000002E-2</v>
      </c>
      <c r="L81" s="35">
        <v>0.1125</v>
      </c>
      <c r="M81" s="35">
        <v>1.5E-3</v>
      </c>
      <c r="N81" s="36">
        <v>0.50448000000000004</v>
      </c>
      <c r="P81" s="37">
        <v>1848</v>
      </c>
      <c r="Q81" s="37">
        <v>28</v>
      </c>
      <c r="R81" s="37">
        <v>1859</v>
      </c>
      <c r="S81" s="37">
        <v>38</v>
      </c>
      <c r="T81" s="37">
        <v>1839</v>
      </c>
      <c r="U81" s="37">
        <v>24</v>
      </c>
      <c r="V81" s="37">
        <v>100.59523809523809</v>
      </c>
      <c r="X81" s="35">
        <v>9.3399999999999997E-2</v>
      </c>
      <c r="Y81" s="35">
        <v>7.4999999999999997E-3</v>
      </c>
      <c r="Z81" s="37">
        <v>1804</v>
      </c>
      <c r="AA81" s="37">
        <v>140</v>
      </c>
      <c r="AC81" s="29">
        <f t="shared" si="11"/>
        <v>0.31280148423005566</v>
      </c>
      <c r="AE81" s="32">
        <v>12.512482196037809</v>
      </c>
      <c r="AF81" s="32">
        <v>0.86</v>
      </c>
      <c r="AG81" s="37">
        <v>1087</v>
      </c>
      <c r="AH81" s="37">
        <v>27</v>
      </c>
      <c r="AI81" s="37">
        <v>489000</v>
      </c>
      <c r="AJ81" s="37">
        <v>12000</v>
      </c>
      <c r="AK81" s="36">
        <v>1.7712000000000001</v>
      </c>
      <c r="AL81" s="36">
        <v>0.12</v>
      </c>
      <c r="AM81" s="38">
        <v>0.48</v>
      </c>
      <c r="AN81" s="38">
        <v>0.18</v>
      </c>
      <c r="AO81" s="36">
        <v>5.75</v>
      </c>
      <c r="AP81" s="36">
        <v>0.6</v>
      </c>
      <c r="AQ81" s="38">
        <v>0.45</v>
      </c>
      <c r="AR81" s="38">
        <v>0.11</v>
      </c>
      <c r="AS81" s="36">
        <v>3.46</v>
      </c>
      <c r="AT81" s="36">
        <v>0.72</v>
      </c>
      <c r="AU81" s="36">
        <v>4.51</v>
      </c>
      <c r="AV81" s="36">
        <v>0.31</v>
      </c>
      <c r="AW81" s="38">
        <v>0.216</v>
      </c>
      <c r="AX81" s="38">
        <v>0.02</v>
      </c>
      <c r="AY81" s="36">
        <v>22.9</v>
      </c>
      <c r="AZ81" s="36">
        <v>1.2</v>
      </c>
      <c r="BA81" s="36">
        <v>7.59</v>
      </c>
      <c r="BB81" s="36">
        <v>0.23</v>
      </c>
      <c r="BC81" s="32">
        <v>97.2</v>
      </c>
      <c r="BD81" s="32">
        <v>2.5</v>
      </c>
      <c r="BE81" s="36">
        <v>35.28</v>
      </c>
      <c r="BF81" s="36">
        <v>0.9</v>
      </c>
      <c r="BG81" s="32">
        <v>164.1</v>
      </c>
      <c r="BH81" s="32">
        <v>5.7</v>
      </c>
      <c r="BI81" s="36">
        <v>34.5</v>
      </c>
      <c r="BJ81" s="36">
        <v>1</v>
      </c>
      <c r="BK81" s="32">
        <v>293.8</v>
      </c>
      <c r="BL81" s="32">
        <v>8.9</v>
      </c>
      <c r="BM81" s="36">
        <v>54.7</v>
      </c>
      <c r="BN81" s="36">
        <v>1.1000000000000001</v>
      </c>
      <c r="BO81" s="37">
        <v>9820</v>
      </c>
      <c r="BP81" s="37">
        <v>210</v>
      </c>
      <c r="BQ81" s="38">
        <v>1.0820000000000001</v>
      </c>
      <c r="BR81" s="38">
        <v>4.5999999999999999E-2</v>
      </c>
      <c r="BS81" s="32">
        <v>6.33</v>
      </c>
      <c r="BT81" s="32">
        <v>0.88</v>
      </c>
      <c r="BU81" s="32">
        <v>168.6</v>
      </c>
      <c r="BV81" s="32">
        <v>4.0999999999999996</v>
      </c>
      <c r="BW81" s="32">
        <v>539</v>
      </c>
      <c r="BX81" s="32">
        <v>14</v>
      </c>
      <c r="BY81" s="36">
        <f t="shared" si="12"/>
        <v>0.31280148423005566</v>
      </c>
      <c r="BZ81" s="36">
        <f t="shared" si="13"/>
        <v>1.8345813478556841</v>
      </c>
      <c r="CA81" s="38">
        <f t="shared" si="14"/>
        <v>6.0285908781484007E-3</v>
      </c>
      <c r="CB81" s="36">
        <f t="shared" si="15"/>
        <v>49.796334012219958</v>
      </c>
      <c r="CC81" s="36">
        <f t="shared" si="16"/>
        <v>6.4987164395654898E-2</v>
      </c>
      <c r="CD81" s="36"/>
      <c r="CE81" s="36"/>
      <c r="CF81" s="38">
        <v>0.36976999999999999</v>
      </c>
      <c r="CG81" s="38">
        <v>5.0446999999999999E-2</v>
      </c>
      <c r="CH81" s="38">
        <v>1.4139999999999999</v>
      </c>
      <c r="CI81" s="38">
        <v>1.8925999999999998E-2</v>
      </c>
      <c r="CJ81" s="38">
        <v>9.8945999999999999E-3</v>
      </c>
      <c r="CK81" s="38">
        <v>7.3917000000000002E-3</v>
      </c>
      <c r="CL81" s="38">
        <v>2.9650000000000002E-3</v>
      </c>
      <c r="CM81" s="38">
        <v>3.4617000000000002E-2</v>
      </c>
      <c r="CN81" s="38">
        <v>2.7722E-2</v>
      </c>
      <c r="CO81" s="38">
        <v>9.5431000000000005E-3</v>
      </c>
      <c r="CP81" s="38">
        <v>4.2922000000000002E-2</v>
      </c>
      <c r="CQ81" s="38">
        <v>2.8062999999999999E-3</v>
      </c>
      <c r="CR81" s="38">
        <v>2.7612000000000001E-2</v>
      </c>
      <c r="CS81" s="38">
        <v>0</v>
      </c>
      <c r="CT81" s="38">
        <v>2.9648999999999998E-2</v>
      </c>
      <c r="CU81" s="38">
        <v>4.2275999999999998E-3</v>
      </c>
      <c r="CV81" s="38">
        <v>1.4459E-2</v>
      </c>
      <c r="CW81" s="38">
        <v>4.8393000000000004E-3</v>
      </c>
      <c r="CX81" s="38">
        <v>1.5788E-2</v>
      </c>
      <c r="CY81" s="38">
        <v>8.7218E-3</v>
      </c>
      <c r="CZ81" s="38">
        <v>0.76102000000000003</v>
      </c>
      <c r="DA81" s="38">
        <v>7.7339000000000001E-3</v>
      </c>
      <c r="DB81" s="38">
        <v>4.7866999999999996E-3</v>
      </c>
      <c r="DC81" s="38">
        <v>4.3727000000000002E-2</v>
      </c>
      <c r="DF81" s="36">
        <f t="shared" si="17"/>
        <v>1.0973434725318876</v>
      </c>
      <c r="DG81" s="37">
        <f t="shared" si="18"/>
        <v>767.38954166233725</v>
      </c>
      <c r="DH81" s="38">
        <f t="shared" si="19"/>
        <v>1.1580436775169478</v>
      </c>
      <c r="DJ81" s="35">
        <f t="shared" si="20"/>
        <v>0.98199999999999998</v>
      </c>
    </row>
    <row r="82" spans="1:114" s="33" customFormat="1" x14ac:dyDescent="0.25">
      <c r="A82" s="31" t="s">
        <v>78</v>
      </c>
      <c r="B82" s="32">
        <v>9.6044</v>
      </c>
      <c r="D82" s="34">
        <v>5.0430000000000001</v>
      </c>
      <c r="E82" s="34">
        <v>0.15</v>
      </c>
      <c r="F82" s="35">
        <v>0.32419999999999999</v>
      </c>
      <c r="G82" s="35">
        <v>7.4000000000000003E-3</v>
      </c>
      <c r="H82" s="36">
        <v>0.73526999999999998</v>
      </c>
      <c r="J82" s="34">
        <v>3.0845159999999998</v>
      </c>
      <c r="K82" s="34">
        <v>7.040536E-2</v>
      </c>
      <c r="L82" s="35">
        <v>0.113</v>
      </c>
      <c r="M82" s="35">
        <v>1.2999999999999999E-3</v>
      </c>
      <c r="N82" s="36">
        <v>0.47887999999999997</v>
      </c>
      <c r="P82" s="37">
        <v>1826.4</v>
      </c>
      <c r="Q82" s="37">
        <v>26</v>
      </c>
      <c r="R82" s="37">
        <v>1810</v>
      </c>
      <c r="S82" s="37">
        <v>36</v>
      </c>
      <c r="T82" s="37">
        <v>1847</v>
      </c>
      <c r="U82" s="37">
        <v>22</v>
      </c>
      <c r="V82" s="37">
        <v>99.102058694699949</v>
      </c>
      <c r="X82" s="35">
        <v>9.5299999999999996E-2</v>
      </c>
      <c r="Y82" s="35">
        <v>8.3999999999999995E-3</v>
      </c>
      <c r="Z82" s="37">
        <v>1839</v>
      </c>
      <c r="AA82" s="37">
        <v>160</v>
      </c>
      <c r="AC82" s="29">
        <f t="shared" si="11"/>
        <v>0.12773892773892773</v>
      </c>
      <c r="AE82" s="32">
        <v>8.1119836850964653</v>
      </c>
      <c r="AF82" s="32">
        <v>0.9</v>
      </c>
      <c r="AG82" s="37">
        <v>877</v>
      </c>
      <c r="AH82" s="37">
        <v>24</v>
      </c>
      <c r="AI82" s="37">
        <v>460000</v>
      </c>
      <c r="AJ82" s="37">
        <v>10000</v>
      </c>
      <c r="AK82" s="36">
        <v>1.2551999999999999</v>
      </c>
      <c r="AL82" s="36">
        <v>9.0999999999999998E-2</v>
      </c>
      <c r="AM82" s="38">
        <v>0.126</v>
      </c>
      <c r="AN82" s="38">
        <v>2.4E-2</v>
      </c>
      <c r="AO82" s="36">
        <v>4.68</v>
      </c>
      <c r="AP82" s="36">
        <v>0.28999999999999998</v>
      </c>
      <c r="AQ82" s="38">
        <v>0.44700000000000001</v>
      </c>
      <c r="AR82" s="38">
        <v>3.5999999999999997E-2</v>
      </c>
      <c r="AS82" s="36">
        <v>3.41</v>
      </c>
      <c r="AT82" s="36">
        <v>0.4</v>
      </c>
      <c r="AU82" s="36">
        <v>3.92</v>
      </c>
      <c r="AV82" s="36">
        <v>0.46</v>
      </c>
      <c r="AW82" s="38">
        <v>0.73399999999999999</v>
      </c>
      <c r="AX82" s="38">
        <v>9.1999999999999998E-2</v>
      </c>
      <c r="AY82" s="36">
        <v>16.32</v>
      </c>
      <c r="AZ82" s="36">
        <v>0.51</v>
      </c>
      <c r="BA82" s="36">
        <v>5.7</v>
      </c>
      <c r="BB82" s="36">
        <v>0.17</v>
      </c>
      <c r="BC82" s="32">
        <v>75.900000000000006</v>
      </c>
      <c r="BD82" s="32">
        <v>3</v>
      </c>
      <c r="BE82" s="36">
        <v>27.09</v>
      </c>
      <c r="BF82" s="36">
        <v>0.8</v>
      </c>
      <c r="BG82" s="32">
        <v>135</v>
      </c>
      <c r="BH82" s="32">
        <v>3</v>
      </c>
      <c r="BI82" s="36">
        <v>31.96</v>
      </c>
      <c r="BJ82" s="36">
        <v>0.98</v>
      </c>
      <c r="BK82" s="32">
        <v>303.10000000000002</v>
      </c>
      <c r="BL82" s="32">
        <v>8.6999999999999993</v>
      </c>
      <c r="BM82" s="36">
        <v>60.8</v>
      </c>
      <c r="BN82" s="36">
        <v>1</v>
      </c>
      <c r="BO82" s="37">
        <v>10730</v>
      </c>
      <c r="BP82" s="37">
        <v>210</v>
      </c>
      <c r="BQ82" s="38">
        <v>1.044</v>
      </c>
      <c r="BR82" s="38">
        <v>3.9E-2</v>
      </c>
      <c r="BS82" s="32">
        <v>9.1</v>
      </c>
      <c r="BT82" s="32">
        <v>1.5</v>
      </c>
      <c r="BU82" s="32">
        <v>54.8</v>
      </c>
      <c r="BV82" s="32">
        <v>2.4</v>
      </c>
      <c r="BW82" s="32">
        <v>429</v>
      </c>
      <c r="BX82" s="32">
        <v>10</v>
      </c>
      <c r="BY82" s="36">
        <f t="shared" si="12"/>
        <v>0.12773892773892773</v>
      </c>
      <c r="BZ82" s="36">
        <f t="shared" si="13"/>
        <v>1.415374463873309</v>
      </c>
      <c r="CA82" s="38">
        <f t="shared" si="14"/>
        <v>4.1412075222698776E-3</v>
      </c>
      <c r="CB82" s="36">
        <f t="shared" si="15"/>
        <v>42.870456663560113</v>
      </c>
      <c r="CC82" s="36">
        <f t="shared" si="16"/>
        <v>0.28059039331552121</v>
      </c>
      <c r="CD82" s="36"/>
      <c r="CE82" s="36"/>
      <c r="CF82" s="38">
        <v>0.27951999999999999</v>
      </c>
      <c r="CG82" s="38">
        <v>6.1129999999999997E-2</v>
      </c>
      <c r="CH82" s="38">
        <v>0.84169000000000005</v>
      </c>
      <c r="CI82" s="38">
        <v>2.2882E-2</v>
      </c>
      <c r="CJ82" s="38">
        <v>1.4847000000000001E-2</v>
      </c>
      <c r="CK82" s="38">
        <v>1.0241E-2</v>
      </c>
      <c r="CL82" s="38">
        <v>4.3609E-3</v>
      </c>
      <c r="CM82" s="38">
        <v>1.9219E-2</v>
      </c>
      <c r="CN82" s="38">
        <v>1.5854E-2</v>
      </c>
      <c r="CO82" s="38">
        <v>7.3315000000000003E-3</v>
      </c>
      <c r="CP82" s="38">
        <v>3.6866000000000003E-2</v>
      </c>
      <c r="CQ82" s="38">
        <v>1.8544E-3</v>
      </c>
      <c r="CR82" s="38">
        <v>2.1552000000000002E-2</v>
      </c>
      <c r="CS82" s="38">
        <v>6.9188000000000001E-3</v>
      </c>
      <c r="CT82" s="38">
        <v>1.5403999999999999E-2</v>
      </c>
      <c r="CU82" s="38">
        <v>1.2519E-3</v>
      </c>
      <c r="CV82" s="38">
        <v>2.8104000000000001E-2</v>
      </c>
      <c r="CW82" s="38">
        <v>3.4483999999999999E-3</v>
      </c>
      <c r="CX82" s="38">
        <v>2.1187000000000001E-2</v>
      </c>
      <c r="CY82" s="38">
        <v>5.5296E-3</v>
      </c>
      <c r="CZ82" s="38">
        <v>0.90225</v>
      </c>
      <c r="DA82" s="38">
        <v>7.1954000000000002E-3</v>
      </c>
      <c r="DB82" s="38">
        <v>5.0016000000000001E-3</v>
      </c>
      <c r="DC82" s="38">
        <v>5.9395000000000003E-2</v>
      </c>
      <c r="DF82" s="36">
        <f t="shared" si="17"/>
        <v>0.90912706853268987</v>
      </c>
      <c r="DG82" s="37">
        <f t="shared" si="18"/>
        <v>726.6099581363269</v>
      </c>
      <c r="DH82" s="38">
        <f t="shared" si="19"/>
        <v>1.2653572973275813</v>
      </c>
      <c r="DJ82" s="35">
        <f t="shared" si="20"/>
        <v>1.073</v>
      </c>
    </row>
    <row r="83" spans="1:114" s="33" customFormat="1" x14ac:dyDescent="0.25">
      <c r="A83" s="31" t="s">
        <v>79</v>
      </c>
      <c r="B83" s="32">
        <v>8.5604999999999993</v>
      </c>
      <c r="D83" s="34">
        <v>10.641999999999999</v>
      </c>
      <c r="E83" s="34">
        <v>0.32</v>
      </c>
      <c r="F83" s="35">
        <v>0.47310000000000002</v>
      </c>
      <c r="G83" s="35">
        <v>9.7999999999999997E-3</v>
      </c>
      <c r="H83" s="36">
        <v>0.51217999999999997</v>
      </c>
      <c r="J83" s="34">
        <v>2.113718</v>
      </c>
      <c r="K83" s="34">
        <v>4.3784480000000001E-2</v>
      </c>
      <c r="L83" s="35">
        <v>0.1628</v>
      </c>
      <c r="M83" s="35">
        <v>2.0999999999999999E-3</v>
      </c>
      <c r="N83" s="36">
        <v>0.50695999999999997</v>
      </c>
      <c r="P83" s="37">
        <v>2492.3000000000002</v>
      </c>
      <c r="Q83" s="37">
        <v>28</v>
      </c>
      <c r="R83" s="37">
        <v>2497</v>
      </c>
      <c r="S83" s="37">
        <v>43</v>
      </c>
      <c r="T83" s="37">
        <v>2484</v>
      </c>
      <c r="U83" s="37">
        <v>21</v>
      </c>
      <c r="V83" s="37">
        <v>100.18858082895316</v>
      </c>
      <c r="X83" s="35">
        <v>0.12970000000000001</v>
      </c>
      <c r="Y83" s="35">
        <v>0.01</v>
      </c>
      <c r="Z83" s="37">
        <v>2465</v>
      </c>
      <c r="AA83" s="37">
        <v>190</v>
      </c>
      <c r="AC83" s="29">
        <f t="shared" si="11"/>
        <v>0.32190201729106627</v>
      </c>
      <c r="AE83" s="32">
        <v>4.32700375501748</v>
      </c>
      <c r="AF83" s="32">
        <v>0.55000000000000004</v>
      </c>
      <c r="AG83" s="37">
        <v>401.5</v>
      </c>
      <c r="AH83" s="37">
        <v>5.4</v>
      </c>
      <c r="AI83" s="37">
        <v>484600</v>
      </c>
      <c r="AJ83" s="37">
        <v>9800</v>
      </c>
      <c r="AK83" s="36">
        <v>1.5111999999999999</v>
      </c>
      <c r="AL83" s="36">
        <v>0.1</v>
      </c>
      <c r="AM83" s="38">
        <v>3.5000000000000003E-2</v>
      </c>
      <c r="AN83" s="38">
        <v>7.1999999999999998E-3</v>
      </c>
      <c r="AO83" s="36">
        <v>11.82</v>
      </c>
      <c r="AP83" s="36">
        <v>0.31</v>
      </c>
      <c r="AQ83" s="38">
        <v>2.9600000000000001E-2</v>
      </c>
      <c r="AR83" s="38">
        <v>7.9000000000000008E-3</v>
      </c>
      <c r="AS83" s="36">
        <v>0.39300000000000002</v>
      </c>
      <c r="AT83" s="36">
        <v>9.6000000000000002E-2</v>
      </c>
      <c r="AU83" s="36">
        <v>1.0429999999999999</v>
      </c>
      <c r="AV83" s="36">
        <v>9.2999999999999999E-2</v>
      </c>
      <c r="AW83" s="38">
        <v>0.17699999999999999</v>
      </c>
      <c r="AX83" s="38">
        <v>2.9000000000000001E-2</v>
      </c>
      <c r="AY83" s="36">
        <v>5.64</v>
      </c>
      <c r="AZ83" s="36">
        <v>0.32</v>
      </c>
      <c r="BA83" s="36">
        <v>2.19</v>
      </c>
      <c r="BB83" s="36">
        <v>7.2999999999999995E-2</v>
      </c>
      <c r="BC83" s="32">
        <v>30.74</v>
      </c>
      <c r="BD83" s="32">
        <v>0.56000000000000005</v>
      </c>
      <c r="BE83" s="36">
        <v>12.59</v>
      </c>
      <c r="BF83" s="36">
        <v>0.3</v>
      </c>
      <c r="BG83" s="32">
        <v>65.099999999999994</v>
      </c>
      <c r="BH83" s="32">
        <v>1.7</v>
      </c>
      <c r="BI83" s="36">
        <v>15.2</v>
      </c>
      <c r="BJ83" s="36">
        <v>0.44</v>
      </c>
      <c r="BK83" s="32">
        <v>147.19999999999999</v>
      </c>
      <c r="BL83" s="32">
        <v>3.6</v>
      </c>
      <c r="BM83" s="36">
        <v>29.94</v>
      </c>
      <c r="BN83" s="36">
        <v>0.54</v>
      </c>
      <c r="BO83" s="37">
        <v>10250</v>
      </c>
      <c r="BP83" s="37">
        <v>260</v>
      </c>
      <c r="BQ83" s="38">
        <v>1.2110000000000001</v>
      </c>
      <c r="BR83" s="38">
        <v>4.4999999999999998E-2</v>
      </c>
      <c r="BS83" s="32">
        <v>6.09</v>
      </c>
      <c r="BT83" s="32">
        <v>0.74</v>
      </c>
      <c r="BU83" s="32">
        <v>111.7</v>
      </c>
      <c r="BV83" s="32">
        <v>3.1</v>
      </c>
      <c r="BW83" s="32">
        <v>347</v>
      </c>
      <c r="BX83" s="32">
        <v>11</v>
      </c>
      <c r="BY83" s="36">
        <f t="shared" si="12"/>
        <v>0.32190201729106627</v>
      </c>
      <c r="BZ83" s="36">
        <f t="shared" si="13"/>
        <v>2.3573369565217392</v>
      </c>
      <c r="CA83" s="38">
        <f t="shared" si="14"/>
        <v>1.0266304347826088E-2</v>
      </c>
      <c r="CB83" s="36">
        <f t="shared" si="15"/>
        <v>47.278048780487808</v>
      </c>
      <c r="CC83" s="36">
        <f t="shared" si="16"/>
        <v>0.22313690697912295</v>
      </c>
      <c r="CD83" s="36"/>
      <c r="CE83" s="36"/>
      <c r="CF83" s="38">
        <v>0.50890000000000002</v>
      </c>
      <c r="CG83" s="38">
        <v>6.1703000000000001E-2</v>
      </c>
      <c r="CH83" s="38">
        <v>1.3107</v>
      </c>
      <c r="CI83" s="38">
        <v>2.0444E-2</v>
      </c>
      <c r="CJ83" s="38">
        <v>6.7656000000000001E-3</v>
      </c>
      <c r="CK83" s="38">
        <v>7.7489000000000004E-3</v>
      </c>
      <c r="CL83" s="38">
        <v>2.5568000000000001E-3</v>
      </c>
      <c r="CM83" s="38">
        <v>3.1911000000000002E-2</v>
      </c>
      <c r="CN83" s="38">
        <v>3.0079999999999999E-2</v>
      </c>
      <c r="CO83" s="38">
        <v>4.9690000000000003E-3</v>
      </c>
      <c r="CP83" s="38">
        <v>3.7935000000000003E-2</v>
      </c>
      <c r="CQ83" s="38">
        <v>2.5222999999999999E-3</v>
      </c>
      <c r="CR83" s="38">
        <v>1.6188999999999999E-2</v>
      </c>
      <c r="CS83" s="38">
        <v>1.2310000000000001E-3</v>
      </c>
      <c r="CT83" s="38">
        <v>7.4012000000000001E-3</v>
      </c>
      <c r="CU83" s="38">
        <v>4.5875000000000004E-3</v>
      </c>
      <c r="CV83" s="38">
        <v>2.0895E-2</v>
      </c>
      <c r="CW83" s="38">
        <v>4.5703000000000002E-3</v>
      </c>
      <c r="CX83" s="38">
        <v>1.7590000000000001E-2</v>
      </c>
      <c r="CY83" s="38">
        <v>7.1178999999999999E-3</v>
      </c>
      <c r="CZ83" s="38">
        <v>0.99968000000000001</v>
      </c>
      <c r="DA83" s="38">
        <v>6.1008E-3</v>
      </c>
      <c r="DB83" s="38">
        <v>3.8235999999999999E-3</v>
      </c>
      <c r="DC83" s="38">
        <v>5.6208000000000001E-2</v>
      </c>
      <c r="DF83" s="36">
        <f t="shared" si="17"/>
        <v>0.63618727208401737</v>
      </c>
      <c r="DG83" s="37">
        <f t="shared" si="18"/>
        <v>672.84771051663267</v>
      </c>
      <c r="DH83" s="38">
        <f t="shared" si="19"/>
        <v>1.2087523110538403</v>
      </c>
      <c r="DJ83" s="35">
        <f t="shared" si="20"/>
        <v>1.0249999999999999</v>
      </c>
    </row>
    <row r="84" spans="1:114" s="33" customFormat="1" x14ac:dyDescent="0.25">
      <c r="A84" s="31" t="s">
        <v>80</v>
      </c>
      <c r="B84" s="32">
        <v>10.648</v>
      </c>
      <c r="D84" s="34">
        <v>3.8250000000000002</v>
      </c>
      <c r="E84" s="34">
        <v>0.13</v>
      </c>
      <c r="F84" s="35">
        <v>0.28339999999999999</v>
      </c>
      <c r="G84" s="35">
        <v>6.4999999999999997E-3</v>
      </c>
      <c r="H84" s="36">
        <v>0.56540000000000001</v>
      </c>
      <c r="J84" s="34">
        <v>3.5285820000000001</v>
      </c>
      <c r="K84" s="34">
        <v>8.0930769999999999E-2</v>
      </c>
      <c r="L84" s="35">
        <v>9.7600000000000006E-2</v>
      </c>
      <c r="M84" s="35">
        <v>1.6000000000000001E-3</v>
      </c>
      <c r="N84" s="36">
        <v>0.42171999999999998</v>
      </c>
      <c r="P84" s="37">
        <v>1598</v>
      </c>
      <c r="Q84" s="37">
        <v>27</v>
      </c>
      <c r="R84" s="37">
        <v>1608</v>
      </c>
      <c r="S84" s="37">
        <v>33</v>
      </c>
      <c r="T84" s="37">
        <v>1584</v>
      </c>
      <c r="U84" s="37">
        <v>35</v>
      </c>
      <c r="V84" s="37">
        <v>100.62578222778473</v>
      </c>
      <c r="X84" s="35">
        <v>7.8399999999999997E-2</v>
      </c>
      <c r="Y84" s="35">
        <v>6.3E-3</v>
      </c>
      <c r="Z84" s="37">
        <v>1526</v>
      </c>
      <c r="AA84" s="37">
        <v>120</v>
      </c>
      <c r="AC84" s="29">
        <f t="shared" si="11"/>
        <v>0.90145395799676897</v>
      </c>
      <c r="AE84" s="32">
        <v>9.3613945358021482</v>
      </c>
      <c r="AF84" s="32">
        <v>0.9</v>
      </c>
      <c r="AG84" s="37">
        <v>976</v>
      </c>
      <c r="AH84" s="37">
        <v>20</v>
      </c>
      <c r="AI84" s="37">
        <v>487000</v>
      </c>
      <c r="AJ84" s="37">
        <v>11000</v>
      </c>
      <c r="AK84" s="36">
        <v>2.0912000000000002</v>
      </c>
      <c r="AL84" s="36">
        <v>9.9000000000000005E-2</v>
      </c>
      <c r="AM84" s="38">
        <v>5.6000000000000001E-2</v>
      </c>
      <c r="AN84" s="38">
        <v>1.2E-2</v>
      </c>
      <c r="AO84" s="36">
        <v>17.23</v>
      </c>
      <c r="AP84" s="36">
        <v>0.23</v>
      </c>
      <c r="AQ84" s="38">
        <v>0.23300000000000001</v>
      </c>
      <c r="AR84" s="38">
        <v>3.5000000000000003E-2</v>
      </c>
      <c r="AS84" s="36">
        <v>3.29</v>
      </c>
      <c r="AT84" s="36">
        <v>0.39</v>
      </c>
      <c r="AU84" s="36">
        <v>5.3</v>
      </c>
      <c r="AV84" s="36">
        <v>0.3</v>
      </c>
      <c r="AW84" s="38">
        <v>0.94899999999999995</v>
      </c>
      <c r="AX84" s="38">
        <v>5.6000000000000001E-2</v>
      </c>
      <c r="AY84" s="36">
        <v>23.3</v>
      </c>
      <c r="AZ84" s="36">
        <v>1.1000000000000001</v>
      </c>
      <c r="BA84" s="36">
        <v>7.3</v>
      </c>
      <c r="BB84" s="36">
        <v>0.24</v>
      </c>
      <c r="BC84" s="32">
        <v>92.4</v>
      </c>
      <c r="BD84" s="32">
        <v>2.6</v>
      </c>
      <c r="BE84" s="36">
        <v>31.86</v>
      </c>
      <c r="BF84" s="36">
        <v>0.86</v>
      </c>
      <c r="BG84" s="32">
        <v>148.1</v>
      </c>
      <c r="BH84" s="32">
        <v>3.2</v>
      </c>
      <c r="BI84" s="36">
        <v>30.25</v>
      </c>
      <c r="BJ84" s="36">
        <v>0.59</v>
      </c>
      <c r="BK84" s="32">
        <v>255.6</v>
      </c>
      <c r="BL84" s="32">
        <v>3.8</v>
      </c>
      <c r="BM84" s="36">
        <v>48</v>
      </c>
      <c r="BN84" s="36">
        <v>0.87</v>
      </c>
      <c r="BO84" s="37">
        <v>8990</v>
      </c>
      <c r="BP84" s="37">
        <v>230</v>
      </c>
      <c r="BQ84" s="38">
        <v>1.1359999999999999</v>
      </c>
      <c r="BR84" s="38">
        <v>4.2999999999999997E-2</v>
      </c>
      <c r="BS84" s="32">
        <v>6.04</v>
      </c>
      <c r="BT84" s="32">
        <v>0.91</v>
      </c>
      <c r="BU84" s="32">
        <v>111.6</v>
      </c>
      <c r="BV84" s="32">
        <v>2.8</v>
      </c>
      <c r="BW84" s="32">
        <v>123.8</v>
      </c>
      <c r="BX84" s="32">
        <v>2.2999999999999998</v>
      </c>
      <c r="BY84" s="36">
        <f t="shared" si="12"/>
        <v>0.90145395799676897</v>
      </c>
      <c r="BZ84" s="36">
        <f t="shared" si="13"/>
        <v>0.48435054773082942</v>
      </c>
      <c r="CA84" s="38">
        <f t="shared" si="14"/>
        <v>8.1815336463223788E-3</v>
      </c>
      <c r="CB84" s="36">
        <f t="shared" si="15"/>
        <v>54.171301446051167</v>
      </c>
      <c r="CC84" s="36">
        <f t="shared" si="16"/>
        <v>0.26111400480119323</v>
      </c>
      <c r="CD84" s="36"/>
      <c r="CE84" s="36"/>
      <c r="CF84" s="38">
        <v>0.29476000000000002</v>
      </c>
      <c r="CG84" s="38">
        <v>6.5060999999999994E-2</v>
      </c>
      <c r="CH84" s="38">
        <v>1.228</v>
      </c>
      <c r="CI84" s="38">
        <v>2.1174999999999999E-2</v>
      </c>
      <c r="CJ84" s="38">
        <v>9.0249000000000006E-3</v>
      </c>
      <c r="CK84" s="38">
        <v>9.1406999999999999E-3</v>
      </c>
      <c r="CL84" s="38">
        <v>4.7377000000000001E-3</v>
      </c>
      <c r="CM84" s="38">
        <v>2.9663999999999999E-2</v>
      </c>
      <c r="CN84" s="38">
        <v>0</v>
      </c>
      <c r="CO84" s="38">
        <v>8.6333E-3</v>
      </c>
      <c r="CP84" s="38">
        <v>2.3793000000000002E-2</v>
      </c>
      <c r="CQ84" s="38">
        <v>2.2307999999999998E-3</v>
      </c>
      <c r="CR84" s="38">
        <v>2.2383E-2</v>
      </c>
      <c r="CS84" s="38">
        <v>1.9594999999999999E-3</v>
      </c>
      <c r="CT84" s="38">
        <v>2.0537E-2</v>
      </c>
      <c r="CU84" s="38">
        <v>2.9009000000000001E-3</v>
      </c>
      <c r="CV84" s="38">
        <v>1.52E-2</v>
      </c>
      <c r="CW84" s="38">
        <v>3.4061E-3</v>
      </c>
      <c r="CX84" s="38">
        <v>1.3121000000000001E-2</v>
      </c>
      <c r="CY84" s="38">
        <v>8.6213999999999995E-3</v>
      </c>
      <c r="CZ84" s="38">
        <v>1.3308</v>
      </c>
      <c r="DA84" s="38">
        <v>9.9085000000000006E-3</v>
      </c>
      <c r="DB84" s="38">
        <v>2.2748999999999998E-3</v>
      </c>
      <c r="DC84" s="38">
        <v>5.2212000000000001E-2</v>
      </c>
      <c r="DF84" s="36">
        <f t="shared" si="17"/>
        <v>0.97134054896154765</v>
      </c>
      <c r="DG84" s="37">
        <f t="shared" si="18"/>
        <v>739.73098828826767</v>
      </c>
      <c r="DH84" s="38">
        <f t="shared" si="19"/>
        <v>1.0601642220852709</v>
      </c>
      <c r="DJ84" s="35">
        <f t="shared" si="20"/>
        <v>0.89900000000000002</v>
      </c>
    </row>
    <row r="85" spans="1:114" x14ac:dyDescent="0.25">
      <c r="A85" s="6" t="s">
        <v>81</v>
      </c>
      <c r="B85" s="8">
        <v>15.928000000000001</v>
      </c>
      <c r="D85" s="10">
        <v>0.24890000000000001</v>
      </c>
      <c r="E85" s="10">
        <v>1.0999999999999999E-2</v>
      </c>
      <c r="F85" s="11">
        <v>3.5569999999999997E-2</v>
      </c>
      <c r="G85" s="11">
        <v>8.1999999999999998E-4</v>
      </c>
      <c r="H85" s="7">
        <v>0.56128999999999996</v>
      </c>
      <c r="J85" s="10">
        <v>28.113579999999999</v>
      </c>
      <c r="K85" s="10">
        <v>0.64810610000000002</v>
      </c>
      <c r="L85" s="11">
        <v>5.1400000000000001E-2</v>
      </c>
      <c r="M85" s="11">
        <v>1.6999999999999999E-3</v>
      </c>
      <c r="N85" s="7">
        <v>-0.15608</v>
      </c>
      <c r="P85" s="2">
        <v>225.5</v>
      </c>
      <c r="Q85" s="2">
        <v>9.1999999999999993</v>
      </c>
      <c r="R85" s="2">
        <v>225.3</v>
      </c>
      <c r="S85" s="2">
        <v>5.0999999999999996</v>
      </c>
      <c r="T85" s="2">
        <v>247</v>
      </c>
      <c r="U85" s="2">
        <v>73</v>
      </c>
      <c r="V85" s="24">
        <v>99.91130820399114</v>
      </c>
      <c r="X85" s="11">
        <v>1.1480000000000001E-2</v>
      </c>
      <c r="Y85" s="11">
        <v>1E-3</v>
      </c>
      <c r="Z85" s="2">
        <v>230.6</v>
      </c>
      <c r="AA85" s="2">
        <v>20</v>
      </c>
      <c r="AC85" s="29">
        <f t="shared" si="11"/>
        <v>0.48684210526315785</v>
      </c>
      <c r="AE85" s="8">
        <v>3.8768483749838141</v>
      </c>
      <c r="AF85" s="8">
        <v>0.52</v>
      </c>
      <c r="AG85" s="2">
        <v>928</v>
      </c>
      <c r="AH85" s="2">
        <v>66</v>
      </c>
      <c r="AI85" s="2">
        <v>472000</v>
      </c>
      <c r="AJ85" s="2">
        <v>11000</v>
      </c>
      <c r="AK85" s="7">
        <v>0.65720000000000001</v>
      </c>
      <c r="AL85" s="7">
        <v>6.5000000000000002E-2</v>
      </c>
      <c r="AM85" s="9">
        <v>9.8000000000000004E-2</v>
      </c>
      <c r="AN85" s="9">
        <v>2.5000000000000001E-2</v>
      </c>
      <c r="AO85" s="7">
        <v>5.82</v>
      </c>
      <c r="AP85" s="7">
        <v>0.25</v>
      </c>
      <c r="AQ85" s="9">
        <v>0.127</v>
      </c>
      <c r="AR85" s="9">
        <v>2.1000000000000001E-2</v>
      </c>
      <c r="AS85" s="7">
        <v>2.0499999999999998</v>
      </c>
      <c r="AT85" s="7">
        <v>0.28000000000000003</v>
      </c>
      <c r="AU85" s="7">
        <v>3.63</v>
      </c>
      <c r="AV85" s="7">
        <v>0.48</v>
      </c>
      <c r="AW85" s="9">
        <v>0.67300000000000004</v>
      </c>
      <c r="AX85" s="9">
        <v>7.3999999999999996E-2</v>
      </c>
      <c r="AY85" s="7">
        <v>18</v>
      </c>
      <c r="AZ85" s="7">
        <v>1.7</v>
      </c>
      <c r="BA85" s="7">
        <v>6.02</v>
      </c>
      <c r="BB85" s="7">
        <v>0.5</v>
      </c>
      <c r="BC85" s="8">
        <v>77.599999999999994</v>
      </c>
      <c r="BD85" s="8">
        <v>6.2</v>
      </c>
      <c r="BE85" s="7">
        <v>29.1</v>
      </c>
      <c r="BF85" s="7">
        <v>2.1</v>
      </c>
      <c r="BG85" s="8">
        <v>138.9</v>
      </c>
      <c r="BH85" s="8">
        <v>9.6</v>
      </c>
      <c r="BI85" s="7">
        <v>30.6</v>
      </c>
      <c r="BJ85" s="7">
        <v>2</v>
      </c>
      <c r="BK85" s="8">
        <v>281</v>
      </c>
      <c r="BL85" s="8">
        <v>17</v>
      </c>
      <c r="BM85" s="7">
        <v>55.7</v>
      </c>
      <c r="BN85" s="7">
        <v>3.1</v>
      </c>
      <c r="BO85" s="2">
        <v>7470</v>
      </c>
      <c r="BP85" s="2">
        <v>170</v>
      </c>
      <c r="BQ85" s="9">
        <v>0.34799999999999998</v>
      </c>
      <c r="BR85" s="9">
        <v>2.5000000000000001E-2</v>
      </c>
      <c r="BS85" s="8">
        <v>6.31</v>
      </c>
      <c r="BT85" s="8">
        <v>0.99</v>
      </c>
      <c r="BU85" s="8">
        <v>85.1</v>
      </c>
      <c r="BV85" s="8">
        <v>7.8</v>
      </c>
      <c r="BW85" s="8">
        <v>174.8</v>
      </c>
      <c r="BX85" s="8">
        <v>9.8000000000000007</v>
      </c>
      <c r="BY85" s="7">
        <f t="shared" si="12"/>
        <v>0.48684210526315785</v>
      </c>
      <c r="BZ85" s="36">
        <f t="shared" si="13"/>
        <v>0.62206405693950184</v>
      </c>
      <c r="CA85" s="38">
        <f t="shared" si="14"/>
        <v>2.3387900355871885E-3</v>
      </c>
      <c r="CB85" s="36">
        <f t="shared" si="15"/>
        <v>63.186077643908966</v>
      </c>
      <c r="CC85" s="36">
        <f t="shared" si="16"/>
        <v>0.25456890107044644</v>
      </c>
      <c r="CD85" s="36"/>
      <c r="CE85" s="7"/>
      <c r="CF85" s="19">
        <v>0.38625999999999999</v>
      </c>
      <c r="CG85" s="19">
        <v>5.2246000000000001E-2</v>
      </c>
      <c r="CH85" s="19">
        <v>1.0055000000000001</v>
      </c>
      <c r="CI85" s="19">
        <v>1.5183E-2</v>
      </c>
      <c r="CJ85" s="19">
        <v>7.2984E-3</v>
      </c>
      <c r="CK85" s="19">
        <v>7.6533E-3</v>
      </c>
      <c r="CL85" s="19">
        <v>3.3383000000000002E-3</v>
      </c>
      <c r="CM85" s="19">
        <v>1.8030999999999998E-2</v>
      </c>
      <c r="CN85" s="19">
        <v>1.2116999999999999E-2</v>
      </c>
      <c r="CO85" s="19">
        <v>8.0599000000000001E-3</v>
      </c>
      <c r="CP85" s="19">
        <v>2.6952E-2</v>
      </c>
      <c r="CQ85" s="19">
        <v>5.4580000000000002E-3</v>
      </c>
      <c r="CR85" s="19">
        <v>1.8631999999999999E-2</v>
      </c>
      <c r="CS85" s="19">
        <v>2.4045E-3</v>
      </c>
      <c r="CT85" s="19">
        <v>1.7825000000000001E-2</v>
      </c>
      <c r="CU85" s="19">
        <v>2.6684999999999999E-3</v>
      </c>
      <c r="CV85" s="19">
        <v>1.0033E-2</v>
      </c>
      <c r="CW85" s="19">
        <v>3.1334000000000002E-3</v>
      </c>
      <c r="CX85" s="19">
        <v>1.4208999999999999E-2</v>
      </c>
      <c r="CY85" s="19">
        <v>7.3632000000000003E-3</v>
      </c>
      <c r="CZ85" s="19">
        <v>1.0663</v>
      </c>
      <c r="DA85" s="19">
        <v>1.0707E-2</v>
      </c>
      <c r="DB85" s="19">
        <v>2.8040000000000001E-3</v>
      </c>
      <c r="DC85" s="19">
        <v>5.0230999999999998E-2</v>
      </c>
      <c r="DF85" s="36">
        <f t="shared" si="17"/>
        <v>0.58847881591679507</v>
      </c>
      <c r="DG85" s="37">
        <f t="shared" si="18"/>
        <v>664.03858461623361</v>
      </c>
      <c r="DH85" s="38">
        <f t="shared" si="19"/>
        <v>0.88091509888509156</v>
      </c>
      <c r="DJ85" s="35">
        <f t="shared" si="20"/>
        <v>0.747</v>
      </c>
    </row>
    <row r="86" spans="1:114" s="22" customFormat="1" x14ac:dyDescent="0.25">
      <c r="A86" s="25" t="s">
        <v>82</v>
      </c>
      <c r="B86" s="26">
        <v>15.928000000000001</v>
      </c>
      <c r="D86" s="27">
        <v>0.52800000000000002</v>
      </c>
      <c r="E86" s="27">
        <v>1.9E-2</v>
      </c>
      <c r="F86" s="28">
        <v>6.8989999999999996E-2</v>
      </c>
      <c r="G86" s="28">
        <v>1.4E-3</v>
      </c>
      <c r="H86" s="29">
        <v>0.28771999999999998</v>
      </c>
      <c r="J86" s="27">
        <v>14.49485</v>
      </c>
      <c r="K86" s="27">
        <v>0.29414109999999999</v>
      </c>
      <c r="L86" s="28">
        <v>5.5800000000000002E-2</v>
      </c>
      <c r="M86" s="28">
        <v>1.4E-3</v>
      </c>
      <c r="N86" s="29">
        <v>0.18634999999999999</v>
      </c>
      <c r="P86" s="24">
        <v>430.4</v>
      </c>
      <c r="Q86" s="24">
        <v>13</v>
      </c>
      <c r="R86" s="24">
        <v>430</v>
      </c>
      <c r="S86" s="24">
        <v>8.6</v>
      </c>
      <c r="T86" s="24">
        <v>436</v>
      </c>
      <c r="U86" s="24">
        <v>54</v>
      </c>
      <c r="V86" s="24">
        <v>99.907063197026019</v>
      </c>
      <c r="X86" s="28">
        <v>2.1139999999999999E-2</v>
      </c>
      <c r="Y86" s="28">
        <v>1.8E-3</v>
      </c>
      <c r="Z86" s="24">
        <v>423</v>
      </c>
      <c r="AA86" s="24">
        <v>36</v>
      </c>
      <c r="AC86" s="29">
        <f t="shared" si="11"/>
        <v>0.4692708333333333</v>
      </c>
      <c r="AE86" s="26">
        <v>3.435879839440632</v>
      </c>
      <c r="AF86" s="26">
        <v>0.56999999999999995</v>
      </c>
      <c r="AG86" s="24">
        <v>2070</v>
      </c>
      <c r="AH86" s="24">
        <v>76</v>
      </c>
      <c r="AI86" s="24">
        <v>469000</v>
      </c>
      <c r="AJ86" s="24">
        <v>10000</v>
      </c>
      <c r="AK86" s="29">
        <v>43.741199999999999</v>
      </c>
      <c r="AL86" s="29">
        <v>0.67</v>
      </c>
      <c r="AM86" s="30">
        <v>28.5</v>
      </c>
      <c r="AN86" s="30">
        <v>5.2</v>
      </c>
      <c r="AO86" s="29">
        <v>95</v>
      </c>
      <c r="AP86" s="29">
        <v>13</v>
      </c>
      <c r="AQ86" s="30">
        <v>10</v>
      </c>
      <c r="AR86" s="30">
        <v>1.7</v>
      </c>
      <c r="AS86" s="29">
        <v>47.1</v>
      </c>
      <c r="AT86" s="29">
        <v>8.3000000000000007</v>
      </c>
      <c r="AU86" s="29">
        <v>18.8</v>
      </c>
      <c r="AV86" s="29">
        <v>2.2000000000000002</v>
      </c>
      <c r="AW86" s="30">
        <v>0.32200000000000001</v>
      </c>
      <c r="AX86" s="30">
        <v>4.5999999999999999E-2</v>
      </c>
      <c r="AY86" s="29">
        <v>58.3</v>
      </c>
      <c r="AZ86" s="29">
        <v>3.7</v>
      </c>
      <c r="BA86" s="29">
        <v>18.2</v>
      </c>
      <c r="BB86" s="29">
        <v>0.94</v>
      </c>
      <c r="BC86" s="26">
        <v>222.2</v>
      </c>
      <c r="BD86" s="26">
        <v>9.8000000000000007</v>
      </c>
      <c r="BE86" s="29">
        <v>75.599999999999994</v>
      </c>
      <c r="BF86" s="29">
        <v>3</v>
      </c>
      <c r="BG86" s="26">
        <v>320</v>
      </c>
      <c r="BH86" s="26">
        <v>12</v>
      </c>
      <c r="BI86" s="29">
        <v>61</v>
      </c>
      <c r="BJ86" s="29">
        <v>2.1</v>
      </c>
      <c r="BK86" s="26">
        <v>478</v>
      </c>
      <c r="BL86" s="26">
        <v>16</v>
      </c>
      <c r="BM86" s="29">
        <v>81.5</v>
      </c>
      <c r="BN86" s="29">
        <v>2.5</v>
      </c>
      <c r="BO86" s="24">
        <v>5510</v>
      </c>
      <c r="BP86" s="24">
        <v>130</v>
      </c>
      <c r="BQ86" s="30">
        <v>7.52</v>
      </c>
      <c r="BR86" s="30">
        <v>0.11</v>
      </c>
      <c r="BS86" s="26">
        <v>5.89</v>
      </c>
      <c r="BT86" s="26">
        <v>0.55000000000000004</v>
      </c>
      <c r="BU86" s="26">
        <v>90.1</v>
      </c>
      <c r="BV86" s="26">
        <v>1.6</v>
      </c>
      <c r="BW86" s="26">
        <v>192</v>
      </c>
      <c r="BX86" s="26">
        <v>3.2</v>
      </c>
      <c r="BY86" s="29">
        <f t="shared" si="12"/>
        <v>0.4692708333333333</v>
      </c>
      <c r="BZ86" s="36">
        <f t="shared" si="13"/>
        <v>0.40167364016736401</v>
      </c>
      <c r="CA86" s="38">
        <f t="shared" si="14"/>
        <v>9.1508786610878662E-2</v>
      </c>
      <c r="CB86" s="36">
        <f t="shared" si="15"/>
        <v>85.117967332123413</v>
      </c>
      <c r="CC86" s="36">
        <f t="shared" si="16"/>
        <v>2.9738736874721363E-2</v>
      </c>
      <c r="CD86" s="36"/>
      <c r="CE86" s="29"/>
      <c r="CF86" s="30">
        <v>0.35772999999999999</v>
      </c>
      <c r="CG86" s="30">
        <v>5.1643000000000001E-2</v>
      </c>
      <c r="CH86" s="30">
        <v>1.0488</v>
      </c>
      <c r="CI86" s="30">
        <v>1.8529E-2</v>
      </c>
      <c r="CJ86" s="30">
        <v>4.1735000000000001E-3</v>
      </c>
      <c r="CK86" s="30">
        <v>7.6829999999999997E-3</v>
      </c>
      <c r="CL86" s="30">
        <v>2.4659E-3</v>
      </c>
      <c r="CM86" s="30">
        <v>3.1327000000000001E-2</v>
      </c>
      <c r="CN86" s="30">
        <v>2.3335999999999999E-2</v>
      </c>
      <c r="CO86" s="30">
        <v>3.8815E-3</v>
      </c>
      <c r="CP86" s="30">
        <v>3.2142999999999998E-2</v>
      </c>
      <c r="CQ86" s="30">
        <v>0</v>
      </c>
      <c r="CR86" s="30">
        <v>7.1249E-3</v>
      </c>
      <c r="CS86" s="30">
        <v>2.8687999999999999E-3</v>
      </c>
      <c r="CT86" s="30">
        <v>1.6744999999999999E-2</v>
      </c>
      <c r="CU86" s="30">
        <v>3.5027999999999999E-3</v>
      </c>
      <c r="CV86" s="30">
        <v>1.5401E-2</v>
      </c>
      <c r="CW86" s="30">
        <v>1.2532000000000001E-3</v>
      </c>
      <c r="CX86" s="30">
        <v>1.0569E-2</v>
      </c>
      <c r="CY86" s="30">
        <v>3.9274999999999996E-3</v>
      </c>
      <c r="CZ86" s="30">
        <v>0.88102000000000003</v>
      </c>
      <c r="DA86" s="30">
        <v>5.9960999999999999E-3</v>
      </c>
      <c r="DB86" s="30">
        <v>2.0679000000000001E-3</v>
      </c>
      <c r="DC86" s="30">
        <v>3.2058000000000003E-2</v>
      </c>
      <c r="DF86" s="36">
        <f t="shared" si="17"/>
        <v>0.53603796715560148</v>
      </c>
      <c r="DG86" s="37">
        <f t="shared" si="18"/>
        <v>654.54303694121938</v>
      </c>
      <c r="DH86" s="38">
        <f t="shared" si="19"/>
        <v>0.64977807160064993</v>
      </c>
      <c r="DJ86" s="35">
        <f t="shared" si="20"/>
        <v>0.55100000000000005</v>
      </c>
    </row>
    <row r="87" spans="1:114" x14ac:dyDescent="0.25">
      <c r="A87" s="6" t="s">
        <v>83</v>
      </c>
      <c r="B87" s="8">
        <v>15.525</v>
      </c>
      <c r="D87" s="10">
        <v>0.35799999999999998</v>
      </c>
      <c r="E87" s="10">
        <v>0.02</v>
      </c>
      <c r="F87" s="11">
        <v>4.8840000000000001E-2</v>
      </c>
      <c r="G87" s="11">
        <v>1.1000000000000001E-3</v>
      </c>
      <c r="H87" s="7">
        <v>7.671E-2</v>
      </c>
      <c r="J87" s="10">
        <v>20.475020000000001</v>
      </c>
      <c r="K87" s="10">
        <v>0.46114909999999998</v>
      </c>
      <c r="L87" s="11">
        <v>5.2699999999999997E-2</v>
      </c>
      <c r="M87" s="11">
        <v>2.8E-3</v>
      </c>
      <c r="N87" s="7">
        <v>0.33806000000000003</v>
      </c>
      <c r="P87" s="2">
        <v>310</v>
      </c>
      <c r="Q87" s="2">
        <v>15</v>
      </c>
      <c r="R87" s="2">
        <v>307.39999999999998</v>
      </c>
      <c r="S87" s="2">
        <v>6.8</v>
      </c>
      <c r="T87" s="2">
        <v>340</v>
      </c>
      <c r="U87" s="2">
        <v>120</v>
      </c>
      <c r="V87" s="24">
        <v>99.161290322580641</v>
      </c>
      <c r="X87" s="11">
        <v>1.5610000000000001E-2</v>
      </c>
      <c r="Y87" s="11">
        <v>1.5E-3</v>
      </c>
      <c r="Z87" s="2">
        <v>313</v>
      </c>
      <c r="AA87" s="2">
        <v>30</v>
      </c>
      <c r="AC87" s="29">
        <f t="shared" si="11"/>
        <v>0.63853503184713378</v>
      </c>
      <c r="AE87" s="8">
        <v>8.1671047520393625</v>
      </c>
      <c r="AF87" s="8">
        <v>0.65</v>
      </c>
      <c r="AG87" s="2">
        <v>797</v>
      </c>
      <c r="AH87" s="2">
        <v>17</v>
      </c>
      <c r="AI87" s="2">
        <v>480000</v>
      </c>
      <c r="AJ87" s="2">
        <v>13000</v>
      </c>
      <c r="AK87" s="7">
        <v>1.8911999999999998</v>
      </c>
      <c r="AL87" s="7">
        <v>0.1</v>
      </c>
      <c r="AM87" s="9">
        <v>0.53</v>
      </c>
      <c r="AN87" s="9">
        <v>0.28999999999999998</v>
      </c>
      <c r="AO87" s="7">
        <v>27.72</v>
      </c>
      <c r="AP87" s="7">
        <v>0.68</v>
      </c>
      <c r="AQ87" s="9">
        <v>0.23699999999999999</v>
      </c>
      <c r="AR87" s="9">
        <v>9.9000000000000005E-2</v>
      </c>
      <c r="AS87" s="7">
        <v>1.7</v>
      </c>
      <c r="AT87" s="7">
        <v>0.36</v>
      </c>
      <c r="AU87" s="7">
        <v>2.4900000000000002</v>
      </c>
      <c r="AV87" s="7">
        <v>0.13</v>
      </c>
      <c r="AW87" s="9">
        <v>0.64600000000000002</v>
      </c>
      <c r="AX87" s="9">
        <v>4.1000000000000002E-2</v>
      </c>
      <c r="AY87" s="7">
        <v>12.54</v>
      </c>
      <c r="AZ87" s="7">
        <v>0.53</v>
      </c>
      <c r="BA87" s="7">
        <v>4.6500000000000004</v>
      </c>
      <c r="BB87" s="7">
        <v>0.14000000000000001</v>
      </c>
      <c r="BC87" s="8">
        <v>63.1</v>
      </c>
      <c r="BD87" s="8">
        <v>1.9</v>
      </c>
      <c r="BE87" s="7">
        <v>24.53</v>
      </c>
      <c r="BF87" s="7">
        <v>0.56999999999999995</v>
      </c>
      <c r="BG87" s="8">
        <v>125.8</v>
      </c>
      <c r="BH87" s="8">
        <v>3.4</v>
      </c>
      <c r="BI87" s="7">
        <v>29.62</v>
      </c>
      <c r="BJ87" s="7">
        <v>0.79</v>
      </c>
      <c r="BK87" s="8">
        <v>282.2</v>
      </c>
      <c r="BL87" s="8">
        <v>6.6</v>
      </c>
      <c r="BM87" s="7">
        <v>58.5</v>
      </c>
      <c r="BN87" s="7">
        <v>1.4</v>
      </c>
      <c r="BO87" s="2">
        <v>8040</v>
      </c>
      <c r="BP87" s="2">
        <v>190</v>
      </c>
      <c r="BQ87" s="9">
        <v>0.76700000000000002</v>
      </c>
      <c r="BR87" s="9">
        <v>0.03</v>
      </c>
      <c r="BS87" s="8">
        <v>6.09</v>
      </c>
      <c r="BT87" s="8">
        <v>0.7</v>
      </c>
      <c r="BU87" s="8">
        <v>40.1</v>
      </c>
      <c r="BV87" s="8">
        <v>1.1000000000000001</v>
      </c>
      <c r="BW87" s="8">
        <v>62.8</v>
      </c>
      <c r="BX87" s="8">
        <v>1.4</v>
      </c>
      <c r="BY87" s="7">
        <f t="shared" si="12"/>
        <v>0.63853503184713378</v>
      </c>
      <c r="BZ87" s="36">
        <f t="shared" si="13"/>
        <v>0.222537207654146</v>
      </c>
      <c r="CA87" s="38">
        <f t="shared" si="14"/>
        <v>6.7016300496102049E-3</v>
      </c>
      <c r="CB87" s="36">
        <f t="shared" si="15"/>
        <v>59.701492537313435</v>
      </c>
      <c r="CC87" s="36">
        <f t="shared" si="16"/>
        <v>0.35347924998868285</v>
      </c>
      <c r="CD87" s="36"/>
      <c r="CE87" s="7"/>
      <c r="CF87" s="19">
        <v>0.36480000000000001</v>
      </c>
      <c r="CG87" s="19">
        <v>5.0750000000000003E-2</v>
      </c>
      <c r="CH87" s="19">
        <v>1.0846</v>
      </c>
      <c r="CI87" s="19">
        <v>1.6472000000000001E-2</v>
      </c>
      <c r="CJ87" s="19">
        <v>3.0802999999999998E-3</v>
      </c>
      <c r="CK87" s="19">
        <v>1.3147000000000001E-2</v>
      </c>
      <c r="CL87" s="19">
        <v>4.9281999999999998E-3</v>
      </c>
      <c r="CM87" s="19">
        <v>3.3194000000000001E-2</v>
      </c>
      <c r="CN87" s="19">
        <v>1.0632000000000001E-2</v>
      </c>
      <c r="CO87" s="19">
        <v>5.0559000000000003E-3</v>
      </c>
      <c r="CP87" s="19">
        <v>1.1736999999999999E-2</v>
      </c>
      <c r="CQ87" s="19">
        <v>5.1043E-3</v>
      </c>
      <c r="CR87" s="19">
        <v>1.5942000000000001E-2</v>
      </c>
      <c r="CS87" s="19">
        <v>3.3668000000000001E-3</v>
      </c>
      <c r="CT87" s="19">
        <v>2.1297E-2</v>
      </c>
      <c r="CU87" s="19">
        <v>2.8782999999999999E-3</v>
      </c>
      <c r="CV87" s="19">
        <v>2.3743E-2</v>
      </c>
      <c r="CW87" s="19">
        <v>4.0106999999999999E-3</v>
      </c>
      <c r="CX87" s="19">
        <v>2.3132E-2</v>
      </c>
      <c r="CY87" s="19">
        <v>5.0099000000000003E-3</v>
      </c>
      <c r="CZ87" s="19">
        <v>0.68332000000000004</v>
      </c>
      <c r="DA87" s="19">
        <v>7.7962999999999999E-3</v>
      </c>
      <c r="DB87" s="19">
        <v>2.6210999999999999E-3</v>
      </c>
      <c r="DC87" s="19">
        <v>3.6253000000000001E-2</v>
      </c>
      <c r="DF87" s="36">
        <f t="shared" si="17"/>
        <v>0.91206812592533493</v>
      </c>
      <c r="DG87" s="37">
        <f t="shared" si="18"/>
        <v>727.22257576339121</v>
      </c>
      <c r="DH87" s="38">
        <f t="shared" si="19"/>
        <v>0.94813352008515894</v>
      </c>
      <c r="DJ87" s="35">
        <f t="shared" si="20"/>
        <v>0.80400000000000005</v>
      </c>
    </row>
    <row r="88" spans="1:114" s="33" customFormat="1" x14ac:dyDescent="0.25">
      <c r="A88" s="31" t="s">
        <v>84</v>
      </c>
      <c r="B88" s="32">
        <v>16.13</v>
      </c>
      <c r="D88" s="34">
        <v>1.6919999999999999</v>
      </c>
      <c r="E88" s="34">
        <v>6.9000000000000006E-2</v>
      </c>
      <c r="F88" s="35">
        <v>0.16819999999999999</v>
      </c>
      <c r="G88" s="35">
        <v>3.5999999999999999E-3</v>
      </c>
      <c r="H88" s="36">
        <v>0.27171000000000001</v>
      </c>
      <c r="J88" s="34">
        <v>5.945303</v>
      </c>
      <c r="K88" s="34">
        <v>0.1272479</v>
      </c>
      <c r="L88" s="35">
        <v>7.2400000000000006E-2</v>
      </c>
      <c r="M88" s="35">
        <v>1.9E-3</v>
      </c>
      <c r="N88" s="36">
        <v>0.22814000000000001</v>
      </c>
      <c r="P88" s="37">
        <v>1008</v>
      </c>
      <c r="Q88" s="37">
        <v>25</v>
      </c>
      <c r="R88" s="37">
        <v>1002</v>
      </c>
      <c r="S88" s="37">
        <v>20</v>
      </c>
      <c r="T88" s="37">
        <v>1001</v>
      </c>
      <c r="U88" s="37">
        <v>51</v>
      </c>
      <c r="V88" s="37">
        <v>99.404761904761912</v>
      </c>
      <c r="X88" s="35">
        <v>4.9599999999999998E-2</v>
      </c>
      <c r="Y88" s="35">
        <v>4.1999999999999997E-3</v>
      </c>
      <c r="Z88" s="37">
        <v>979</v>
      </c>
      <c r="AA88" s="37">
        <v>81</v>
      </c>
      <c r="AC88" s="29">
        <f t="shared" si="11"/>
        <v>0.53429602888086647</v>
      </c>
      <c r="AE88" s="32">
        <v>6.3205490094522849</v>
      </c>
      <c r="AF88" s="32">
        <v>0.59</v>
      </c>
      <c r="AG88" s="37">
        <v>768</v>
      </c>
      <c r="AH88" s="37">
        <v>22</v>
      </c>
      <c r="AI88" s="37">
        <v>478000</v>
      </c>
      <c r="AJ88" s="37">
        <v>13000</v>
      </c>
      <c r="AK88" s="36">
        <v>0.30519999999999997</v>
      </c>
      <c r="AL88" s="36">
        <v>4.3999999999999997E-2</v>
      </c>
      <c r="AM88" s="38">
        <v>0.13400000000000001</v>
      </c>
      <c r="AN88" s="38">
        <v>2.5000000000000001E-2</v>
      </c>
      <c r="AO88" s="36">
        <v>2.4729999999999999</v>
      </c>
      <c r="AP88" s="36">
        <v>8.2000000000000003E-2</v>
      </c>
      <c r="AQ88" s="38">
        <v>7.3400000000000007E-2</v>
      </c>
      <c r="AR88" s="38">
        <v>9.5999999999999992E-3</v>
      </c>
      <c r="AS88" s="36">
        <v>0.878</v>
      </c>
      <c r="AT88" s="36">
        <v>5.1999999999999998E-2</v>
      </c>
      <c r="AU88" s="36">
        <v>2.21</v>
      </c>
      <c r="AV88" s="36">
        <v>0.14000000000000001</v>
      </c>
      <c r="AW88" s="38">
        <v>0.318</v>
      </c>
      <c r="AX88" s="38">
        <v>2.7E-2</v>
      </c>
      <c r="AY88" s="36">
        <v>13.14</v>
      </c>
      <c r="AZ88" s="36">
        <v>0.43</v>
      </c>
      <c r="BA88" s="36">
        <v>4.6399999999999997</v>
      </c>
      <c r="BB88" s="36">
        <v>0.19</v>
      </c>
      <c r="BC88" s="32">
        <v>65.3</v>
      </c>
      <c r="BD88" s="32">
        <v>2.1</v>
      </c>
      <c r="BE88" s="36">
        <v>25</v>
      </c>
      <c r="BF88" s="36">
        <v>0.77</v>
      </c>
      <c r="BG88" s="32">
        <v>119.8</v>
      </c>
      <c r="BH88" s="32">
        <v>3.8</v>
      </c>
      <c r="BI88" s="36">
        <v>25.88</v>
      </c>
      <c r="BJ88" s="36">
        <v>0.81</v>
      </c>
      <c r="BK88" s="32">
        <v>235.4</v>
      </c>
      <c r="BL88" s="32">
        <v>7.3</v>
      </c>
      <c r="BM88" s="36">
        <v>46</v>
      </c>
      <c r="BN88" s="36">
        <v>1.3</v>
      </c>
      <c r="BO88" s="37">
        <v>9850</v>
      </c>
      <c r="BP88" s="37">
        <v>290</v>
      </c>
      <c r="BQ88" s="38">
        <v>0.28699999999999998</v>
      </c>
      <c r="BR88" s="38">
        <v>2.5000000000000001E-2</v>
      </c>
      <c r="BS88" s="32">
        <v>6.79</v>
      </c>
      <c r="BT88" s="32">
        <v>0.59</v>
      </c>
      <c r="BU88" s="32">
        <v>29.6</v>
      </c>
      <c r="BV88" s="32">
        <v>1.1000000000000001</v>
      </c>
      <c r="BW88" s="32">
        <v>55.4</v>
      </c>
      <c r="BX88" s="32">
        <v>1.6</v>
      </c>
      <c r="BY88" s="36">
        <f t="shared" si="12"/>
        <v>0.53429602888086647</v>
      </c>
      <c r="BZ88" s="36">
        <f t="shared" si="13"/>
        <v>0.23534409515717924</v>
      </c>
      <c r="CA88" s="38">
        <f t="shared" si="14"/>
        <v>1.2965165675446048E-3</v>
      </c>
      <c r="CB88" s="36">
        <f t="shared" si="15"/>
        <v>48.527918781725887</v>
      </c>
      <c r="CC88" s="36">
        <f t="shared" si="16"/>
        <v>0.1804318280321531</v>
      </c>
      <c r="CD88" s="36"/>
      <c r="CE88" s="36"/>
      <c r="CF88" s="38">
        <v>0.40871000000000002</v>
      </c>
      <c r="CG88" s="38">
        <v>5.0307999999999999E-2</v>
      </c>
      <c r="CH88" s="38">
        <v>1.0907</v>
      </c>
      <c r="CI88" s="38">
        <v>2.9919999999999999E-2</v>
      </c>
      <c r="CJ88" s="38">
        <v>1.0581999999999999E-2</v>
      </c>
      <c r="CK88" s="38">
        <v>7.4720999999999997E-3</v>
      </c>
      <c r="CL88" s="38">
        <v>2.4118999999999998E-3</v>
      </c>
      <c r="CM88" s="38">
        <v>2.8135E-2</v>
      </c>
      <c r="CN88" s="38">
        <v>1.8919999999999999E-2</v>
      </c>
      <c r="CO88" s="38">
        <v>5.1590000000000004E-3</v>
      </c>
      <c r="CP88" s="38">
        <v>6.0981E-2</v>
      </c>
      <c r="CQ88" s="38">
        <v>2.2594999999999998E-3</v>
      </c>
      <c r="CR88" s="38">
        <v>1.6393999999999999E-2</v>
      </c>
      <c r="CS88" s="38">
        <v>3.4364E-3</v>
      </c>
      <c r="CT88" s="38">
        <v>1.0156999999999999E-2</v>
      </c>
      <c r="CU88" s="38">
        <v>3.6700000000000001E-3</v>
      </c>
      <c r="CV88" s="38">
        <v>1.3513000000000001E-2</v>
      </c>
      <c r="CW88" s="38">
        <v>2.5495000000000001E-3</v>
      </c>
      <c r="CX88" s="38">
        <v>3.2285000000000001E-2</v>
      </c>
      <c r="CY88" s="38">
        <v>8.2695000000000008E-3</v>
      </c>
      <c r="CZ88" s="38">
        <v>0.70472999999999997</v>
      </c>
      <c r="DA88" s="38">
        <v>7.0695000000000003E-3</v>
      </c>
      <c r="DB88" s="38">
        <v>3.6633E-3</v>
      </c>
      <c r="DC88" s="38">
        <v>5.1345000000000002E-2</v>
      </c>
      <c r="DF88" s="36">
        <f t="shared" si="17"/>
        <v>0.80075480319063252</v>
      </c>
      <c r="DG88" s="37">
        <f t="shared" si="18"/>
        <v>704.54792431119245</v>
      </c>
      <c r="DH88" s="38">
        <f t="shared" si="19"/>
        <v>1.1615814891590566</v>
      </c>
      <c r="DJ88" s="35">
        <f t="shared" si="20"/>
        <v>0.98499999999999999</v>
      </c>
    </row>
    <row r="89" spans="1:114" x14ac:dyDescent="0.25">
      <c r="A89" s="6" t="s">
        <v>85</v>
      </c>
      <c r="B89" s="8">
        <v>10.686</v>
      </c>
      <c r="D89" s="10">
        <v>0.68600000000000005</v>
      </c>
      <c r="E89" s="10">
        <v>2.3E-2</v>
      </c>
      <c r="F89" s="11">
        <v>8.5199999999999998E-2</v>
      </c>
      <c r="G89" s="11">
        <v>2.2000000000000001E-3</v>
      </c>
      <c r="H89" s="7">
        <v>0.49165999999999999</v>
      </c>
      <c r="J89" s="10">
        <v>11.73709</v>
      </c>
      <c r="K89" s="10">
        <v>0.30307040000000002</v>
      </c>
      <c r="L89" s="11">
        <v>5.7799999999999997E-2</v>
      </c>
      <c r="M89" s="11">
        <v>1.1000000000000001E-3</v>
      </c>
      <c r="N89" s="7">
        <v>0.51841000000000004</v>
      </c>
      <c r="P89" s="2">
        <v>530</v>
      </c>
      <c r="Q89" s="2">
        <v>14</v>
      </c>
      <c r="R89" s="2">
        <v>527</v>
      </c>
      <c r="S89" s="2">
        <v>13</v>
      </c>
      <c r="T89" s="2">
        <v>521</v>
      </c>
      <c r="U89" s="2">
        <v>42</v>
      </c>
      <c r="V89" s="24">
        <v>99.433962264150949</v>
      </c>
      <c r="X89" s="11">
        <v>2.511E-2</v>
      </c>
      <c r="Y89" s="11">
        <v>2.0999999999999999E-3</v>
      </c>
      <c r="Z89" s="2">
        <v>501</v>
      </c>
      <c r="AA89" s="2">
        <v>41</v>
      </c>
      <c r="AC89" s="29">
        <f t="shared" si="11"/>
        <v>0.33773584905660375</v>
      </c>
      <c r="AE89" s="8">
        <v>6.1368121196426255</v>
      </c>
      <c r="AF89" s="8">
        <v>0.46</v>
      </c>
      <c r="AG89" s="2">
        <v>1126</v>
      </c>
      <c r="AH89" s="2">
        <v>20</v>
      </c>
      <c r="AI89" s="2">
        <v>481000</v>
      </c>
      <c r="AJ89" s="2">
        <v>12000</v>
      </c>
      <c r="AK89" s="7">
        <v>1.1352</v>
      </c>
      <c r="AL89" s="7">
        <v>8.2000000000000003E-2</v>
      </c>
      <c r="AM89" s="9">
        <v>5.1400000000000001E-2</v>
      </c>
      <c r="AN89" s="9">
        <v>6.1999999999999998E-3</v>
      </c>
      <c r="AO89" s="7">
        <v>16.829999999999998</v>
      </c>
      <c r="AP89" s="7">
        <v>0.31</v>
      </c>
      <c r="AQ89" s="9">
        <v>0.224</v>
      </c>
      <c r="AR89" s="9">
        <v>1.4999999999999999E-2</v>
      </c>
      <c r="AS89" s="7">
        <v>3.06</v>
      </c>
      <c r="AT89" s="7">
        <v>0.27</v>
      </c>
      <c r="AU89" s="7">
        <v>5.35</v>
      </c>
      <c r="AV89" s="7">
        <v>0.3</v>
      </c>
      <c r="AW89" s="9">
        <v>1.7330000000000001</v>
      </c>
      <c r="AX89" s="9">
        <v>0.08</v>
      </c>
      <c r="AY89" s="7">
        <v>24.9</v>
      </c>
      <c r="AZ89" s="7">
        <v>1</v>
      </c>
      <c r="BA89" s="7">
        <v>7.63</v>
      </c>
      <c r="BB89" s="7">
        <v>0.24</v>
      </c>
      <c r="BC89" s="8">
        <v>95.1</v>
      </c>
      <c r="BD89" s="8">
        <v>2.1</v>
      </c>
      <c r="BE89" s="7">
        <v>34.9</v>
      </c>
      <c r="BF89" s="7">
        <v>0.57999999999999996</v>
      </c>
      <c r="BG89" s="8">
        <v>168</v>
      </c>
      <c r="BH89" s="8">
        <v>4.0999999999999996</v>
      </c>
      <c r="BI89" s="7">
        <v>37.630000000000003</v>
      </c>
      <c r="BJ89" s="7">
        <v>0.81</v>
      </c>
      <c r="BK89" s="8">
        <v>358.8</v>
      </c>
      <c r="BL89" s="8">
        <v>8.3000000000000007</v>
      </c>
      <c r="BM89" s="7">
        <v>75.8</v>
      </c>
      <c r="BN89" s="7">
        <v>1.3</v>
      </c>
      <c r="BO89" s="2">
        <v>8590</v>
      </c>
      <c r="BP89" s="2">
        <v>190</v>
      </c>
      <c r="BQ89" s="9">
        <v>0.46</v>
      </c>
      <c r="BR89" s="9">
        <v>3.9E-2</v>
      </c>
      <c r="BS89" s="8">
        <v>6.8</v>
      </c>
      <c r="BT89" s="8">
        <v>1.1000000000000001</v>
      </c>
      <c r="BU89" s="8">
        <v>161.1</v>
      </c>
      <c r="BV89" s="8">
        <v>3</v>
      </c>
      <c r="BW89" s="8">
        <v>477</v>
      </c>
      <c r="BX89" s="8">
        <v>8.9</v>
      </c>
      <c r="BY89" s="7">
        <f t="shared" si="12"/>
        <v>0.33773584905660375</v>
      </c>
      <c r="BZ89" s="36">
        <f t="shared" si="13"/>
        <v>1.3294314381270902</v>
      </c>
      <c r="CA89" s="38">
        <f t="shared" si="14"/>
        <v>3.1638795986622071E-3</v>
      </c>
      <c r="CB89" s="36">
        <f t="shared" si="15"/>
        <v>55.995343422584398</v>
      </c>
      <c r="CC89" s="36">
        <f t="shared" si="16"/>
        <v>0.45909424300656693</v>
      </c>
      <c r="CD89" s="36"/>
      <c r="CE89" s="7"/>
      <c r="CF89" s="19">
        <v>0.35060999999999998</v>
      </c>
      <c r="CG89" s="19">
        <v>5.6846000000000001E-2</v>
      </c>
      <c r="CH89" s="19">
        <v>1.2070000000000001</v>
      </c>
      <c r="CI89" s="19">
        <v>2.6422999999999999E-2</v>
      </c>
      <c r="CJ89" s="19">
        <v>3.1605000000000001E-3</v>
      </c>
      <c r="CK89" s="19">
        <v>7.8015000000000003E-3</v>
      </c>
      <c r="CL89" s="19">
        <v>2.3502000000000002E-3</v>
      </c>
      <c r="CM89" s="19">
        <v>2.2258E-2</v>
      </c>
      <c r="CN89" s="19">
        <v>0</v>
      </c>
      <c r="CO89" s="19">
        <v>4.5681999999999997E-3</v>
      </c>
      <c r="CP89" s="19">
        <v>1.7559999999999999E-2</v>
      </c>
      <c r="CQ89" s="19">
        <v>0</v>
      </c>
      <c r="CR89" s="19">
        <v>2.0059E-2</v>
      </c>
      <c r="CS89" s="19">
        <v>4.6832999999999996E-3</v>
      </c>
      <c r="CT89" s="19">
        <v>1.1636000000000001E-2</v>
      </c>
      <c r="CU89" s="19">
        <v>2.5712E-3</v>
      </c>
      <c r="CV89" s="19">
        <v>1.4855999999999999E-2</v>
      </c>
      <c r="CW89" s="19">
        <v>3.9274000000000002E-3</v>
      </c>
      <c r="CX89" s="19">
        <v>1.3481999999999999E-2</v>
      </c>
      <c r="CY89" s="19">
        <v>4.0765000000000003E-3</v>
      </c>
      <c r="CZ89" s="19">
        <v>0.87909999999999999</v>
      </c>
      <c r="DA89" s="19">
        <v>1.0152E-2</v>
      </c>
      <c r="DB89" s="19">
        <v>5.7524999999999998E-3</v>
      </c>
      <c r="DC89" s="19">
        <v>4.8620999999999998E-2</v>
      </c>
      <c r="DF89" s="36">
        <f t="shared" si="17"/>
        <v>0.7879428274306669</v>
      </c>
      <c r="DG89" s="37">
        <f t="shared" si="18"/>
        <v>702.00391154200031</v>
      </c>
      <c r="DH89" s="38">
        <f t="shared" si="19"/>
        <v>1.0129934001904868</v>
      </c>
      <c r="DJ89" s="35">
        <f t="shared" si="20"/>
        <v>0.85899999999999999</v>
      </c>
    </row>
    <row r="90" spans="1:114" s="33" customFormat="1" x14ac:dyDescent="0.25">
      <c r="A90" s="31" t="s">
        <v>86</v>
      </c>
      <c r="B90" s="32">
        <v>11.358000000000001</v>
      </c>
      <c r="D90" s="34">
        <v>5.2050000000000001</v>
      </c>
      <c r="E90" s="34">
        <v>0.16</v>
      </c>
      <c r="F90" s="35">
        <v>0.33289999999999997</v>
      </c>
      <c r="G90" s="35">
        <v>8.6E-3</v>
      </c>
      <c r="H90" s="36">
        <v>0.73929</v>
      </c>
      <c r="J90" s="34">
        <v>3.003905</v>
      </c>
      <c r="K90" s="34">
        <v>7.7601630000000005E-2</v>
      </c>
      <c r="L90" s="35">
        <v>0.1132</v>
      </c>
      <c r="M90" s="35">
        <v>1.6000000000000001E-3</v>
      </c>
      <c r="N90" s="36">
        <v>0.77700000000000002</v>
      </c>
      <c r="P90" s="37">
        <v>1853</v>
      </c>
      <c r="Q90" s="37">
        <v>27</v>
      </c>
      <c r="R90" s="37">
        <v>1852</v>
      </c>
      <c r="S90" s="37">
        <v>41</v>
      </c>
      <c r="T90" s="37">
        <v>1850</v>
      </c>
      <c r="U90" s="37">
        <v>25</v>
      </c>
      <c r="V90" s="37">
        <v>99.946033459255261</v>
      </c>
      <c r="X90" s="35">
        <v>9.3799999999999994E-2</v>
      </c>
      <c r="Y90" s="35">
        <v>7.7000000000000002E-3</v>
      </c>
      <c r="Z90" s="37">
        <v>1813</v>
      </c>
      <c r="AA90" s="37">
        <v>140</v>
      </c>
      <c r="AC90" s="29">
        <f t="shared" si="11"/>
        <v>0.29362244897959183</v>
      </c>
      <c r="AE90" s="32">
        <v>16.995662307393498</v>
      </c>
      <c r="AF90" s="32">
        <v>1.4</v>
      </c>
      <c r="AG90" s="37">
        <v>1331</v>
      </c>
      <c r="AH90" s="37">
        <v>47</v>
      </c>
      <c r="AI90" s="37">
        <v>490300</v>
      </c>
      <c r="AJ90" s="37">
        <v>9000</v>
      </c>
      <c r="AK90" s="36">
        <v>1.0862000000000001</v>
      </c>
      <c r="AL90" s="36">
        <v>7.0000000000000007E-2</v>
      </c>
      <c r="AM90" s="38">
        <v>0.05</v>
      </c>
      <c r="AN90" s="38">
        <v>1.2E-2</v>
      </c>
      <c r="AO90" s="36">
        <v>4.09</v>
      </c>
      <c r="AP90" s="36">
        <v>0.13</v>
      </c>
      <c r="AQ90" s="38">
        <v>0.104</v>
      </c>
      <c r="AR90" s="38">
        <v>1.4999999999999999E-2</v>
      </c>
      <c r="AS90" s="36">
        <v>1.74</v>
      </c>
      <c r="AT90" s="36">
        <v>0.17</v>
      </c>
      <c r="AU90" s="36">
        <v>4.3600000000000003</v>
      </c>
      <c r="AV90" s="36">
        <v>0.21</v>
      </c>
      <c r="AW90" s="38">
        <v>9.4E-2</v>
      </c>
      <c r="AX90" s="38">
        <v>2.3E-2</v>
      </c>
      <c r="AY90" s="36">
        <v>26.5</v>
      </c>
      <c r="AZ90" s="36">
        <v>1</v>
      </c>
      <c r="BA90" s="36">
        <v>9.3800000000000008</v>
      </c>
      <c r="BB90" s="36">
        <v>0.33</v>
      </c>
      <c r="BC90" s="32">
        <v>118.9</v>
      </c>
      <c r="BD90" s="32">
        <v>4.7</v>
      </c>
      <c r="BE90" s="36">
        <v>42</v>
      </c>
      <c r="BF90" s="36">
        <v>1.7</v>
      </c>
      <c r="BG90" s="32">
        <v>195</v>
      </c>
      <c r="BH90" s="32">
        <v>7.3</v>
      </c>
      <c r="BI90" s="36">
        <v>40.4</v>
      </c>
      <c r="BJ90" s="36">
        <v>1.6</v>
      </c>
      <c r="BK90" s="32">
        <v>343</v>
      </c>
      <c r="BL90" s="32">
        <v>14</v>
      </c>
      <c r="BM90" s="36">
        <v>63.7</v>
      </c>
      <c r="BN90" s="36">
        <v>2.4</v>
      </c>
      <c r="BO90" s="37">
        <v>10200</v>
      </c>
      <c r="BP90" s="37">
        <v>230</v>
      </c>
      <c r="BQ90" s="38">
        <v>0.78400000000000003</v>
      </c>
      <c r="BR90" s="38">
        <v>4.1000000000000002E-2</v>
      </c>
      <c r="BS90" s="32">
        <v>5.64</v>
      </c>
      <c r="BT90" s="32">
        <v>0.7</v>
      </c>
      <c r="BU90" s="32">
        <v>115.1</v>
      </c>
      <c r="BV90" s="32">
        <v>2.1</v>
      </c>
      <c r="BW90" s="32">
        <v>392</v>
      </c>
      <c r="BX90" s="32">
        <v>11</v>
      </c>
      <c r="BY90" s="36">
        <f t="shared" si="12"/>
        <v>0.29362244897959183</v>
      </c>
      <c r="BZ90" s="36">
        <f t="shared" si="13"/>
        <v>1.1428571428571428</v>
      </c>
      <c r="CA90" s="38">
        <f t="shared" si="14"/>
        <v>3.1667638483965014E-3</v>
      </c>
      <c r="CB90" s="36">
        <f t="shared" si="15"/>
        <v>48.068627450980394</v>
      </c>
      <c r="CC90" s="36">
        <f t="shared" si="16"/>
        <v>2.6738775852972352E-2</v>
      </c>
      <c r="CD90" s="36"/>
      <c r="CE90" s="36"/>
      <c r="CF90" s="38">
        <v>0.36764000000000002</v>
      </c>
      <c r="CG90" s="38">
        <v>5.3555999999999999E-2</v>
      </c>
      <c r="CH90" s="38">
        <v>1.0266999999999999</v>
      </c>
      <c r="CI90" s="38">
        <v>2.4465000000000001E-2</v>
      </c>
      <c r="CJ90" s="38">
        <v>5.4662000000000001E-3</v>
      </c>
      <c r="CK90" s="38">
        <v>6.0207999999999998E-3</v>
      </c>
      <c r="CL90" s="38">
        <v>3.1519E-3</v>
      </c>
      <c r="CM90" s="38">
        <v>2.0937999999999998E-2</v>
      </c>
      <c r="CN90" s="38">
        <v>1.3911E-2</v>
      </c>
      <c r="CO90" s="38">
        <v>3.1156000000000001E-3</v>
      </c>
      <c r="CP90" s="38">
        <v>1.8964000000000002E-2</v>
      </c>
      <c r="CQ90" s="38">
        <v>1.0854E-3</v>
      </c>
      <c r="CR90" s="38">
        <v>1.4012999999999999E-2</v>
      </c>
      <c r="CS90" s="38">
        <v>1.6000999999999999E-3</v>
      </c>
      <c r="CT90" s="38">
        <v>4.8053999999999996E-3</v>
      </c>
      <c r="CU90" s="38">
        <v>3.1849000000000001E-3</v>
      </c>
      <c r="CV90" s="38">
        <v>1.7281000000000001E-2</v>
      </c>
      <c r="CW90" s="38">
        <v>2.2052E-3</v>
      </c>
      <c r="CX90" s="38">
        <v>8.8985000000000002E-3</v>
      </c>
      <c r="CY90" s="38">
        <v>4.156E-3</v>
      </c>
      <c r="CZ90" s="38">
        <v>0.75329000000000002</v>
      </c>
      <c r="DA90" s="38">
        <v>4.8254999999999999E-3</v>
      </c>
      <c r="DB90" s="38">
        <v>6.3612E-3</v>
      </c>
      <c r="DC90" s="38">
        <v>5.8638999999999997E-2</v>
      </c>
      <c r="DF90" s="36">
        <f t="shared" si="17"/>
        <v>1.2303380933581349</v>
      </c>
      <c r="DG90" s="37">
        <f t="shared" si="18"/>
        <v>798.2702944368034</v>
      </c>
      <c r="DH90" s="38">
        <f t="shared" si="19"/>
        <v>1.2028559583169927</v>
      </c>
      <c r="DJ90" s="35">
        <f t="shared" si="20"/>
        <v>1.02</v>
      </c>
    </row>
    <row r="91" spans="1:114" x14ac:dyDescent="0.25">
      <c r="A91" s="6" t="s">
        <v>87</v>
      </c>
      <c r="B91" s="8">
        <v>16.108000000000001</v>
      </c>
      <c r="D91" s="10">
        <v>0.2127</v>
      </c>
      <c r="E91" s="10">
        <v>0.01</v>
      </c>
      <c r="F91" s="11">
        <v>3.074E-2</v>
      </c>
      <c r="G91" s="11">
        <v>6.8999999999999997E-4</v>
      </c>
      <c r="H91" s="7">
        <v>0.20416000000000001</v>
      </c>
      <c r="J91" s="10">
        <v>32.530900000000003</v>
      </c>
      <c r="K91" s="10">
        <v>0.73019920000000005</v>
      </c>
      <c r="L91" s="11">
        <v>4.9799999999999997E-2</v>
      </c>
      <c r="M91" s="11">
        <v>1.5E-3</v>
      </c>
      <c r="N91" s="7">
        <v>0.18210999999999999</v>
      </c>
      <c r="P91" s="2">
        <v>195.7</v>
      </c>
      <c r="Q91" s="2">
        <v>8.4</v>
      </c>
      <c r="R91" s="2">
        <v>195.2</v>
      </c>
      <c r="S91" s="2">
        <v>4.3</v>
      </c>
      <c r="T91" s="2">
        <v>198</v>
      </c>
      <c r="U91" s="2">
        <v>76</v>
      </c>
      <c r="V91" s="24">
        <v>99.744506898313745</v>
      </c>
      <c r="X91" s="11">
        <v>9.6600000000000002E-3</v>
      </c>
      <c r="Y91" s="11">
        <v>8.8999999999999995E-4</v>
      </c>
      <c r="Z91" s="2">
        <v>194.2</v>
      </c>
      <c r="AA91" s="2">
        <v>18</v>
      </c>
      <c r="AC91" s="29">
        <f t="shared" si="11"/>
        <v>0.36010953902327708</v>
      </c>
      <c r="AE91" s="8">
        <v>3.7849799300789848</v>
      </c>
      <c r="AF91" s="8">
        <v>0.48</v>
      </c>
      <c r="AG91" s="2">
        <v>793.3</v>
      </c>
      <c r="AH91" s="2">
        <v>9.5</v>
      </c>
      <c r="AI91" s="2">
        <v>472000</v>
      </c>
      <c r="AJ91" s="2">
        <v>12000</v>
      </c>
      <c r="AK91" s="7">
        <v>1.1001999999999998</v>
      </c>
      <c r="AL91" s="7">
        <v>6.7000000000000004E-2</v>
      </c>
      <c r="AM91" s="9">
        <v>2.8899999999999999E-2</v>
      </c>
      <c r="AN91" s="9">
        <v>4.4000000000000003E-3</v>
      </c>
      <c r="AO91" s="7">
        <v>5.36</v>
      </c>
      <c r="AP91" s="7">
        <v>0.11</v>
      </c>
      <c r="AQ91" s="9">
        <v>2.69E-2</v>
      </c>
      <c r="AR91" s="9">
        <v>4.7999999999999996E-3</v>
      </c>
      <c r="AS91" s="7">
        <v>0.437</v>
      </c>
      <c r="AT91" s="7">
        <v>5.1999999999999998E-2</v>
      </c>
      <c r="AU91" s="7">
        <v>1.1100000000000001</v>
      </c>
      <c r="AV91" s="7">
        <v>0.11</v>
      </c>
      <c r="AW91" s="9">
        <v>0.35199999999999998</v>
      </c>
      <c r="AX91" s="9">
        <v>1.9E-2</v>
      </c>
      <c r="AY91" s="7">
        <v>8.0500000000000007</v>
      </c>
      <c r="AZ91" s="7">
        <v>0.32</v>
      </c>
      <c r="BA91" s="7">
        <v>3.18</v>
      </c>
      <c r="BB91" s="7">
        <v>9.1999999999999998E-2</v>
      </c>
      <c r="BC91" s="8">
        <v>50.25</v>
      </c>
      <c r="BD91" s="8">
        <v>0.96</v>
      </c>
      <c r="BE91" s="7">
        <v>22.63</v>
      </c>
      <c r="BF91" s="7">
        <v>0.34</v>
      </c>
      <c r="BG91" s="8">
        <v>129.4</v>
      </c>
      <c r="BH91" s="8">
        <v>1.9</v>
      </c>
      <c r="BI91" s="7">
        <v>33.93</v>
      </c>
      <c r="BJ91" s="7">
        <v>0.66</v>
      </c>
      <c r="BK91" s="8">
        <v>361.2</v>
      </c>
      <c r="BL91" s="8">
        <v>6.1</v>
      </c>
      <c r="BM91" s="7">
        <v>84.5</v>
      </c>
      <c r="BN91" s="7">
        <v>1.5</v>
      </c>
      <c r="BO91" s="2">
        <v>8980</v>
      </c>
      <c r="BP91" s="2">
        <v>180</v>
      </c>
      <c r="BQ91" s="9">
        <v>0.65900000000000003</v>
      </c>
      <c r="BR91" s="9">
        <v>2.5999999999999999E-2</v>
      </c>
      <c r="BS91" s="8">
        <v>7.42</v>
      </c>
      <c r="BT91" s="8">
        <v>0.72</v>
      </c>
      <c r="BU91" s="8">
        <v>78.900000000000006</v>
      </c>
      <c r="BV91" s="8">
        <v>1.2</v>
      </c>
      <c r="BW91" s="8">
        <v>219.1</v>
      </c>
      <c r="BX91" s="8">
        <v>3.8</v>
      </c>
      <c r="BY91" s="7">
        <f t="shared" si="12"/>
        <v>0.36010953902327708</v>
      </c>
      <c r="BZ91" s="36">
        <f t="shared" si="13"/>
        <v>0.60658914728682167</v>
      </c>
      <c r="CA91" s="38">
        <f t="shared" si="14"/>
        <v>3.045957918050941E-3</v>
      </c>
      <c r="CB91" s="36">
        <f t="shared" si="15"/>
        <v>52.561247216035632</v>
      </c>
      <c r="CC91" s="36">
        <f t="shared" si="16"/>
        <v>0.36005022158877759</v>
      </c>
      <c r="CD91" s="36"/>
      <c r="CE91" s="7"/>
      <c r="CF91" s="19">
        <v>0.2984</v>
      </c>
      <c r="CG91" s="19">
        <v>4.6828000000000002E-2</v>
      </c>
      <c r="CH91" s="19">
        <v>0.88602000000000003</v>
      </c>
      <c r="CI91" s="19">
        <v>2.5451000000000001E-2</v>
      </c>
      <c r="CJ91" s="19">
        <v>4.5878000000000004E-3</v>
      </c>
      <c r="CK91" s="19">
        <v>9.0278000000000008E-3</v>
      </c>
      <c r="CL91" s="19">
        <v>3.1922000000000001E-3</v>
      </c>
      <c r="CM91" s="19">
        <v>2.8226999999999999E-2</v>
      </c>
      <c r="CN91" s="19">
        <v>9.0571000000000002E-3</v>
      </c>
      <c r="CO91" s="19">
        <v>7.1060000000000003E-3</v>
      </c>
      <c r="CP91" s="19">
        <v>1.0002E-2</v>
      </c>
      <c r="CQ91" s="19">
        <v>4.2962E-3</v>
      </c>
      <c r="CR91" s="19">
        <v>1.03E-2</v>
      </c>
      <c r="CS91" s="19">
        <v>4.0490999999999999E-3</v>
      </c>
      <c r="CT91" s="19">
        <v>2.9315000000000001E-2</v>
      </c>
      <c r="CU91" s="19">
        <v>4.1511999999999999E-3</v>
      </c>
      <c r="CV91" s="19">
        <v>1.1931000000000001E-2</v>
      </c>
      <c r="CW91" s="19">
        <v>3.1343E-3</v>
      </c>
      <c r="CX91" s="19">
        <v>1.3764E-2</v>
      </c>
      <c r="CY91" s="19">
        <v>5.4282000000000002E-3</v>
      </c>
      <c r="CZ91" s="19">
        <v>0.82357000000000002</v>
      </c>
      <c r="DA91" s="19">
        <v>6.9714E-3</v>
      </c>
      <c r="DB91" s="19">
        <v>5.1044000000000003E-3</v>
      </c>
      <c r="DC91" s="19">
        <v>3.7213000000000003E-2</v>
      </c>
      <c r="DF91" s="36">
        <f t="shared" si="17"/>
        <v>0.57806358098825583</v>
      </c>
      <c r="DG91" s="37">
        <f t="shared" si="18"/>
        <v>662.13724078510108</v>
      </c>
      <c r="DH91" s="38">
        <f t="shared" si="19"/>
        <v>1.0589849515379013</v>
      </c>
      <c r="DJ91" s="35">
        <f t="shared" si="20"/>
        <v>0.89800000000000002</v>
      </c>
    </row>
    <row r="92" spans="1:114" x14ac:dyDescent="0.25">
      <c r="A92" s="6" t="s">
        <v>88</v>
      </c>
      <c r="B92" s="8">
        <v>6.6082000000000001</v>
      </c>
      <c r="D92" s="10">
        <v>0.54600000000000004</v>
      </c>
      <c r="E92" s="10">
        <v>2.4E-2</v>
      </c>
      <c r="F92" s="11">
        <v>6.9000000000000006E-2</v>
      </c>
      <c r="G92" s="11">
        <v>1.9E-3</v>
      </c>
      <c r="H92" s="7">
        <v>0.21138000000000001</v>
      </c>
      <c r="J92" s="10">
        <v>14.492749999999999</v>
      </c>
      <c r="K92" s="10">
        <v>0.39907579999999998</v>
      </c>
      <c r="L92" s="11">
        <v>5.6599999999999998E-2</v>
      </c>
      <c r="M92" s="11">
        <v>2.5999999999999999E-3</v>
      </c>
      <c r="N92" s="7">
        <v>0.23207</v>
      </c>
      <c r="P92" s="2">
        <v>442</v>
      </c>
      <c r="Q92" s="2">
        <v>16</v>
      </c>
      <c r="R92" s="2">
        <v>430.1</v>
      </c>
      <c r="S92" s="2">
        <v>11</v>
      </c>
      <c r="T92" s="2">
        <v>470</v>
      </c>
      <c r="U92" s="2">
        <v>110</v>
      </c>
      <c r="V92" s="24">
        <v>97.307692307692321</v>
      </c>
      <c r="X92" s="11">
        <v>2.1700000000000001E-2</v>
      </c>
      <c r="Y92" s="11">
        <v>1.9E-3</v>
      </c>
      <c r="Z92" s="2">
        <v>434</v>
      </c>
      <c r="AA92" s="2">
        <v>37</v>
      </c>
      <c r="AC92" s="29">
        <f t="shared" si="11"/>
        <v>0.30092204526404021</v>
      </c>
      <c r="AE92" s="8">
        <v>4.0146510423410593</v>
      </c>
      <c r="AF92" s="8">
        <v>0.63</v>
      </c>
      <c r="AG92" s="2">
        <v>596.5</v>
      </c>
      <c r="AH92" s="2">
        <v>9.3000000000000007</v>
      </c>
      <c r="AI92" s="2">
        <v>491300</v>
      </c>
      <c r="AJ92" s="2">
        <v>6200</v>
      </c>
      <c r="AK92" s="7">
        <v>0.49220000000000003</v>
      </c>
      <c r="AL92" s="7">
        <v>7.2999999999999995E-2</v>
      </c>
      <c r="AM92" s="9">
        <v>3.3099999999999997E-2</v>
      </c>
      <c r="AN92" s="9">
        <v>7.7999999999999996E-3</v>
      </c>
      <c r="AO92" s="7">
        <v>4.17</v>
      </c>
      <c r="AP92" s="7">
        <v>0.24</v>
      </c>
      <c r="AQ92" s="9">
        <v>3.1E-2</v>
      </c>
      <c r="AR92" s="9">
        <v>8.0000000000000002E-3</v>
      </c>
      <c r="AS92" s="7">
        <v>0.33200000000000002</v>
      </c>
      <c r="AT92" s="7">
        <v>0.06</v>
      </c>
      <c r="AU92" s="7">
        <v>1</v>
      </c>
      <c r="AV92" s="7">
        <v>0.15</v>
      </c>
      <c r="AW92" s="9">
        <v>0.17699999999999999</v>
      </c>
      <c r="AX92" s="9">
        <v>4.1000000000000002E-2</v>
      </c>
      <c r="AY92" s="7">
        <v>7.36</v>
      </c>
      <c r="AZ92" s="7">
        <v>0.56000000000000005</v>
      </c>
      <c r="BA92" s="7">
        <v>2.83</v>
      </c>
      <c r="BB92" s="7">
        <v>0.11</v>
      </c>
      <c r="BC92" s="8">
        <v>41.9</v>
      </c>
      <c r="BD92" s="8">
        <v>1.1000000000000001</v>
      </c>
      <c r="BE92" s="7">
        <v>17.93</v>
      </c>
      <c r="BF92" s="7">
        <v>0.5</v>
      </c>
      <c r="BG92" s="8">
        <v>98</v>
      </c>
      <c r="BH92" s="8">
        <v>1.8</v>
      </c>
      <c r="BI92" s="7">
        <v>24.41</v>
      </c>
      <c r="BJ92" s="7">
        <v>0.53</v>
      </c>
      <c r="BK92" s="8">
        <v>237.6</v>
      </c>
      <c r="BL92" s="8">
        <v>5.0999999999999996</v>
      </c>
      <c r="BM92" s="7">
        <v>50.46</v>
      </c>
      <c r="BN92" s="7">
        <v>0.96</v>
      </c>
      <c r="BO92" s="2">
        <v>10450</v>
      </c>
      <c r="BP92" s="2">
        <v>210</v>
      </c>
      <c r="BQ92" s="9">
        <v>0.42399999999999999</v>
      </c>
      <c r="BR92" s="9">
        <v>0.05</v>
      </c>
      <c r="BS92" s="8">
        <v>6.8</v>
      </c>
      <c r="BT92" s="8">
        <v>2.2000000000000002</v>
      </c>
      <c r="BU92" s="8">
        <v>35.9</v>
      </c>
      <c r="BV92" s="8">
        <v>1.3</v>
      </c>
      <c r="BW92" s="8">
        <v>119.3</v>
      </c>
      <c r="BX92" s="8">
        <v>4.5999999999999996</v>
      </c>
      <c r="BY92" s="7">
        <f t="shared" si="12"/>
        <v>0.30092204526404021</v>
      </c>
      <c r="BZ92" s="36">
        <f t="shared" si="13"/>
        <v>0.50210437710437705</v>
      </c>
      <c r="CA92" s="38">
        <f t="shared" si="14"/>
        <v>2.0715488215488219E-3</v>
      </c>
      <c r="CB92" s="36">
        <f t="shared" si="15"/>
        <v>47.014354066985646</v>
      </c>
      <c r="CC92" s="36">
        <f t="shared" si="16"/>
        <v>0.19948682022575448</v>
      </c>
      <c r="CD92" s="36"/>
      <c r="CE92" s="7"/>
      <c r="CF92" s="19">
        <v>0.33484000000000003</v>
      </c>
      <c r="CG92" s="19">
        <v>8.1271999999999997E-2</v>
      </c>
      <c r="CH92" s="19">
        <v>1.3485</v>
      </c>
      <c r="CI92" s="19">
        <v>2.8627E-2</v>
      </c>
      <c r="CJ92" s="19">
        <v>6.7777000000000002E-3</v>
      </c>
      <c r="CK92" s="19">
        <v>6.5598000000000002E-3</v>
      </c>
      <c r="CL92" s="19">
        <v>2.6381999999999998E-3</v>
      </c>
      <c r="CM92" s="19">
        <v>2.4521000000000001E-2</v>
      </c>
      <c r="CN92" s="19">
        <v>3.1970999999999999E-2</v>
      </c>
      <c r="CO92" s="19">
        <v>8.2549000000000008E-3</v>
      </c>
      <c r="CP92" s="19">
        <v>3.9842000000000002E-2</v>
      </c>
      <c r="CQ92" s="19">
        <v>1.7526E-3</v>
      </c>
      <c r="CR92" s="19">
        <v>2.4403999999999999E-2</v>
      </c>
      <c r="CS92" s="19">
        <v>5.0174E-3</v>
      </c>
      <c r="CT92" s="19">
        <v>2.8486000000000001E-2</v>
      </c>
      <c r="CU92" s="19">
        <v>1.4097000000000001E-3</v>
      </c>
      <c r="CV92" s="19">
        <v>6.7451000000000004E-3</v>
      </c>
      <c r="CW92" s="19">
        <v>8.4106000000000007E-3</v>
      </c>
      <c r="CX92" s="19">
        <v>3.9813000000000001E-2</v>
      </c>
      <c r="CY92" s="19">
        <v>8.7013999999999998E-3</v>
      </c>
      <c r="CZ92" s="19">
        <v>0.90580000000000005</v>
      </c>
      <c r="DA92" s="19">
        <v>9.2867000000000002E-3</v>
      </c>
      <c r="DB92" s="19">
        <v>4.5161000000000003E-3</v>
      </c>
      <c r="DC92" s="19">
        <v>3.3938000000000003E-2</v>
      </c>
      <c r="DF92" s="36">
        <f t="shared" si="17"/>
        <v>0.60364780192554313</v>
      </c>
      <c r="DG92" s="37">
        <f t="shared" si="18"/>
        <v>666.82161672924519</v>
      </c>
      <c r="DH92" s="38">
        <f t="shared" si="19"/>
        <v>1.2323377220012324</v>
      </c>
      <c r="DJ92" s="35">
        <f t="shared" si="20"/>
        <v>1.0449999999999999</v>
      </c>
    </row>
    <row r="93" spans="1:114" s="33" customFormat="1" x14ac:dyDescent="0.25">
      <c r="A93" s="31" t="s">
        <v>89</v>
      </c>
      <c r="B93" s="32">
        <v>13.215999999999999</v>
      </c>
      <c r="D93" s="34">
        <v>12.22</v>
      </c>
      <c r="E93" s="34">
        <v>0.38</v>
      </c>
      <c r="F93" s="35">
        <v>0.50439999999999996</v>
      </c>
      <c r="G93" s="35">
        <v>1.0999999999999999E-2</v>
      </c>
      <c r="H93" s="36">
        <v>0.78703999999999996</v>
      </c>
      <c r="J93" s="34">
        <v>1.9825539999999999</v>
      </c>
      <c r="K93" s="34">
        <v>4.3235700000000002E-2</v>
      </c>
      <c r="L93" s="35">
        <v>0.17560000000000001</v>
      </c>
      <c r="M93" s="35">
        <v>2E-3</v>
      </c>
      <c r="N93" s="36">
        <v>0.46579999999999999</v>
      </c>
      <c r="P93" s="37">
        <v>2621</v>
      </c>
      <c r="Q93" s="37">
        <v>29</v>
      </c>
      <c r="R93" s="37">
        <v>2632</v>
      </c>
      <c r="S93" s="37">
        <v>48</v>
      </c>
      <c r="T93" s="37">
        <v>2610</v>
      </c>
      <c r="U93" s="37">
        <v>19</v>
      </c>
      <c r="V93" s="37">
        <v>100.41968714231209</v>
      </c>
      <c r="X93" s="35">
        <v>0.1358</v>
      </c>
      <c r="Y93" s="35">
        <v>1.0999999999999999E-2</v>
      </c>
      <c r="Z93" s="37">
        <v>2573</v>
      </c>
      <c r="AA93" s="37">
        <v>200</v>
      </c>
      <c r="AC93" s="29">
        <f t="shared" si="11"/>
        <v>0.20930232558139536</v>
      </c>
      <c r="AE93" s="32">
        <v>3.8401009970218825</v>
      </c>
      <c r="AF93" s="32">
        <v>0.39</v>
      </c>
      <c r="AG93" s="37">
        <v>1394</v>
      </c>
      <c r="AH93" s="37">
        <v>62</v>
      </c>
      <c r="AI93" s="37">
        <v>485000</v>
      </c>
      <c r="AJ93" s="37">
        <v>13000</v>
      </c>
      <c r="AK93" s="36">
        <v>3.9212000000000002</v>
      </c>
      <c r="AL93" s="36">
        <v>0.2</v>
      </c>
      <c r="AM93" s="38">
        <v>2.7300000000000001E-2</v>
      </c>
      <c r="AN93" s="38">
        <v>5.5999999999999999E-3</v>
      </c>
      <c r="AO93" s="36">
        <v>3.44</v>
      </c>
      <c r="AP93" s="36">
        <v>0.17</v>
      </c>
      <c r="AQ93" s="38">
        <v>7.0000000000000007E-2</v>
      </c>
      <c r="AR93" s="38">
        <v>1.2999999999999999E-2</v>
      </c>
      <c r="AS93" s="36">
        <v>1.1599999999999999</v>
      </c>
      <c r="AT93" s="36">
        <v>0.14000000000000001</v>
      </c>
      <c r="AU93" s="36">
        <v>4.25</v>
      </c>
      <c r="AV93" s="36">
        <v>0.28999999999999998</v>
      </c>
      <c r="AW93" s="38">
        <v>0.25800000000000001</v>
      </c>
      <c r="AX93" s="38">
        <v>3.1E-2</v>
      </c>
      <c r="AY93" s="36">
        <v>28.5</v>
      </c>
      <c r="AZ93" s="36">
        <v>1.7</v>
      </c>
      <c r="BA93" s="36">
        <v>10.63</v>
      </c>
      <c r="BB93" s="36">
        <v>0.59</v>
      </c>
      <c r="BC93" s="32">
        <v>131.5</v>
      </c>
      <c r="BD93" s="32">
        <v>6.5</v>
      </c>
      <c r="BE93" s="36">
        <v>46</v>
      </c>
      <c r="BF93" s="36">
        <v>2.5</v>
      </c>
      <c r="BG93" s="32">
        <v>207</v>
      </c>
      <c r="BH93" s="32">
        <v>10</v>
      </c>
      <c r="BI93" s="36">
        <v>43.7</v>
      </c>
      <c r="BJ93" s="36">
        <v>2.4</v>
      </c>
      <c r="BK93" s="32">
        <v>380</v>
      </c>
      <c r="BL93" s="32">
        <v>19</v>
      </c>
      <c r="BM93" s="36">
        <v>73.3</v>
      </c>
      <c r="BN93" s="36">
        <v>3.7</v>
      </c>
      <c r="BO93" s="37">
        <v>10550</v>
      </c>
      <c r="BP93" s="37">
        <v>320</v>
      </c>
      <c r="BQ93" s="38">
        <v>1.58</v>
      </c>
      <c r="BR93" s="38">
        <v>8.7999999999999995E-2</v>
      </c>
      <c r="BS93" s="32">
        <v>6.21</v>
      </c>
      <c r="BT93" s="32">
        <v>0.88</v>
      </c>
      <c r="BU93" s="32">
        <v>72</v>
      </c>
      <c r="BV93" s="32">
        <v>4.5</v>
      </c>
      <c r="BW93" s="32">
        <v>344</v>
      </c>
      <c r="BX93" s="32">
        <v>19</v>
      </c>
      <c r="BY93" s="36">
        <f t="shared" si="12"/>
        <v>0.20930232558139536</v>
      </c>
      <c r="BZ93" s="36">
        <f t="shared" si="13"/>
        <v>0.90526315789473688</v>
      </c>
      <c r="CA93" s="38">
        <f t="shared" si="14"/>
        <v>1.0318947368421053E-2</v>
      </c>
      <c r="CB93" s="36">
        <f t="shared" si="15"/>
        <v>45.971563981042657</v>
      </c>
      <c r="CC93" s="36">
        <f t="shared" si="16"/>
        <v>7.1677468669964856E-2</v>
      </c>
      <c r="CD93" s="36"/>
      <c r="CE93" s="36"/>
      <c r="CF93" s="38">
        <v>0.37834000000000001</v>
      </c>
      <c r="CG93" s="38">
        <v>6.1912000000000002E-2</v>
      </c>
      <c r="CH93" s="38">
        <v>1.3167</v>
      </c>
      <c r="CI93" s="38">
        <v>2.1197000000000001E-2</v>
      </c>
      <c r="CJ93" s="38">
        <v>8.4843000000000002E-3</v>
      </c>
      <c r="CK93" s="38">
        <v>4.0632999999999997E-3</v>
      </c>
      <c r="CL93" s="38">
        <v>3.447E-3</v>
      </c>
      <c r="CM93" s="38">
        <v>3.6109000000000002E-2</v>
      </c>
      <c r="CN93" s="38">
        <v>2.2778E-2</v>
      </c>
      <c r="CO93" s="38">
        <v>4.2408999999999997E-3</v>
      </c>
      <c r="CP93" s="38">
        <v>5.5820000000000002E-2</v>
      </c>
      <c r="CQ93" s="38">
        <v>1.1077999999999999E-3</v>
      </c>
      <c r="CR93" s="38">
        <v>1.4305999999999999E-2</v>
      </c>
      <c r="CS93" s="38">
        <v>3.9658000000000002E-3</v>
      </c>
      <c r="CT93" s="38">
        <v>1.4233000000000001E-2</v>
      </c>
      <c r="CU93" s="38">
        <v>3.6240000000000001E-3</v>
      </c>
      <c r="CV93" s="38">
        <v>1.2881E-2</v>
      </c>
      <c r="CW93" s="38">
        <v>3.3838000000000002E-3</v>
      </c>
      <c r="CX93" s="38">
        <v>1.9709000000000001E-2</v>
      </c>
      <c r="CY93" s="38">
        <v>7.8992999999999997E-3</v>
      </c>
      <c r="CZ93" s="38">
        <v>1.0472999999999999</v>
      </c>
      <c r="DA93" s="38">
        <v>7.6473000000000001E-3</v>
      </c>
      <c r="DB93" s="38">
        <v>3.0279999999999999E-3</v>
      </c>
      <c r="DC93" s="38">
        <v>4.5659999999999999E-2</v>
      </c>
      <c r="DF93" s="36">
        <f t="shared" si="17"/>
        <v>0.58434264673015646</v>
      </c>
      <c r="DG93" s="37">
        <f t="shared" si="18"/>
        <v>663.28258516994561</v>
      </c>
      <c r="DH93" s="38">
        <f t="shared" si="19"/>
        <v>1.2441304274749283</v>
      </c>
      <c r="DJ93" s="35">
        <f t="shared" si="20"/>
        <v>1.0549999999999999</v>
      </c>
    </row>
    <row r="94" spans="1:114" s="33" customFormat="1" x14ac:dyDescent="0.25">
      <c r="A94" s="31" t="s">
        <v>90</v>
      </c>
      <c r="B94" s="32">
        <v>16.108000000000001</v>
      </c>
      <c r="D94" s="34">
        <v>5.452</v>
      </c>
      <c r="E94" s="34">
        <v>0.17</v>
      </c>
      <c r="F94" s="35">
        <v>0.3352</v>
      </c>
      <c r="G94" s="35">
        <v>7.1999999999999998E-3</v>
      </c>
      <c r="H94" s="36">
        <v>0.80054999999999998</v>
      </c>
      <c r="J94" s="34">
        <v>2.9832939999999999</v>
      </c>
      <c r="K94" s="34">
        <v>6.4080289999999998E-2</v>
      </c>
      <c r="L94" s="35">
        <v>0.11838</v>
      </c>
      <c r="M94" s="35">
        <v>1.2999999999999999E-3</v>
      </c>
      <c r="N94" s="36">
        <v>0.44862000000000002</v>
      </c>
      <c r="P94" s="37">
        <v>1894.6</v>
      </c>
      <c r="Q94" s="37">
        <v>24</v>
      </c>
      <c r="R94" s="37">
        <v>1863</v>
      </c>
      <c r="S94" s="37">
        <v>35</v>
      </c>
      <c r="T94" s="37">
        <v>1931</v>
      </c>
      <c r="U94" s="37">
        <v>20</v>
      </c>
      <c r="V94" s="37">
        <v>98.332101762905097</v>
      </c>
      <c r="X94" s="35">
        <v>0.1065</v>
      </c>
      <c r="Y94" s="35">
        <v>8.5000000000000006E-3</v>
      </c>
      <c r="Z94" s="37">
        <v>2046</v>
      </c>
      <c r="AA94" s="37">
        <v>160</v>
      </c>
      <c r="AC94" s="29">
        <f t="shared" si="11"/>
        <v>0.15981651376146788</v>
      </c>
      <c r="AE94" s="32">
        <v>22.507769001683283</v>
      </c>
      <c r="AF94" s="32">
        <v>1.1000000000000001</v>
      </c>
      <c r="AG94" s="37">
        <v>1214</v>
      </c>
      <c r="AH94" s="37">
        <v>39</v>
      </c>
      <c r="AI94" s="37">
        <v>472000</v>
      </c>
      <c r="AJ94" s="37">
        <v>11000</v>
      </c>
      <c r="AK94" s="36">
        <v>1.4232</v>
      </c>
      <c r="AL94" s="36">
        <v>8.2000000000000003E-2</v>
      </c>
      <c r="AM94" s="38">
        <v>0.26400000000000001</v>
      </c>
      <c r="AN94" s="38">
        <v>2.4E-2</v>
      </c>
      <c r="AO94" s="36">
        <v>18.489999999999998</v>
      </c>
      <c r="AP94" s="36">
        <v>0.32</v>
      </c>
      <c r="AQ94" s="38">
        <v>0.72799999999999998</v>
      </c>
      <c r="AR94" s="38">
        <v>5.7000000000000002E-2</v>
      </c>
      <c r="AS94" s="36">
        <v>6.09</v>
      </c>
      <c r="AT94" s="36">
        <v>0.32</v>
      </c>
      <c r="AU94" s="36">
        <v>6.54</v>
      </c>
      <c r="AV94" s="36">
        <v>0.31</v>
      </c>
      <c r="AW94" s="38">
        <v>1.343</v>
      </c>
      <c r="AX94" s="38">
        <v>9.9000000000000005E-2</v>
      </c>
      <c r="AY94" s="36">
        <v>22.08</v>
      </c>
      <c r="AZ94" s="36">
        <v>0.53</v>
      </c>
      <c r="BA94" s="36">
        <v>7.35</v>
      </c>
      <c r="BB94" s="36">
        <v>0.23</v>
      </c>
      <c r="BC94" s="32">
        <v>100.4</v>
      </c>
      <c r="BD94" s="32">
        <v>3.3</v>
      </c>
      <c r="BE94" s="36">
        <v>38.1</v>
      </c>
      <c r="BF94" s="36">
        <v>1.3</v>
      </c>
      <c r="BG94" s="32">
        <v>202.5</v>
      </c>
      <c r="BH94" s="32">
        <v>8</v>
      </c>
      <c r="BI94" s="36">
        <v>49.3</v>
      </c>
      <c r="BJ94" s="36">
        <v>1.9</v>
      </c>
      <c r="BK94" s="32">
        <v>509</v>
      </c>
      <c r="BL94" s="32">
        <v>19</v>
      </c>
      <c r="BM94" s="36">
        <v>104.5</v>
      </c>
      <c r="BN94" s="36">
        <v>3.4</v>
      </c>
      <c r="BO94" s="37">
        <v>10670</v>
      </c>
      <c r="BP94" s="37">
        <v>310</v>
      </c>
      <c r="BQ94" s="38">
        <v>1.296</v>
      </c>
      <c r="BR94" s="38">
        <v>3.5000000000000003E-2</v>
      </c>
      <c r="BS94" s="32">
        <v>6.5</v>
      </c>
      <c r="BT94" s="32">
        <v>0.71</v>
      </c>
      <c r="BU94" s="32">
        <v>87.1</v>
      </c>
      <c r="BV94" s="32">
        <v>3.5</v>
      </c>
      <c r="BW94" s="32">
        <v>545</v>
      </c>
      <c r="BX94" s="32">
        <v>25</v>
      </c>
      <c r="BY94" s="36">
        <f t="shared" si="12"/>
        <v>0.15981651376146788</v>
      </c>
      <c r="BZ94" s="36">
        <f t="shared" si="13"/>
        <v>1.0707269155206287</v>
      </c>
      <c r="CA94" s="38">
        <f t="shared" si="14"/>
        <v>2.7960707269155207E-3</v>
      </c>
      <c r="CB94" s="36">
        <f t="shared" si="15"/>
        <v>44.236176194939084</v>
      </c>
      <c r="CC94" s="36">
        <f t="shared" si="16"/>
        <v>0.3417176827066925</v>
      </c>
      <c r="CD94" s="36"/>
      <c r="CE94" s="36"/>
      <c r="CF94" s="38">
        <v>0.36298000000000002</v>
      </c>
      <c r="CG94" s="38">
        <v>5.1201999999999998E-2</v>
      </c>
      <c r="CH94" s="38">
        <v>1.0287999999999999</v>
      </c>
      <c r="CI94" s="38">
        <v>2.1366E-2</v>
      </c>
      <c r="CJ94" s="38">
        <v>7.3677999999999999E-3</v>
      </c>
      <c r="CK94" s="38">
        <v>6.5179000000000001E-3</v>
      </c>
      <c r="CL94" s="38">
        <v>4.3429000000000002E-3</v>
      </c>
      <c r="CM94" s="38">
        <v>4.7419999999999997E-2</v>
      </c>
      <c r="CN94" s="38">
        <v>1.5321E-2</v>
      </c>
      <c r="CO94" s="38">
        <v>9.1821999999999997E-3</v>
      </c>
      <c r="CP94" s="38">
        <v>3.9358999999999998E-2</v>
      </c>
      <c r="CQ94" s="38">
        <v>3.5956999999999999E-3</v>
      </c>
      <c r="CR94" s="38">
        <v>2.4646000000000001E-2</v>
      </c>
      <c r="CS94" s="38">
        <v>2.5601999999999999E-3</v>
      </c>
      <c r="CT94" s="38">
        <v>1.6195000000000001E-2</v>
      </c>
      <c r="CU94" s="38">
        <v>2.0858000000000001E-3</v>
      </c>
      <c r="CV94" s="38">
        <v>1.8366E-2</v>
      </c>
      <c r="CW94" s="38">
        <v>2.7652000000000002E-3</v>
      </c>
      <c r="CX94" s="38">
        <v>3.4486999999999997E-2</v>
      </c>
      <c r="CY94" s="38">
        <v>5.999E-3</v>
      </c>
      <c r="CZ94" s="38">
        <v>0.69982</v>
      </c>
      <c r="DA94" s="38">
        <v>4.6741999999999999E-3</v>
      </c>
      <c r="DB94" s="38">
        <v>3.2334999999999998E-3</v>
      </c>
      <c r="DC94" s="38">
        <v>3.7005999999999997E-2</v>
      </c>
      <c r="DF94" s="36">
        <f t="shared" si="17"/>
        <v>1.3523324493196538</v>
      </c>
      <c r="DG94" s="37">
        <f t="shared" si="18"/>
        <v>828.25398282572974</v>
      </c>
      <c r="DH94" s="38">
        <f t="shared" si="19"/>
        <v>1.2582816740433636</v>
      </c>
      <c r="DJ94" s="35">
        <f t="shared" si="20"/>
        <v>1.0669999999999999</v>
      </c>
    </row>
    <row r="95" spans="1:114" x14ac:dyDescent="0.25">
      <c r="A95" s="6" t="s">
        <v>91</v>
      </c>
      <c r="B95" s="8">
        <v>15.847</v>
      </c>
      <c r="D95" s="10">
        <v>0.38400000000000001</v>
      </c>
      <c r="E95" s="10">
        <v>1.6E-2</v>
      </c>
      <c r="F95" s="11">
        <v>5.2519999999999997E-2</v>
      </c>
      <c r="G95" s="11">
        <v>1.1999999999999999E-3</v>
      </c>
      <c r="H95" s="7">
        <v>0.45600000000000002</v>
      </c>
      <c r="J95" s="10">
        <v>19.040369999999999</v>
      </c>
      <c r="K95" s="10">
        <v>0.4350426</v>
      </c>
      <c r="L95" s="11">
        <v>5.3600000000000002E-2</v>
      </c>
      <c r="M95" s="11">
        <v>1.4E-3</v>
      </c>
      <c r="N95" s="7">
        <v>5.1920000000000001E-2</v>
      </c>
      <c r="P95" s="2">
        <v>329.5</v>
      </c>
      <c r="Q95" s="2">
        <v>12</v>
      </c>
      <c r="R95" s="2">
        <v>330</v>
      </c>
      <c r="S95" s="2">
        <v>7.3</v>
      </c>
      <c r="T95" s="2">
        <v>347</v>
      </c>
      <c r="U95" s="2">
        <v>58</v>
      </c>
      <c r="V95" s="24">
        <v>100.15174506828528</v>
      </c>
      <c r="X95" s="11">
        <v>1.6109999999999999E-2</v>
      </c>
      <c r="Y95" s="11">
        <v>1.4E-3</v>
      </c>
      <c r="Z95" s="2">
        <v>323</v>
      </c>
      <c r="AA95" s="2">
        <v>28</v>
      </c>
      <c r="AC95" s="29">
        <f t="shared" si="11"/>
        <v>0.39610389610389612</v>
      </c>
      <c r="AE95" s="8">
        <v>10.932344943674737</v>
      </c>
      <c r="AF95" s="8">
        <v>1.3</v>
      </c>
      <c r="AG95" s="2">
        <v>553.20000000000005</v>
      </c>
      <c r="AH95" s="2">
        <v>6.8</v>
      </c>
      <c r="AI95" s="2">
        <v>467000</v>
      </c>
      <c r="AJ95" s="2">
        <v>12000</v>
      </c>
      <c r="AK95" s="7">
        <v>1.7112000000000001</v>
      </c>
      <c r="AL95" s="7">
        <v>0.14000000000000001</v>
      </c>
      <c r="AM95" s="9">
        <v>5.2600000000000001E-2</v>
      </c>
      <c r="AN95" s="9">
        <v>9.1000000000000004E-3</v>
      </c>
      <c r="AO95" s="7">
        <v>12.06</v>
      </c>
      <c r="AP95" s="7">
        <v>0.21</v>
      </c>
      <c r="AQ95" s="9">
        <v>5.3999999999999999E-2</v>
      </c>
      <c r="AR95" s="9">
        <v>1.2999999999999999E-2</v>
      </c>
      <c r="AS95" s="7">
        <v>0.752</v>
      </c>
      <c r="AT95" s="7">
        <v>9.6000000000000002E-2</v>
      </c>
      <c r="AU95" s="7">
        <v>1.83</v>
      </c>
      <c r="AV95" s="7">
        <v>0.12</v>
      </c>
      <c r="AW95" s="9">
        <v>0.23300000000000001</v>
      </c>
      <c r="AX95" s="9">
        <v>2.5000000000000001E-2</v>
      </c>
      <c r="AY95" s="7">
        <v>10.039999999999999</v>
      </c>
      <c r="AZ95" s="7">
        <v>0.28000000000000003</v>
      </c>
      <c r="BA95" s="7">
        <v>3.49</v>
      </c>
      <c r="BB95" s="7">
        <v>7.2999999999999995E-2</v>
      </c>
      <c r="BC95" s="8">
        <v>46.62</v>
      </c>
      <c r="BD95" s="8">
        <v>0.73</v>
      </c>
      <c r="BE95" s="7">
        <v>18.07</v>
      </c>
      <c r="BF95" s="7">
        <v>0.25</v>
      </c>
      <c r="BG95" s="8">
        <v>85.7</v>
      </c>
      <c r="BH95" s="8">
        <v>1.1000000000000001</v>
      </c>
      <c r="BI95" s="7">
        <v>18.79</v>
      </c>
      <c r="BJ95" s="7">
        <v>0.36</v>
      </c>
      <c r="BK95" s="8">
        <v>169</v>
      </c>
      <c r="BL95" s="8">
        <v>3.1</v>
      </c>
      <c r="BM95" s="7">
        <v>33.380000000000003</v>
      </c>
      <c r="BN95" s="7">
        <v>0.67</v>
      </c>
      <c r="BO95" s="2">
        <v>10970</v>
      </c>
      <c r="BP95" s="2">
        <v>400</v>
      </c>
      <c r="BQ95" s="9">
        <v>1.1200000000000001</v>
      </c>
      <c r="BR95" s="9">
        <v>0.1</v>
      </c>
      <c r="BS95" s="8">
        <v>5.37</v>
      </c>
      <c r="BT95" s="8">
        <v>0.78</v>
      </c>
      <c r="BU95" s="8">
        <v>91.5</v>
      </c>
      <c r="BV95" s="8">
        <v>2.2000000000000002</v>
      </c>
      <c r="BW95" s="8">
        <v>231</v>
      </c>
      <c r="BX95" s="8">
        <v>17</v>
      </c>
      <c r="BY95" s="7">
        <f t="shared" si="12"/>
        <v>0.39610389610389612</v>
      </c>
      <c r="BZ95" s="36">
        <f t="shared" si="13"/>
        <v>1.3668639053254439</v>
      </c>
      <c r="CA95" s="38">
        <f t="shared" si="14"/>
        <v>1.0125443786982248E-2</v>
      </c>
      <c r="CB95" s="36">
        <f t="shared" si="15"/>
        <v>42.570647219690066</v>
      </c>
      <c r="CC95" s="36">
        <f t="shared" si="16"/>
        <v>0.16620472588088059</v>
      </c>
      <c r="CD95" s="36"/>
      <c r="CE95" s="7"/>
      <c r="CF95" s="19">
        <v>0.37140000000000001</v>
      </c>
      <c r="CG95" s="19">
        <v>6.9443000000000005E-2</v>
      </c>
      <c r="CH95" s="19">
        <v>1.6353</v>
      </c>
      <c r="CI95" s="19">
        <v>1.9550999999999999E-2</v>
      </c>
      <c r="CJ95" s="19">
        <v>5.2358999999999999E-3</v>
      </c>
      <c r="CK95" s="19">
        <v>7.4955000000000004E-3</v>
      </c>
      <c r="CL95" s="19">
        <v>4.8726999999999998E-3</v>
      </c>
      <c r="CM95" s="19">
        <v>3.8435999999999998E-2</v>
      </c>
      <c r="CN95" s="19">
        <v>1.0573000000000001E-2</v>
      </c>
      <c r="CO95" s="19">
        <v>7.1595000000000001E-3</v>
      </c>
      <c r="CP95" s="19">
        <v>4.8246999999999998E-2</v>
      </c>
      <c r="CQ95" s="19">
        <v>2.4835E-3</v>
      </c>
      <c r="CR95" s="19">
        <v>1.4782E-2</v>
      </c>
      <c r="CS95" s="19">
        <v>3.5991999999999999E-3</v>
      </c>
      <c r="CT95" s="19">
        <v>1.7444000000000001E-2</v>
      </c>
      <c r="CU95" s="19">
        <v>4.9376000000000003E-3</v>
      </c>
      <c r="CV95" s="19">
        <v>1.1686999999999999E-2</v>
      </c>
      <c r="CW95" s="19">
        <v>4.0863000000000002E-3</v>
      </c>
      <c r="CX95" s="19">
        <v>2.8701000000000001E-2</v>
      </c>
      <c r="CY95" s="19">
        <v>7.254E-3</v>
      </c>
      <c r="CZ95" s="19">
        <v>1.1524000000000001</v>
      </c>
      <c r="DA95" s="19">
        <v>1.342E-2</v>
      </c>
      <c r="DB95" s="19">
        <v>1.8272E-3</v>
      </c>
      <c r="DC95" s="19">
        <v>3.4701999999999997E-2</v>
      </c>
      <c r="DF95" s="36">
        <f t="shared" si="17"/>
        <v>1.038713326347652</v>
      </c>
      <c r="DG95" s="37">
        <f t="shared" si="18"/>
        <v>754.33422310489732</v>
      </c>
      <c r="DH95" s="38">
        <f t="shared" si="19"/>
        <v>1.2936597904644518</v>
      </c>
      <c r="DJ95" s="35">
        <f t="shared" si="20"/>
        <v>1.097</v>
      </c>
    </row>
    <row r="96" spans="1:114" x14ac:dyDescent="0.25">
      <c r="A96" s="6" t="s">
        <v>92</v>
      </c>
      <c r="B96" s="8">
        <v>16.05</v>
      </c>
      <c r="D96" s="10">
        <v>0.76600000000000001</v>
      </c>
      <c r="E96" s="10">
        <v>3.6999999999999998E-2</v>
      </c>
      <c r="F96" s="11">
        <v>9.5899999999999999E-2</v>
      </c>
      <c r="G96" s="11">
        <v>2.3E-3</v>
      </c>
      <c r="H96" s="7">
        <v>0.79239000000000004</v>
      </c>
      <c r="J96" s="10">
        <v>10.427530000000001</v>
      </c>
      <c r="K96" s="10">
        <v>0.2500867</v>
      </c>
      <c r="L96" s="11">
        <v>5.8200000000000002E-2</v>
      </c>
      <c r="M96" s="11">
        <v>2.3E-3</v>
      </c>
      <c r="N96" s="7">
        <v>0.14324000000000001</v>
      </c>
      <c r="P96" s="2">
        <v>576</v>
      </c>
      <c r="Q96" s="2">
        <v>21</v>
      </c>
      <c r="R96" s="2">
        <v>590.4</v>
      </c>
      <c r="S96" s="2">
        <v>14</v>
      </c>
      <c r="T96" s="2">
        <v>559</v>
      </c>
      <c r="U96" s="2">
        <v>77</v>
      </c>
      <c r="V96" s="24">
        <v>102.49999999999999</v>
      </c>
      <c r="X96" s="11">
        <v>2.997E-2</v>
      </c>
      <c r="Y96" s="11">
        <v>2.5000000000000001E-3</v>
      </c>
      <c r="Z96" s="2">
        <v>597</v>
      </c>
      <c r="AA96" s="2">
        <v>50</v>
      </c>
      <c r="AC96" s="29">
        <f t="shared" si="11"/>
        <v>0.62627737226277369</v>
      </c>
      <c r="AE96" s="8">
        <v>14.147740515343779</v>
      </c>
      <c r="AF96" s="8">
        <v>1</v>
      </c>
      <c r="AG96" s="2">
        <v>1063</v>
      </c>
      <c r="AH96" s="2">
        <v>26</v>
      </c>
      <c r="AI96" s="2">
        <v>469000</v>
      </c>
      <c r="AJ96" s="2">
        <v>11000</v>
      </c>
      <c r="AK96" s="7">
        <v>1.5571999999999999</v>
      </c>
      <c r="AL96" s="7">
        <v>9.6000000000000002E-2</v>
      </c>
      <c r="AM96" s="9">
        <v>3.0700000000000002E-2</v>
      </c>
      <c r="AN96" s="9">
        <v>5.0000000000000001E-3</v>
      </c>
      <c r="AO96" s="7">
        <v>10.77</v>
      </c>
      <c r="AP96" s="7">
        <v>0.38</v>
      </c>
      <c r="AQ96" s="9">
        <v>6.9599999999999995E-2</v>
      </c>
      <c r="AR96" s="9">
        <v>8.5000000000000006E-3</v>
      </c>
      <c r="AS96" s="7">
        <v>1.3180000000000001</v>
      </c>
      <c r="AT96" s="7">
        <v>8.8999999999999996E-2</v>
      </c>
      <c r="AU96" s="7">
        <v>3.12</v>
      </c>
      <c r="AV96" s="7">
        <v>0.15</v>
      </c>
      <c r="AW96" s="9">
        <v>0.85499999999999998</v>
      </c>
      <c r="AX96" s="9">
        <v>4.2999999999999997E-2</v>
      </c>
      <c r="AY96" s="7">
        <v>18.510000000000002</v>
      </c>
      <c r="AZ96" s="7">
        <v>0.47</v>
      </c>
      <c r="BA96" s="7">
        <v>6.23</v>
      </c>
      <c r="BB96" s="7">
        <v>0.17</v>
      </c>
      <c r="BC96" s="8">
        <v>86.5</v>
      </c>
      <c r="BD96" s="8">
        <v>2.6</v>
      </c>
      <c r="BE96" s="7">
        <v>33.76</v>
      </c>
      <c r="BF96" s="7">
        <v>0.93</v>
      </c>
      <c r="BG96" s="8">
        <v>170.1</v>
      </c>
      <c r="BH96" s="8">
        <v>4.9000000000000004</v>
      </c>
      <c r="BI96" s="7">
        <v>38.71</v>
      </c>
      <c r="BJ96" s="7">
        <v>0.97</v>
      </c>
      <c r="BK96" s="8">
        <v>365.9</v>
      </c>
      <c r="BL96" s="8">
        <v>9.9</v>
      </c>
      <c r="BM96" s="7">
        <v>76.7</v>
      </c>
      <c r="BN96" s="7">
        <v>1.9</v>
      </c>
      <c r="BO96" s="2">
        <v>8010</v>
      </c>
      <c r="BP96" s="2">
        <v>180</v>
      </c>
      <c r="BQ96" s="9">
        <v>0.93200000000000005</v>
      </c>
      <c r="BR96" s="9">
        <v>0.04</v>
      </c>
      <c r="BS96" s="8">
        <v>6.14</v>
      </c>
      <c r="BT96" s="8">
        <v>0.76</v>
      </c>
      <c r="BU96" s="8">
        <v>42.9</v>
      </c>
      <c r="BV96" s="8">
        <v>1.3</v>
      </c>
      <c r="BW96" s="8">
        <v>68.5</v>
      </c>
      <c r="BX96" s="8">
        <v>2.1</v>
      </c>
      <c r="BY96" s="7">
        <f t="shared" si="12"/>
        <v>0.62627737226277369</v>
      </c>
      <c r="BZ96" s="36">
        <f t="shared" si="13"/>
        <v>0.18720962011478548</v>
      </c>
      <c r="CA96" s="38">
        <f t="shared" si="14"/>
        <v>4.2558075977042909E-3</v>
      </c>
      <c r="CB96" s="36">
        <f t="shared" si="15"/>
        <v>58.551810237203497</v>
      </c>
      <c r="CC96" s="36">
        <f t="shared" si="16"/>
        <v>0.34400555608271699</v>
      </c>
      <c r="CD96" s="36"/>
      <c r="CE96" s="7"/>
      <c r="CF96" s="19">
        <v>0.46555000000000002</v>
      </c>
      <c r="CG96" s="19">
        <v>6.2091E-2</v>
      </c>
      <c r="CH96" s="19">
        <v>1.3745000000000001</v>
      </c>
      <c r="CI96" s="19">
        <v>2.0171999999999999E-2</v>
      </c>
      <c r="CJ96" s="19">
        <v>5.1265E-3</v>
      </c>
      <c r="CK96" s="19">
        <v>6.3371E-3</v>
      </c>
      <c r="CL96" s="19">
        <v>2.6572000000000002E-3</v>
      </c>
      <c r="CM96" s="19">
        <v>2.9537000000000001E-2</v>
      </c>
      <c r="CN96" s="19">
        <v>8.9841999999999995E-3</v>
      </c>
      <c r="CO96" s="19">
        <v>5.8453000000000003E-3</v>
      </c>
      <c r="CP96" s="19">
        <v>2.6571999999999998E-2</v>
      </c>
      <c r="CQ96" s="19">
        <v>3.0049E-3</v>
      </c>
      <c r="CR96" s="19">
        <v>2.0594000000000001E-2</v>
      </c>
      <c r="CS96" s="19">
        <v>1.0889000000000001E-3</v>
      </c>
      <c r="CT96" s="19">
        <v>2.2679000000000001E-2</v>
      </c>
      <c r="CU96" s="19">
        <v>3.7112E-3</v>
      </c>
      <c r="CV96" s="19">
        <v>1.7340999999999999E-2</v>
      </c>
      <c r="CW96" s="19">
        <v>1.7351999999999999E-3</v>
      </c>
      <c r="CX96" s="19">
        <v>1.1183E-2</v>
      </c>
      <c r="CY96" s="19">
        <v>7.4057000000000003E-3</v>
      </c>
      <c r="CZ96" s="19">
        <v>0.49653999999999998</v>
      </c>
      <c r="DA96" s="19">
        <v>8.3120999999999994E-3</v>
      </c>
      <c r="DB96" s="19">
        <v>0</v>
      </c>
      <c r="DC96" s="19">
        <v>5.3563E-2</v>
      </c>
      <c r="DF96" s="36">
        <f t="shared" si="17"/>
        <v>1.1506870857915843</v>
      </c>
      <c r="DG96" s="37">
        <f t="shared" si="18"/>
        <v>779.55935070700934</v>
      </c>
      <c r="DH96" s="38">
        <f t="shared" si="19"/>
        <v>0.94459570844304996</v>
      </c>
      <c r="DJ96" s="35">
        <f t="shared" si="20"/>
        <v>0.80100000000000005</v>
      </c>
    </row>
    <row r="97" spans="1:114" x14ac:dyDescent="0.25">
      <c r="A97" s="6" t="s">
        <v>93</v>
      </c>
      <c r="B97" s="8">
        <v>10.157999999999999</v>
      </c>
      <c r="D97" s="10">
        <v>0.3821</v>
      </c>
      <c r="E97" s="10">
        <v>1.2999999999999999E-2</v>
      </c>
      <c r="F97" s="11">
        <v>5.3030000000000001E-2</v>
      </c>
      <c r="G97" s="11">
        <v>1.1999999999999999E-3</v>
      </c>
      <c r="H97" s="7">
        <v>0.24087</v>
      </c>
      <c r="J97" s="10">
        <v>18.857250000000001</v>
      </c>
      <c r="K97" s="10">
        <v>0.42671510000000001</v>
      </c>
      <c r="L97" s="11">
        <v>5.2990000000000002E-2</v>
      </c>
      <c r="M97" s="11">
        <v>7.5000000000000002E-4</v>
      </c>
      <c r="N97" s="7">
        <v>0.59462999999999999</v>
      </c>
      <c r="P97" s="2">
        <v>328.6</v>
      </c>
      <c r="Q97" s="2">
        <v>9.6</v>
      </c>
      <c r="R97" s="2">
        <v>333.1</v>
      </c>
      <c r="S97" s="2">
        <v>7.3</v>
      </c>
      <c r="T97" s="2">
        <v>327</v>
      </c>
      <c r="U97" s="2">
        <v>32</v>
      </c>
      <c r="V97" s="24">
        <v>101.36944613511869</v>
      </c>
      <c r="X97" s="11">
        <v>1.668E-2</v>
      </c>
      <c r="Y97" s="11">
        <v>1.5E-3</v>
      </c>
      <c r="Z97" s="2">
        <v>334</v>
      </c>
      <c r="AA97" s="2">
        <v>30</v>
      </c>
      <c r="AC97" s="29">
        <f t="shared" si="11"/>
        <v>0.24288747346072187</v>
      </c>
      <c r="AE97" s="8">
        <v>5.8703936294186194</v>
      </c>
      <c r="AF97" s="8">
        <v>0.51</v>
      </c>
      <c r="AG97" s="2">
        <v>937</v>
      </c>
      <c r="AH97" s="2">
        <v>20</v>
      </c>
      <c r="AI97" s="2">
        <v>483600</v>
      </c>
      <c r="AJ97" s="2">
        <v>9800</v>
      </c>
      <c r="AK97" s="7">
        <v>1.4321999999999999</v>
      </c>
      <c r="AL97" s="7">
        <v>8.5000000000000006E-2</v>
      </c>
      <c r="AM97" s="9">
        <v>3.4200000000000001E-2</v>
      </c>
      <c r="AN97" s="9">
        <v>6.1000000000000004E-3</v>
      </c>
      <c r="AO97" s="7">
        <v>8.11</v>
      </c>
      <c r="AP97" s="7">
        <v>0.33</v>
      </c>
      <c r="AQ97" s="9">
        <v>5.8000000000000003E-2</v>
      </c>
      <c r="AR97" s="9">
        <v>1.2999999999999999E-2</v>
      </c>
      <c r="AS97" s="7">
        <v>1.127</v>
      </c>
      <c r="AT97" s="7">
        <v>8.6999999999999994E-2</v>
      </c>
      <c r="AU97" s="7">
        <v>2.81</v>
      </c>
      <c r="AV97" s="7">
        <v>0.25</v>
      </c>
      <c r="AW97" s="9">
        <v>0.77800000000000002</v>
      </c>
      <c r="AX97" s="9">
        <v>7.0999999999999994E-2</v>
      </c>
      <c r="AY97" s="7">
        <v>16.37</v>
      </c>
      <c r="AZ97" s="7">
        <v>0.71</v>
      </c>
      <c r="BA97" s="7">
        <v>5.52</v>
      </c>
      <c r="BB97" s="7">
        <v>0.23</v>
      </c>
      <c r="BC97" s="8">
        <v>72.900000000000006</v>
      </c>
      <c r="BD97" s="8">
        <v>2.6</v>
      </c>
      <c r="BE97" s="7">
        <v>29.42</v>
      </c>
      <c r="BF97" s="7">
        <v>0.83</v>
      </c>
      <c r="BG97" s="8">
        <v>152.1</v>
      </c>
      <c r="BH97" s="8">
        <v>4.4000000000000004</v>
      </c>
      <c r="BI97" s="7">
        <v>35.1</v>
      </c>
      <c r="BJ97" s="7">
        <v>1.3</v>
      </c>
      <c r="BK97" s="8">
        <v>332</v>
      </c>
      <c r="BL97" s="8">
        <v>11</v>
      </c>
      <c r="BM97" s="7">
        <v>68.8</v>
      </c>
      <c r="BN97" s="7">
        <v>2.2000000000000002</v>
      </c>
      <c r="BO97" s="2">
        <v>8240</v>
      </c>
      <c r="BP97" s="2">
        <v>180</v>
      </c>
      <c r="BQ97" s="9">
        <v>0.73799999999999999</v>
      </c>
      <c r="BR97" s="9">
        <v>3.5000000000000003E-2</v>
      </c>
      <c r="BS97" s="8">
        <v>8.6</v>
      </c>
      <c r="BT97" s="8">
        <v>1.8</v>
      </c>
      <c r="BU97" s="8">
        <v>114.4</v>
      </c>
      <c r="BV97" s="8">
        <v>4.0999999999999996</v>
      </c>
      <c r="BW97" s="8">
        <v>471</v>
      </c>
      <c r="BX97" s="8">
        <v>17</v>
      </c>
      <c r="BY97" s="7">
        <f t="shared" si="12"/>
        <v>0.24288747346072187</v>
      </c>
      <c r="BZ97" s="36">
        <f t="shared" si="13"/>
        <v>1.4186746987951808</v>
      </c>
      <c r="CA97" s="38">
        <f t="shared" si="14"/>
        <v>4.3138554216867464E-3</v>
      </c>
      <c r="CB97" s="36">
        <f t="shared" si="15"/>
        <v>58.689320388349515</v>
      </c>
      <c r="CC97" s="36">
        <f t="shared" si="16"/>
        <v>0.35073729316949603</v>
      </c>
      <c r="CD97" s="36"/>
      <c r="CE97" s="7"/>
      <c r="CF97" s="19">
        <v>0.42475000000000002</v>
      </c>
      <c r="CG97" s="19">
        <v>5.6592000000000003E-2</v>
      </c>
      <c r="CH97" s="19">
        <v>1.3262</v>
      </c>
      <c r="CI97" s="19">
        <v>2.3483E-2</v>
      </c>
      <c r="CJ97" s="19">
        <v>6.2693000000000002E-3</v>
      </c>
      <c r="CK97" s="19">
        <v>5.4510000000000001E-3</v>
      </c>
      <c r="CL97" s="19">
        <v>3.1403999999999998E-3</v>
      </c>
      <c r="CM97" s="19">
        <v>2.511E-2</v>
      </c>
      <c r="CN97" s="19">
        <v>1.6886999999999999E-2</v>
      </c>
      <c r="CO97" s="19">
        <v>1.3703E-2</v>
      </c>
      <c r="CP97" s="19">
        <v>3.3853000000000001E-2</v>
      </c>
      <c r="CQ97" s="19">
        <v>0</v>
      </c>
      <c r="CR97" s="19">
        <v>1.7949E-2</v>
      </c>
      <c r="CS97" s="19">
        <v>0</v>
      </c>
      <c r="CT97" s="19">
        <v>1.9810999999999999E-2</v>
      </c>
      <c r="CU97" s="19">
        <v>0</v>
      </c>
      <c r="CV97" s="19">
        <v>2.1770000000000001E-2</v>
      </c>
      <c r="CW97" s="19">
        <v>1.3902999999999999E-3</v>
      </c>
      <c r="CX97" s="19">
        <v>2.6713000000000001E-2</v>
      </c>
      <c r="CY97" s="19">
        <v>4.5859999999999998E-3</v>
      </c>
      <c r="CZ97" s="19">
        <v>1.0170999999999999</v>
      </c>
      <c r="DA97" s="19">
        <v>6.5204E-3</v>
      </c>
      <c r="DB97" s="19">
        <v>7.3436999999999999E-3</v>
      </c>
      <c r="DC97" s="19">
        <v>3.8823999999999997E-2</v>
      </c>
      <c r="DF97" s="36">
        <f t="shared" si="17"/>
        <v>0.76866722311352143</v>
      </c>
      <c r="DG97" s="37">
        <f t="shared" si="18"/>
        <v>698.20129636917238</v>
      </c>
      <c r="DH97" s="38">
        <f t="shared" si="19"/>
        <v>0.97171893103255069</v>
      </c>
      <c r="DJ97" s="35">
        <f t="shared" si="20"/>
        <v>0.82399999999999995</v>
      </c>
    </row>
    <row r="98" spans="1:114" x14ac:dyDescent="0.25">
      <c r="A98" s="6" t="s">
        <v>94</v>
      </c>
      <c r="B98" s="8">
        <v>16.05</v>
      </c>
      <c r="D98" s="10">
        <v>0.6885</v>
      </c>
      <c r="E98" s="10">
        <v>2.1999999999999999E-2</v>
      </c>
      <c r="F98" s="11">
        <v>8.6699999999999999E-2</v>
      </c>
      <c r="G98" s="11">
        <v>1.9E-3</v>
      </c>
      <c r="H98" s="7">
        <v>0.49741999999999997</v>
      </c>
      <c r="J98" s="10">
        <v>11.53403</v>
      </c>
      <c r="K98" s="10">
        <v>0.25276409999999999</v>
      </c>
      <c r="L98" s="11">
        <v>5.8090000000000003E-2</v>
      </c>
      <c r="M98" s="11">
        <v>9.1E-4</v>
      </c>
      <c r="N98" s="7">
        <v>0.34466999999999998</v>
      </c>
      <c r="P98" s="2">
        <v>531.79999999999995</v>
      </c>
      <c r="Q98" s="2">
        <v>13</v>
      </c>
      <c r="R98" s="2">
        <v>535.79999999999995</v>
      </c>
      <c r="S98" s="2">
        <v>11</v>
      </c>
      <c r="T98" s="2">
        <v>531</v>
      </c>
      <c r="U98" s="2">
        <v>34</v>
      </c>
      <c r="V98" s="24">
        <v>100.75216246709289</v>
      </c>
      <c r="X98" s="11">
        <v>2.7959999999999999E-2</v>
      </c>
      <c r="Y98" s="11">
        <v>2.2000000000000001E-3</v>
      </c>
      <c r="Z98" s="2">
        <v>557.4</v>
      </c>
      <c r="AA98" s="2">
        <v>44</v>
      </c>
      <c r="AC98" s="29">
        <f t="shared" si="11"/>
        <v>0.53027210884353748</v>
      </c>
      <c r="AE98" s="8">
        <v>4.2994432215460305</v>
      </c>
      <c r="AF98" s="8">
        <v>0.4</v>
      </c>
      <c r="AG98" s="2">
        <v>1492</v>
      </c>
      <c r="AH98" s="2">
        <v>29</v>
      </c>
      <c r="AI98" s="2">
        <v>456500</v>
      </c>
      <c r="AJ98" s="2">
        <v>7300</v>
      </c>
      <c r="AK98" s="7">
        <v>5.0312000000000001</v>
      </c>
      <c r="AL98" s="7">
        <v>0.17</v>
      </c>
      <c r="AM98" s="9">
        <v>1.46</v>
      </c>
      <c r="AN98" s="9">
        <v>0.68</v>
      </c>
      <c r="AO98" s="7">
        <v>30.3</v>
      </c>
      <c r="AP98" s="7">
        <v>2.2999999999999998</v>
      </c>
      <c r="AQ98" s="9">
        <v>0.59</v>
      </c>
      <c r="AR98" s="9">
        <v>0.22</v>
      </c>
      <c r="AS98" s="7">
        <v>4.3</v>
      </c>
      <c r="AT98" s="7">
        <v>1</v>
      </c>
      <c r="AU98" s="7">
        <v>4.87</v>
      </c>
      <c r="AV98" s="7">
        <v>0.34</v>
      </c>
      <c r="AW98" s="9">
        <v>0.88500000000000001</v>
      </c>
      <c r="AX98" s="9">
        <v>5.7000000000000002E-2</v>
      </c>
      <c r="AY98" s="7">
        <v>26.56</v>
      </c>
      <c r="AZ98" s="7">
        <v>0.9</v>
      </c>
      <c r="BA98" s="7">
        <v>9.48</v>
      </c>
      <c r="BB98" s="7">
        <v>0.32</v>
      </c>
      <c r="BC98" s="8">
        <v>124.4</v>
      </c>
      <c r="BD98" s="8">
        <v>3.3</v>
      </c>
      <c r="BE98" s="7">
        <v>47.9</v>
      </c>
      <c r="BF98" s="7">
        <v>1.2</v>
      </c>
      <c r="BG98" s="8">
        <v>233</v>
      </c>
      <c r="BH98" s="8">
        <v>4.5999999999999996</v>
      </c>
      <c r="BI98" s="7">
        <v>51.4</v>
      </c>
      <c r="BJ98" s="7">
        <v>1.4</v>
      </c>
      <c r="BK98" s="8">
        <v>470</v>
      </c>
      <c r="BL98" s="8">
        <v>10</v>
      </c>
      <c r="BM98" s="7">
        <v>92.9</v>
      </c>
      <c r="BN98" s="7">
        <v>1.8</v>
      </c>
      <c r="BO98" s="2">
        <v>8600</v>
      </c>
      <c r="BP98" s="2">
        <v>190</v>
      </c>
      <c r="BQ98" s="9">
        <v>1.593</v>
      </c>
      <c r="BR98" s="9">
        <v>4.3999999999999997E-2</v>
      </c>
      <c r="BS98" s="8">
        <v>5.52</v>
      </c>
      <c r="BT98" s="8">
        <v>0.64</v>
      </c>
      <c r="BU98" s="8">
        <v>311.8</v>
      </c>
      <c r="BV98" s="8">
        <v>6.9</v>
      </c>
      <c r="BW98" s="8">
        <v>588</v>
      </c>
      <c r="BX98" s="8">
        <v>12</v>
      </c>
      <c r="BY98" s="7">
        <f t="shared" si="12"/>
        <v>0.53027210884353748</v>
      </c>
      <c r="BZ98" s="36">
        <f t="shared" si="13"/>
        <v>1.2510638297872341</v>
      </c>
      <c r="CA98" s="38">
        <f t="shared" si="14"/>
        <v>1.070468085106383E-2</v>
      </c>
      <c r="CB98" s="36">
        <f t="shared" si="15"/>
        <v>53.081395348837212</v>
      </c>
      <c r="CC98" s="36">
        <f t="shared" si="16"/>
        <v>0.23792747921782845</v>
      </c>
      <c r="CD98" s="36"/>
      <c r="CE98" s="7"/>
      <c r="CF98" s="19">
        <v>0.40917999999999999</v>
      </c>
      <c r="CG98" s="19">
        <v>4.8016999999999997E-2</v>
      </c>
      <c r="CH98" s="19">
        <v>1.1055999999999999</v>
      </c>
      <c r="CI98" s="19">
        <v>1.9087E-2</v>
      </c>
      <c r="CJ98" s="19">
        <v>7.0172999999999998E-3</v>
      </c>
      <c r="CK98" s="19">
        <v>5.4327999999999998E-3</v>
      </c>
      <c r="CL98" s="19">
        <v>5.1906000000000001E-3</v>
      </c>
      <c r="CM98" s="19">
        <v>2.6402999999999999E-2</v>
      </c>
      <c r="CN98" s="19">
        <v>3.6297000000000003E-2</v>
      </c>
      <c r="CO98" s="19">
        <v>5.5754999999999997E-3</v>
      </c>
      <c r="CP98" s="19">
        <v>2.9108999999999999E-2</v>
      </c>
      <c r="CQ98" s="19">
        <v>1.3707999999999999E-3</v>
      </c>
      <c r="CR98" s="19">
        <v>6.9917E-3</v>
      </c>
      <c r="CS98" s="19">
        <v>3.1377000000000002E-3</v>
      </c>
      <c r="CT98" s="19">
        <v>2.2484000000000001E-2</v>
      </c>
      <c r="CU98" s="19">
        <v>4.6538999999999999E-3</v>
      </c>
      <c r="CV98" s="19">
        <v>2.111E-2</v>
      </c>
      <c r="CW98" s="19">
        <v>5.0857000000000003E-3</v>
      </c>
      <c r="CX98" s="19">
        <v>1.5125E-2</v>
      </c>
      <c r="CY98" s="19">
        <v>5.8291000000000003E-3</v>
      </c>
      <c r="CZ98" s="19">
        <v>0.78710000000000002</v>
      </c>
      <c r="DA98" s="19">
        <v>7.6854999999999996E-3</v>
      </c>
      <c r="DB98" s="19">
        <v>5.6356000000000002E-3</v>
      </c>
      <c r="DC98" s="19">
        <v>5.1520999999999997E-2</v>
      </c>
      <c r="DF98" s="36">
        <f t="shared" si="17"/>
        <v>0.63341221802924519</v>
      </c>
      <c r="DG98" s="37">
        <f t="shared" si="18"/>
        <v>672.3307763666046</v>
      </c>
      <c r="DH98" s="38">
        <f t="shared" si="19"/>
        <v>1.0141726707378564</v>
      </c>
      <c r="DJ98" s="35">
        <f t="shared" si="20"/>
        <v>0.86</v>
      </c>
    </row>
    <row r="99" spans="1:114" s="33" customFormat="1" x14ac:dyDescent="0.25">
      <c r="A99" s="31" t="s">
        <v>95</v>
      </c>
      <c r="B99" s="32">
        <v>10.768000000000001</v>
      </c>
      <c r="D99" s="34">
        <v>5.2229999999999999</v>
      </c>
      <c r="E99" s="34">
        <v>0.16</v>
      </c>
      <c r="F99" s="35">
        <v>0.32990000000000003</v>
      </c>
      <c r="G99" s="35">
        <v>7.6E-3</v>
      </c>
      <c r="H99" s="36">
        <v>0.60575999999999997</v>
      </c>
      <c r="J99" s="34">
        <v>3.0312220000000001</v>
      </c>
      <c r="K99" s="34">
        <v>6.9831110000000002E-2</v>
      </c>
      <c r="L99" s="35">
        <v>0.11559999999999999</v>
      </c>
      <c r="M99" s="35">
        <v>1.6999999999999999E-3</v>
      </c>
      <c r="N99" s="36">
        <v>0.53752999999999995</v>
      </c>
      <c r="P99" s="37">
        <v>1856.2</v>
      </c>
      <c r="Q99" s="37">
        <v>26</v>
      </c>
      <c r="R99" s="37">
        <v>1838</v>
      </c>
      <c r="S99" s="37">
        <v>37</v>
      </c>
      <c r="T99" s="37">
        <v>1887</v>
      </c>
      <c r="U99" s="37">
        <v>26</v>
      </c>
      <c r="V99" s="37">
        <v>99.019502208813705</v>
      </c>
      <c r="X99" s="35">
        <v>9.5100000000000004E-2</v>
      </c>
      <c r="Y99" s="35">
        <v>7.9000000000000008E-3</v>
      </c>
      <c r="Z99" s="37">
        <v>1835</v>
      </c>
      <c r="AA99" s="37">
        <v>150</v>
      </c>
      <c r="AC99" s="29">
        <f t="shared" si="11"/>
        <v>0.27340823970037453</v>
      </c>
      <c r="AE99" s="32">
        <v>4.9241486468988738</v>
      </c>
      <c r="AF99" s="32">
        <v>0.67</v>
      </c>
      <c r="AG99" s="37">
        <v>296.5</v>
      </c>
      <c r="AH99" s="37">
        <v>4.4000000000000004</v>
      </c>
      <c r="AI99" s="37">
        <v>449500</v>
      </c>
      <c r="AJ99" s="37">
        <v>5800</v>
      </c>
      <c r="AK99" s="36">
        <v>2.1612</v>
      </c>
      <c r="AL99" s="36">
        <v>0.11</v>
      </c>
      <c r="AM99" s="38">
        <v>3.3000000000000002E-2</v>
      </c>
      <c r="AN99" s="38">
        <v>1.0999999999999999E-2</v>
      </c>
      <c r="AO99" s="36">
        <v>18.75</v>
      </c>
      <c r="AP99" s="36">
        <v>0.46</v>
      </c>
      <c r="AQ99" s="38">
        <v>4.2299999999999997E-2</v>
      </c>
      <c r="AR99" s="38">
        <v>9.4000000000000004E-3</v>
      </c>
      <c r="AS99" s="36">
        <v>0.56399999999999995</v>
      </c>
      <c r="AT99" s="36">
        <v>6.7000000000000004E-2</v>
      </c>
      <c r="AU99" s="36">
        <v>1.1599999999999999</v>
      </c>
      <c r="AV99" s="36">
        <v>0.17</v>
      </c>
      <c r="AW99" s="38">
        <v>0.27500000000000002</v>
      </c>
      <c r="AX99" s="38">
        <v>2.5999999999999999E-2</v>
      </c>
      <c r="AY99" s="36">
        <v>5.12</v>
      </c>
      <c r="AZ99" s="36">
        <v>0.22</v>
      </c>
      <c r="BA99" s="36">
        <v>1.754</v>
      </c>
      <c r="BB99" s="36">
        <v>7.1999999999999995E-2</v>
      </c>
      <c r="BC99" s="32">
        <v>23.11</v>
      </c>
      <c r="BD99" s="32">
        <v>0.56999999999999995</v>
      </c>
      <c r="BE99" s="36">
        <v>9.0299999999999994</v>
      </c>
      <c r="BF99" s="36">
        <v>0.18</v>
      </c>
      <c r="BG99" s="32">
        <v>48.7</v>
      </c>
      <c r="BH99" s="32">
        <v>1</v>
      </c>
      <c r="BI99" s="36">
        <v>11.93</v>
      </c>
      <c r="BJ99" s="36">
        <v>0.23</v>
      </c>
      <c r="BK99" s="32">
        <v>120.8</v>
      </c>
      <c r="BL99" s="32">
        <v>2.9</v>
      </c>
      <c r="BM99" s="36">
        <v>26.06</v>
      </c>
      <c r="BN99" s="36">
        <v>0.36</v>
      </c>
      <c r="BO99" s="37">
        <v>9270</v>
      </c>
      <c r="BP99" s="37">
        <v>150</v>
      </c>
      <c r="BQ99" s="38">
        <v>2.1280000000000001</v>
      </c>
      <c r="BR99" s="38">
        <v>7.0000000000000007E-2</v>
      </c>
      <c r="BS99" s="32">
        <v>6.8</v>
      </c>
      <c r="BT99" s="32">
        <v>1</v>
      </c>
      <c r="BU99" s="32">
        <v>51.1</v>
      </c>
      <c r="BV99" s="32">
        <v>1</v>
      </c>
      <c r="BW99" s="32">
        <v>186.9</v>
      </c>
      <c r="BX99" s="32">
        <v>3.2</v>
      </c>
      <c r="BY99" s="36">
        <f t="shared" si="12"/>
        <v>0.27340823970037453</v>
      </c>
      <c r="BZ99" s="36">
        <f t="shared" si="13"/>
        <v>1.5471854304635762</v>
      </c>
      <c r="CA99" s="38">
        <f t="shared" si="14"/>
        <v>1.7890728476821192E-2</v>
      </c>
      <c r="CB99" s="36">
        <f t="shared" si="15"/>
        <v>48.489751887810144</v>
      </c>
      <c r="CC99" s="36">
        <f t="shared" si="16"/>
        <v>0.34502341334424491</v>
      </c>
      <c r="CD99" s="36"/>
      <c r="CE99" s="36"/>
      <c r="CF99" s="38">
        <v>0.46306000000000003</v>
      </c>
      <c r="CG99" s="38">
        <v>5.5176999999999997E-2</v>
      </c>
      <c r="CH99" s="38">
        <v>1.3847</v>
      </c>
      <c r="CI99" s="38">
        <v>2.7942000000000002E-2</v>
      </c>
      <c r="CJ99" s="38">
        <v>7.9661999999999997E-3</v>
      </c>
      <c r="CK99" s="38">
        <v>6.1688000000000003E-3</v>
      </c>
      <c r="CL99" s="38">
        <v>5.1431000000000003E-3</v>
      </c>
      <c r="CM99" s="38">
        <v>2.0728E-2</v>
      </c>
      <c r="CN99" s="38">
        <v>7.0359000000000003E-3</v>
      </c>
      <c r="CO99" s="38">
        <v>1.1254E-2</v>
      </c>
      <c r="CP99" s="38">
        <v>1.0718999999999999E-2</v>
      </c>
      <c r="CQ99" s="38">
        <v>6.6952000000000001E-3</v>
      </c>
      <c r="CR99" s="38">
        <v>2.4242E-2</v>
      </c>
      <c r="CS99" s="38">
        <v>2.5769999999999999E-3</v>
      </c>
      <c r="CT99" s="38">
        <v>2.7293000000000001E-2</v>
      </c>
      <c r="CU99" s="38">
        <v>2.8589000000000002E-3</v>
      </c>
      <c r="CV99" s="38">
        <v>2.1283E-2</v>
      </c>
      <c r="CW99" s="38">
        <v>2.9792E-3</v>
      </c>
      <c r="CX99" s="38">
        <v>1.4415000000000001E-2</v>
      </c>
      <c r="CY99" s="38">
        <v>6.4837000000000002E-3</v>
      </c>
      <c r="CZ99" s="38">
        <v>0.96009999999999995</v>
      </c>
      <c r="DA99" s="38">
        <v>9.3901000000000002E-3</v>
      </c>
      <c r="DB99" s="38">
        <v>1.2162E-3</v>
      </c>
      <c r="DC99" s="38">
        <v>3.3057999999999997E-2</v>
      </c>
      <c r="DF99" s="36">
        <f t="shared" si="17"/>
        <v>0.6923311546478913</v>
      </c>
      <c r="DG99" s="37">
        <f t="shared" si="18"/>
        <v>683.42891529800318</v>
      </c>
      <c r="DH99" s="38">
        <f t="shared" si="19"/>
        <v>1.0931837974116196</v>
      </c>
      <c r="DJ99" s="35">
        <f t="shared" si="20"/>
        <v>0.92700000000000005</v>
      </c>
    </row>
    <row r="100" spans="1:114" x14ac:dyDescent="0.25">
      <c r="A100" s="6" t="s">
        <v>96</v>
      </c>
      <c r="B100" s="8">
        <v>16.120999999999999</v>
      </c>
      <c r="D100" s="10">
        <v>1.6619999999999999</v>
      </c>
      <c r="E100" s="10">
        <v>6.3E-2</v>
      </c>
      <c r="F100" s="11">
        <v>0.16839999999999999</v>
      </c>
      <c r="G100" s="11">
        <v>3.8999999999999998E-3</v>
      </c>
      <c r="H100" s="7">
        <v>0.36043999999999998</v>
      </c>
      <c r="J100" s="10">
        <v>5.9382419999999998</v>
      </c>
      <c r="K100" s="10">
        <v>0.1375246</v>
      </c>
      <c r="L100" s="11">
        <v>7.17E-2</v>
      </c>
      <c r="M100" s="11">
        <v>1.6999999999999999E-3</v>
      </c>
      <c r="N100" s="7">
        <v>0.23297999999999999</v>
      </c>
      <c r="P100" s="2">
        <v>993</v>
      </c>
      <c r="Q100" s="2">
        <v>24</v>
      </c>
      <c r="R100" s="2">
        <v>1003</v>
      </c>
      <c r="S100" s="2">
        <v>21</v>
      </c>
      <c r="T100" s="2">
        <v>973</v>
      </c>
      <c r="U100" s="2">
        <v>49</v>
      </c>
      <c r="V100" s="24">
        <v>101.00704934541793</v>
      </c>
      <c r="X100" s="11">
        <v>5.0220000000000001E-2</v>
      </c>
      <c r="Y100" s="11">
        <v>4.0000000000000001E-3</v>
      </c>
      <c r="Z100" s="2">
        <v>990</v>
      </c>
      <c r="AA100" s="2">
        <v>78</v>
      </c>
      <c r="AC100" s="29">
        <f t="shared" si="11"/>
        <v>0.96804511278195482</v>
      </c>
      <c r="AE100" s="8">
        <v>9.7196814709309844</v>
      </c>
      <c r="AF100" s="8">
        <v>0.73</v>
      </c>
      <c r="AG100" s="2">
        <v>641</v>
      </c>
      <c r="AH100" s="2">
        <v>18</v>
      </c>
      <c r="AI100" s="2">
        <v>464500</v>
      </c>
      <c r="AJ100" s="2">
        <v>9700</v>
      </c>
      <c r="AK100" s="7">
        <v>3.5012000000000003</v>
      </c>
      <c r="AL100" s="7">
        <v>0.16</v>
      </c>
      <c r="AM100" s="9">
        <v>2.8000000000000001E-2</v>
      </c>
      <c r="AN100" s="9">
        <v>5.8999999999999999E-3</v>
      </c>
      <c r="AO100" s="7">
        <v>27.8</v>
      </c>
      <c r="AP100" s="7">
        <v>0.62</v>
      </c>
      <c r="AQ100" s="9">
        <v>6.4799999999999996E-2</v>
      </c>
      <c r="AR100" s="9">
        <v>7.7999999999999996E-3</v>
      </c>
      <c r="AS100" s="7">
        <v>1.0109999999999999</v>
      </c>
      <c r="AT100" s="7">
        <v>9.5000000000000001E-2</v>
      </c>
      <c r="AU100" s="7">
        <v>2.1800000000000002</v>
      </c>
      <c r="AV100" s="7">
        <v>0.13</v>
      </c>
      <c r="AW100" s="9">
        <v>0.23699999999999999</v>
      </c>
      <c r="AX100" s="9">
        <v>2.3E-2</v>
      </c>
      <c r="AY100" s="7">
        <v>12.19</v>
      </c>
      <c r="AZ100" s="7">
        <v>0.55000000000000004</v>
      </c>
      <c r="BA100" s="7">
        <v>4.0999999999999996</v>
      </c>
      <c r="BB100" s="7">
        <v>0.12</v>
      </c>
      <c r="BC100" s="8">
        <v>55.6</v>
      </c>
      <c r="BD100" s="8">
        <v>1.3</v>
      </c>
      <c r="BE100" s="7">
        <v>20.68</v>
      </c>
      <c r="BF100" s="7">
        <v>0.55000000000000004</v>
      </c>
      <c r="BG100" s="8">
        <v>99.9</v>
      </c>
      <c r="BH100" s="8">
        <v>2.2999999999999998</v>
      </c>
      <c r="BI100" s="7">
        <v>21.69</v>
      </c>
      <c r="BJ100" s="7">
        <v>0.53</v>
      </c>
      <c r="BK100" s="8">
        <v>200.3</v>
      </c>
      <c r="BL100" s="8">
        <v>4.8</v>
      </c>
      <c r="BM100" s="7">
        <v>39.42</v>
      </c>
      <c r="BN100" s="7">
        <v>0.88</v>
      </c>
      <c r="BO100" s="2">
        <v>9380</v>
      </c>
      <c r="BP100" s="2">
        <v>160</v>
      </c>
      <c r="BQ100" s="9">
        <v>1.363</v>
      </c>
      <c r="BR100" s="9">
        <v>4.9000000000000002E-2</v>
      </c>
      <c r="BS100" s="8">
        <v>6.98</v>
      </c>
      <c r="BT100" s="8">
        <v>0.94</v>
      </c>
      <c r="BU100" s="8">
        <v>103</v>
      </c>
      <c r="BV100" s="8">
        <v>2.2999999999999998</v>
      </c>
      <c r="BW100" s="8">
        <v>106.4</v>
      </c>
      <c r="BX100" s="8">
        <v>2.4</v>
      </c>
      <c r="BY100" s="7">
        <f t="shared" si="12"/>
        <v>0.96804511278195482</v>
      </c>
      <c r="BZ100" s="36">
        <f t="shared" si="13"/>
        <v>0.53120319520718917</v>
      </c>
      <c r="CA100" s="38">
        <f t="shared" si="14"/>
        <v>1.7479780329505742E-2</v>
      </c>
      <c r="CB100" s="36">
        <f t="shared" si="15"/>
        <v>49.520255863539447</v>
      </c>
      <c r="CC100" s="36">
        <f t="shared" si="16"/>
        <v>0.14057176410232761</v>
      </c>
      <c r="CD100" s="36"/>
      <c r="CE100" s="7"/>
      <c r="CF100" s="19">
        <v>0.30410999999999999</v>
      </c>
      <c r="CG100" s="19">
        <v>5.1595000000000002E-2</v>
      </c>
      <c r="CH100" s="19">
        <v>1.2648999999999999</v>
      </c>
      <c r="CI100" s="19">
        <v>1.7635000000000001E-2</v>
      </c>
      <c r="CJ100" s="19">
        <v>6.4964999999999997E-3</v>
      </c>
      <c r="CK100" s="19">
        <v>7.6049000000000004E-3</v>
      </c>
      <c r="CL100" s="19">
        <v>3.5252999999999999E-3</v>
      </c>
      <c r="CM100" s="19">
        <v>2.4133999999999999E-2</v>
      </c>
      <c r="CN100" s="19">
        <v>3.4401000000000001E-2</v>
      </c>
      <c r="CO100" s="19">
        <v>0</v>
      </c>
      <c r="CP100" s="19">
        <v>3.2127999999999997E-2</v>
      </c>
      <c r="CQ100" s="19">
        <v>2.4953000000000002E-3</v>
      </c>
      <c r="CR100" s="19">
        <v>7.1005E-3</v>
      </c>
      <c r="CS100" s="19">
        <v>2.5333E-3</v>
      </c>
      <c r="CT100" s="19">
        <v>1.9310000000000001E-2</v>
      </c>
      <c r="CU100" s="19">
        <v>2.6256000000000001E-3</v>
      </c>
      <c r="CV100" s="19">
        <v>2.4087000000000001E-2</v>
      </c>
      <c r="CW100" s="19">
        <v>1.2482999999999999E-3</v>
      </c>
      <c r="CX100" s="19">
        <v>2.8833000000000001E-2</v>
      </c>
      <c r="CY100" s="19">
        <v>7.4787999999999999E-3</v>
      </c>
      <c r="CZ100" s="19">
        <v>0.80364999999999998</v>
      </c>
      <c r="DA100" s="19">
        <v>8.2647999999999992E-3</v>
      </c>
      <c r="DB100" s="19">
        <v>2.0596E-3</v>
      </c>
      <c r="DC100" s="19">
        <v>5.0278999999999997E-2</v>
      </c>
      <c r="DF100" s="36">
        <f t="shared" si="17"/>
        <v>0.98765203265428814</v>
      </c>
      <c r="DG100" s="37">
        <f t="shared" si="18"/>
        <v>743.22832642951823</v>
      </c>
      <c r="DH100" s="38">
        <f t="shared" si="19"/>
        <v>1.1061557734326852</v>
      </c>
      <c r="DJ100" s="35">
        <f t="shared" si="20"/>
        <v>0.93799999999999994</v>
      </c>
    </row>
    <row r="101" spans="1:114" x14ac:dyDescent="0.25">
      <c r="A101" s="6" t="s">
        <v>97</v>
      </c>
      <c r="B101" s="8">
        <v>15.974</v>
      </c>
      <c r="D101" s="10">
        <v>0.85699999999999998</v>
      </c>
      <c r="E101" s="10">
        <v>3.5000000000000003E-2</v>
      </c>
      <c r="F101" s="11">
        <v>0.10349999999999999</v>
      </c>
      <c r="G101" s="11">
        <v>2.3999999999999998E-3</v>
      </c>
      <c r="H101" s="7">
        <v>0.33795999999999998</v>
      </c>
      <c r="J101" s="10">
        <v>9.6618359999999992</v>
      </c>
      <c r="K101" s="10">
        <v>0.22404260000000001</v>
      </c>
      <c r="L101" s="11">
        <v>6.08E-2</v>
      </c>
      <c r="M101" s="11">
        <v>1.5E-3</v>
      </c>
      <c r="N101" s="7">
        <v>0.22017999999999999</v>
      </c>
      <c r="P101" s="2">
        <v>631</v>
      </c>
      <c r="Q101" s="2">
        <v>18</v>
      </c>
      <c r="R101" s="2">
        <v>635</v>
      </c>
      <c r="S101" s="2">
        <v>14</v>
      </c>
      <c r="T101" s="2">
        <v>628</v>
      </c>
      <c r="U101" s="2">
        <v>55</v>
      </c>
      <c r="V101" s="24">
        <v>100.6339144215531</v>
      </c>
      <c r="X101" s="11">
        <v>3.0700000000000002E-2</v>
      </c>
      <c r="Y101" s="11">
        <v>2.7000000000000001E-3</v>
      </c>
      <c r="Z101" s="2">
        <v>611</v>
      </c>
      <c r="AA101" s="2">
        <v>53</v>
      </c>
      <c r="AC101" s="29">
        <f t="shared" si="11"/>
        <v>0.24242424242424246</v>
      </c>
      <c r="AE101" s="8">
        <v>8.020115240191636</v>
      </c>
      <c r="AF101" s="8">
        <v>0.56999999999999995</v>
      </c>
      <c r="AG101" s="2">
        <v>350</v>
      </c>
      <c r="AH101" s="2">
        <v>19</v>
      </c>
      <c r="AI101" s="2">
        <v>465000</v>
      </c>
      <c r="AJ101" s="2">
        <v>10000</v>
      </c>
      <c r="AK101" s="7">
        <v>2.3122000000000003</v>
      </c>
      <c r="AL101" s="7">
        <v>8.1000000000000003E-2</v>
      </c>
      <c r="AM101" s="9">
        <v>3.0099999999999998E-2</v>
      </c>
      <c r="AN101" s="9">
        <v>6.1000000000000004E-3</v>
      </c>
      <c r="AO101" s="7">
        <v>7.76</v>
      </c>
      <c r="AP101" s="7">
        <v>0.42</v>
      </c>
      <c r="AQ101" s="9">
        <v>3.6499999999999998E-2</v>
      </c>
      <c r="AR101" s="9">
        <v>7.7000000000000002E-3</v>
      </c>
      <c r="AS101" s="7">
        <v>0.56200000000000006</v>
      </c>
      <c r="AT101" s="7">
        <v>5.8999999999999997E-2</v>
      </c>
      <c r="AU101" s="7">
        <v>1.1499999999999999</v>
      </c>
      <c r="AV101" s="7">
        <v>0.15</v>
      </c>
      <c r="AW101" s="9">
        <v>0.219</v>
      </c>
      <c r="AX101" s="9">
        <v>3.5999999999999997E-2</v>
      </c>
      <c r="AY101" s="7">
        <v>5.87</v>
      </c>
      <c r="AZ101" s="7">
        <v>0.49</v>
      </c>
      <c r="BA101" s="7">
        <v>2.23</v>
      </c>
      <c r="BB101" s="7">
        <v>0.18</v>
      </c>
      <c r="BC101" s="8">
        <v>29.6</v>
      </c>
      <c r="BD101" s="8">
        <v>1.9</v>
      </c>
      <c r="BE101" s="7">
        <v>11.44</v>
      </c>
      <c r="BF101" s="7">
        <v>0.65</v>
      </c>
      <c r="BG101" s="8">
        <v>58</v>
      </c>
      <c r="BH101" s="8">
        <v>2.8</v>
      </c>
      <c r="BI101" s="7">
        <v>13.17</v>
      </c>
      <c r="BJ101" s="7">
        <v>0.56999999999999995</v>
      </c>
      <c r="BK101" s="8">
        <v>125.4</v>
      </c>
      <c r="BL101" s="8">
        <v>4.7</v>
      </c>
      <c r="BM101" s="7">
        <v>26.97</v>
      </c>
      <c r="BN101" s="7">
        <v>0.84</v>
      </c>
      <c r="BO101" s="2">
        <v>9230</v>
      </c>
      <c r="BP101" s="2">
        <v>180</v>
      </c>
      <c r="BQ101" s="9">
        <v>1.6120000000000001</v>
      </c>
      <c r="BR101" s="9">
        <v>3.9E-2</v>
      </c>
      <c r="BS101" s="8">
        <v>5.65</v>
      </c>
      <c r="BT101" s="8">
        <v>0.6</v>
      </c>
      <c r="BU101" s="8">
        <v>21.6</v>
      </c>
      <c r="BV101" s="8">
        <v>1.5</v>
      </c>
      <c r="BW101" s="8">
        <v>89.1</v>
      </c>
      <c r="BX101" s="8">
        <v>1.4</v>
      </c>
      <c r="BY101" s="7">
        <f t="shared" si="12"/>
        <v>0.24242424242424246</v>
      </c>
      <c r="BZ101" s="36">
        <f t="shared" si="13"/>
        <v>0.71052631578947356</v>
      </c>
      <c r="CA101" s="38">
        <f t="shared" si="14"/>
        <v>1.843859649122807E-2</v>
      </c>
      <c r="CB101" s="36">
        <f t="shared" si="15"/>
        <v>50.379198266522209</v>
      </c>
      <c r="CC101" s="36">
        <f t="shared" si="16"/>
        <v>0.25772467027698015</v>
      </c>
      <c r="CD101" s="36"/>
      <c r="CE101" s="7"/>
      <c r="CF101" s="19">
        <v>0.40699999999999997</v>
      </c>
      <c r="CG101" s="19">
        <v>6.5674999999999997E-2</v>
      </c>
      <c r="CH101" s="19">
        <v>1.2757000000000001</v>
      </c>
      <c r="CI101" s="19">
        <v>2.2193999999999998E-2</v>
      </c>
      <c r="CJ101" s="19">
        <v>5.0914000000000003E-3</v>
      </c>
      <c r="CK101" s="19">
        <v>1.0475E-2</v>
      </c>
      <c r="CL101" s="19">
        <v>4.4984999999999999E-3</v>
      </c>
      <c r="CM101" s="19">
        <v>2.0353E-2</v>
      </c>
      <c r="CN101" s="19">
        <v>8.8737999999999994E-3</v>
      </c>
      <c r="CO101" s="19">
        <v>3.2393999999999999E-3</v>
      </c>
      <c r="CP101" s="19">
        <v>2.6265E-2</v>
      </c>
      <c r="CQ101" s="19">
        <v>4.9664000000000002E-3</v>
      </c>
      <c r="CR101" s="19">
        <v>1.4612999999999999E-2</v>
      </c>
      <c r="CS101" s="19">
        <v>1.0763000000000001E-3</v>
      </c>
      <c r="CT101" s="19">
        <v>2.8267E-2</v>
      </c>
      <c r="CU101" s="19">
        <v>2.6164999999999999E-3</v>
      </c>
      <c r="CV101" s="19">
        <v>3.4757000000000003E-2</v>
      </c>
      <c r="CW101" s="19">
        <v>3.0739999999999999E-3</v>
      </c>
      <c r="CX101" s="19">
        <v>2.4514999999999999E-2</v>
      </c>
      <c r="CY101" s="19">
        <v>3.9497999999999998E-3</v>
      </c>
      <c r="CZ101" s="19">
        <v>1.0820000000000001</v>
      </c>
      <c r="DA101" s="19">
        <v>4.3087999999999998E-3</v>
      </c>
      <c r="DB101" s="19">
        <v>4.9952E-3</v>
      </c>
      <c r="DC101" s="19">
        <v>5.5248999999999999E-2</v>
      </c>
      <c r="DF101" s="36">
        <f t="shared" si="17"/>
        <v>0.90418060866069105</v>
      </c>
      <c r="DG101" s="37">
        <f t="shared" si="18"/>
        <v>725.58130901452296</v>
      </c>
      <c r="DH101" s="38">
        <f t="shared" si="19"/>
        <v>1.0884667152221412</v>
      </c>
      <c r="DJ101" s="35">
        <f t="shared" si="20"/>
        <v>0.92300000000000004</v>
      </c>
    </row>
    <row r="102" spans="1:114" x14ac:dyDescent="0.25">
      <c r="A102" s="6" t="s">
        <v>98</v>
      </c>
      <c r="B102" s="8">
        <v>15.974</v>
      </c>
      <c r="D102" s="10">
        <v>0.88600000000000001</v>
      </c>
      <c r="E102" s="10">
        <v>4.3999999999999997E-2</v>
      </c>
      <c r="F102" s="11">
        <v>0.10639999999999999</v>
      </c>
      <c r="G102" s="11">
        <v>2.5000000000000001E-3</v>
      </c>
      <c r="H102" s="7">
        <v>0.40562999999999999</v>
      </c>
      <c r="J102" s="10">
        <v>9.3984959999999997</v>
      </c>
      <c r="K102" s="10">
        <v>0.22082930000000001</v>
      </c>
      <c r="L102" s="11">
        <v>6.0199999999999997E-2</v>
      </c>
      <c r="M102" s="11">
        <v>2.2000000000000001E-3</v>
      </c>
      <c r="N102" s="7">
        <v>2.4624E-2</v>
      </c>
      <c r="P102" s="2">
        <v>643</v>
      </c>
      <c r="Q102" s="2">
        <v>24</v>
      </c>
      <c r="R102" s="2">
        <v>651.6</v>
      </c>
      <c r="S102" s="2">
        <v>15</v>
      </c>
      <c r="T102" s="2">
        <v>599</v>
      </c>
      <c r="U102" s="2">
        <v>81</v>
      </c>
      <c r="V102" s="24">
        <v>101.33748055987559</v>
      </c>
      <c r="X102" s="11">
        <v>3.2800000000000003E-2</v>
      </c>
      <c r="Y102" s="11">
        <v>2.8999999999999998E-3</v>
      </c>
      <c r="Z102" s="2">
        <v>653</v>
      </c>
      <c r="AA102" s="2">
        <v>57</v>
      </c>
      <c r="AC102" s="29">
        <f t="shared" si="11"/>
        <v>0.43579766536964981</v>
      </c>
      <c r="AE102" s="8">
        <v>18.116457335232422</v>
      </c>
      <c r="AF102" s="8">
        <v>0.96</v>
      </c>
      <c r="AG102" s="2">
        <v>692</v>
      </c>
      <c r="AH102" s="2">
        <v>39</v>
      </c>
      <c r="AI102" s="2">
        <v>467400</v>
      </c>
      <c r="AJ102" s="2">
        <v>9900</v>
      </c>
      <c r="AK102" s="7">
        <v>1.1172</v>
      </c>
      <c r="AL102" s="7">
        <v>8.4000000000000005E-2</v>
      </c>
      <c r="AM102" s="9">
        <v>3.6200000000000003E-2</v>
      </c>
      <c r="AN102" s="9">
        <v>4.5999999999999999E-3</v>
      </c>
      <c r="AO102" s="7">
        <v>4.17</v>
      </c>
      <c r="AP102" s="7">
        <v>0.14000000000000001</v>
      </c>
      <c r="AQ102" s="9">
        <v>0.151</v>
      </c>
      <c r="AR102" s="9">
        <v>2.1000000000000001E-2</v>
      </c>
      <c r="AS102" s="7">
        <v>2.2000000000000002</v>
      </c>
      <c r="AT102" s="7">
        <v>0.19</v>
      </c>
      <c r="AU102" s="7">
        <v>3.86</v>
      </c>
      <c r="AV102" s="7">
        <v>0.34</v>
      </c>
      <c r="AW102" s="9">
        <v>0.63700000000000001</v>
      </c>
      <c r="AX102" s="9">
        <v>6.7000000000000004E-2</v>
      </c>
      <c r="AY102" s="7">
        <v>18.2</v>
      </c>
      <c r="AZ102" s="7">
        <v>1.3</v>
      </c>
      <c r="BA102" s="7">
        <v>5.73</v>
      </c>
      <c r="BB102" s="7">
        <v>0.39</v>
      </c>
      <c r="BC102" s="8">
        <v>68.2</v>
      </c>
      <c r="BD102" s="8">
        <v>4.0999999999999996</v>
      </c>
      <c r="BE102" s="7">
        <v>23.3</v>
      </c>
      <c r="BF102" s="7">
        <v>1.2</v>
      </c>
      <c r="BG102" s="8">
        <v>104.5</v>
      </c>
      <c r="BH102" s="8">
        <v>5.3</v>
      </c>
      <c r="BI102" s="7">
        <v>21.7</v>
      </c>
      <c r="BJ102" s="7">
        <v>1</v>
      </c>
      <c r="BK102" s="8">
        <v>188.2</v>
      </c>
      <c r="BL102" s="8">
        <v>9.8000000000000007</v>
      </c>
      <c r="BM102" s="7">
        <v>36.700000000000003</v>
      </c>
      <c r="BN102" s="7">
        <v>1.6</v>
      </c>
      <c r="BO102" s="2">
        <v>7170</v>
      </c>
      <c r="BP102" s="2">
        <v>140</v>
      </c>
      <c r="BQ102" s="9">
        <v>0.53400000000000003</v>
      </c>
      <c r="BR102" s="9">
        <v>2.4E-2</v>
      </c>
      <c r="BS102" s="8">
        <v>5.5</v>
      </c>
      <c r="BT102" s="8">
        <v>1.1000000000000001</v>
      </c>
      <c r="BU102" s="8">
        <v>22.4</v>
      </c>
      <c r="BV102" s="8">
        <v>1.1000000000000001</v>
      </c>
      <c r="BW102" s="8">
        <v>51.4</v>
      </c>
      <c r="BX102" s="8">
        <v>1.7</v>
      </c>
      <c r="BY102" s="7">
        <f t="shared" si="12"/>
        <v>0.43579766536964981</v>
      </c>
      <c r="BZ102" s="36">
        <f t="shared" si="13"/>
        <v>0.27311370882040381</v>
      </c>
      <c r="CA102" s="38">
        <f t="shared" si="14"/>
        <v>5.936238044633369E-3</v>
      </c>
      <c r="CB102" s="36">
        <f t="shared" si="15"/>
        <v>65.188284518828453</v>
      </c>
      <c r="CC102" s="36">
        <f t="shared" si="16"/>
        <v>0.23237528458139278</v>
      </c>
      <c r="CD102" s="36"/>
      <c r="CE102" s="7"/>
      <c r="CF102" s="19">
        <v>0.27871000000000001</v>
      </c>
      <c r="CG102" s="19">
        <v>5.3215999999999999E-2</v>
      </c>
      <c r="CH102" s="19">
        <v>1.3879999999999999</v>
      </c>
      <c r="CI102" s="19">
        <v>2.1947000000000001E-2</v>
      </c>
      <c r="CJ102" s="19">
        <v>5.9620999999999997E-3</v>
      </c>
      <c r="CK102" s="19">
        <v>6.1205000000000001E-3</v>
      </c>
      <c r="CL102" s="19">
        <v>5.7371999999999996E-3</v>
      </c>
      <c r="CM102" s="19">
        <v>2.794E-2</v>
      </c>
      <c r="CN102" s="19">
        <v>9.0459000000000008E-3</v>
      </c>
      <c r="CO102" s="19">
        <v>5.7495999999999997E-3</v>
      </c>
      <c r="CP102" s="19">
        <v>1.7933000000000001E-2</v>
      </c>
      <c r="CQ102" s="19">
        <v>4.1083999999999999E-3</v>
      </c>
      <c r="CR102" s="19">
        <v>1.2956000000000001E-2</v>
      </c>
      <c r="CS102" s="19">
        <v>5.5874000000000002E-3</v>
      </c>
      <c r="CT102" s="19">
        <v>1.3041000000000001E-2</v>
      </c>
      <c r="CU102" s="19">
        <v>1.1368999999999999E-3</v>
      </c>
      <c r="CV102" s="19">
        <v>1.3447000000000001E-2</v>
      </c>
      <c r="CW102" s="19">
        <v>3.6340000000000001E-3</v>
      </c>
      <c r="CX102" s="19">
        <v>2.6922999999999999E-2</v>
      </c>
      <c r="CY102" s="19">
        <v>5.7704000000000002E-3</v>
      </c>
      <c r="CZ102" s="19">
        <v>0.92684</v>
      </c>
      <c r="DA102" s="19">
        <v>6.4885000000000003E-3</v>
      </c>
      <c r="DB102" s="19">
        <v>1.8647E-3</v>
      </c>
      <c r="DC102" s="19">
        <v>5.0090999999999997E-2</v>
      </c>
      <c r="DF102" s="36">
        <f t="shared" si="17"/>
        <v>1.2580732755603137</v>
      </c>
      <c r="DG102" s="37">
        <f t="shared" si="18"/>
        <v>804.94273228333577</v>
      </c>
      <c r="DH102" s="38">
        <f t="shared" si="19"/>
        <v>0.84553698246400355</v>
      </c>
      <c r="DJ102" s="35">
        <f t="shared" si="20"/>
        <v>0.71699999999999997</v>
      </c>
    </row>
    <row r="103" spans="1:114" x14ac:dyDescent="0.25">
      <c r="A103" s="6" t="s">
        <v>99</v>
      </c>
      <c r="B103" s="8">
        <v>15.974</v>
      </c>
      <c r="D103" s="10">
        <v>0.57299999999999995</v>
      </c>
      <c r="E103" s="10">
        <v>2.1999999999999999E-2</v>
      </c>
      <c r="F103" s="11">
        <v>7.22E-2</v>
      </c>
      <c r="G103" s="11">
        <v>1.6000000000000001E-3</v>
      </c>
      <c r="H103" s="7">
        <v>0.42036000000000001</v>
      </c>
      <c r="J103" s="10">
        <v>13.85042</v>
      </c>
      <c r="K103" s="10">
        <v>0.3069344</v>
      </c>
      <c r="L103" s="11">
        <v>5.6800000000000003E-2</v>
      </c>
      <c r="M103" s="11">
        <v>1.4E-3</v>
      </c>
      <c r="N103" s="7">
        <v>0.16436999999999999</v>
      </c>
      <c r="P103" s="2">
        <v>459.5</v>
      </c>
      <c r="Q103" s="2">
        <v>14</v>
      </c>
      <c r="R103" s="2">
        <v>449.1</v>
      </c>
      <c r="S103" s="2">
        <v>9.9</v>
      </c>
      <c r="T103" s="2">
        <v>478</v>
      </c>
      <c r="U103" s="2">
        <v>53</v>
      </c>
      <c r="V103" s="24">
        <v>97.736670293797616</v>
      </c>
      <c r="X103" s="11">
        <v>2.205E-2</v>
      </c>
      <c r="Y103" s="11">
        <v>1.9E-3</v>
      </c>
      <c r="Z103" s="2">
        <v>441</v>
      </c>
      <c r="AA103" s="2">
        <v>38</v>
      </c>
      <c r="AC103" s="29">
        <f t="shared" si="11"/>
        <v>0.36401673640167365</v>
      </c>
      <c r="AE103" s="8">
        <v>6.0541305192282788</v>
      </c>
      <c r="AF103" s="8">
        <v>0.7</v>
      </c>
      <c r="AG103" s="2">
        <v>735.7</v>
      </c>
      <c r="AH103" s="2">
        <v>9.1999999999999993</v>
      </c>
      <c r="AI103" s="2">
        <v>457400</v>
      </c>
      <c r="AJ103" s="2">
        <v>8600</v>
      </c>
      <c r="AK103" s="7">
        <v>2.4612000000000003</v>
      </c>
      <c r="AL103" s="7">
        <v>0.1</v>
      </c>
      <c r="AM103" s="9">
        <v>5.91E-2</v>
      </c>
      <c r="AN103" s="9">
        <v>9.5999999999999992E-3</v>
      </c>
      <c r="AO103" s="7">
        <v>4.6529999999999996</v>
      </c>
      <c r="AP103" s="7">
        <v>9.7000000000000003E-2</v>
      </c>
      <c r="AQ103" s="9">
        <v>7.5999999999999998E-2</v>
      </c>
      <c r="AR103" s="9">
        <v>1.0999999999999999E-2</v>
      </c>
      <c r="AS103" s="7">
        <v>1.1060000000000001</v>
      </c>
      <c r="AT103" s="7">
        <v>8.5999999999999993E-2</v>
      </c>
      <c r="AU103" s="7">
        <v>2.19</v>
      </c>
      <c r="AV103" s="7">
        <v>0.17</v>
      </c>
      <c r="AW103" s="9">
        <v>0.17599999999999999</v>
      </c>
      <c r="AX103" s="9">
        <v>1.7999999999999999E-2</v>
      </c>
      <c r="AY103" s="7">
        <v>12.52</v>
      </c>
      <c r="AZ103" s="7">
        <v>0.4</v>
      </c>
      <c r="BA103" s="7">
        <v>4.32</v>
      </c>
      <c r="BB103" s="7">
        <v>0.11</v>
      </c>
      <c r="BC103" s="8">
        <v>60.4</v>
      </c>
      <c r="BD103" s="8">
        <v>1.2</v>
      </c>
      <c r="BE103" s="7">
        <v>23.58</v>
      </c>
      <c r="BF103" s="7">
        <v>0.31</v>
      </c>
      <c r="BG103" s="8">
        <v>116.5</v>
      </c>
      <c r="BH103" s="8">
        <v>1.7</v>
      </c>
      <c r="BI103" s="7">
        <v>25.16</v>
      </c>
      <c r="BJ103" s="7">
        <v>0.49</v>
      </c>
      <c r="BK103" s="8">
        <v>223.4</v>
      </c>
      <c r="BL103" s="8">
        <v>4.3</v>
      </c>
      <c r="BM103" s="7">
        <v>43.44</v>
      </c>
      <c r="BN103" s="7">
        <v>0.66</v>
      </c>
      <c r="BO103" s="2">
        <v>10000</v>
      </c>
      <c r="BP103" s="2">
        <v>200</v>
      </c>
      <c r="BQ103" s="9">
        <v>1.0369999999999999</v>
      </c>
      <c r="BR103" s="9">
        <v>0.03</v>
      </c>
      <c r="BS103" s="8">
        <v>4.62</v>
      </c>
      <c r="BT103" s="8">
        <v>0.6</v>
      </c>
      <c r="BU103" s="8">
        <v>78.3</v>
      </c>
      <c r="BV103" s="8">
        <v>1.1000000000000001</v>
      </c>
      <c r="BW103" s="8">
        <v>215.1</v>
      </c>
      <c r="BX103" s="8">
        <v>2.7</v>
      </c>
      <c r="BY103" s="7">
        <f t="shared" si="12"/>
        <v>0.36401673640167365</v>
      </c>
      <c r="BZ103" s="36">
        <f t="shared" si="13"/>
        <v>0.96284691136974032</v>
      </c>
      <c r="CA103" s="38">
        <f t="shared" si="14"/>
        <v>1.1017009847806626E-2</v>
      </c>
      <c r="CB103" s="36">
        <f t="shared" si="15"/>
        <v>45.74</v>
      </c>
      <c r="CC103" s="36">
        <f t="shared" si="16"/>
        <v>0.1027704586187092</v>
      </c>
      <c r="CD103" s="36"/>
      <c r="CE103" s="7"/>
      <c r="CF103" s="19">
        <v>0.38699</v>
      </c>
      <c r="CG103" s="19">
        <v>5.9832999999999997E-2</v>
      </c>
      <c r="CH103" s="19">
        <v>1.0247999999999999</v>
      </c>
      <c r="CI103" s="19">
        <v>1.7867999999999998E-2</v>
      </c>
      <c r="CJ103" s="19">
        <v>7.9714999999999994E-3</v>
      </c>
      <c r="CK103" s="19">
        <v>4.6569999999999997E-3</v>
      </c>
      <c r="CL103" s="19">
        <v>3.8785999999999998E-3</v>
      </c>
      <c r="CM103" s="19">
        <v>3.0124000000000001E-2</v>
      </c>
      <c r="CN103" s="19">
        <v>0</v>
      </c>
      <c r="CO103" s="19">
        <v>7.3181000000000001E-3</v>
      </c>
      <c r="CP103" s="19">
        <v>2.3355000000000001E-2</v>
      </c>
      <c r="CQ103" s="19">
        <v>3.3030999999999998E-3</v>
      </c>
      <c r="CR103" s="19">
        <v>1.0319999999999999E-2</v>
      </c>
      <c r="CS103" s="19">
        <v>1.8064000000000001E-3</v>
      </c>
      <c r="CT103" s="19">
        <v>9.0892000000000004E-3</v>
      </c>
      <c r="CU103" s="19">
        <v>1.1391000000000001E-3</v>
      </c>
      <c r="CV103" s="19">
        <v>1.8256000000000001E-2</v>
      </c>
      <c r="CW103" s="19">
        <v>2.7856000000000001E-3</v>
      </c>
      <c r="CX103" s="19">
        <v>1.3082999999999999E-2</v>
      </c>
      <c r="CY103" s="19">
        <v>4.4408E-3</v>
      </c>
      <c r="CZ103" s="19">
        <v>1.1478999999999999</v>
      </c>
      <c r="DA103" s="19">
        <v>5.9658999999999997E-3</v>
      </c>
      <c r="DB103" s="19">
        <v>0</v>
      </c>
      <c r="DC103" s="19">
        <v>5.1046000000000001E-2</v>
      </c>
      <c r="DF103" s="36">
        <f t="shared" si="17"/>
        <v>0.78205177954913108</v>
      </c>
      <c r="DG103" s="37">
        <f t="shared" si="18"/>
        <v>700.83859300533004</v>
      </c>
      <c r="DH103" s="38">
        <f t="shared" si="19"/>
        <v>1.1792705473696006</v>
      </c>
      <c r="DJ103" s="35">
        <f t="shared" si="20"/>
        <v>1</v>
      </c>
    </row>
    <row r="104" spans="1:114" x14ac:dyDescent="0.25">
      <c r="A104" s="6" t="s">
        <v>100</v>
      </c>
      <c r="B104" s="8">
        <v>15.974</v>
      </c>
      <c r="D104" s="10">
        <v>0.3624</v>
      </c>
      <c r="E104" s="10">
        <v>1.2999999999999999E-2</v>
      </c>
      <c r="F104" s="11">
        <v>5.0250000000000003E-2</v>
      </c>
      <c r="G104" s="11">
        <v>1E-3</v>
      </c>
      <c r="H104" s="7">
        <v>0.51544000000000001</v>
      </c>
      <c r="J104" s="10">
        <v>19.900500000000001</v>
      </c>
      <c r="K104" s="10">
        <v>0.39602979999999999</v>
      </c>
      <c r="L104" s="11">
        <v>5.2900000000000003E-2</v>
      </c>
      <c r="M104" s="11">
        <v>1.2999999999999999E-3</v>
      </c>
      <c r="N104" s="7">
        <v>-9.0729000000000004E-2</v>
      </c>
      <c r="P104" s="2">
        <v>315.7</v>
      </c>
      <c r="Q104" s="2">
        <v>11</v>
      </c>
      <c r="R104" s="2">
        <v>316.10000000000002</v>
      </c>
      <c r="S104" s="2">
        <v>6.4</v>
      </c>
      <c r="T104" s="2">
        <v>318</v>
      </c>
      <c r="U104" s="2">
        <v>56</v>
      </c>
      <c r="V104" s="24">
        <v>100.12670256572697</v>
      </c>
      <c r="X104" s="11">
        <v>1.562E-2</v>
      </c>
      <c r="Y104" s="11">
        <v>1.2999999999999999E-3</v>
      </c>
      <c r="Z104" s="2">
        <v>313.3</v>
      </c>
      <c r="AA104" s="2">
        <v>26</v>
      </c>
      <c r="AC104" s="29">
        <f t="shared" si="11"/>
        <v>0.49770431588613406</v>
      </c>
      <c r="AE104" s="8">
        <v>5.3926777159135053</v>
      </c>
      <c r="AF104" s="8">
        <v>0.44</v>
      </c>
      <c r="AG104" s="2">
        <v>951</v>
      </c>
      <c r="AH104" s="2">
        <v>12</v>
      </c>
      <c r="AI104" s="2">
        <v>462000</v>
      </c>
      <c r="AJ104" s="2">
        <v>8800</v>
      </c>
      <c r="AK104" s="7">
        <v>1.0642</v>
      </c>
      <c r="AL104" s="7">
        <v>7.0999999999999994E-2</v>
      </c>
      <c r="AM104" s="9">
        <v>3.3799999999999997E-2</v>
      </c>
      <c r="AN104" s="9">
        <v>7.1999999999999998E-3</v>
      </c>
      <c r="AO104" s="7">
        <v>10.58</v>
      </c>
      <c r="AP104" s="7">
        <v>0.19</v>
      </c>
      <c r="AQ104" s="9">
        <v>7.2099999999999997E-2</v>
      </c>
      <c r="AR104" s="9">
        <v>9.4000000000000004E-3</v>
      </c>
      <c r="AS104" s="7">
        <v>1.31</v>
      </c>
      <c r="AT104" s="7">
        <v>0.12</v>
      </c>
      <c r="AU104" s="7">
        <v>2.81</v>
      </c>
      <c r="AV104" s="7">
        <v>0.13</v>
      </c>
      <c r="AW104" s="9">
        <v>0.58599999999999997</v>
      </c>
      <c r="AX104" s="9">
        <v>4.3999999999999997E-2</v>
      </c>
      <c r="AY104" s="7">
        <v>16.43</v>
      </c>
      <c r="AZ104" s="7">
        <v>0.51</v>
      </c>
      <c r="BA104" s="7">
        <v>5.8</v>
      </c>
      <c r="BB104" s="7">
        <v>0.13</v>
      </c>
      <c r="BC104" s="8">
        <v>76.400000000000006</v>
      </c>
      <c r="BD104" s="8">
        <v>1.5</v>
      </c>
      <c r="BE104" s="7">
        <v>29.85</v>
      </c>
      <c r="BF104" s="7">
        <v>0.42</v>
      </c>
      <c r="BG104" s="8">
        <v>145.80000000000001</v>
      </c>
      <c r="BH104" s="8">
        <v>2</v>
      </c>
      <c r="BI104" s="7">
        <v>33.03</v>
      </c>
      <c r="BJ104" s="7">
        <v>0.46</v>
      </c>
      <c r="BK104" s="8">
        <v>303.89999999999998</v>
      </c>
      <c r="BL104" s="8">
        <v>4.2</v>
      </c>
      <c r="BM104" s="7">
        <v>61.71</v>
      </c>
      <c r="BN104" s="7">
        <v>0.8</v>
      </c>
      <c r="BO104" s="2">
        <v>9420</v>
      </c>
      <c r="BP104" s="2">
        <v>210</v>
      </c>
      <c r="BQ104" s="9">
        <v>0.79400000000000004</v>
      </c>
      <c r="BR104" s="9">
        <v>3.4000000000000002E-2</v>
      </c>
      <c r="BS104" s="8">
        <v>8.1300000000000008</v>
      </c>
      <c r="BT104" s="8">
        <v>0.97</v>
      </c>
      <c r="BU104" s="8">
        <v>162.6</v>
      </c>
      <c r="BV104" s="8">
        <v>2.6</v>
      </c>
      <c r="BW104" s="8">
        <v>326.7</v>
      </c>
      <c r="BX104" s="8">
        <v>5.6</v>
      </c>
      <c r="BY104" s="7">
        <f t="shared" si="12"/>
        <v>0.49770431588613406</v>
      </c>
      <c r="BZ104" s="36">
        <f t="shared" si="13"/>
        <v>1.0750246791707798</v>
      </c>
      <c r="CA104" s="38">
        <f t="shared" si="14"/>
        <v>3.5018098058571903E-3</v>
      </c>
      <c r="CB104" s="36">
        <f t="shared" si="15"/>
        <v>49.044585987261144</v>
      </c>
      <c r="CC104" s="36">
        <f t="shared" si="16"/>
        <v>0.26369720279947256</v>
      </c>
      <c r="CD104" s="36"/>
      <c r="CE104" s="7"/>
      <c r="CF104" s="19">
        <v>0.39705000000000001</v>
      </c>
      <c r="CG104" s="19">
        <v>4.8340000000000001E-2</v>
      </c>
      <c r="CH104" s="19">
        <v>1.6601999999999999</v>
      </c>
      <c r="CI104" s="19">
        <v>2.2010999999999999E-2</v>
      </c>
      <c r="CJ104" s="19">
        <v>6.7095000000000002E-3</v>
      </c>
      <c r="CK104" s="19">
        <v>8.7697000000000001E-3</v>
      </c>
      <c r="CL104" s="19">
        <v>2.7031999999999998E-3</v>
      </c>
      <c r="CM104" s="19">
        <v>5.6119999999999998E-3</v>
      </c>
      <c r="CN104" s="19">
        <v>1.8825999999999999E-2</v>
      </c>
      <c r="CO104" s="19">
        <v>5.1370000000000001E-3</v>
      </c>
      <c r="CP104" s="19">
        <v>2.8243999999999998E-2</v>
      </c>
      <c r="CQ104" s="19">
        <v>0</v>
      </c>
      <c r="CR104" s="19">
        <v>1.2883E-2</v>
      </c>
      <c r="CS104" s="19">
        <v>1.9672000000000001E-3</v>
      </c>
      <c r="CT104" s="19">
        <v>1.5613E-2</v>
      </c>
      <c r="CU104" s="19">
        <v>4.0337000000000003E-3</v>
      </c>
      <c r="CV104" s="19">
        <v>1.5162E-2</v>
      </c>
      <c r="CW104" s="19">
        <v>3.9605999999999999E-3</v>
      </c>
      <c r="CX104" s="19">
        <v>1.5237000000000001E-2</v>
      </c>
      <c r="CY104" s="19">
        <v>5.8687000000000001E-3</v>
      </c>
      <c r="CZ104" s="19">
        <v>0.874</v>
      </c>
      <c r="DA104" s="19">
        <v>7.2985000000000003E-3</v>
      </c>
      <c r="DB104" s="19">
        <v>3.5433000000000001E-3</v>
      </c>
      <c r="DC104" s="19">
        <v>4.3532000000000001E-2</v>
      </c>
      <c r="DF104" s="36">
        <f t="shared" si="17"/>
        <v>0.73180446620273576</v>
      </c>
      <c r="DG104" s="37">
        <f t="shared" si="18"/>
        <v>691.01114746730866</v>
      </c>
      <c r="DH104" s="38">
        <f t="shared" si="19"/>
        <v>1.1108728556221636</v>
      </c>
      <c r="DJ104" s="35">
        <f t="shared" si="20"/>
        <v>0.94199999999999995</v>
      </c>
    </row>
    <row r="105" spans="1:114" x14ac:dyDescent="0.25">
      <c r="A105" s="6" t="s">
        <v>101</v>
      </c>
      <c r="B105" s="8">
        <v>16.440999999999999</v>
      </c>
      <c r="D105" s="10">
        <v>1.1870000000000001</v>
      </c>
      <c r="E105" s="10">
        <v>4.7E-2</v>
      </c>
      <c r="F105" s="11">
        <v>0.12720000000000001</v>
      </c>
      <c r="G105" s="11">
        <v>3.5999999999999999E-3</v>
      </c>
      <c r="H105" s="7">
        <v>0.65129999999999999</v>
      </c>
      <c r="J105" s="10">
        <v>7.8616349999999997</v>
      </c>
      <c r="K105" s="10">
        <v>0.22249910000000001</v>
      </c>
      <c r="L105" s="11">
        <v>6.6799999999999998E-2</v>
      </c>
      <c r="M105" s="11">
        <v>1.2999999999999999E-3</v>
      </c>
      <c r="N105" s="7">
        <v>0.23426</v>
      </c>
      <c r="P105" s="2">
        <v>794</v>
      </c>
      <c r="Q105" s="2">
        <v>22</v>
      </c>
      <c r="R105" s="2">
        <v>772</v>
      </c>
      <c r="S105" s="2">
        <v>20</v>
      </c>
      <c r="T105" s="2">
        <v>827</v>
      </c>
      <c r="U105" s="2">
        <v>41</v>
      </c>
      <c r="V105" s="24">
        <v>97.229219143576827</v>
      </c>
      <c r="X105" s="11">
        <v>3.73E-2</v>
      </c>
      <c r="Y105" s="11">
        <v>3.2000000000000002E-3</v>
      </c>
      <c r="Z105" s="2">
        <v>740</v>
      </c>
      <c r="AA105" s="2">
        <v>62</v>
      </c>
      <c r="AC105" s="29">
        <f t="shared" si="11"/>
        <v>0.8571428571428571</v>
      </c>
      <c r="AE105" s="8">
        <v>9.0766023565971778</v>
      </c>
      <c r="AF105" s="8">
        <v>0.61</v>
      </c>
      <c r="AG105" s="2">
        <v>585</v>
      </c>
      <c r="AH105" s="2">
        <v>32</v>
      </c>
      <c r="AI105" s="2">
        <v>470000</v>
      </c>
      <c r="AJ105" s="2">
        <v>10000</v>
      </c>
      <c r="AK105" s="7">
        <v>1.9871999999999999</v>
      </c>
      <c r="AL105" s="7">
        <v>0.08</v>
      </c>
      <c r="AM105" s="9">
        <v>6.1199999999999997E-2</v>
      </c>
      <c r="AN105" s="9">
        <v>9.7999999999999997E-3</v>
      </c>
      <c r="AO105" s="7">
        <v>13.87</v>
      </c>
      <c r="AP105" s="7">
        <v>0.68</v>
      </c>
      <c r="AQ105" s="9">
        <v>9.2999999999999999E-2</v>
      </c>
      <c r="AR105" s="9">
        <v>1.2999999999999999E-2</v>
      </c>
      <c r="AS105" s="7">
        <v>1.5</v>
      </c>
      <c r="AT105" s="7">
        <v>0.24</v>
      </c>
      <c r="AU105" s="7">
        <v>2.67</v>
      </c>
      <c r="AV105" s="7">
        <v>0.24</v>
      </c>
      <c r="AW105" s="9">
        <v>0.56799999999999995</v>
      </c>
      <c r="AX105" s="9">
        <v>5.8000000000000003E-2</v>
      </c>
      <c r="AY105" s="7">
        <v>13.05</v>
      </c>
      <c r="AZ105" s="7">
        <v>0.96</v>
      </c>
      <c r="BA105" s="7">
        <v>4.17</v>
      </c>
      <c r="BB105" s="7">
        <v>0.25</v>
      </c>
      <c r="BC105" s="8">
        <v>52.6</v>
      </c>
      <c r="BD105" s="8">
        <v>2.9</v>
      </c>
      <c r="BE105" s="7">
        <v>19.239999999999998</v>
      </c>
      <c r="BF105" s="7">
        <v>0.97</v>
      </c>
      <c r="BG105" s="8">
        <v>90.5</v>
      </c>
      <c r="BH105" s="8">
        <v>4.2</v>
      </c>
      <c r="BI105" s="7">
        <v>19.100000000000001</v>
      </c>
      <c r="BJ105" s="7">
        <v>0.78</v>
      </c>
      <c r="BK105" s="8">
        <v>174.2</v>
      </c>
      <c r="BL105" s="8">
        <v>7.9</v>
      </c>
      <c r="BM105" s="7">
        <v>34</v>
      </c>
      <c r="BN105" s="7">
        <v>1.4</v>
      </c>
      <c r="BO105" s="2">
        <v>8810</v>
      </c>
      <c r="BP105" s="2">
        <v>190</v>
      </c>
      <c r="BQ105" s="9">
        <v>0.86299999999999999</v>
      </c>
      <c r="BR105" s="9">
        <v>3.4000000000000002E-2</v>
      </c>
      <c r="BS105" s="8">
        <v>7.04</v>
      </c>
      <c r="BT105" s="8">
        <v>0.83</v>
      </c>
      <c r="BU105" s="8">
        <v>67.2</v>
      </c>
      <c r="BV105" s="8">
        <v>4.7</v>
      </c>
      <c r="BW105" s="8">
        <v>78.400000000000006</v>
      </c>
      <c r="BX105" s="8">
        <v>2.9</v>
      </c>
      <c r="BY105" s="7">
        <f t="shared" si="12"/>
        <v>0.8571428571428571</v>
      </c>
      <c r="BZ105" s="36">
        <f t="shared" si="13"/>
        <v>0.45005740528128596</v>
      </c>
      <c r="CA105" s="38">
        <f t="shared" si="14"/>
        <v>1.1407577497129735E-2</v>
      </c>
      <c r="CB105" s="36">
        <f t="shared" si="15"/>
        <v>53.348467650397275</v>
      </c>
      <c r="CC105" s="36">
        <f t="shared" si="16"/>
        <v>0.29421668495999748</v>
      </c>
      <c r="CD105" s="36"/>
      <c r="CE105" s="7"/>
      <c r="CF105" s="19">
        <v>0.38553999999999999</v>
      </c>
      <c r="CG105" s="19">
        <v>5.1291999999999997E-2</v>
      </c>
      <c r="CH105" s="19">
        <v>0.88759999999999994</v>
      </c>
      <c r="CI105" s="19">
        <v>1.3119E-2</v>
      </c>
      <c r="CJ105" s="19">
        <v>4.9925000000000004E-3</v>
      </c>
      <c r="CK105" s="19">
        <v>6.4006999999999996E-3</v>
      </c>
      <c r="CL105" s="19">
        <v>3.8370000000000001E-3</v>
      </c>
      <c r="CM105" s="19">
        <v>1.7368999999999999E-2</v>
      </c>
      <c r="CN105" s="19">
        <v>2.6672000000000001E-2</v>
      </c>
      <c r="CO105" s="19">
        <v>5.9785999999999997E-3</v>
      </c>
      <c r="CP105" s="19">
        <v>4.4914999999999997E-2</v>
      </c>
      <c r="CQ105" s="19">
        <v>2.8245000000000002E-3</v>
      </c>
      <c r="CR105" s="19">
        <v>6.0356000000000003E-3</v>
      </c>
      <c r="CS105" s="19">
        <v>3.5136999999999998E-3</v>
      </c>
      <c r="CT105" s="19">
        <v>1.9702000000000001E-2</v>
      </c>
      <c r="CU105" s="19">
        <v>3.7965999999999998E-3</v>
      </c>
      <c r="CV105" s="19">
        <v>1.6021000000000001E-2</v>
      </c>
      <c r="CW105" s="19">
        <v>3.6248000000000001E-3</v>
      </c>
      <c r="CX105" s="19">
        <v>1.4097E-2</v>
      </c>
      <c r="CY105" s="19">
        <v>2.8449E-3</v>
      </c>
      <c r="CZ105" s="19">
        <v>0.73109999999999997</v>
      </c>
      <c r="DA105" s="19">
        <v>1.2237E-2</v>
      </c>
      <c r="DB105" s="19">
        <v>5.0537000000000004E-3</v>
      </c>
      <c r="DC105" s="19">
        <v>3.7114000000000001E-2</v>
      </c>
      <c r="DF105" s="36">
        <f t="shared" si="17"/>
        <v>0.9579233095427494</v>
      </c>
      <c r="DG105" s="37">
        <f t="shared" si="18"/>
        <v>736.87219702071241</v>
      </c>
      <c r="DH105" s="38">
        <f t="shared" si="19"/>
        <v>1.038937352232618</v>
      </c>
      <c r="DJ105" s="35">
        <f t="shared" si="20"/>
        <v>0.88100000000000001</v>
      </c>
    </row>
    <row r="106" spans="1:114" x14ac:dyDescent="0.25">
      <c r="A106" s="6" t="s">
        <v>102</v>
      </c>
      <c r="B106" s="8">
        <v>15.839</v>
      </c>
      <c r="D106" s="10">
        <v>0.2336</v>
      </c>
      <c r="E106" s="10">
        <v>1.0999999999999999E-2</v>
      </c>
      <c r="F106" s="11">
        <v>3.3640000000000003E-2</v>
      </c>
      <c r="G106" s="11">
        <v>7.1000000000000002E-4</v>
      </c>
      <c r="H106" s="7">
        <v>0.21764</v>
      </c>
      <c r="J106" s="10">
        <v>29.726520000000001</v>
      </c>
      <c r="K106" s="10">
        <v>0.62740269999999998</v>
      </c>
      <c r="L106" s="11">
        <v>5.0500000000000003E-2</v>
      </c>
      <c r="M106" s="11">
        <v>1.8E-3</v>
      </c>
      <c r="N106" s="7">
        <v>0.21478</v>
      </c>
      <c r="P106" s="2">
        <v>213</v>
      </c>
      <c r="Q106" s="2">
        <v>8.8000000000000007</v>
      </c>
      <c r="R106" s="2">
        <v>213.3</v>
      </c>
      <c r="S106" s="2">
        <v>4.4000000000000004</v>
      </c>
      <c r="T106" s="2">
        <v>210</v>
      </c>
      <c r="U106" s="2">
        <v>82</v>
      </c>
      <c r="V106" s="24">
        <v>100.14084507042253</v>
      </c>
      <c r="X106" s="11">
        <v>1.082E-2</v>
      </c>
      <c r="Y106" s="11">
        <v>9.1E-4</v>
      </c>
      <c r="Z106" s="2">
        <v>217.5</v>
      </c>
      <c r="AA106" s="2">
        <v>18</v>
      </c>
      <c r="AC106" s="29">
        <f t="shared" si="11"/>
        <v>1.2387387387387387</v>
      </c>
      <c r="AE106" s="8">
        <v>10.270892140359964</v>
      </c>
      <c r="AF106" s="8">
        <v>0.91</v>
      </c>
      <c r="AG106" s="2">
        <v>1770</v>
      </c>
      <c r="AH106" s="2">
        <v>100</v>
      </c>
      <c r="AI106" s="2">
        <v>461400</v>
      </c>
      <c r="AJ106" s="2">
        <v>8300</v>
      </c>
      <c r="AK106" s="7">
        <v>8.321200000000001</v>
      </c>
      <c r="AL106" s="7">
        <v>0.62</v>
      </c>
      <c r="AM106" s="9">
        <v>6.4000000000000001E-2</v>
      </c>
      <c r="AN106" s="9">
        <v>0.01</v>
      </c>
      <c r="AO106" s="7">
        <v>66.099999999999994</v>
      </c>
      <c r="AP106" s="7">
        <v>4.3</v>
      </c>
      <c r="AQ106" s="9">
        <v>0.42399999999999999</v>
      </c>
      <c r="AR106" s="9">
        <v>3.1E-2</v>
      </c>
      <c r="AS106" s="7">
        <v>5.84</v>
      </c>
      <c r="AT106" s="7">
        <v>0.39</v>
      </c>
      <c r="AU106" s="7">
        <v>8.82</v>
      </c>
      <c r="AV106" s="7">
        <v>0.61</v>
      </c>
      <c r="AW106" s="9">
        <v>2.83</v>
      </c>
      <c r="AX106" s="9">
        <v>0.15</v>
      </c>
      <c r="AY106" s="7">
        <v>40.799999999999997</v>
      </c>
      <c r="AZ106" s="7">
        <v>2.5</v>
      </c>
      <c r="BA106" s="7">
        <v>12.97</v>
      </c>
      <c r="BB106" s="7">
        <v>0.79</v>
      </c>
      <c r="BC106" s="8">
        <v>159.80000000000001</v>
      </c>
      <c r="BD106" s="8">
        <v>9.1999999999999993</v>
      </c>
      <c r="BE106" s="7">
        <v>57.8</v>
      </c>
      <c r="BF106" s="7">
        <v>3.5</v>
      </c>
      <c r="BG106" s="8">
        <v>271</v>
      </c>
      <c r="BH106" s="8">
        <v>15</v>
      </c>
      <c r="BI106" s="7">
        <v>58.4</v>
      </c>
      <c r="BJ106" s="7">
        <v>3.4</v>
      </c>
      <c r="BK106" s="8">
        <v>542</v>
      </c>
      <c r="BL106" s="8">
        <v>34</v>
      </c>
      <c r="BM106" s="7">
        <v>105.7</v>
      </c>
      <c r="BN106" s="7">
        <v>6.1</v>
      </c>
      <c r="BO106" s="2">
        <v>6860</v>
      </c>
      <c r="BP106" s="2">
        <v>140</v>
      </c>
      <c r="BQ106" s="9">
        <v>2.31</v>
      </c>
      <c r="BR106" s="9">
        <v>0.12</v>
      </c>
      <c r="BS106" s="8">
        <v>6.41</v>
      </c>
      <c r="BT106" s="8">
        <v>0.8</v>
      </c>
      <c r="BU106" s="8">
        <v>275</v>
      </c>
      <c r="BV106" s="8">
        <v>15</v>
      </c>
      <c r="BW106" s="8">
        <v>222</v>
      </c>
      <c r="BX106" s="8">
        <v>13</v>
      </c>
      <c r="BY106" s="7">
        <f t="shared" si="12"/>
        <v>1.2387387387387387</v>
      </c>
      <c r="BZ106" s="36">
        <f t="shared" si="13"/>
        <v>0.40959409594095941</v>
      </c>
      <c r="CA106" s="38">
        <f t="shared" si="14"/>
        <v>1.5352767527675278E-2</v>
      </c>
      <c r="CB106" s="36">
        <f t="shared" si="15"/>
        <v>67.259475218658892</v>
      </c>
      <c r="CC106" s="36">
        <f t="shared" si="16"/>
        <v>0.4561439405638284</v>
      </c>
      <c r="CD106" s="36"/>
      <c r="CE106" s="7"/>
      <c r="CF106" s="19">
        <v>0.34011000000000002</v>
      </c>
      <c r="CG106" s="19">
        <v>5.9979999999999999E-2</v>
      </c>
      <c r="CH106" s="19">
        <v>1.2979000000000001</v>
      </c>
      <c r="CI106" s="19">
        <v>2.5683000000000001E-2</v>
      </c>
      <c r="CJ106" s="19">
        <v>4.8979000000000002E-3</v>
      </c>
      <c r="CK106" s="19">
        <v>6.3090000000000004E-3</v>
      </c>
      <c r="CL106" s="19">
        <v>2.4784999999999998E-3</v>
      </c>
      <c r="CM106" s="19">
        <v>3.3875000000000002E-2</v>
      </c>
      <c r="CN106" s="19">
        <v>3.4914000000000001E-2</v>
      </c>
      <c r="CO106" s="19">
        <v>4.3987000000000002E-3</v>
      </c>
      <c r="CP106" s="19">
        <v>2.8889999999999999E-2</v>
      </c>
      <c r="CQ106" s="19">
        <v>4.2272000000000004E-3</v>
      </c>
      <c r="CR106" s="19">
        <v>9.5674999999999996E-3</v>
      </c>
      <c r="CS106" s="19">
        <v>2.6949999999999999E-3</v>
      </c>
      <c r="CT106" s="19">
        <v>1.8917E-2</v>
      </c>
      <c r="CU106" s="19">
        <v>4.8119E-3</v>
      </c>
      <c r="CV106" s="19">
        <v>2.4278000000000001E-2</v>
      </c>
      <c r="CW106" s="19">
        <v>2.7647000000000001E-3</v>
      </c>
      <c r="CX106" s="19">
        <v>2.0337999999999998E-2</v>
      </c>
      <c r="CY106" s="19">
        <v>7.6994999999999997E-3</v>
      </c>
      <c r="CZ106" s="19">
        <v>0.80210999999999999</v>
      </c>
      <c r="DA106" s="19">
        <v>8.6353000000000003E-3</v>
      </c>
      <c r="DB106" s="19">
        <v>3.5165999999999999E-3</v>
      </c>
      <c r="DC106" s="19">
        <v>3.6614000000000001E-2</v>
      </c>
      <c r="DF106" s="36">
        <f t="shared" si="17"/>
        <v>1.0116081685055258</v>
      </c>
      <c r="DG106" s="37">
        <f t="shared" si="18"/>
        <v>748.40876354069212</v>
      </c>
      <c r="DH106" s="38">
        <f t="shared" si="19"/>
        <v>0.80897959549554588</v>
      </c>
      <c r="DJ106" s="35">
        <f t="shared" si="20"/>
        <v>0.68600000000000005</v>
      </c>
    </row>
    <row r="107" spans="1:114" s="14" customFormat="1" x14ac:dyDescent="0.25">
      <c r="A107" s="12" t="s">
        <v>103</v>
      </c>
      <c r="B107" s="13">
        <v>16.04</v>
      </c>
      <c r="D107" s="15">
        <v>0.87</v>
      </c>
      <c r="E107" s="15">
        <v>0.08</v>
      </c>
      <c r="F107" s="16">
        <v>3.9449999999999999E-2</v>
      </c>
      <c r="G107" s="16">
        <v>1.1999999999999999E-3</v>
      </c>
      <c r="H107" s="17">
        <v>0.77222999999999997</v>
      </c>
      <c r="J107" s="15">
        <v>25.34854</v>
      </c>
      <c r="K107" s="15">
        <v>0.77105829999999997</v>
      </c>
      <c r="L107" s="16">
        <v>0.157</v>
      </c>
      <c r="M107" s="16">
        <v>1.0999999999999999E-2</v>
      </c>
      <c r="N107" s="17">
        <v>-0.63876999999999995</v>
      </c>
      <c r="P107" s="18">
        <v>630</v>
      </c>
      <c r="Q107" s="18">
        <v>44</v>
      </c>
      <c r="R107" s="18">
        <v>249.4</v>
      </c>
      <c r="S107" s="18">
        <v>7.3</v>
      </c>
      <c r="T107" s="18">
        <v>2440</v>
      </c>
      <c r="U107" s="18">
        <v>120</v>
      </c>
      <c r="V107" s="18">
        <v>39.587301587301589</v>
      </c>
      <c r="X107" s="16">
        <v>2.58E-2</v>
      </c>
      <c r="Y107" s="16">
        <v>2.5000000000000001E-3</v>
      </c>
      <c r="Z107" s="18">
        <v>516</v>
      </c>
      <c r="AA107" s="18">
        <v>50</v>
      </c>
      <c r="AC107" s="17">
        <f t="shared" si="11"/>
        <v>0.73439153439153448</v>
      </c>
      <c r="AE107" s="13">
        <v>114.83555613103717</v>
      </c>
      <c r="AF107" s="13">
        <v>24</v>
      </c>
      <c r="AG107" s="18">
        <v>337.2</v>
      </c>
      <c r="AH107" s="18">
        <v>7.3</v>
      </c>
      <c r="AI107" s="18">
        <v>362000</v>
      </c>
      <c r="AJ107" s="18">
        <v>12000</v>
      </c>
      <c r="AK107" s="17">
        <v>9.2911999999999999</v>
      </c>
      <c r="AL107" s="17">
        <v>1.2</v>
      </c>
      <c r="AM107" s="19">
        <v>3.44</v>
      </c>
      <c r="AN107" s="19">
        <v>0.21</v>
      </c>
      <c r="AO107" s="17">
        <v>28.37</v>
      </c>
      <c r="AP107" s="17">
        <v>0.56999999999999995</v>
      </c>
      <c r="AQ107" s="19">
        <v>0.65</v>
      </c>
      <c r="AR107" s="19">
        <v>2.8000000000000001E-2</v>
      </c>
      <c r="AS107" s="17">
        <v>2.4</v>
      </c>
      <c r="AT107" s="17">
        <v>0.17</v>
      </c>
      <c r="AU107" s="17">
        <v>1.47</v>
      </c>
      <c r="AV107" s="17">
        <v>0.14000000000000001</v>
      </c>
      <c r="AW107" s="19">
        <v>0.316</v>
      </c>
      <c r="AX107" s="19">
        <v>3.4000000000000002E-2</v>
      </c>
      <c r="AY107" s="17">
        <v>5.84</v>
      </c>
      <c r="AZ107" s="17">
        <v>0.32</v>
      </c>
      <c r="BA107" s="17">
        <v>2.0449999999999999</v>
      </c>
      <c r="BB107" s="17">
        <v>7.2999999999999995E-2</v>
      </c>
      <c r="BC107" s="13">
        <v>26.35</v>
      </c>
      <c r="BD107" s="13">
        <v>0.69</v>
      </c>
      <c r="BE107" s="17">
        <v>10.43</v>
      </c>
      <c r="BF107" s="17">
        <v>0.28000000000000003</v>
      </c>
      <c r="BG107" s="13">
        <v>54.5</v>
      </c>
      <c r="BH107" s="13">
        <v>1.4</v>
      </c>
      <c r="BI107" s="17">
        <v>13.1</v>
      </c>
      <c r="BJ107" s="17">
        <v>0.37</v>
      </c>
      <c r="BK107" s="13">
        <v>127.1</v>
      </c>
      <c r="BL107" s="13">
        <v>3.7</v>
      </c>
      <c r="BM107" s="17">
        <v>27.38</v>
      </c>
      <c r="BN107" s="17">
        <v>0.76</v>
      </c>
      <c r="BO107" s="18">
        <v>6080</v>
      </c>
      <c r="BP107" s="18">
        <v>200</v>
      </c>
      <c r="BQ107" s="19">
        <v>1.8540000000000001</v>
      </c>
      <c r="BR107" s="19">
        <v>6.7000000000000004E-2</v>
      </c>
      <c r="BS107" s="13">
        <v>8.3699999999999992</v>
      </c>
      <c r="BT107" s="13">
        <v>0.91</v>
      </c>
      <c r="BU107" s="13">
        <v>69.400000000000006</v>
      </c>
      <c r="BV107" s="13">
        <v>1.7</v>
      </c>
      <c r="BW107" s="13">
        <v>94.5</v>
      </c>
      <c r="BX107" s="13">
        <v>2.2999999999999998</v>
      </c>
      <c r="BY107" s="17">
        <f t="shared" si="12"/>
        <v>0.73439153439153448</v>
      </c>
      <c r="BZ107" s="17">
        <f t="shared" si="13"/>
        <v>0.74350904799370576</v>
      </c>
      <c r="CA107" s="19">
        <f t="shared" si="14"/>
        <v>7.3101494885916607E-2</v>
      </c>
      <c r="CB107" s="17">
        <f t="shared" si="15"/>
        <v>59.539473684210527</v>
      </c>
      <c r="CC107" s="36">
        <f t="shared" si="16"/>
        <v>0.32976293538562856</v>
      </c>
      <c r="CD107" s="17"/>
      <c r="CE107" s="17"/>
      <c r="CF107" s="19">
        <v>0.40293000000000001</v>
      </c>
      <c r="CG107" s="19">
        <v>4.2756000000000002E-2</v>
      </c>
      <c r="CH107" s="19">
        <v>1.0808</v>
      </c>
      <c r="CI107" s="19">
        <v>1.9278E-2</v>
      </c>
      <c r="CJ107" s="19">
        <v>6.2763000000000003E-3</v>
      </c>
      <c r="CK107" s="19">
        <v>5.0528999999999999E-3</v>
      </c>
      <c r="CL107" s="19">
        <v>3.7201999999999999E-3</v>
      </c>
      <c r="CM107" s="19">
        <v>2.0462000000000001E-2</v>
      </c>
      <c r="CN107" s="19">
        <v>2.4753000000000001E-2</v>
      </c>
      <c r="CO107" s="19">
        <v>2.3722000000000001E-3</v>
      </c>
      <c r="CP107" s="19">
        <v>4.1256000000000001E-2</v>
      </c>
      <c r="CQ107" s="19">
        <v>4.1320000000000003E-3</v>
      </c>
      <c r="CR107" s="19">
        <v>6.9328000000000002E-3</v>
      </c>
      <c r="CS107" s="19">
        <v>2.4737000000000001E-3</v>
      </c>
      <c r="CT107" s="19">
        <v>2.2459E-2</v>
      </c>
      <c r="CU107" s="19">
        <v>1.0926E-3</v>
      </c>
      <c r="CV107" s="19">
        <v>2.5815000000000001E-2</v>
      </c>
      <c r="CW107" s="19">
        <v>2.0035000000000001E-3</v>
      </c>
      <c r="CX107" s="19">
        <v>1.8133E-2</v>
      </c>
      <c r="CY107" s="19">
        <v>2.9979999999999998E-3</v>
      </c>
      <c r="CZ107" s="19">
        <v>0.99363000000000001</v>
      </c>
      <c r="DA107" s="19">
        <v>1.1223E-2</v>
      </c>
      <c r="DB107" s="19">
        <v>2.9876999999999998E-3</v>
      </c>
      <c r="DC107" s="19">
        <v>5.7022000000000003E-2</v>
      </c>
      <c r="DF107" s="36">
        <f t="shared" si="17"/>
        <v>2.0600763779631777</v>
      </c>
      <c r="DG107" s="37">
        <f t="shared" si="18"/>
        <v>1041.7358030245828</v>
      </c>
      <c r="DH107" s="38">
        <f t="shared" si="19"/>
        <v>0.71699649280071709</v>
      </c>
      <c r="DJ107" s="35">
        <f t="shared" si="20"/>
        <v>0.60799999999999998</v>
      </c>
    </row>
    <row r="108" spans="1:114" x14ac:dyDescent="0.25">
      <c r="A108" s="6" t="s">
        <v>104</v>
      </c>
      <c r="B108" s="8">
        <v>13.634</v>
      </c>
      <c r="D108" s="10">
        <v>0.45810000000000001</v>
      </c>
      <c r="E108" s="10">
        <v>1.6E-2</v>
      </c>
      <c r="F108" s="11">
        <v>6.1839999999999999E-2</v>
      </c>
      <c r="G108" s="11">
        <v>1.4E-3</v>
      </c>
      <c r="H108" s="7">
        <v>0.45693</v>
      </c>
      <c r="J108" s="10">
        <v>16.170760000000001</v>
      </c>
      <c r="K108" s="10">
        <v>0.366091</v>
      </c>
      <c r="L108" s="11">
        <v>5.4140000000000001E-2</v>
      </c>
      <c r="M108" s="11">
        <v>1.1000000000000001E-3</v>
      </c>
      <c r="N108" s="7">
        <v>0.39885999999999999</v>
      </c>
      <c r="P108" s="2">
        <v>382.8</v>
      </c>
      <c r="Q108" s="2">
        <v>11</v>
      </c>
      <c r="R108" s="2">
        <v>386.8</v>
      </c>
      <c r="S108" s="2">
        <v>8.6999999999999993</v>
      </c>
      <c r="T108" s="2">
        <v>373</v>
      </c>
      <c r="U108" s="2">
        <v>45</v>
      </c>
      <c r="V108" s="24">
        <v>101.04493207941483</v>
      </c>
      <c r="X108" s="11">
        <v>1.8870000000000001E-2</v>
      </c>
      <c r="Y108" s="11">
        <v>1.6000000000000001E-3</v>
      </c>
      <c r="Z108" s="2">
        <v>378</v>
      </c>
      <c r="AA108" s="2">
        <v>31</v>
      </c>
      <c r="AC108" s="29">
        <f t="shared" si="11"/>
        <v>0.44660493827160491</v>
      </c>
      <c r="AE108" s="8">
        <v>6.7890780784669165</v>
      </c>
      <c r="AF108" s="8">
        <v>0.59</v>
      </c>
      <c r="AG108" s="2">
        <v>1241</v>
      </c>
      <c r="AH108" s="2">
        <v>57</v>
      </c>
      <c r="AI108" s="2">
        <v>467000</v>
      </c>
      <c r="AJ108" s="2">
        <v>11000</v>
      </c>
      <c r="AK108" s="7">
        <v>1.3741999999999999</v>
      </c>
      <c r="AL108" s="7">
        <v>7.9000000000000001E-2</v>
      </c>
      <c r="AM108" s="9">
        <v>3.9100000000000003E-2</v>
      </c>
      <c r="AN108" s="9">
        <v>8.8000000000000005E-3</v>
      </c>
      <c r="AO108" s="7">
        <v>8.5</v>
      </c>
      <c r="AP108" s="7">
        <v>0.4</v>
      </c>
      <c r="AQ108" s="9">
        <v>0.108</v>
      </c>
      <c r="AR108" s="9">
        <v>1.6E-2</v>
      </c>
      <c r="AS108" s="7">
        <v>1.74</v>
      </c>
      <c r="AT108" s="7">
        <v>0.17</v>
      </c>
      <c r="AU108" s="7">
        <v>3.4</v>
      </c>
      <c r="AV108" s="7">
        <v>0.24</v>
      </c>
      <c r="AW108" s="9">
        <v>0.52300000000000002</v>
      </c>
      <c r="AX108" s="9">
        <v>5.2999999999999999E-2</v>
      </c>
      <c r="AY108" s="7">
        <v>20.2</v>
      </c>
      <c r="AZ108" s="7">
        <v>1.1000000000000001</v>
      </c>
      <c r="BA108" s="7">
        <v>6.84</v>
      </c>
      <c r="BB108" s="7">
        <v>0.38</v>
      </c>
      <c r="BC108" s="8">
        <v>96.2</v>
      </c>
      <c r="BD108" s="8">
        <v>5.2</v>
      </c>
      <c r="BE108" s="7">
        <v>37.799999999999997</v>
      </c>
      <c r="BF108" s="7">
        <v>1.6</v>
      </c>
      <c r="BG108" s="8">
        <v>191.8</v>
      </c>
      <c r="BH108" s="8">
        <v>9.6999999999999993</v>
      </c>
      <c r="BI108" s="7">
        <v>44.3</v>
      </c>
      <c r="BJ108" s="7">
        <v>2.2000000000000002</v>
      </c>
      <c r="BK108" s="8">
        <v>409</v>
      </c>
      <c r="BL108" s="8">
        <v>17</v>
      </c>
      <c r="BM108" s="7">
        <v>84.4</v>
      </c>
      <c r="BN108" s="7">
        <v>3.5</v>
      </c>
      <c r="BO108" s="2">
        <v>8170</v>
      </c>
      <c r="BP108" s="2">
        <v>180</v>
      </c>
      <c r="BQ108" s="9">
        <v>0.73099999999999998</v>
      </c>
      <c r="BR108" s="9">
        <v>0.03</v>
      </c>
      <c r="BS108" s="8">
        <v>5.18</v>
      </c>
      <c r="BT108" s="8">
        <v>0.72</v>
      </c>
      <c r="BU108" s="8">
        <v>144.69999999999999</v>
      </c>
      <c r="BV108" s="8">
        <v>7.1</v>
      </c>
      <c r="BW108" s="8">
        <v>324</v>
      </c>
      <c r="BX108" s="8">
        <v>14</v>
      </c>
      <c r="BY108" s="7">
        <f t="shared" si="12"/>
        <v>0.44660493827160491</v>
      </c>
      <c r="BZ108" s="36">
        <f t="shared" si="13"/>
        <v>0.79217603911980439</v>
      </c>
      <c r="CA108" s="38">
        <f t="shared" si="14"/>
        <v>3.359902200488997E-3</v>
      </c>
      <c r="CB108" s="36">
        <f t="shared" si="15"/>
        <v>57.16034271725826</v>
      </c>
      <c r="CC108" s="36">
        <f t="shared" si="16"/>
        <v>0.19295960181284691</v>
      </c>
      <c r="CD108" s="36"/>
      <c r="CE108" s="7"/>
      <c r="CF108" s="19">
        <v>0.50326000000000004</v>
      </c>
      <c r="CG108" s="19">
        <v>4.0597000000000001E-2</v>
      </c>
      <c r="CH108" s="19">
        <v>0.90081999999999995</v>
      </c>
      <c r="CI108" s="19">
        <v>2.2993E-2</v>
      </c>
      <c r="CJ108" s="19">
        <v>4.2947999999999997E-3</v>
      </c>
      <c r="CK108" s="19">
        <v>6.7004999999999999E-3</v>
      </c>
      <c r="CL108" s="19">
        <v>9.6535000000000002E-4</v>
      </c>
      <c r="CM108" s="19">
        <v>3.5922999999999997E-2</v>
      </c>
      <c r="CN108" s="19">
        <v>2.3448E-2</v>
      </c>
      <c r="CO108" s="19">
        <v>6.4025999999999996E-3</v>
      </c>
      <c r="CP108" s="19">
        <v>3.2488999999999997E-2</v>
      </c>
      <c r="CQ108" s="19">
        <v>1.6795E-3</v>
      </c>
      <c r="CR108" s="19">
        <v>9.5729999999999999E-3</v>
      </c>
      <c r="CS108" s="19">
        <v>2.3934E-3</v>
      </c>
      <c r="CT108" s="19">
        <v>1.9259999999999999E-2</v>
      </c>
      <c r="CU108" s="19">
        <v>2.4780000000000002E-3</v>
      </c>
      <c r="CV108" s="19">
        <v>1.8134000000000001E-2</v>
      </c>
      <c r="CW108" s="19">
        <v>7.2361999999999999E-3</v>
      </c>
      <c r="CX108" s="19">
        <v>1.7985000000000001E-2</v>
      </c>
      <c r="CY108" s="19">
        <v>5.9249999999999997E-3</v>
      </c>
      <c r="CZ108" s="19">
        <v>0.96480999999999995</v>
      </c>
      <c r="DA108" s="19">
        <v>8.5693000000000002E-3</v>
      </c>
      <c r="DB108" s="19">
        <v>3.7807000000000001E-3</v>
      </c>
      <c r="DC108" s="19">
        <v>4.6898000000000002E-2</v>
      </c>
      <c r="DF108" s="36">
        <f t="shared" si="17"/>
        <v>0.83181080334994695</v>
      </c>
      <c r="DG108" s="37">
        <f t="shared" si="18"/>
        <v>710.77000902026452</v>
      </c>
      <c r="DH108" s="38">
        <f t="shared" si="19"/>
        <v>0.96346403720096352</v>
      </c>
      <c r="DJ108" s="35">
        <f t="shared" si="20"/>
        <v>0.81699999999999995</v>
      </c>
    </row>
    <row r="109" spans="1:114" x14ac:dyDescent="0.25">
      <c r="A109" s="6" t="s">
        <v>105</v>
      </c>
      <c r="B109" s="8">
        <v>16.04</v>
      </c>
      <c r="D109" s="10">
        <v>0.25480000000000003</v>
      </c>
      <c r="E109" s="10">
        <v>9.2999999999999992E-3</v>
      </c>
      <c r="F109" s="11">
        <v>3.5839999999999997E-2</v>
      </c>
      <c r="G109" s="11">
        <v>7.7999999999999999E-4</v>
      </c>
      <c r="H109" s="7">
        <v>9.1132000000000005E-2</v>
      </c>
      <c r="J109" s="10">
        <v>27.901789999999998</v>
      </c>
      <c r="K109" s="10">
        <v>0.60723749999999999</v>
      </c>
      <c r="L109" s="11">
        <v>5.16E-2</v>
      </c>
      <c r="M109" s="11">
        <v>1.2999999999999999E-3</v>
      </c>
      <c r="N109" s="7">
        <v>0.40616999999999998</v>
      </c>
      <c r="P109" s="2">
        <v>230.4</v>
      </c>
      <c r="Q109" s="2">
        <v>7.5</v>
      </c>
      <c r="R109" s="2">
        <v>227</v>
      </c>
      <c r="S109" s="2">
        <v>4.9000000000000004</v>
      </c>
      <c r="T109" s="2">
        <v>272</v>
      </c>
      <c r="U109" s="2">
        <v>61</v>
      </c>
      <c r="V109" s="24">
        <v>98.524305555555557</v>
      </c>
      <c r="X109" s="11">
        <v>1.1900000000000001E-2</v>
      </c>
      <c r="Y109" s="11">
        <v>9.7000000000000005E-4</v>
      </c>
      <c r="Z109" s="2">
        <v>239.1</v>
      </c>
      <c r="AA109" s="2">
        <v>19</v>
      </c>
      <c r="AC109" s="29">
        <f t="shared" si="11"/>
        <v>0.79893238434163705</v>
      </c>
      <c r="AE109" s="8">
        <v>6.2746147869998703</v>
      </c>
      <c r="AF109" s="8">
        <v>0.43</v>
      </c>
      <c r="AG109" s="2">
        <v>2019</v>
      </c>
      <c r="AH109" s="2">
        <v>43</v>
      </c>
      <c r="AI109" s="2">
        <v>454200</v>
      </c>
      <c r="AJ109" s="2">
        <v>8200</v>
      </c>
      <c r="AK109" s="7">
        <v>2.4512</v>
      </c>
      <c r="AL109" s="7">
        <v>0.12</v>
      </c>
      <c r="AM109" s="9">
        <v>5.7200000000000001E-2</v>
      </c>
      <c r="AN109" s="9">
        <v>7.6E-3</v>
      </c>
      <c r="AO109" s="7">
        <v>41.01</v>
      </c>
      <c r="AP109" s="7">
        <v>0.87</v>
      </c>
      <c r="AQ109" s="9">
        <v>0.33200000000000002</v>
      </c>
      <c r="AR109" s="9">
        <v>1.4E-2</v>
      </c>
      <c r="AS109" s="7">
        <v>6.82</v>
      </c>
      <c r="AT109" s="7">
        <v>0.31</v>
      </c>
      <c r="AU109" s="7">
        <v>12.93</v>
      </c>
      <c r="AV109" s="7">
        <v>0.38</v>
      </c>
      <c r="AW109" s="9">
        <v>0.60799999999999998</v>
      </c>
      <c r="AX109" s="9">
        <v>4.2999999999999997E-2</v>
      </c>
      <c r="AY109" s="7">
        <v>58.4</v>
      </c>
      <c r="AZ109" s="7">
        <v>1.5</v>
      </c>
      <c r="BA109" s="7">
        <v>17.579999999999998</v>
      </c>
      <c r="BB109" s="7">
        <v>0.49</v>
      </c>
      <c r="BC109" s="8">
        <v>203.5</v>
      </c>
      <c r="BD109" s="8">
        <v>5.0999999999999996</v>
      </c>
      <c r="BE109" s="7">
        <v>70.099999999999994</v>
      </c>
      <c r="BF109" s="7">
        <v>2</v>
      </c>
      <c r="BG109" s="8">
        <v>300.89999999999998</v>
      </c>
      <c r="BH109" s="8">
        <v>7.1</v>
      </c>
      <c r="BI109" s="7">
        <v>59.4</v>
      </c>
      <c r="BJ109" s="7">
        <v>1.3</v>
      </c>
      <c r="BK109" s="8">
        <v>480</v>
      </c>
      <c r="BL109" s="8">
        <v>12</v>
      </c>
      <c r="BM109" s="7">
        <v>87.7</v>
      </c>
      <c r="BN109" s="7">
        <v>2.1</v>
      </c>
      <c r="BO109" s="2">
        <v>9170</v>
      </c>
      <c r="BP109" s="2">
        <v>190</v>
      </c>
      <c r="BQ109" s="9">
        <v>1.177</v>
      </c>
      <c r="BR109" s="9">
        <v>4.5999999999999999E-2</v>
      </c>
      <c r="BS109" s="8">
        <v>6.94</v>
      </c>
      <c r="BT109" s="8">
        <v>0.82</v>
      </c>
      <c r="BU109" s="8">
        <v>449</v>
      </c>
      <c r="BV109" s="8">
        <v>11</v>
      </c>
      <c r="BW109" s="8">
        <v>562</v>
      </c>
      <c r="BX109" s="8">
        <v>11</v>
      </c>
      <c r="BY109" s="7">
        <f t="shared" si="12"/>
        <v>0.79893238434163705</v>
      </c>
      <c r="BZ109" s="36">
        <f t="shared" si="13"/>
        <v>1.1708333333333334</v>
      </c>
      <c r="CA109" s="38">
        <f t="shared" si="14"/>
        <v>5.1066666666666665E-3</v>
      </c>
      <c r="CB109" s="36">
        <f t="shared" si="15"/>
        <v>49.531079607415485</v>
      </c>
      <c r="CC109" s="36">
        <f t="shared" si="16"/>
        <v>6.7651548523059948E-2</v>
      </c>
      <c r="CD109" s="36"/>
      <c r="CE109" s="7"/>
      <c r="CF109" s="19">
        <v>0.26251000000000002</v>
      </c>
      <c r="CG109" s="19">
        <v>5.5357999999999997E-2</v>
      </c>
      <c r="CH109" s="19">
        <v>1.2196</v>
      </c>
      <c r="CI109" s="19">
        <v>1.5337E-2</v>
      </c>
      <c r="CJ109" s="19">
        <v>2.4838999999999998E-3</v>
      </c>
      <c r="CK109" s="19">
        <v>9.3629999999999998E-3</v>
      </c>
      <c r="CL109" s="19">
        <v>5.1638999999999999E-3</v>
      </c>
      <c r="CM109" s="19">
        <v>3.5268000000000001E-2</v>
      </c>
      <c r="CN109" s="19">
        <v>2.6318999999999999E-2</v>
      </c>
      <c r="CO109" s="19">
        <v>6.4067000000000004E-3</v>
      </c>
      <c r="CP109" s="19">
        <v>2.41E-2</v>
      </c>
      <c r="CQ109" s="19">
        <v>2.3373000000000001E-3</v>
      </c>
      <c r="CR109" s="19">
        <v>1.1502999999999999E-2</v>
      </c>
      <c r="CS109" s="19">
        <v>3.4177999999999999E-3</v>
      </c>
      <c r="CT109" s="19">
        <v>1.3578E-2</v>
      </c>
      <c r="CU109" s="19">
        <v>3.9608999999999998E-3</v>
      </c>
      <c r="CV109" s="19">
        <v>1.8974000000000001E-2</v>
      </c>
      <c r="CW109" s="19">
        <v>5.1954000000000002E-3</v>
      </c>
      <c r="CX109" s="19">
        <v>1.6437E-2</v>
      </c>
      <c r="CY109" s="19">
        <v>8.4218999999999995E-3</v>
      </c>
      <c r="CZ109" s="19">
        <v>1.2058</v>
      </c>
      <c r="DA109" s="19">
        <v>9.5706000000000003E-3</v>
      </c>
      <c r="DB109" s="19">
        <v>3.9550000000000002E-3</v>
      </c>
      <c r="DC109" s="19">
        <v>4.6592000000000001E-2</v>
      </c>
      <c r="DF109" s="36">
        <f t="shared" si="17"/>
        <v>0.79758706863665385</v>
      </c>
      <c r="DG109" s="37">
        <f t="shared" si="18"/>
        <v>703.91768777677771</v>
      </c>
      <c r="DH109" s="38">
        <f t="shared" si="19"/>
        <v>1.0813910919379237</v>
      </c>
      <c r="DJ109" s="35">
        <f t="shared" si="20"/>
        <v>0.91700000000000004</v>
      </c>
    </row>
    <row r="110" spans="1:114" x14ac:dyDescent="0.25">
      <c r="A110" s="6" t="s">
        <v>106</v>
      </c>
      <c r="B110" s="8">
        <v>15.926</v>
      </c>
      <c r="D110" s="10">
        <v>0.52600000000000002</v>
      </c>
      <c r="E110" s="10">
        <v>2.1999999999999999E-2</v>
      </c>
      <c r="F110" s="11">
        <v>6.8589999999999998E-2</v>
      </c>
      <c r="G110" s="11">
        <v>1.5E-3</v>
      </c>
      <c r="H110" s="7">
        <v>0.20354</v>
      </c>
      <c r="J110" s="10">
        <v>14.57938</v>
      </c>
      <c r="K110" s="10">
        <v>0.3188377</v>
      </c>
      <c r="L110" s="11">
        <v>5.5500000000000001E-2</v>
      </c>
      <c r="M110" s="11">
        <v>1.6999999999999999E-3</v>
      </c>
      <c r="N110" s="7">
        <v>0.19536999999999999</v>
      </c>
      <c r="P110" s="2">
        <v>429</v>
      </c>
      <c r="Q110" s="2">
        <v>15</v>
      </c>
      <c r="R110" s="2">
        <v>427.6</v>
      </c>
      <c r="S110" s="2">
        <v>8.9</v>
      </c>
      <c r="T110" s="2">
        <v>424</v>
      </c>
      <c r="U110" s="2">
        <v>71</v>
      </c>
      <c r="V110" s="24">
        <v>99.673659673659671</v>
      </c>
      <c r="X110" s="11">
        <v>2.051E-2</v>
      </c>
      <c r="Y110" s="11">
        <v>1.6999999999999999E-3</v>
      </c>
      <c r="Z110" s="2">
        <v>410</v>
      </c>
      <c r="AA110" s="2">
        <v>34</v>
      </c>
      <c r="AC110" s="29">
        <f t="shared" si="11"/>
        <v>0.72232223222322234</v>
      </c>
      <c r="AE110" s="8">
        <v>8.5713259096206134</v>
      </c>
      <c r="AF110" s="8">
        <v>0.78</v>
      </c>
      <c r="AG110" s="2">
        <v>3157</v>
      </c>
      <c r="AH110" s="2">
        <v>97</v>
      </c>
      <c r="AI110" s="2">
        <v>460000</v>
      </c>
      <c r="AJ110" s="2">
        <v>10000</v>
      </c>
      <c r="AK110" s="7">
        <v>25.991199999999999</v>
      </c>
      <c r="AL110" s="7">
        <v>1.3</v>
      </c>
      <c r="AM110" s="9">
        <v>0.14000000000000001</v>
      </c>
      <c r="AN110" s="9">
        <v>1.0999999999999999E-2</v>
      </c>
      <c r="AO110" s="7">
        <v>33.200000000000003</v>
      </c>
      <c r="AP110" s="7">
        <v>1.3</v>
      </c>
      <c r="AQ110" s="9">
        <v>1.01</v>
      </c>
      <c r="AR110" s="9">
        <v>4.3999999999999997E-2</v>
      </c>
      <c r="AS110" s="7">
        <v>14.99</v>
      </c>
      <c r="AT110" s="7">
        <v>0.53</v>
      </c>
      <c r="AU110" s="7">
        <v>24.63</v>
      </c>
      <c r="AV110" s="7">
        <v>0.9</v>
      </c>
      <c r="AW110" s="9">
        <v>1.91</v>
      </c>
      <c r="AX110" s="9">
        <v>0.1</v>
      </c>
      <c r="AY110" s="7">
        <v>107.3</v>
      </c>
      <c r="AZ110" s="7">
        <v>3</v>
      </c>
      <c r="BA110" s="7">
        <v>32.4</v>
      </c>
      <c r="BB110" s="7">
        <v>1</v>
      </c>
      <c r="BC110" s="8">
        <v>364</v>
      </c>
      <c r="BD110" s="8">
        <v>10</v>
      </c>
      <c r="BE110" s="7">
        <v>114.2</v>
      </c>
      <c r="BF110" s="7">
        <v>3.4</v>
      </c>
      <c r="BG110" s="8">
        <v>469</v>
      </c>
      <c r="BH110" s="8">
        <v>15</v>
      </c>
      <c r="BI110" s="7">
        <v>84.4</v>
      </c>
      <c r="BJ110" s="7">
        <v>2.7</v>
      </c>
      <c r="BK110" s="8">
        <v>623</v>
      </c>
      <c r="BL110" s="8">
        <v>21</v>
      </c>
      <c r="BM110" s="7">
        <v>100.7</v>
      </c>
      <c r="BN110" s="7">
        <v>2.9</v>
      </c>
      <c r="BO110" s="2">
        <v>6970</v>
      </c>
      <c r="BP110" s="2">
        <v>170</v>
      </c>
      <c r="BQ110" s="9">
        <v>10.14</v>
      </c>
      <c r="BR110" s="9">
        <v>0.52</v>
      </c>
      <c r="BS110" s="8">
        <v>6.69</v>
      </c>
      <c r="BT110" s="8">
        <v>0.68</v>
      </c>
      <c r="BU110" s="8">
        <v>160.5</v>
      </c>
      <c r="BV110" s="8">
        <v>6.5</v>
      </c>
      <c r="BW110" s="8">
        <v>222.2</v>
      </c>
      <c r="BX110" s="8">
        <v>9.5</v>
      </c>
      <c r="BY110" s="7">
        <f t="shared" si="12"/>
        <v>0.72232223222322234</v>
      </c>
      <c r="BZ110" s="36">
        <f t="shared" si="13"/>
        <v>0.35666131621187797</v>
      </c>
      <c r="CA110" s="38">
        <f t="shared" si="14"/>
        <v>4.1719422150882826E-2</v>
      </c>
      <c r="CB110" s="36">
        <f t="shared" si="15"/>
        <v>65.997130559540892</v>
      </c>
      <c r="CC110" s="36">
        <f t="shared" si="16"/>
        <v>0.11360073701441761</v>
      </c>
      <c r="CD110" s="36"/>
      <c r="CE110" s="7"/>
      <c r="CF110" s="19">
        <v>0.41248000000000001</v>
      </c>
      <c r="CG110" s="19">
        <v>5.9090999999999998E-2</v>
      </c>
      <c r="CH110" s="19">
        <v>1.1194</v>
      </c>
      <c r="CI110" s="19">
        <v>1.8246999999999999E-2</v>
      </c>
      <c r="CJ110" s="19">
        <v>8.4361999999999996E-3</v>
      </c>
      <c r="CK110" s="19">
        <v>3.0062000000000001E-3</v>
      </c>
      <c r="CL110" s="19">
        <v>1.6788E-3</v>
      </c>
      <c r="CM110" s="19">
        <v>3.0422000000000001E-2</v>
      </c>
      <c r="CN110" s="19">
        <v>1.3446E-2</v>
      </c>
      <c r="CO110" s="19">
        <v>3.6708999999999999E-3</v>
      </c>
      <c r="CP110" s="19">
        <v>2.9078E-2</v>
      </c>
      <c r="CQ110" s="19">
        <v>2.3804999999999998E-3</v>
      </c>
      <c r="CR110" s="19">
        <v>2.6828000000000001E-2</v>
      </c>
      <c r="CS110" s="19">
        <v>3.3804999999999998E-3</v>
      </c>
      <c r="CT110" s="19">
        <v>1.9727999999999999E-2</v>
      </c>
      <c r="CU110" s="19">
        <v>1.7501000000000001E-3</v>
      </c>
      <c r="CV110" s="19">
        <v>1.8844E-2</v>
      </c>
      <c r="CW110" s="19">
        <v>6.2842000000000002E-3</v>
      </c>
      <c r="CX110" s="19">
        <v>1.4049000000000001E-2</v>
      </c>
      <c r="CY110" s="19">
        <v>8.633E-3</v>
      </c>
      <c r="CZ110" s="19">
        <v>0.83223000000000003</v>
      </c>
      <c r="DA110" s="19">
        <v>1.2605999999999999E-2</v>
      </c>
      <c r="DB110" s="19">
        <v>1.7470999999999999E-3</v>
      </c>
      <c r="DC110" s="19">
        <v>4.5761000000000003E-2</v>
      </c>
      <c r="DF110" s="36">
        <f t="shared" si="17"/>
        <v>0.93304800870162119</v>
      </c>
      <c r="DG110" s="37">
        <f t="shared" si="18"/>
        <v>731.61453123467436</v>
      </c>
      <c r="DH110" s="38">
        <f t="shared" si="19"/>
        <v>0.82195157151661136</v>
      </c>
      <c r="DJ110" s="35">
        <f t="shared" si="20"/>
        <v>0.69699999999999995</v>
      </c>
    </row>
    <row r="111" spans="1:114" x14ac:dyDescent="0.25">
      <c r="A111" s="6" t="s">
        <v>107</v>
      </c>
      <c r="B111" s="8">
        <v>16.183</v>
      </c>
      <c r="D111" s="10">
        <v>0.25509999999999999</v>
      </c>
      <c r="E111" s="10">
        <v>1.2E-2</v>
      </c>
      <c r="F111" s="11">
        <v>3.6459999999999999E-2</v>
      </c>
      <c r="G111" s="11">
        <v>8.4999999999999995E-4</v>
      </c>
      <c r="H111" s="7">
        <v>0.24145</v>
      </c>
      <c r="J111" s="10">
        <v>27.427320000000002</v>
      </c>
      <c r="K111" s="10">
        <v>0.63941910000000002</v>
      </c>
      <c r="L111" s="11">
        <v>5.1299999999999998E-2</v>
      </c>
      <c r="M111" s="11">
        <v>2E-3</v>
      </c>
      <c r="N111" s="7">
        <v>0.13098000000000001</v>
      </c>
      <c r="P111" s="2">
        <v>230.5</v>
      </c>
      <c r="Q111" s="2">
        <v>9.8000000000000007</v>
      </c>
      <c r="R111" s="2">
        <v>230.8</v>
      </c>
      <c r="S111" s="2">
        <v>5.3</v>
      </c>
      <c r="T111" s="2">
        <v>243</v>
      </c>
      <c r="U111" s="2">
        <v>88</v>
      </c>
      <c r="V111" s="24">
        <v>100.1301518438178</v>
      </c>
      <c r="X111" s="11">
        <v>1.112E-2</v>
      </c>
      <c r="Y111" s="11">
        <v>9.6000000000000002E-4</v>
      </c>
      <c r="Z111" s="2">
        <v>223.5</v>
      </c>
      <c r="AA111" s="2">
        <v>19</v>
      </c>
      <c r="AC111" s="29">
        <f t="shared" si="11"/>
        <v>0.58050847457627119</v>
      </c>
      <c r="AE111" s="8">
        <v>6.0908778971902109</v>
      </c>
      <c r="AF111" s="8">
        <v>0.62</v>
      </c>
      <c r="AG111" s="2">
        <v>1214</v>
      </c>
      <c r="AH111" s="2">
        <v>70</v>
      </c>
      <c r="AI111" s="2">
        <v>466000</v>
      </c>
      <c r="AJ111" s="2">
        <v>11000</v>
      </c>
      <c r="AK111" s="7">
        <v>1.1261999999999999</v>
      </c>
      <c r="AL111" s="7">
        <v>8.5999999999999993E-2</v>
      </c>
      <c r="AM111" s="9">
        <v>4.7399999999999998E-2</v>
      </c>
      <c r="AN111" s="9">
        <v>8.2000000000000007E-3</v>
      </c>
      <c r="AO111" s="7">
        <v>11.47</v>
      </c>
      <c r="AP111" s="7">
        <v>0.52</v>
      </c>
      <c r="AQ111" s="9">
        <v>0.221</v>
      </c>
      <c r="AR111" s="9">
        <v>1.7000000000000001E-2</v>
      </c>
      <c r="AS111" s="7">
        <v>3.45</v>
      </c>
      <c r="AT111" s="7">
        <v>0.31</v>
      </c>
      <c r="AU111" s="7">
        <v>5.95</v>
      </c>
      <c r="AV111" s="7">
        <v>0.49</v>
      </c>
      <c r="AW111" s="9">
        <v>1.2250000000000001</v>
      </c>
      <c r="AX111" s="9">
        <v>8.7999999999999995E-2</v>
      </c>
      <c r="AY111" s="7">
        <v>29.2</v>
      </c>
      <c r="AZ111" s="7">
        <v>1.8</v>
      </c>
      <c r="BA111" s="7">
        <v>9.25</v>
      </c>
      <c r="BB111" s="7">
        <v>0.61</v>
      </c>
      <c r="BC111" s="8">
        <v>112.3</v>
      </c>
      <c r="BD111" s="8">
        <v>6.9</v>
      </c>
      <c r="BE111" s="7">
        <v>39.799999999999997</v>
      </c>
      <c r="BF111" s="7">
        <v>2.4</v>
      </c>
      <c r="BG111" s="8">
        <v>185</v>
      </c>
      <c r="BH111" s="8">
        <v>11</v>
      </c>
      <c r="BI111" s="7">
        <v>38.6</v>
      </c>
      <c r="BJ111" s="7">
        <v>2.2000000000000002</v>
      </c>
      <c r="BK111" s="8">
        <v>333</v>
      </c>
      <c r="BL111" s="8">
        <v>18</v>
      </c>
      <c r="BM111" s="7">
        <v>64.8</v>
      </c>
      <c r="BN111" s="7">
        <v>3.2</v>
      </c>
      <c r="BO111" s="2">
        <v>7660</v>
      </c>
      <c r="BP111" s="2">
        <v>180</v>
      </c>
      <c r="BQ111" s="9">
        <v>0.57799999999999996</v>
      </c>
      <c r="BR111" s="9">
        <v>2.9000000000000001E-2</v>
      </c>
      <c r="BS111" s="8">
        <v>4.8899999999999997</v>
      </c>
      <c r="BT111" s="8">
        <v>0.59</v>
      </c>
      <c r="BU111" s="8">
        <v>137</v>
      </c>
      <c r="BV111" s="8">
        <v>10</v>
      </c>
      <c r="BW111" s="8">
        <v>236</v>
      </c>
      <c r="BX111" s="8">
        <v>13</v>
      </c>
      <c r="BY111" s="7">
        <f t="shared" si="12"/>
        <v>0.58050847457627119</v>
      </c>
      <c r="BZ111" s="36">
        <f t="shared" si="13"/>
        <v>0.70870870870870872</v>
      </c>
      <c r="CA111" s="38">
        <f t="shared" si="14"/>
        <v>3.3819819819819815E-3</v>
      </c>
      <c r="CB111" s="36">
        <f t="shared" si="15"/>
        <v>60.835509138381198</v>
      </c>
      <c r="CC111" s="36">
        <f t="shared" si="16"/>
        <v>0.28416201830243926</v>
      </c>
      <c r="CD111" s="36"/>
      <c r="CE111" s="7"/>
      <c r="CF111" s="19">
        <v>0.28971000000000002</v>
      </c>
      <c r="CG111" s="19">
        <v>5.7189999999999998E-2</v>
      </c>
      <c r="CH111" s="19">
        <v>1.1373</v>
      </c>
      <c r="CI111" s="19">
        <v>2.1715000000000002E-2</v>
      </c>
      <c r="CJ111" s="19">
        <v>9.3159000000000002E-3</v>
      </c>
      <c r="CK111" s="19">
        <v>8.2518999999999995E-3</v>
      </c>
      <c r="CL111" s="19">
        <v>5.8504000000000004E-3</v>
      </c>
      <c r="CM111" s="19">
        <v>1.3211000000000001E-2</v>
      </c>
      <c r="CN111" s="19">
        <v>2.0556999999999999E-2</v>
      </c>
      <c r="CO111" s="19">
        <v>4.3179999999999998E-3</v>
      </c>
      <c r="CP111" s="19">
        <v>2.8284E-2</v>
      </c>
      <c r="CQ111" s="19">
        <v>1.6482999999999999E-3</v>
      </c>
      <c r="CR111" s="19">
        <v>1.5924000000000001E-2</v>
      </c>
      <c r="CS111" s="19">
        <v>5.5202000000000003E-3</v>
      </c>
      <c r="CT111" s="19">
        <v>1.5771E-2</v>
      </c>
      <c r="CU111" s="19">
        <v>3.4583000000000001E-3</v>
      </c>
      <c r="CV111" s="19">
        <v>1.2465E-2</v>
      </c>
      <c r="CW111" s="19">
        <v>1.2386000000000001E-3</v>
      </c>
      <c r="CX111" s="19">
        <v>1.9717999999999999E-2</v>
      </c>
      <c r="CY111" s="19">
        <v>4.0856E-3</v>
      </c>
      <c r="CZ111" s="19">
        <v>0.76919999999999999</v>
      </c>
      <c r="DA111" s="19">
        <v>5.9709000000000003E-3</v>
      </c>
      <c r="DB111" s="19">
        <v>1.1077999999999999E-3</v>
      </c>
      <c r="DC111" s="19">
        <v>5.0709999999999998E-2</v>
      </c>
      <c r="DF111" s="36">
        <f t="shared" si="17"/>
        <v>0.78467989335989441</v>
      </c>
      <c r="DG111" s="37">
        <f t="shared" si="18"/>
        <v>701.3581204822965</v>
      </c>
      <c r="DH111" s="38">
        <f t="shared" si="19"/>
        <v>0.90332123928511399</v>
      </c>
      <c r="DJ111" s="35">
        <f t="shared" si="20"/>
        <v>0.76600000000000001</v>
      </c>
    </row>
    <row r="112" spans="1:114" x14ac:dyDescent="0.25">
      <c r="A112" s="6" t="s">
        <v>108</v>
      </c>
      <c r="B112" s="8">
        <v>16.183</v>
      </c>
      <c r="D112" s="10">
        <v>0.25950000000000001</v>
      </c>
      <c r="E112" s="10">
        <v>1.2E-2</v>
      </c>
      <c r="F112" s="11">
        <v>3.5929999999999997E-2</v>
      </c>
      <c r="G112" s="11">
        <v>7.7999999999999999E-4</v>
      </c>
      <c r="H112" s="7">
        <v>0.15398000000000001</v>
      </c>
      <c r="J112" s="10">
        <v>27.831900000000001</v>
      </c>
      <c r="K112" s="10">
        <v>0.60419920000000005</v>
      </c>
      <c r="L112" s="11">
        <v>5.1700000000000003E-2</v>
      </c>
      <c r="M112" s="11">
        <v>2E-3</v>
      </c>
      <c r="N112" s="7">
        <v>0.15486</v>
      </c>
      <c r="P112" s="2">
        <v>234.1</v>
      </c>
      <c r="Q112" s="2">
        <v>9.6</v>
      </c>
      <c r="R112" s="2">
        <v>227.6</v>
      </c>
      <c r="S112" s="2">
        <v>4.9000000000000004</v>
      </c>
      <c r="T112" s="2">
        <v>261</v>
      </c>
      <c r="U112" s="2">
        <v>85</v>
      </c>
      <c r="V112" s="24">
        <v>97.223408799658259</v>
      </c>
      <c r="X112" s="11">
        <v>1.124E-2</v>
      </c>
      <c r="Y112" s="11">
        <v>9.5E-4</v>
      </c>
      <c r="Z112" s="2">
        <v>225.9</v>
      </c>
      <c r="AA112" s="2">
        <v>19</v>
      </c>
      <c r="AC112" s="29">
        <f t="shared" si="11"/>
        <v>0.43533123028391169</v>
      </c>
      <c r="AE112" s="8">
        <v>6.6788359445811212</v>
      </c>
      <c r="AF112" s="8">
        <v>0.62</v>
      </c>
      <c r="AG112" s="2">
        <v>719</v>
      </c>
      <c r="AH112" s="2">
        <v>11</v>
      </c>
      <c r="AI112" s="2">
        <v>457400</v>
      </c>
      <c r="AJ112" s="2">
        <v>8700</v>
      </c>
      <c r="AK112" s="7">
        <v>1.6171999999999997</v>
      </c>
      <c r="AL112" s="7">
        <v>8.7999999999999995E-2</v>
      </c>
      <c r="AM112" s="9">
        <v>3.3099999999999997E-2</v>
      </c>
      <c r="AN112" s="9">
        <v>5.5999999999999999E-3</v>
      </c>
      <c r="AO112" s="7">
        <v>12.07</v>
      </c>
      <c r="AP112" s="7">
        <v>0.21</v>
      </c>
      <c r="AQ112" s="9">
        <v>7.3999999999999996E-2</v>
      </c>
      <c r="AR112" s="9">
        <v>9.5999999999999992E-3</v>
      </c>
      <c r="AS112" s="7">
        <v>1.236</v>
      </c>
      <c r="AT112" s="7">
        <v>9.9000000000000005E-2</v>
      </c>
      <c r="AU112" s="7">
        <v>2.61</v>
      </c>
      <c r="AV112" s="7">
        <v>0.14000000000000001</v>
      </c>
      <c r="AW112" s="9">
        <v>0.50800000000000001</v>
      </c>
      <c r="AX112" s="9">
        <v>3.5999999999999997E-2</v>
      </c>
      <c r="AY112" s="7">
        <v>14.57</v>
      </c>
      <c r="AZ112" s="7">
        <v>0.39</v>
      </c>
      <c r="BA112" s="7">
        <v>5.056</v>
      </c>
      <c r="BB112" s="7">
        <v>8.5000000000000006E-2</v>
      </c>
      <c r="BC112" s="8">
        <v>62.3</v>
      </c>
      <c r="BD112" s="8">
        <v>0.88</v>
      </c>
      <c r="BE112" s="7">
        <v>23.28</v>
      </c>
      <c r="BF112" s="7">
        <v>0.43</v>
      </c>
      <c r="BG112" s="8">
        <v>109.5</v>
      </c>
      <c r="BH112" s="8">
        <v>2</v>
      </c>
      <c r="BI112" s="7">
        <v>23.68</v>
      </c>
      <c r="BJ112" s="7">
        <v>0.34</v>
      </c>
      <c r="BK112" s="8">
        <v>214.9</v>
      </c>
      <c r="BL112" s="8">
        <v>4</v>
      </c>
      <c r="BM112" s="7">
        <v>41.71</v>
      </c>
      <c r="BN112" s="7">
        <v>0.73</v>
      </c>
      <c r="BO112" s="2">
        <v>7980</v>
      </c>
      <c r="BP112" s="2">
        <v>150</v>
      </c>
      <c r="BQ112" s="9">
        <v>0.81599999999999995</v>
      </c>
      <c r="BR112" s="9">
        <v>2.7E-2</v>
      </c>
      <c r="BS112" s="8">
        <v>4.6900000000000004</v>
      </c>
      <c r="BT112" s="8">
        <v>0.82</v>
      </c>
      <c r="BU112" s="8">
        <v>110.4</v>
      </c>
      <c r="BV112" s="8">
        <v>1.4</v>
      </c>
      <c r="BW112" s="8">
        <v>253.6</v>
      </c>
      <c r="BX112" s="8">
        <v>3.8</v>
      </c>
      <c r="BY112" s="7">
        <f t="shared" si="12"/>
        <v>0.43533123028391169</v>
      </c>
      <c r="BZ112" s="36">
        <f t="shared" si="13"/>
        <v>1.18008375988832</v>
      </c>
      <c r="CA112" s="38">
        <f t="shared" si="14"/>
        <v>7.5253606328524883E-3</v>
      </c>
      <c r="CB112" s="36">
        <f t="shared" si="15"/>
        <v>57.318295739348372</v>
      </c>
      <c r="CC112" s="36">
        <f t="shared" si="16"/>
        <v>0.25187991111154695</v>
      </c>
      <c r="CD112" s="36"/>
      <c r="CE112" s="7"/>
      <c r="CF112" s="19">
        <v>0.34348000000000001</v>
      </c>
      <c r="CG112" s="19">
        <v>6.3911999999999997E-2</v>
      </c>
      <c r="CH112" s="19">
        <v>1.2466999999999999</v>
      </c>
      <c r="CI112" s="19">
        <v>2.1430000000000001E-2</v>
      </c>
      <c r="CJ112" s="19">
        <v>4.2163000000000001E-3</v>
      </c>
      <c r="CK112" s="19">
        <v>8.1685000000000004E-3</v>
      </c>
      <c r="CL112" s="19">
        <v>4.0486000000000003E-3</v>
      </c>
      <c r="CM112" s="19">
        <v>3.9847E-2</v>
      </c>
      <c r="CN112" s="19">
        <v>3.6679999999999997E-2</v>
      </c>
      <c r="CO112" s="19">
        <v>4.1158999999999996E-3</v>
      </c>
      <c r="CP112" s="19">
        <v>2.5977E-2</v>
      </c>
      <c r="CQ112" s="19">
        <v>1.6554E-3</v>
      </c>
      <c r="CR112" s="19">
        <v>2.4272999999999999E-2</v>
      </c>
      <c r="CS112" s="19">
        <v>3.6029E-3</v>
      </c>
      <c r="CT112" s="19">
        <v>1.1984E-2</v>
      </c>
      <c r="CU112" s="19">
        <v>5.2544999999999996E-3</v>
      </c>
      <c r="CV112" s="19">
        <v>1.6369999999999999E-2</v>
      </c>
      <c r="CW112" s="19">
        <v>1.2438E-3</v>
      </c>
      <c r="CX112" s="19">
        <v>9.8952999999999992E-3</v>
      </c>
      <c r="CY112" s="19">
        <v>3.7891999999999999E-3</v>
      </c>
      <c r="CZ112" s="19">
        <v>0.81911</v>
      </c>
      <c r="DA112" s="19">
        <v>5.9708000000000001E-3</v>
      </c>
      <c r="DB112" s="19">
        <v>4.0588000000000004E-3</v>
      </c>
      <c r="DC112" s="19">
        <v>5.2533000000000003E-2</v>
      </c>
      <c r="DF112" s="36">
        <f t="shared" si="17"/>
        <v>0.82470077581415913</v>
      </c>
      <c r="DG112" s="37">
        <f t="shared" si="18"/>
        <v>709.33853060846479</v>
      </c>
      <c r="DH112" s="38">
        <f t="shared" si="19"/>
        <v>0.94105789680094121</v>
      </c>
      <c r="DJ112" s="35">
        <f t="shared" si="20"/>
        <v>0.79800000000000004</v>
      </c>
    </row>
    <row r="113" spans="1:114" s="33" customFormat="1" x14ac:dyDescent="0.25">
      <c r="A113" s="31" t="s">
        <v>109</v>
      </c>
      <c r="B113" s="32">
        <v>15.926</v>
      </c>
      <c r="D113" s="34">
        <v>5.18</v>
      </c>
      <c r="E113" s="34">
        <v>0.16</v>
      </c>
      <c r="F113" s="35">
        <v>0.33489999999999998</v>
      </c>
      <c r="G113" s="35">
        <v>7.1999999999999998E-3</v>
      </c>
      <c r="H113" s="36">
        <v>0.80974000000000002</v>
      </c>
      <c r="J113" s="34">
        <v>2.9859659999999999</v>
      </c>
      <c r="K113" s="34">
        <v>6.4195150000000006E-2</v>
      </c>
      <c r="L113" s="35">
        <v>0.1129</v>
      </c>
      <c r="M113" s="35">
        <v>1.4E-3</v>
      </c>
      <c r="N113" s="36">
        <v>3.1796999999999999E-2</v>
      </c>
      <c r="P113" s="37">
        <v>1849</v>
      </c>
      <c r="Q113" s="37">
        <v>27</v>
      </c>
      <c r="R113" s="37">
        <v>1862</v>
      </c>
      <c r="S113" s="37">
        <v>35</v>
      </c>
      <c r="T113" s="37">
        <v>1852</v>
      </c>
      <c r="U113" s="37">
        <v>22</v>
      </c>
      <c r="V113" s="37">
        <v>100.70308274743105</v>
      </c>
      <c r="X113" s="35">
        <v>9.5600000000000004E-2</v>
      </c>
      <c r="Y113" s="35">
        <v>7.7000000000000002E-3</v>
      </c>
      <c r="Z113" s="37">
        <v>1846</v>
      </c>
      <c r="AA113" s="37">
        <v>140</v>
      </c>
      <c r="AC113" s="29">
        <f t="shared" si="11"/>
        <v>0.34728506787330315</v>
      </c>
      <c r="AE113" s="32">
        <v>21.221610773015669</v>
      </c>
      <c r="AF113" s="32">
        <v>1.1000000000000001</v>
      </c>
      <c r="AG113" s="37">
        <v>637</v>
      </c>
      <c r="AH113" s="37">
        <v>15</v>
      </c>
      <c r="AI113" s="37">
        <v>460000</v>
      </c>
      <c r="AJ113" s="37">
        <v>9200</v>
      </c>
      <c r="AK113" s="36">
        <v>0.63519999999999999</v>
      </c>
      <c r="AL113" s="36">
        <v>6.2E-2</v>
      </c>
      <c r="AM113" s="38">
        <v>2.6800000000000001E-2</v>
      </c>
      <c r="AN113" s="38">
        <v>5.4000000000000003E-3</v>
      </c>
      <c r="AO113" s="36">
        <v>2.5110000000000001</v>
      </c>
      <c r="AP113" s="36">
        <v>6.0999999999999999E-2</v>
      </c>
      <c r="AQ113" s="38">
        <v>7.5899999999999995E-2</v>
      </c>
      <c r="AR113" s="38">
        <v>8.3000000000000001E-3</v>
      </c>
      <c r="AS113" s="36">
        <v>1.29</v>
      </c>
      <c r="AT113" s="36">
        <v>0.1</v>
      </c>
      <c r="AU113" s="36">
        <v>2.67</v>
      </c>
      <c r="AV113" s="36">
        <v>0.16</v>
      </c>
      <c r="AW113" s="38">
        <v>7.0999999999999994E-2</v>
      </c>
      <c r="AX113" s="38">
        <v>1.0999999999999999E-2</v>
      </c>
      <c r="AY113" s="36">
        <v>13.87</v>
      </c>
      <c r="AZ113" s="36">
        <v>0.46</v>
      </c>
      <c r="BA113" s="36">
        <v>4.5999999999999996</v>
      </c>
      <c r="BB113" s="36">
        <v>0.12</v>
      </c>
      <c r="BC113" s="32">
        <v>56.9</v>
      </c>
      <c r="BD113" s="32">
        <v>1.3</v>
      </c>
      <c r="BE113" s="36">
        <v>20.260000000000002</v>
      </c>
      <c r="BF113" s="36">
        <v>0.53</v>
      </c>
      <c r="BG113" s="32">
        <v>92.8</v>
      </c>
      <c r="BH113" s="32">
        <v>2.1</v>
      </c>
      <c r="BI113" s="36">
        <v>19.36</v>
      </c>
      <c r="BJ113" s="36">
        <v>0.48</v>
      </c>
      <c r="BK113" s="32">
        <v>167.2</v>
      </c>
      <c r="BL113" s="32">
        <v>4.2</v>
      </c>
      <c r="BM113" s="36">
        <v>30.5</v>
      </c>
      <c r="BN113" s="36">
        <v>0.62</v>
      </c>
      <c r="BO113" s="37">
        <v>9560</v>
      </c>
      <c r="BP113" s="37">
        <v>190</v>
      </c>
      <c r="BQ113" s="38">
        <v>0.57199999999999995</v>
      </c>
      <c r="BR113" s="38">
        <v>2.1999999999999999E-2</v>
      </c>
      <c r="BS113" s="32">
        <v>6.09</v>
      </c>
      <c r="BT113" s="32">
        <v>0.56000000000000005</v>
      </c>
      <c r="BU113" s="32">
        <v>61.4</v>
      </c>
      <c r="BV113" s="32">
        <v>1.3</v>
      </c>
      <c r="BW113" s="32">
        <v>176.8</v>
      </c>
      <c r="BX113" s="32">
        <v>4.0999999999999996</v>
      </c>
      <c r="BY113" s="36">
        <f t="shared" si="12"/>
        <v>0.34728506787330315</v>
      </c>
      <c r="BZ113" s="36">
        <f t="shared" si="13"/>
        <v>1.0574162679425838</v>
      </c>
      <c r="CA113" s="38">
        <f t="shared" si="14"/>
        <v>3.7990430622009573E-3</v>
      </c>
      <c r="CB113" s="36">
        <f t="shared" si="15"/>
        <v>48.11715481171548</v>
      </c>
      <c r="CC113" s="36">
        <f t="shared" si="16"/>
        <v>3.567338625011323E-2</v>
      </c>
      <c r="CD113" s="36"/>
      <c r="CE113" s="36"/>
      <c r="CF113" s="38">
        <v>0.48519000000000001</v>
      </c>
      <c r="CG113" s="38">
        <v>7.7987000000000001E-2</v>
      </c>
      <c r="CH113" s="38">
        <v>1.2275</v>
      </c>
      <c r="CI113" s="38">
        <v>2.3143E-2</v>
      </c>
      <c r="CJ113" s="38">
        <v>7.0013999999999996E-3</v>
      </c>
      <c r="CK113" s="38">
        <v>6.4555999999999997E-3</v>
      </c>
      <c r="CL113" s="38">
        <v>4.4495999999999997E-3</v>
      </c>
      <c r="CM113" s="38">
        <v>1.7447000000000001E-2</v>
      </c>
      <c r="CN113" s="38">
        <v>2.8199999999999999E-2</v>
      </c>
      <c r="CO113" s="38">
        <v>7.7555999999999996E-3</v>
      </c>
      <c r="CP113" s="38">
        <v>1.6542999999999999E-2</v>
      </c>
      <c r="CQ113" s="38">
        <v>0</v>
      </c>
      <c r="CR113" s="38">
        <v>2.1811000000000001E-2</v>
      </c>
      <c r="CS113" s="38">
        <v>0</v>
      </c>
      <c r="CT113" s="38">
        <v>1.7704999999999999E-2</v>
      </c>
      <c r="CU113" s="38">
        <v>3.4363000000000002E-3</v>
      </c>
      <c r="CV113" s="38">
        <v>1.6211E-2</v>
      </c>
      <c r="CW113" s="38">
        <v>4.1241000000000003E-3</v>
      </c>
      <c r="CX113" s="38">
        <v>1.8787999999999999E-2</v>
      </c>
      <c r="CY113" s="38">
        <v>4.9817000000000004E-3</v>
      </c>
      <c r="CZ113" s="38">
        <v>1.0133000000000001</v>
      </c>
      <c r="DA113" s="38">
        <v>6.8932999999999998E-3</v>
      </c>
      <c r="DB113" s="38">
        <v>2.5842E-3</v>
      </c>
      <c r="DC113" s="38">
        <v>4.3005000000000002E-2</v>
      </c>
      <c r="DF113" s="36">
        <f t="shared" si="17"/>
        <v>1.3267783448472656</v>
      </c>
      <c r="DG113" s="37">
        <f t="shared" si="18"/>
        <v>821.83515605526122</v>
      </c>
      <c r="DH113" s="38">
        <f t="shared" si="19"/>
        <v>1.127382643285338</v>
      </c>
      <c r="DJ113" s="35">
        <f t="shared" si="20"/>
        <v>0.95599999999999996</v>
      </c>
    </row>
    <row r="114" spans="1:114" s="33" customFormat="1" x14ac:dyDescent="0.25">
      <c r="A114" s="31" t="s">
        <v>110</v>
      </c>
      <c r="B114" s="32">
        <v>16.183</v>
      </c>
      <c r="D114" s="34">
        <v>1.661</v>
      </c>
      <c r="E114" s="34">
        <v>5.6000000000000001E-2</v>
      </c>
      <c r="F114" s="35">
        <v>0.16500000000000001</v>
      </c>
      <c r="G114" s="35">
        <v>3.7000000000000002E-3</v>
      </c>
      <c r="H114" s="36">
        <v>0.96435999999999999</v>
      </c>
      <c r="J114" s="34">
        <v>6.0606059999999999</v>
      </c>
      <c r="K114" s="34">
        <v>0.13590450000000001</v>
      </c>
      <c r="L114" s="35">
        <v>7.3499999999999996E-2</v>
      </c>
      <c r="M114" s="35">
        <v>1.1999999999999999E-3</v>
      </c>
      <c r="N114" s="36">
        <v>-5.8694999999999997E-2</v>
      </c>
      <c r="P114" s="37">
        <v>993</v>
      </c>
      <c r="Q114" s="37">
        <v>21</v>
      </c>
      <c r="R114" s="37">
        <v>985</v>
      </c>
      <c r="S114" s="37">
        <v>20</v>
      </c>
      <c r="T114" s="37">
        <v>1024</v>
      </c>
      <c r="U114" s="37">
        <v>32</v>
      </c>
      <c r="V114" s="37">
        <v>99.194360523665665</v>
      </c>
      <c r="X114" s="35">
        <v>4.9050000000000003E-2</v>
      </c>
      <c r="Y114" s="35">
        <v>4.0000000000000001E-3</v>
      </c>
      <c r="Z114" s="37">
        <v>968</v>
      </c>
      <c r="AA114" s="37">
        <v>77</v>
      </c>
      <c r="AC114" s="29">
        <f t="shared" si="11"/>
        <v>0.78358208955223885</v>
      </c>
      <c r="AE114" s="32">
        <v>2.9581639259355175</v>
      </c>
      <c r="AF114" s="32">
        <v>0.46</v>
      </c>
      <c r="AG114" s="37">
        <v>839</v>
      </c>
      <c r="AH114" s="37">
        <v>11</v>
      </c>
      <c r="AI114" s="37">
        <v>462000</v>
      </c>
      <c r="AJ114" s="37">
        <v>11000</v>
      </c>
      <c r="AK114" s="36">
        <v>1.3382000000000001</v>
      </c>
      <c r="AL114" s="36">
        <v>7.2999999999999995E-2</v>
      </c>
      <c r="AM114" s="38">
        <v>3.7999999999999999E-2</v>
      </c>
      <c r="AN114" s="38">
        <v>9.1000000000000004E-3</v>
      </c>
      <c r="AO114" s="36">
        <v>27.88</v>
      </c>
      <c r="AP114" s="36">
        <v>0.49</v>
      </c>
      <c r="AQ114" s="38">
        <v>3.3700000000000001E-2</v>
      </c>
      <c r="AR114" s="38">
        <v>6.6E-3</v>
      </c>
      <c r="AS114" s="36">
        <v>0.76700000000000002</v>
      </c>
      <c r="AT114" s="36">
        <v>0.09</v>
      </c>
      <c r="AU114" s="36">
        <v>1.91</v>
      </c>
      <c r="AV114" s="36">
        <v>0.13</v>
      </c>
      <c r="AW114" s="38">
        <v>0.7</v>
      </c>
      <c r="AX114" s="38">
        <v>0.03</v>
      </c>
      <c r="AY114" s="36">
        <v>13.26</v>
      </c>
      <c r="AZ114" s="36">
        <v>0.4</v>
      </c>
      <c r="BA114" s="36">
        <v>4.5999999999999996</v>
      </c>
      <c r="BB114" s="36">
        <v>0.12</v>
      </c>
      <c r="BC114" s="32">
        <v>63.3</v>
      </c>
      <c r="BD114" s="32">
        <v>1.2</v>
      </c>
      <c r="BE114" s="36">
        <v>25.33</v>
      </c>
      <c r="BF114" s="36">
        <v>0.51</v>
      </c>
      <c r="BG114" s="32">
        <v>130.30000000000001</v>
      </c>
      <c r="BH114" s="32">
        <v>2.4</v>
      </c>
      <c r="BI114" s="36">
        <v>31.01</v>
      </c>
      <c r="BJ114" s="36">
        <v>0.52</v>
      </c>
      <c r="BK114" s="32">
        <v>307.7</v>
      </c>
      <c r="BL114" s="32">
        <v>5.6</v>
      </c>
      <c r="BM114" s="36">
        <v>68.3</v>
      </c>
      <c r="BN114" s="36">
        <v>1.4</v>
      </c>
      <c r="BO114" s="37">
        <v>9980</v>
      </c>
      <c r="BP114" s="37">
        <v>230</v>
      </c>
      <c r="BQ114" s="38">
        <v>0.40600000000000003</v>
      </c>
      <c r="BR114" s="38">
        <v>0.02</v>
      </c>
      <c r="BS114" s="32">
        <v>5.65</v>
      </c>
      <c r="BT114" s="32">
        <v>0.64</v>
      </c>
      <c r="BU114" s="32">
        <v>105</v>
      </c>
      <c r="BV114" s="32">
        <v>2.1</v>
      </c>
      <c r="BW114" s="32">
        <v>134</v>
      </c>
      <c r="BX114" s="32">
        <v>2.1</v>
      </c>
      <c r="BY114" s="36">
        <f t="shared" si="12"/>
        <v>0.78358208955223885</v>
      </c>
      <c r="BZ114" s="36">
        <f t="shared" si="13"/>
        <v>0.43548911277218072</v>
      </c>
      <c r="CA114" s="38">
        <f t="shared" si="14"/>
        <v>4.3490412739681508E-3</v>
      </c>
      <c r="CB114" s="36">
        <f t="shared" si="15"/>
        <v>46.292585170340679</v>
      </c>
      <c r="CC114" s="36">
        <f t="shared" si="16"/>
        <v>0.42529418333439289</v>
      </c>
      <c r="CD114" s="36"/>
      <c r="CE114" s="36"/>
      <c r="CF114" s="38">
        <v>0.37345</v>
      </c>
      <c r="CG114" s="38">
        <v>6.9212999999999997E-2</v>
      </c>
      <c r="CH114" s="38">
        <v>1.2824</v>
      </c>
      <c r="CI114" s="38">
        <v>1.8533000000000001E-2</v>
      </c>
      <c r="CJ114" s="38">
        <v>1.8709E-3</v>
      </c>
      <c r="CK114" s="38">
        <v>6.7165000000000002E-3</v>
      </c>
      <c r="CL114" s="38">
        <v>4.0632999999999997E-3</v>
      </c>
      <c r="CM114" s="38">
        <v>4.0710000000000003E-2</v>
      </c>
      <c r="CN114" s="38">
        <v>1.0599000000000001E-2</v>
      </c>
      <c r="CO114" s="38">
        <v>4.1326000000000002E-3</v>
      </c>
      <c r="CP114" s="38">
        <v>1.7662000000000001E-2</v>
      </c>
      <c r="CQ114" s="38">
        <v>3.1024999999999998E-3</v>
      </c>
      <c r="CR114" s="38">
        <v>5.9503000000000004E-3</v>
      </c>
      <c r="CS114" s="38">
        <v>6.5683E-3</v>
      </c>
      <c r="CT114" s="38">
        <v>2.1457E-2</v>
      </c>
      <c r="CU114" s="38">
        <v>2.4757999999999998E-3</v>
      </c>
      <c r="CV114" s="38">
        <v>0</v>
      </c>
      <c r="CW114" s="38">
        <v>1.2486000000000001E-3</v>
      </c>
      <c r="CX114" s="38">
        <v>2.2138999999999999E-2</v>
      </c>
      <c r="CY114" s="38">
        <v>4.5304000000000004E-3</v>
      </c>
      <c r="CZ114" s="38">
        <v>0.83426</v>
      </c>
      <c r="DA114" s="38">
        <v>6.5329000000000003E-3</v>
      </c>
      <c r="DB114" s="38">
        <v>3.5856999999999998E-3</v>
      </c>
      <c r="DC114" s="38">
        <v>5.5449999999999999E-2</v>
      </c>
      <c r="DF114" s="36">
        <f t="shared" si="17"/>
        <v>0.47102223665095222</v>
      </c>
      <c r="DG114" s="37">
        <f t="shared" si="18"/>
        <v>643.03442166749903</v>
      </c>
      <c r="DH114" s="38">
        <f t="shared" si="19"/>
        <v>1.1769120062748613</v>
      </c>
      <c r="DJ114" s="35">
        <f t="shared" si="20"/>
        <v>0.998</v>
      </c>
    </row>
    <row r="115" spans="1:114" x14ac:dyDescent="0.25">
      <c r="A115" s="6" t="s">
        <v>111</v>
      </c>
      <c r="B115" s="8">
        <v>15.99</v>
      </c>
      <c r="D115" s="10">
        <v>0.47899999999999998</v>
      </c>
      <c r="E115" s="10">
        <v>0.02</v>
      </c>
      <c r="F115" s="11">
        <v>6.4280000000000004E-2</v>
      </c>
      <c r="G115" s="11">
        <v>1.4E-3</v>
      </c>
      <c r="H115" s="7">
        <v>0.15239</v>
      </c>
      <c r="J115" s="10">
        <v>15.556940000000001</v>
      </c>
      <c r="K115" s="10">
        <v>0.33882570000000001</v>
      </c>
      <c r="L115" s="11">
        <v>5.4300000000000001E-2</v>
      </c>
      <c r="M115" s="11">
        <v>1.6999999999999999E-3</v>
      </c>
      <c r="N115" s="7">
        <v>0.27102999999999999</v>
      </c>
      <c r="P115" s="2">
        <v>399.5</v>
      </c>
      <c r="Q115" s="2">
        <v>13</v>
      </c>
      <c r="R115" s="2">
        <v>401.6</v>
      </c>
      <c r="S115" s="2">
        <v>8.6</v>
      </c>
      <c r="T115" s="2">
        <v>390</v>
      </c>
      <c r="U115" s="2">
        <v>65</v>
      </c>
      <c r="V115" s="24">
        <v>100.52565707133918</v>
      </c>
      <c r="X115" s="11">
        <v>1.9769999999999999E-2</v>
      </c>
      <c r="Y115" s="11">
        <v>1.6999999999999999E-3</v>
      </c>
      <c r="Z115" s="2">
        <v>396</v>
      </c>
      <c r="AA115" s="2">
        <v>33</v>
      </c>
      <c r="AC115" s="29">
        <f t="shared" si="11"/>
        <v>0.97642436149312384</v>
      </c>
      <c r="AE115" s="8">
        <v>16.710870128188528</v>
      </c>
      <c r="AF115" s="8">
        <v>0.97</v>
      </c>
      <c r="AG115" s="2">
        <v>504</v>
      </c>
      <c r="AH115" s="2">
        <v>16</v>
      </c>
      <c r="AI115" s="2">
        <v>467000</v>
      </c>
      <c r="AJ115" s="2">
        <v>10000</v>
      </c>
      <c r="AK115" s="7">
        <v>0.74619999999999997</v>
      </c>
      <c r="AL115" s="7">
        <v>4.4999999999999998E-2</v>
      </c>
      <c r="AM115" s="9">
        <v>3.8399999999999997E-2</v>
      </c>
      <c r="AN115" s="9">
        <v>6.8999999999999999E-3</v>
      </c>
      <c r="AO115" s="7">
        <v>9.69</v>
      </c>
      <c r="AP115" s="7">
        <v>0.28000000000000003</v>
      </c>
      <c r="AQ115" s="9">
        <v>0.27300000000000002</v>
      </c>
      <c r="AR115" s="9">
        <v>1.7000000000000001E-2</v>
      </c>
      <c r="AS115" s="7">
        <v>4.6500000000000004</v>
      </c>
      <c r="AT115" s="7">
        <v>0.17</v>
      </c>
      <c r="AU115" s="7">
        <v>5.38</v>
      </c>
      <c r="AV115" s="7">
        <v>0.27</v>
      </c>
      <c r="AW115" s="9">
        <v>0.30599999999999999</v>
      </c>
      <c r="AX115" s="9">
        <v>3.3000000000000002E-2</v>
      </c>
      <c r="AY115" s="7">
        <v>19.05</v>
      </c>
      <c r="AZ115" s="7">
        <v>0.82</v>
      </c>
      <c r="BA115" s="7">
        <v>4.91</v>
      </c>
      <c r="BB115" s="7">
        <v>0.15</v>
      </c>
      <c r="BC115" s="8">
        <v>53.7</v>
      </c>
      <c r="BD115" s="8">
        <v>1.7</v>
      </c>
      <c r="BE115" s="7">
        <v>18.14</v>
      </c>
      <c r="BF115" s="7">
        <v>0.57999999999999996</v>
      </c>
      <c r="BG115" s="8">
        <v>80.400000000000006</v>
      </c>
      <c r="BH115" s="8">
        <v>2.2999999999999998</v>
      </c>
      <c r="BI115" s="7">
        <v>16.579999999999998</v>
      </c>
      <c r="BJ115" s="7">
        <v>0.53</v>
      </c>
      <c r="BK115" s="8">
        <v>152.69999999999999</v>
      </c>
      <c r="BL115" s="8">
        <v>3.9</v>
      </c>
      <c r="BM115" s="7">
        <v>32.14</v>
      </c>
      <c r="BN115" s="7">
        <v>0.93</v>
      </c>
      <c r="BO115" s="2">
        <v>6040</v>
      </c>
      <c r="BP115" s="2">
        <v>150</v>
      </c>
      <c r="BQ115" s="9">
        <v>0.35199999999999998</v>
      </c>
      <c r="BR115" s="9">
        <v>1.6E-2</v>
      </c>
      <c r="BS115" s="8">
        <v>6.43</v>
      </c>
      <c r="BT115" s="8">
        <v>0.68</v>
      </c>
      <c r="BU115" s="8">
        <v>99.4</v>
      </c>
      <c r="BV115" s="8">
        <v>3</v>
      </c>
      <c r="BW115" s="8">
        <v>101.8</v>
      </c>
      <c r="BX115" s="8">
        <v>2.9</v>
      </c>
      <c r="BY115" s="7">
        <f t="shared" si="12"/>
        <v>0.97642436149312384</v>
      </c>
      <c r="BZ115" s="36">
        <f t="shared" si="13"/>
        <v>0.66666666666666674</v>
      </c>
      <c r="CA115" s="38">
        <f t="shared" si="14"/>
        <v>4.8867059593975118E-3</v>
      </c>
      <c r="CB115" s="36">
        <f t="shared" si="15"/>
        <v>77.317880794701992</v>
      </c>
      <c r="CC115" s="36">
        <f t="shared" si="16"/>
        <v>9.241929414955817E-2</v>
      </c>
      <c r="CD115" s="36"/>
      <c r="CE115" s="7"/>
      <c r="CF115" s="19">
        <v>0.43780000000000002</v>
      </c>
      <c r="CG115" s="19">
        <v>4.4338000000000002E-2</v>
      </c>
      <c r="CH115" s="19">
        <v>1.4213</v>
      </c>
      <c r="CI115" s="19">
        <v>1.3233999999999999E-2</v>
      </c>
      <c r="CJ115" s="19">
        <v>8.4244000000000003E-3</v>
      </c>
      <c r="CK115" s="19">
        <v>3.8379E-3</v>
      </c>
      <c r="CL115" s="19">
        <v>1.3299E-3</v>
      </c>
      <c r="CM115" s="19">
        <v>2.4417999999999999E-2</v>
      </c>
      <c r="CN115" s="19">
        <v>0</v>
      </c>
      <c r="CO115" s="19">
        <v>1.0826000000000001E-2</v>
      </c>
      <c r="CP115" s="19">
        <v>3.7650999999999997E-2</v>
      </c>
      <c r="CQ115" s="19">
        <v>2.2414000000000002E-3</v>
      </c>
      <c r="CR115" s="19">
        <v>1.0779E-2</v>
      </c>
      <c r="CS115" s="19">
        <v>2.8059999999999999E-3</v>
      </c>
      <c r="CT115" s="19">
        <v>2.3251999999999998E-2</v>
      </c>
      <c r="CU115" s="19">
        <v>1.1305E-3</v>
      </c>
      <c r="CV115" s="19">
        <v>2.8840999999999999E-2</v>
      </c>
      <c r="CW115" s="19">
        <v>2.7652000000000002E-3</v>
      </c>
      <c r="CX115" s="19">
        <v>1.8148999999999998E-2</v>
      </c>
      <c r="CY115" s="19">
        <v>4.8307999999999997E-3</v>
      </c>
      <c r="CZ115" s="19">
        <v>0.8579</v>
      </c>
      <c r="DA115" s="19">
        <v>7.5186000000000003E-3</v>
      </c>
      <c r="DB115" s="19">
        <v>2.4738999999999998E-3</v>
      </c>
      <c r="DC115" s="19">
        <v>4.4070999999999999E-2</v>
      </c>
      <c r="DF115" s="36">
        <f t="shared" si="17"/>
        <v>1.2229990640186048</v>
      </c>
      <c r="DG115" s="37">
        <f t="shared" si="18"/>
        <v>796.5184935273146</v>
      </c>
      <c r="DH115" s="38">
        <f t="shared" si="19"/>
        <v>0.71227941061123867</v>
      </c>
      <c r="DJ115" s="35">
        <f t="shared" si="20"/>
        <v>0.60399999999999998</v>
      </c>
    </row>
    <row r="116" spans="1:114" s="52" customFormat="1" x14ac:dyDescent="0.25">
      <c r="A116" s="50" t="s">
        <v>112</v>
      </c>
      <c r="B116" s="51">
        <v>15.99</v>
      </c>
      <c r="D116" s="53">
        <v>0.90400000000000003</v>
      </c>
      <c r="E116" s="53">
        <v>0.04</v>
      </c>
      <c r="F116" s="54">
        <v>0.10580000000000001</v>
      </c>
      <c r="G116" s="54">
        <v>2.5000000000000001E-3</v>
      </c>
      <c r="H116" s="47">
        <v>0.38758999999999999</v>
      </c>
      <c r="J116" s="53">
        <v>9.4517959999999999</v>
      </c>
      <c r="K116" s="53">
        <v>0.22334109999999999</v>
      </c>
      <c r="L116" s="54">
        <v>6.25E-2</v>
      </c>
      <c r="M116" s="54">
        <v>2.0999999999999999E-3</v>
      </c>
      <c r="N116" s="47">
        <v>-2.1892000000000002E-2</v>
      </c>
      <c r="P116" s="46">
        <v>657</v>
      </c>
      <c r="Q116" s="46">
        <v>23</v>
      </c>
      <c r="R116" s="46">
        <v>648.5</v>
      </c>
      <c r="S116" s="46">
        <v>14</v>
      </c>
      <c r="T116" s="46">
        <v>680</v>
      </c>
      <c r="U116" s="46">
        <v>74</v>
      </c>
      <c r="V116" s="46">
        <v>98.706240487062402</v>
      </c>
      <c r="X116" s="54">
        <v>5.5E-2</v>
      </c>
      <c r="Y116" s="54">
        <v>1.0999999999999999E-2</v>
      </c>
      <c r="Z116" s="46">
        <v>1080</v>
      </c>
      <c r="AA116" s="46">
        <v>220</v>
      </c>
      <c r="AC116" s="47">
        <f t="shared" si="11"/>
        <v>1.0434782608695653E-2</v>
      </c>
      <c r="AE116" s="51">
        <v>2.8754823255211703</v>
      </c>
      <c r="AF116" s="51">
        <v>0.43</v>
      </c>
      <c r="AG116" s="46">
        <v>99.1</v>
      </c>
      <c r="AH116" s="46">
        <v>3.6</v>
      </c>
      <c r="AI116" s="46">
        <v>462000</v>
      </c>
      <c r="AJ116" s="46">
        <v>11000</v>
      </c>
      <c r="AK116" s="47">
        <v>0.6661999999999999</v>
      </c>
      <c r="AL116" s="47">
        <v>4.9000000000000002E-2</v>
      </c>
      <c r="AM116" s="55">
        <v>2.5899999999999999E-2</v>
      </c>
      <c r="AN116" s="55">
        <v>5.3E-3</v>
      </c>
      <c r="AO116" s="47">
        <v>0.38100000000000001</v>
      </c>
      <c r="AP116" s="47">
        <v>2.8000000000000001E-2</v>
      </c>
      <c r="AQ116" s="55">
        <v>2.9700000000000001E-2</v>
      </c>
      <c r="AR116" s="55">
        <v>6.4000000000000003E-3</v>
      </c>
      <c r="AS116" s="47">
        <v>0.20200000000000001</v>
      </c>
      <c r="AT116" s="47">
        <v>3.9E-2</v>
      </c>
      <c r="AU116" s="47">
        <v>0.23499999999999999</v>
      </c>
      <c r="AV116" s="47">
        <v>4.7E-2</v>
      </c>
      <c r="AW116" s="55">
        <v>0.11600000000000001</v>
      </c>
      <c r="AX116" s="55">
        <v>1.9E-2</v>
      </c>
      <c r="AY116" s="47">
        <v>1.43</v>
      </c>
      <c r="AZ116" s="47">
        <v>0.12</v>
      </c>
      <c r="BA116" s="47">
        <v>0.66300000000000003</v>
      </c>
      <c r="BB116" s="47">
        <v>4.3999999999999997E-2</v>
      </c>
      <c r="BC116" s="51">
        <v>9.43</v>
      </c>
      <c r="BD116" s="51">
        <v>0.43</v>
      </c>
      <c r="BE116" s="47">
        <v>2.96</v>
      </c>
      <c r="BF116" s="47">
        <v>0.14000000000000001</v>
      </c>
      <c r="BG116" s="51">
        <v>10.86</v>
      </c>
      <c r="BH116" s="51">
        <v>0.53</v>
      </c>
      <c r="BI116" s="47">
        <v>1.972</v>
      </c>
      <c r="BJ116" s="47">
        <v>9.5000000000000001E-2</v>
      </c>
      <c r="BK116" s="51">
        <v>14.88</v>
      </c>
      <c r="BL116" s="51">
        <v>0.56000000000000005</v>
      </c>
      <c r="BM116" s="47">
        <v>2.62</v>
      </c>
      <c r="BN116" s="47">
        <v>0.1</v>
      </c>
      <c r="BO116" s="46">
        <v>14010</v>
      </c>
      <c r="BP116" s="46">
        <v>310</v>
      </c>
      <c r="BQ116" s="55">
        <v>0.98399999999999999</v>
      </c>
      <c r="BR116" s="55">
        <v>4.7E-2</v>
      </c>
      <c r="BS116" s="51">
        <v>5.44</v>
      </c>
      <c r="BT116" s="51">
        <v>0.81</v>
      </c>
      <c r="BU116" s="51">
        <v>0.624</v>
      </c>
      <c r="BV116" s="51">
        <v>4.9000000000000002E-2</v>
      </c>
      <c r="BW116" s="51">
        <v>59.8</v>
      </c>
      <c r="BX116" s="51">
        <v>1.7</v>
      </c>
      <c r="BY116" s="47">
        <f t="shared" si="12"/>
        <v>1.0434782608695653E-2</v>
      </c>
      <c r="BZ116" s="68">
        <f t="shared" si="13"/>
        <v>4.018817204301075</v>
      </c>
      <c r="CA116" s="70">
        <f t="shared" si="14"/>
        <v>4.4771505376344077E-2</v>
      </c>
      <c r="CB116" s="68">
        <f t="shared" si="15"/>
        <v>32.976445396145607</v>
      </c>
      <c r="CC116" s="36">
        <f t="shared" si="16"/>
        <v>0.61183721300130789</v>
      </c>
      <c r="CD116" s="68"/>
      <c r="CE116" s="47"/>
      <c r="CF116" s="55">
        <v>0.27398</v>
      </c>
      <c r="CG116" s="55">
        <v>5.6765000000000003E-2</v>
      </c>
      <c r="CH116" s="55">
        <v>1.3906000000000001</v>
      </c>
      <c r="CI116" s="55">
        <v>3.0525E-2</v>
      </c>
      <c r="CJ116" s="55">
        <v>7.8382E-3</v>
      </c>
      <c r="CK116" s="55">
        <v>1.081E-2</v>
      </c>
      <c r="CL116" s="55">
        <v>2.7490000000000001E-3</v>
      </c>
      <c r="CM116" s="55">
        <v>2.7858999999999998E-2</v>
      </c>
      <c r="CN116" s="55">
        <v>1.8579999999999999E-2</v>
      </c>
      <c r="CO116" s="55">
        <v>2.9101999999999999E-3</v>
      </c>
      <c r="CP116" s="55">
        <v>4.6016000000000001E-2</v>
      </c>
      <c r="CQ116" s="55">
        <v>2.3868000000000001E-3</v>
      </c>
      <c r="CR116" s="55">
        <v>1.8419999999999999E-2</v>
      </c>
      <c r="CS116" s="55">
        <v>3.4881999999999999E-3</v>
      </c>
      <c r="CT116" s="55">
        <v>2.0372999999999999E-2</v>
      </c>
      <c r="CU116" s="55">
        <v>2.4648999999999999E-3</v>
      </c>
      <c r="CV116" s="55">
        <v>9.9346E-3</v>
      </c>
      <c r="CW116" s="55">
        <v>1.7306999999999999E-3</v>
      </c>
      <c r="CX116" s="55">
        <v>1.0585000000000001E-2</v>
      </c>
      <c r="CY116" s="55">
        <v>3.7780999999999999E-3</v>
      </c>
      <c r="CZ116" s="55">
        <v>0.82191999999999998</v>
      </c>
      <c r="DA116" s="55">
        <v>7.1798000000000001E-3</v>
      </c>
      <c r="DB116" s="55">
        <v>0</v>
      </c>
      <c r="DC116" s="55">
        <v>5.6140000000000002E-2</v>
      </c>
      <c r="DF116" s="36">
        <f t="shared" si="17"/>
        <v>0.4587107025015697</v>
      </c>
      <c r="DG116" s="37">
        <f t="shared" si="18"/>
        <v>640.88720767649875</v>
      </c>
      <c r="DH116" s="38">
        <f t="shared" si="19"/>
        <v>1.6521580368648103</v>
      </c>
      <c r="DJ116" s="35">
        <f t="shared" si="20"/>
        <v>1.401</v>
      </c>
    </row>
    <row r="117" spans="1:114" x14ac:dyDescent="0.25">
      <c r="A117" s="6" t="s">
        <v>113</v>
      </c>
      <c r="B117" s="8">
        <v>15.99</v>
      </c>
      <c r="D117" s="10">
        <v>1.5509999999999999</v>
      </c>
      <c r="E117" s="10">
        <v>6.2E-2</v>
      </c>
      <c r="F117" s="11">
        <v>0.1575</v>
      </c>
      <c r="G117" s="11">
        <v>3.5000000000000001E-3</v>
      </c>
      <c r="H117" s="7">
        <v>0.16175999999999999</v>
      </c>
      <c r="J117" s="10">
        <v>6.3492059999999997</v>
      </c>
      <c r="K117" s="10">
        <v>0.14109350000000001</v>
      </c>
      <c r="L117" s="11">
        <v>7.1599999999999997E-2</v>
      </c>
      <c r="M117" s="11">
        <v>1.9E-3</v>
      </c>
      <c r="N117" s="7">
        <v>0.19273000000000001</v>
      </c>
      <c r="P117" s="2">
        <v>950</v>
      </c>
      <c r="Q117" s="2">
        <v>24</v>
      </c>
      <c r="R117" s="2">
        <v>943</v>
      </c>
      <c r="S117" s="2">
        <v>20</v>
      </c>
      <c r="T117" s="2">
        <v>970</v>
      </c>
      <c r="U117" s="2">
        <v>54</v>
      </c>
      <c r="V117" s="24">
        <v>99.263157894736835</v>
      </c>
      <c r="X117" s="11">
        <v>4.6899999999999997E-2</v>
      </c>
      <c r="Y117" s="11">
        <v>4.0000000000000001E-3</v>
      </c>
      <c r="Z117" s="2">
        <v>927</v>
      </c>
      <c r="AA117" s="2">
        <v>78</v>
      </c>
      <c r="AC117" s="29">
        <f t="shared" si="11"/>
        <v>1.1065006915629321</v>
      </c>
      <c r="AE117" s="8">
        <v>5.0711381587466002</v>
      </c>
      <c r="AF117" s="8">
        <v>0.59</v>
      </c>
      <c r="AG117" s="2">
        <v>722</v>
      </c>
      <c r="AH117" s="2">
        <v>19</v>
      </c>
      <c r="AI117" s="2">
        <v>466000</v>
      </c>
      <c r="AJ117" s="2">
        <v>10000</v>
      </c>
      <c r="AK117" s="7">
        <v>0.39220000000000005</v>
      </c>
      <c r="AL117" s="7">
        <v>4.5999999999999999E-2</v>
      </c>
      <c r="AM117" s="9">
        <v>3.1E-2</v>
      </c>
      <c r="AN117" s="9">
        <v>5.7000000000000002E-3</v>
      </c>
      <c r="AO117" s="7">
        <v>10.08</v>
      </c>
      <c r="AP117" s="7">
        <v>0.16</v>
      </c>
      <c r="AQ117" s="9">
        <v>0.1239</v>
      </c>
      <c r="AR117" s="9">
        <v>9.1999999999999998E-3</v>
      </c>
      <c r="AS117" s="7">
        <v>2.2000000000000002</v>
      </c>
      <c r="AT117" s="7">
        <v>0.17</v>
      </c>
      <c r="AU117" s="7">
        <v>3.77</v>
      </c>
      <c r="AV117" s="7">
        <v>0.24</v>
      </c>
      <c r="AW117" s="9">
        <v>1.171</v>
      </c>
      <c r="AX117" s="9">
        <v>6.0999999999999999E-2</v>
      </c>
      <c r="AY117" s="7">
        <v>18.39</v>
      </c>
      <c r="AZ117" s="7">
        <v>0.53</v>
      </c>
      <c r="BA117" s="7">
        <v>5.57</v>
      </c>
      <c r="BB117" s="7">
        <v>0.14000000000000001</v>
      </c>
      <c r="BC117" s="8">
        <v>66.2</v>
      </c>
      <c r="BD117" s="8">
        <v>1.6</v>
      </c>
      <c r="BE117" s="7">
        <v>24.2</v>
      </c>
      <c r="BF117" s="7">
        <v>0.66</v>
      </c>
      <c r="BG117" s="8">
        <v>110.3</v>
      </c>
      <c r="BH117" s="8">
        <v>2.6</v>
      </c>
      <c r="BI117" s="7">
        <v>23.42</v>
      </c>
      <c r="BJ117" s="7">
        <v>0.53</v>
      </c>
      <c r="BK117" s="8">
        <v>207.9</v>
      </c>
      <c r="BL117" s="8">
        <v>4.5</v>
      </c>
      <c r="BM117" s="7">
        <v>42</v>
      </c>
      <c r="BN117" s="7">
        <v>1.1000000000000001</v>
      </c>
      <c r="BO117" s="2">
        <v>7610</v>
      </c>
      <c r="BP117" s="2">
        <v>150</v>
      </c>
      <c r="BQ117" s="9">
        <v>0.20899999999999999</v>
      </c>
      <c r="BR117" s="9">
        <v>1.4999999999999999E-2</v>
      </c>
      <c r="BS117" s="8">
        <v>5.66</v>
      </c>
      <c r="BT117" s="8">
        <v>0.91</v>
      </c>
      <c r="BU117" s="8">
        <v>32</v>
      </c>
      <c r="BV117" s="8">
        <v>1.4</v>
      </c>
      <c r="BW117" s="8">
        <v>28.92</v>
      </c>
      <c r="BX117" s="8">
        <v>0.9</v>
      </c>
      <c r="BY117" s="7">
        <f t="shared" si="12"/>
        <v>1.1065006915629321</v>
      </c>
      <c r="BZ117" s="36">
        <f t="shared" si="13"/>
        <v>0.13910533910533912</v>
      </c>
      <c r="CA117" s="38">
        <f t="shared" si="14"/>
        <v>1.8864838864838867E-3</v>
      </c>
      <c r="CB117" s="36">
        <f t="shared" si="15"/>
        <v>61.235216819973722</v>
      </c>
      <c r="CC117" s="36">
        <f t="shared" si="16"/>
        <v>0.43000668172941386</v>
      </c>
      <c r="CD117" s="36"/>
      <c r="CE117" s="7"/>
      <c r="CF117" s="19">
        <v>0.26404</v>
      </c>
      <c r="CG117" s="19">
        <v>4.5768000000000003E-2</v>
      </c>
      <c r="CH117" s="19">
        <v>0.96460999999999997</v>
      </c>
      <c r="CI117" s="19">
        <v>1.6625999999999998E-2</v>
      </c>
      <c r="CJ117" s="19">
        <v>6.9522000000000004E-3</v>
      </c>
      <c r="CK117" s="19">
        <v>6.4253000000000001E-3</v>
      </c>
      <c r="CL117" s="19">
        <v>1.5736000000000001E-3</v>
      </c>
      <c r="CM117" s="19">
        <v>2.4230999999999999E-2</v>
      </c>
      <c r="CN117" s="19">
        <v>1.2940999999999999E-2</v>
      </c>
      <c r="CO117" s="19">
        <v>5.9175E-3</v>
      </c>
      <c r="CP117" s="19">
        <v>1.8985999999999999E-2</v>
      </c>
      <c r="CQ117" s="19">
        <v>1.3994999999999999E-3</v>
      </c>
      <c r="CR117" s="19">
        <v>1.942E-2</v>
      </c>
      <c r="CS117" s="19">
        <v>2.9897999999999999E-3</v>
      </c>
      <c r="CT117" s="19">
        <v>1.1114000000000001E-2</v>
      </c>
      <c r="CU117" s="19">
        <v>4.1406000000000004E-3</v>
      </c>
      <c r="CV117" s="19">
        <v>5.3763999999999999E-3</v>
      </c>
      <c r="CW117" s="19">
        <v>1.2528999999999999E-3</v>
      </c>
      <c r="CX117" s="19">
        <v>1.8019E-2</v>
      </c>
      <c r="CY117" s="19">
        <v>3.9554999999999998E-3</v>
      </c>
      <c r="CZ117" s="19">
        <v>0.84370000000000001</v>
      </c>
      <c r="DA117" s="19">
        <v>8.2836999999999997E-3</v>
      </c>
      <c r="DB117" s="19">
        <v>2.4556000000000001E-3</v>
      </c>
      <c r="DC117" s="19">
        <v>6.2661999999999995E-2</v>
      </c>
      <c r="DF117" s="36">
        <f t="shared" si="17"/>
        <v>0.70510544268432007</v>
      </c>
      <c r="DG117" s="37">
        <f t="shared" si="18"/>
        <v>685.86957766324042</v>
      </c>
      <c r="DH117" s="38">
        <f t="shared" si="19"/>
        <v>0.89742488654826591</v>
      </c>
      <c r="DJ117" s="35">
        <f t="shared" si="20"/>
        <v>0.76100000000000001</v>
      </c>
    </row>
    <row r="118" spans="1:114" x14ac:dyDescent="0.25">
      <c r="A118" s="6" t="s">
        <v>114</v>
      </c>
      <c r="B118" s="8">
        <v>15.792</v>
      </c>
      <c r="D118" s="10">
        <v>0.23139999999999999</v>
      </c>
      <c r="E118" s="10">
        <v>1.2E-2</v>
      </c>
      <c r="F118" s="11">
        <v>3.3110000000000001E-2</v>
      </c>
      <c r="G118" s="11">
        <v>6.8000000000000005E-4</v>
      </c>
      <c r="H118" s="7">
        <v>-7.6187000000000005E-2</v>
      </c>
      <c r="J118" s="10">
        <v>30.202359999999999</v>
      </c>
      <c r="K118" s="10">
        <v>0.62028399999999995</v>
      </c>
      <c r="L118" s="11">
        <v>5.1400000000000001E-2</v>
      </c>
      <c r="M118" s="11">
        <v>2.3999999999999998E-3</v>
      </c>
      <c r="N118" s="7">
        <v>0.33224999999999999</v>
      </c>
      <c r="P118" s="2">
        <v>211.2</v>
      </c>
      <c r="Q118" s="2">
        <v>9.6999999999999993</v>
      </c>
      <c r="R118" s="2">
        <v>210</v>
      </c>
      <c r="S118" s="2">
        <v>4.2</v>
      </c>
      <c r="T118" s="2">
        <v>240</v>
      </c>
      <c r="U118" s="2">
        <v>100</v>
      </c>
      <c r="V118" s="24">
        <v>99.431818181818187</v>
      </c>
      <c r="X118" s="11">
        <v>1.022E-2</v>
      </c>
      <c r="Y118" s="11">
        <v>9.2000000000000003E-4</v>
      </c>
      <c r="Z118" s="2">
        <v>205.5</v>
      </c>
      <c r="AA118" s="2">
        <v>18</v>
      </c>
      <c r="AC118" s="29">
        <f t="shared" si="11"/>
        <v>0.58423913043478259</v>
      </c>
      <c r="AE118" s="8">
        <v>10.748608053865077</v>
      </c>
      <c r="AF118" s="8">
        <v>0.9</v>
      </c>
      <c r="AG118" s="2">
        <v>1129</v>
      </c>
      <c r="AH118" s="2">
        <v>24</v>
      </c>
      <c r="AI118" s="2">
        <v>464100</v>
      </c>
      <c r="AJ118" s="2">
        <v>9700</v>
      </c>
      <c r="AK118" s="7">
        <v>1.0262</v>
      </c>
      <c r="AL118" s="7">
        <v>0.08</v>
      </c>
      <c r="AM118" s="9">
        <v>0.11899999999999999</v>
      </c>
      <c r="AN118" s="9">
        <v>1.0999999999999999E-2</v>
      </c>
      <c r="AO118" s="7">
        <v>2.9</v>
      </c>
      <c r="AP118" s="7">
        <v>0.11</v>
      </c>
      <c r="AQ118" s="9">
        <v>0.17499999999999999</v>
      </c>
      <c r="AR118" s="9">
        <v>1.4E-2</v>
      </c>
      <c r="AS118" s="7">
        <v>3.29</v>
      </c>
      <c r="AT118" s="7">
        <v>0.17</v>
      </c>
      <c r="AU118" s="7">
        <v>6.56</v>
      </c>
      <c r="AV118" s="7">
        <v>0.31</v>
      </c>
      <c r="AW118" s="9">
        <v>0.57899999999999996</v>
      </c>
      <c r="AX118" s="9">
        <v>3.7999999999999999E-2</v>
      </c>
      <c r="AY118" s="7">
        <v>32.18</v>
      </c>
      <c r="AZ118" s="7">
        <v>0.82</v>
      </c>
      <c r="BA118" s="7">
        <v>9.77</v>
      </c>
      <c r="BB118" s="7">
        <v>0.21</v>
      </c>
      <c r="BC118" s="8">
        <v>114.1</v>
      </c>
      <c r="BD118" s="8">
        <v>2.9</v>
      </c>
      <c r="BE118" s="7">
        <v>37.81</v>
      </c>
      <c r="BF118" s="7">
        <v>0.92</v>
      </c>
      <c r="BG118" s="8">
        <v>163.69999999999999</v>
      </c>
      <c r="BH118" s="8">
        <v>3.7</v>
      </c>
      <c r="BI118" s="7">
        <v>32.61</v>
      </c>
      <c r="BJ118" s="7">
        <v>0.88</v>
      </c>
      <c r="BK118" s="8">
        <v>266.10000000000002</v>
      </c>
      <c r="BL118" s="8">
        <v>7.1</v>
      </c>
      <c r="BM118" s="7">
        <v>48.2</v>
      </c>
      <c r="BN118" s="7">
        <v>1</v>
      </c>
      <c r="BO118" s="2">
        <v>8010</v>
      </c>
      <c r="BP118" s="2">
        <v>200</v>
      </c>
      <c r="BQ118" s="9">
        <v>0.64600000000000002</v>
      </c>
      <c r="BR118" s="9">
        <v>2.5000000000000001E-2</v>
      </c>
      <c r="BS118" s="8">
        <v>6.3</v>
      </c>
      <c r="BT118" s="8">
        <v>1</v>
      </c>
      <c r="BU118" s="8">
        <v>107.5</v>
      </c>
      <c r="BV118" s="8">
        <v>2.2999999999999998</v>
      </c>
      <c r="BW118" s="8">
        <v>184</v>
      </c>
      <c r="BX118" s="8">
        <v>4.2</v>
      </c>
      <c r="BY118" s="7">
        <f t="shared" si="12"/>
        <v>0.58423913043478259</v>
      </c>
      <c r="BZ118" s="36">
        <f t="shared" si="13"/>
        <v>0.69146937241638473</v>
      </c>
      <c r="CA118" s="38">
        <f t="shared" si="14"/>
        <v>3.8564449455092066E-3</v>
      </c>
      <c r="CB118" s="36">
        <f t="shared" si="15"/>
        <v>57.940074906367045</v>
      </c>
      <c r="CC118" s="36">
        <f t="shared" si="16"/>
        <v>0.12184661616946366</v>
      </c>
      <c r="CD118" s="36"/>
      <c r="CE118" s="7"/>
      <c r="CF118" s="19">
        <v>0.47400999999999999</v>
      </c>
      <c r="CG118" s="19">
        <v>5.3346999999999999E-2</v>
      </c>
      <c r="CH118" s="19">
        <v>1.1975</v>
      </c>
      <c r="CI118" s="19">
        <v>1.9148999999999999E-2</v>
      </c>
      <c r="CJ118" s="19">
        <v>1.3176999999999999E-2</v>
      </c>
      <c r="CK118" s="19">
        <v>8.1519999999999995E-3</v>
      </c>
      <c r="CL118" s="19">
        <v>1.5704E-3</v>
      </c>
      <c r="CM118" s="19">
        <v>2.8025999999999999E-2</v>
      </c>
      <c r="CN118" s="19">
        <v>3.5810000000000002E-2</v>
      </c>
      <c r="CO118" s="19">
        <v>7.2966999999999997E-3</v>
      </c>
      <c r="CP118" s="19">
        <v>2.6709E-2</v>
      </c>
      <c r="CQ118" s="19">
        <v>1.6651000000000001E-3</v>
      </c>
      <c r="CR118" s="19">
        <v>2.2998999999999999E-2</v>
      </c>
      <c r="CS118" s="19">
        <v>4.4778999999999999E-3</v>
      </c>
      <c r="CT118" s="19">
        <v>1.4581E-2</v>
      </c>
      <c r="CU118" s="19">
        <v>2.2409999999999999E-3</v>
      </c>
      <c r="CV118" s="19">
        <v>1.1761000000000001E-2</v>
      </c>
      <c r="CW118" s="19">
        <v>1.2505000000000001E-3</v>
      </c>
      <c r="CX118" s="19">
        <v>2.0204E-2</v>
      </c>
      <c r="CY118" s="19">
        <v>5.7517999999999996E-3</v>
      </c>
      <c r="CZ118" s="19">
        <v>0.80478000000000005</v>
      </c>
      <c r="DA118" s="19">
        <v>6.9971E-3</v>
      </c>
      <c r="DB118" s="19">
        <v>3.5894E-3</v>
      </c>
      <c r="DC118" s="19">
        <v>4.0672E-2</v>
      </c>
      <c r="DF118" s="36">
        <f t="shared" si="17"/>
        <v>1.0313522267012829</v>
      </c>
      <c r="DG118" s="37">
        <f t="shared" si="18"/>
        <v>752.71822336458558</v>
      </c>
      <c r="DH118" s="38">
        <f t="shared" si="19"/>
        <v>0.94459570844304996</v>
      </c>
      <c r="DJ118" s="35">
        <f t="shared" si="20"/>
        <v>0.80100000000000005</v>
      </c>
    </row>
    <row r="119" spans="1:114" s="33" customFormat="1" x14ac:dyDescent="0.25">
      <c r="A119" s="31" t="s">
        <v>115</v>
      </c>
      <c r="B119" s="32">
        <v>11.647</v>
      </c>
      <c r="D119" s="34">
        <v>6.86</v>
      </c>
      <c r="E119" s="34">
        <v>0.25</v>
      </c>
      <c r="F119" s="35">
        <v>0.38600000000000001</v>
      </c>
      <c r="G119" s="35">
        <v>9.9000000000000008E-3</v>
      </c>
      <c r="H119" s="36">
        <v>0.89200999999999997</v>
      </c>
      <c r="J119" s="34">
        <v>2.5906739999999999</v>
      </c>
      <c r="K119" s="34">
        <v>6.6444740000000002E-2</v>
      </c>
      <c r="L119" s="35">
        <v>0.1295</v>
      </c>
      <c r="M119" s="35">
        <v>1.6999999999999999E-3</v>
      </c>
      <c r="N119" s="36">
        <v>-6.1288000000000002E-2</v>
      </c>
      <c r="P119" s="37">
        <v>2093</v>
      </c>
      <c r="Q119" s="37">
        <v>33</v>
      </c>
      <c r="R119" s="37">
        <v>2104</v>
      </c>
      <c r="S119" s="37">
        <v>46</v>
      </c>
      <c r="T119" s="37">
        <v>2090</v>
      </c>
      <c r="U119" s="37">
        <v>23</v>
      </c>
      <c r="V119" s="37">
        <v>100.5255613951266</v>
      </c>
      <c r="X119" s="35">
        <v>0.1114</v>
      </c>
      <c r="Y119" s="35">
        <v>8.9999999999999993E-3</v>
      </c>
      <c r="Z119" s="37">
        <v>2134</v>
      </c>
      <c r="AA119" s="37">
        <v>160</v>
      </c>
      <c r="AC119" s="29">
        <f t="shared" si="11"/>
        <v>0.69357798165137619</v>
      </c>
      <c r="AE119" s="32">
        <v>6.2654279425093877</v>
      </c>
      <c r="AF119" s="32">
        <v>0.38</v>
      </c>
      <c r="AG119" s="37">
        <v>1090</v>
      </c>
      <c r="AH119" s="37">
        <v>77</v>
      </c>
      <c r="AI119" s="37">
        <v>476000</v>
      </c>
      <c r="AJ119" s="37">
        <v>12000</v>
      </c>
      <c r="AK119" s="36">
        <v>0.85119999999999996</v>
      </c>
      <c r="AL119" s="36">
        <v>0.1</v>
      </c>
      <c r="AM119" s="38">
        <v>4.8000000000000001E-2</v>
      </c>
      <c r="AN119" s="38">
        <v>1.0999999999999999E-2</v>
      </c>
      <c r="AO119" s="36">
        <v>16.97</v>
      </c>
      <c r="AP119" s="36">
        <v>0.68</v>
      </c>
      <c r="AQ119" s="38">
        <v>0.126</v>
      </c>
      <c r="AR119" s="38">
        <v>2.1000000000000001E-2</v>
      </c>
      <c r="AS119" s="36">
        <v>1.88</v>
      </c>
      <c r="AT119" s="36">
        <v>0.21</v>
      </c>
      <c r="AU119" s="36">
        <v>3.37</v>
      </c>
      <c r="AV119" s="36">
        <v>0.31</v>
      </c>
      <c r="AW119" s="38">
        <v>0.48</v>
      </c>
      <c r="AX119" s="38">
        <v>5.1999999999999998E-2</v>
      </c>
      <c r="AY119" s="36">
        <v>20</v>
      </c>
      <c r="AZ119" s="36">
        <v>1.6</v>
      </c>
      <c r="BA119" s="36">
        <v>6.78</v>
      </c>
      <c r="BB119" s="36">
        <v>0.61</v>
      </c>
      <c r="BC119" s="32">
        <v>86.9</v>
      </c>
      <c r="BD119" s="32">
        <v>7.9</v>
      </c>
      <c r="BE119" s="36">
        <v>33.5</v>
      </c>
      <c r="BF119" s="36">
        <v>2.4</v>
      </c>
      <c r="BG119" s="32">
        <v>163</v>
      </c>
      <c r="BH119" s="32">
        <v>13</v>
      </c>
      <c r="BI119" s="36">
        <v>35.1</v>
      </c>
      <c r="BJ119" s="36">
        <v>2.5</v>
      </c>
      <c r="BK119" s="32">
        <v>311</v>
      </c>
      <c r="BL119" s="32">
        <v>20</v>
      </c>
      <c r="BM119" s="36">
        <v>61.8</v>
      </c>
      <c r="BN119" s="36">
        <v>4.2</v>
      </c>
      <c r="BO119" s="37">
        <v>8840</v>
      </c>
      <c r="BP119" s="37">
        <v>210</v>
      </c>
      <c r="BQ119" s="38">
        <v>0.58499999999999996</v>
      </c>
      <c r="BR119" s="38">
        <v>2.5000000000000001E-2</v>
      </c>
      <c r="BS119" s="32">
        <v>4.7300000000000004</v>
      </c>
      <c r="BT119" s="32">
        <v>0.5</v>
      </c>
      <c r="BU119" s="32">
        <v>113.4</v>
      </c>
      <c r="BV119" s="32">
        <v>8.1</v>
      </c>
      <c r="BW119" s="32">
        <v>163.5</v>
      </c>
      <c r="BX119" s="32">
        <v>8.1999999999999993</v>
      </c>
      <c r="BY119" s="36">
        <f t="shared" si="12"/>
        <v>0.69357798165137619</v>
      </c>
      <c r="BZ119" s="36">
        <f t="shared" si="13"/>
        <v>0.52572347266881025</v>
      </c>
      <c r="CA119" s="38">
        <f t="shared" si="14"/>
        <v>2.7369774919614146E-3</v>
      </c>
      <c r="CB119" s="36">
        <f t="shared" si="15"/>
        <v>53.846153846153847</v>
      </c>
      <c r="CC119" s="36">
        <f t="shared" si="16"/>
        <v>0.17876855830239491</v>
      </c>
      <c r="CD119" s="36"/>
      <c r="CE119" s="36"/>
      <c r="CF119" s="38">
        <v>0.51029999999999998</v>
      </c>
      <c r="CG119" s="38">
        <v>5.0470000000000001E-2</v>
      </c>
      <c r="CH119" s="38">
        <v>1.6132</v>
      </c>
      <c r="CI119" s="38">
        <v>1.7665E-2</v>
      </c>
      <c r="CJ119" s="38">
        <v>4.6795999999999999E-3</v>
      </c>
      <c r="CK119" s="38">
        <v>7.9428999999999993E-3</v>
      </c>
      <c r="CL119" s="38">
        <v>4.4013000000000004E-3</v>
      </c>
      <c r="CM119" s="38">
        <v>2.6398999999999999E-2</v>
      </c>
      <c r="CN119" s="38">
        <v>3.7962999999999997E-2</v>
      </c>
      <c r="CO119" s="38">
        <v>2.6749E-3</v>
      </c>
      <c r="CP119" s="38">
        <v>2.928E-2</v>
      </c>
      <c r="CQ119" s="38">
        <v>4.8912000000000001E-3</v>
      </c>
      <c r="CR119" s="38">
        <v>2.9708999999999999E-2</v>
      </c>
      <c r="CS119" s="38">
        <v>2.7927999999999998E-3</v>
      </c>
      <c r="CT119" s="38">
        <v>1.5148999999999999E-2</v>
      </c>
      <c r="CU119" s="38">
        <v>1.6984999999999999E-3</v>
      </c>
      <c r="CV119" s="38">
        <v>7.9113000000000003E-2</v>
      </c>
      <c r="CW119" s="38">
        <v>3.0146000000000001E-3</v>
      </c>
      <c r="CX119" s="38">
        <v>1.2213999999999999E-2</v>
      </c>
      <c r="CY119" s="38">
        <v>5.9611000000000004E-3</v>
      </c>
      <c r="CZ119" s="38">
        <v>1.1406000000000001</v>
      </c>
      <c r="DA119" s="38">
        <v>8.2161999999999999E-3</v>
      </c>
      <c r="DB119" s="38">
        <v>9.1573999999999996E-3</v>
      </c>
      <c r="DC119" s="38">
        <v>3.8428999999999998E-2</v>
      </c>
      <c r="DF119" s="36">
        <f t="shared" si="17"/>
        <v>0.79695073961160023</v>
      </c>
      <c r="DG119" s="37">
        <f t="shared" si="18"/>
        <v>703.7911849586576</v>
      </c>
      <c r="DH119" s="38">
        <f t="shared" si="19"/>
        <v>1.0424751638747269</v>
      </c>
      <c r="DJ119" s="35">
        <f t="shared" si="20"/>
        <v>0.88400000000000001</v>
      </c>
    </row>
    <row r="120" spans="1:114" s="33" customFormat="1" x14ac:dyDescent="0.25">
      <c r="A120" s="31" t="s">
        <v>116</v>
      </c>
      <c r="B120" s="32">
        <v>12.135</v>
      </c>
      <c r="D120" s="34">
        <v>2.0830000000000002</v>
      </c>
      <c r="E120" s="34">
        <v>7.0000000000000007E-2</v>
      </c>
      <c r="F120" s="35">
        <v>0.19570000000000001</v>
      </c>
      <c r="G120" s="35">
        <v>4.7999999999999996E-3</v>
      </c>
      <c r="H120" s="36">
        <v>0.83777999999999997</v>
      </c>
      <c r="J120" s="34">
        <v>5.1098619999999997</v>
      </c>
      <c r="K120" s="34">
        <v>0.12533130000000001</v>
      </c>
      <c r="L120" s="35">
        <v>7.757E-2</v>
      </c>
      <c r="M120" s="35">
        <v>9.7999999999999997E-4</v>
      </c>
      <c r="N120" s="36">
        <v>5.3650000000000003E-2</v>
      </c>
      <c r="P120" s="37">
        <v>1143</v>
      </c>
      <c r="Q120" s="37">
        <v>23</v>
      </c>
      <c r="R120" s="37">
        <v>1152</v>
      </c>
      <c r="S120" s="37">
        <v>26</v>
      </c>
      <c r="T120" s="37">
        <v>1144</v>
      </c>
      <c r="U120" s="37">
        <v>25</v>
      </c>
      <c r="V120" s="37">
        <v>100.78740157480314</v>
      </c>
      <c r="X120" s="35">
        <v>5.9339999999999997E-2</v>
      </c>
      <c r="Y120" s="35">
        <v>4.7999999999999996E-3</v>
      </c>
      <c r="Z120" s="37">
        <v>1165</v>
      </c>
      <c r="AA120" s="37">
        <v>92</v>
      </c>
      <c r="AC120" s="29">
        <f t="shared" si="11"/>
        <v>0.80582524271844658</v>
      </c>
      <c r="AE120" s="32">
        <v>10.473002719150589</v>
      </c>
      <c r="AF120" s="32">
        <v>1.2</v>
      </c>
      <c r="AG120" s="37">
        <v>936</v>
      </c>
      <c r="AH120" s="37">
        <v>23</v>
      </c>
      <c r="AI120" s="37">
        <v>470000</v>
      </c>
      <c r="AJ120" s="37">
        <v>11000</v>
      </c>
      <c r="AK120" s="36">
        <v>7.7811999999999992</v>
      </c>
      <c r="AL120" s="36">
        <v>0.27</v>
      </c>
      <c r="AM120" s="38">
        <v>4.1700000000000001E-2</v>
      </c>
      <c r="AN120" s="38">
        <v>6.4999999999999997E-3</v>
      </c>
      <c r="AO120" s="36">
        <v>23.84</v>
      </c>
      <c r="AP120" s="36">
        <v>0.72</v>
      </c>
      <c r="AQ120" s="38">
        <v>0.11</v>
      </c>
      <c r="AR120" s="38">
        <v>1.7999999999999999E-2</v>
      </c>
      <c r="AS120" s="36">
        <v>1.66</v>
      </c>
      <c r="AT120" s="36">
        <v>0.1</v>
      </c>
      <c r="AU120" s="36">
        <v>3.65</v>
      </c>
      <c r="AV120" s="36">
        <v>0.24</v>
      </c>
      <c r="AW120" s="38">
        <v>0.122</v>
      </c>
      <c r="AX120" s="38">
        <v>0.02</v>
      </c>
      <c r="AY120" s="36">
        <v>18.170000000000002</v>
      </c>
      <c r="AZ120" s="36">
        <v>0.66</v>
      </c>
      <c r="BA120" s="36">
        <v>6.41</v>
      </c>
      <c r="BB120" s="36">
        <v>0.17</v>
      </c>
      <c r="BC120" s="32">
        <v>83.3</v>
      </c>
      <c r="BD120" s="32">
        <v>1.9</v>
      </c>
      <c r="BE120" s="36">
        <v>30.42</v>
      </c>
      <c r="BF120" s="36">
        <v>0.79</v>
      </c>
      <c r="BG120" s="32">
        <v>144</v>
      </c>
      <c r="BH120" s="32">
        <v>3.8</v>
      </c>
      <c r="BI120" s="36">
        <v>31.3</v>
      </c>
      <c r="BJ120" s="36">
        <v>0.91</v>
      </c>
      <c r="BK120" s="32">
        <v>275.8</v>
      </c>
      <c r="BL120" s="32">
        <v>8.1999999999999993</v>
      </c>
      <c r="BM120" s="36">
        <v>50.8</v>
      </c>
      <c r="BN120" s="36">
        <v>1.6</v>
      </c>
      <c r="BO120" s="37">
        <v>11840</v>
      </c>
      <c r="BP120" s="37">
        <v>270</v>
      </c>
      <c r="BQ120" s="38">
        <v>3.85</v>
      </c>
      <c r="BR120" s="38">
        <v>0.14000000000000001</v>
      </c>
      <c r="BS120" s="32">
        <v>5.29</v>
      </c>
      <c r="BT120" s="32">
        <v>0.81</v>
      </c>
      <c r="BU120" s="32">
        <v>581</v>
      </c>
      <c r="BV120" s="32">
        <v>16</v>
      </c>
      <c r="BW120" s="32">
        <v>721</v>
      </c>
      <c r="BX120" s="32">
        <v>21</v>
      </c>
      <c r="BY120" s="36">
        <f t="shared" si="12"/>
        <v>0.80582524271844658</v>
      </c>
      <c r="BZ120" s="36">
        <f t="shared" si="13"/>
        <v>2.6142131979695429</v>
      </c>
      <c r="CA120" s="38">
        <f t="shared" si="14"/>
        <v>2.8213197969543143E-2</v>
      </c>
      <c r="CB120" s="36">
        <f t="shared" si="15"/>
        <v>39.695945945945944</v>
      </c>
      <c r="CC120" s="36">
        <f t="shared" si="16"/>
        <v>4.5805305436897717E-2</v>
      </c>
      <c r="CD120" s="36"/>
      <c r="CE120" s="36"/>
      <c r="CF120" s="38">
        <v>0.36720000000000003</v>
      </c>
      <c r="CG120" s="38">
        <v>4.7273000000000003E-2</v>
      </c>
      <c r="CH120" s="38">
        <v>0.93444000000000005</v>
      </c>
      <c r="CI120" s="38">
        <v>2.8138E-2</v>
      </c>
      <c r="CJ120" s="38">
        <v>7.3006E-3</v>
      </c>
      <c r="CK120" s="38">
        <v>8.3321000000000003E-3</v>
      </c>
      <c r="CL120" s="38">
        <v>3.6388000000000002E-3</v>
      </c>
      <c r="CM120" s="38">
        <v>3.0824000000000001E-2</v>
      </c>
      <c r="CN120" s="38">
        <v>6.6146E-3</v>
      </c>
      <c r="CO120" s="38">
        <v>4.6430999999999998E-3</v>
      </c>
      <c r="CP120" s="38">
        <v>3.2758000000000002E-2</v>
      </c>
      <c r="CQ120" s="38">
        <v>1.4314E-3</v>
      </c>
      <c r="CR120" s="38">
        <v>1.6327000000000001E-2</v>
      </c>
      <c r="CS120" s="38">
        <v>1.1084000000000001E-3</v>
      </c>
      <c r="CT120" s="38">
        <v>2.0379000000000001E-2</v>
      </c>
      <c r="CU120" s="38">
        <v>1.5813999999999999E-3</v>
      </c>
      <c r="CV120" s="38">
        <v>3.0339999999999999E-2</v>
      </c>
      <c r="CW120" s="38">
        <v>4.2900000000000004E-3</v>
      </c>
      <c r="CX120" s="38">
        <v>1.7167999999999999E-2</v>
      </c>
      <c r="CY120" s="38">
        <v>6.7410999999999999E-3</v>
      </c>
      <c r="CZ120" s="38">
        <v>0.81257999999999997</v>
      </c>
      <c r="DA120" s="38">
        <v>1.2573000000000001E-2</v>
      </c>
      <c r="DB120" s="38">
        <v>6.3517000000000001E-3</v>
      </c>
      <c r="DC120" s="38">
        <v>3.7193999999999998E-2</v>
      </c>
      <c r="DF120" s="36">
        <f t="shared" si="17"/>
        <v>1.0200712162915939</v>
      </c>
      <c r="DG120" s="37">
        <f t="shared" si="18"/>
        <v>750.25151826444221</v>
      </c>
      <c r="DH120" s="38">
        <f t="shared" si="19"/>
        <v>1.3962563280856068</v>
      </c>
      <c r="DJ120" s="35">
        <f t="shared" si="20"/>
        <v>1.1839999999999999</v>
      </c>
    </row>
    <row r="121" spans="1:114" s="33" customFormat="1" x14ac:dyDescent="0.25">
      <c r="A121" s="31" t="s">
        <v>117</v>
      </c>
      <c r="B121" s="32">
        <v>8.5541</v>
      </c>
      <c r="D121" s="34">
        <v>1.621</v>
      </c>
      <c r="E121" s="34">
        <v>6.8000000000000005E-2</v>
      </c>
      <c r="F121" s="35">
        <v>0.16259999999999999</v>
      </c>
      <c r="G121" s="35">
        <v>4.0000000000000001E-3</v>
      </c>
      <c r="H121" s="36">
        <v>0.10363</v>
      </c>
      <c r="J121" s="34">
        <v>6.1500620000000001</v>
      </c>
      <c r="K121" s="34">
        <v>0.15129300000000001</v>
      </c>
      <c r="L121" s="35">
        <v>7.2900000000000006E-2</v>
      </c>
      <c r="M121" s="35">
        <v>2.0999999999999999E-3</v>
      </c>
      <c r="N121" s="36">
        <v>0.48309999999999997</v>
      </c>
      <c r="P121" s="37">
        <v>978</v>
      </c>
      <c r="Q121" s="37">
        <v>26</v>
      </c>
      <c r="R121" s="37">
        <v>971</v>
      </c>
      <c r="S121" s="37">
        <v>22</v>
      </c>
      <c r="T121" s="37">
        <v>1006</v>
      </c>
      <c r="U121" s="37">
        <v>59</v>
      </c>
      <c r="V121" s="37">
        <v>99.284253578732105</v>
      </c>
      <c r="X121" s="35">
        <v>5.0099999999999999E-2</v>
      </c>
      <c r="Y121" s="35">
        <v>4.4000000000000003E-3</v>
      </c>
      <c r="Z121" s="37">
        <v>988</v>
      </c>
      <c r="AA121" s="37">
        <v>84</v>
      </c>
      <c r="AC121" s="29">
        <f t="shared" si="11"/>
        <v>0.40211970074812964</v>
      </c>
      <c r="AE121" s="32">
        <v>3.3256377055548363</v>
      </c>
      <c r="AF121" s="32">
        <v>0.54</v>
      </c>
      <c r="AG121" s="37">
        <v>169.4</v>
      </c>
      <c r="AH121" s="37">
        <v>6.2</v>
      </c>
      <c r="AI121" s="37">
        <v>447100</v>
      </c>
      <c r="AJ121" s="37">
        <v>5000</v>
      </c>
      <c r="AK121" s="36">
        <v>0.7722</v>
      </c>
      <c r="AL121" s="36">
        <v>0.09</v>
      </c>
      <c r="AM121" s="38">
        <v>3.0300000000000001E-2</v>
      </c>
      <c r="AN121" s="38">
        <v>9.4999999999999998E-3</v>
      </c>
      <c r="AO121" s="36">
        <v>10.68</v>
      </c>
      <c r="AP121" s="36">
        <v>0.5</v>
      </c>
      <c r="AQ121" s="38">
        <v>2.92E-2</v>
      </c>
      <c r="AR121" s="38">
        <v>9.1999999999999998E-3</v>
      </c>
      <c r="AS121" s="36">
        <v>0.216</v>
      </c>
      <c r="AT121" s="36">
        <v>4.2999999999999997E-2</v>
      </c>
      <c r="AU121" s="36">
        <v>0.6</v>
      </c>
      <c r="AV121" s="36">
        <v>0.11</v>
      </c>
      <c r="AW121" s="38">
        <v>0.19700000000000001</v>
      </c>
      <c r="AX121" s="38">
        <v>3.7999999999999999E-2</v>
      </c>
      <c r="AY121" s="36">
        <v>2.39</v>
      </c>
      <c r="AZ121" s="36">
        <v>0.27</v>
      </c>
      <c r="BA121" s="36">
        <v>0.84499999999999997</v>
      </c>
      <c r="BB121" s="36">
        <v>7.4999999999999997E-2</v>
      </c>
      <c r="BC121" s="32">
        <v>12.09</v>
      </c>
      <c r="BD121" s="32">
        <v>0.67</v>
      </c>
      <c r="BE121" s="36">
        <v>5.21</v>
      </c>
      <c r="BF121" s="36">
        <v>0.25</v>
      </c>
      <c r="BG121" s="32">
        <v>28.1</v>
      </c>
      <c r="BH121" s="32">
        <v>1</v>
      </c>
      <c r="BI121" s="36">
        <v>7.38</v>
      </c>
      <c r="BJ121" s="36">
        <v>0.16</v>
      </c>
      <c r="BK121" s="32">
        <v>81.400000000000006</v>
      </c>
      <c r="BL121" s="32">
        <v>2.1</v>
      </c>
      <c r="BM121" s="36">
        <v>19.64</v>
      </c>
      <c r="BN121" s="36">
        <v>0.51</v>
      </c>
      <c r="BO121" s="37">
        <v>10220</v>
      </c>
      <c r="BP121" s="37">
        <v>160</v>
      </c>
      <c r="BQ121" s="38">
        <v>0.63900000000000001</v>
      </c>
      <c r="BR121" s="38">
        <v>5.8000000000000003E-2</v>
      </c>
      <c r="BS121" s="32">
        <v>5.5</v>
      </c>
      <c r="BT121" s="32">
        <v>1.2</v>
      </c>
      <c r="BU121" s="32">
        <v>64.5</v>
      </c>
      <c r="BV121" s="32">
        <v>1.4</v>
      </c>
      <c r="BW121" s="32">
        <v>160.4</v>
      </c>
      <c r="BX121" s="32">
        <v>6.1</v>
      </c>
      <c r="BY121" s="36">
        <f t="shared" si="12"/>
        <v>0.40211970074812964</v>
      </c>
      <c r="BZ121" s="36">
        <f t="shared" si="13"/>
        <v>1.9705159705159705</v>
      </c>
      <c r="CA121" s="38">
        <f t="shared" si="14"/>
        <v>9.4864864864864853E-3</v>
      </c>
      <c r="CB121" s="36">
        <f t="shared" si="15"/>
        <v>43.747553816046967</v>
      </c>
      <c r="CC121" s="36">
        <f t="shared" si="16"/>
        <v>0.50300407002204661</v>
      </c>
      <c r="CD121" s="36"/>
      <c r="CE121" s="36"/>
      <c r="CF121" s="38">
        <v>0.35709000000000002</v>
      </c>
      <c r="CG121" s="38">
        <v>5.1580000000000001E-2</v>
      </c>
      <c r="CH121" s="38">
        <v>1.4117</v>
      </c>
      <c r="CI121" s="38">
        <v>2.2161E-2</v>
      </c>
      <c r="CJ121" s="38">
        <v>1.0285000000000001E-2</v>
      </c>
      <c r="CK121" s="38">
        <v>1.2599000000000001E-2</v>
      </c>
      <c r="CL121" s="38">
        <v>1.1057E-3</v>
      </c>
      <c r="CM121" s="38">
        <v>2.4510000000000001E-2</v>
      </c>
      <c r="CN121" s="38">
        <v>1.2272999999999999E-2</v>
      </c>
      <c r="CO121" s="38">
        <v>6.7092000000000002E-3</v>
      </c>
      <c r="CP121" s="38">
        <v>3.8621999999999997E-2</v>
      </c>
      <c r="CQ121" s="38">
        <v>3.539E-3</v>
      </c>
      <c r="CR121" s="38">
        <v>9.2131000000000001E-3</v>
      </c>
      <c r="CS121" s="38">
        <v>2.0569999999999998E-3</v>
      </c>
      <c r="CT121" s="38">
        <v>2.2144E-2</v>
      </c>
      <c r="CU121" s="38">
        <v>6.4852E-3</v>
      </c>
      <c r="CV121" s="38">
        <v>1.5951E-2</v>
      </c>
      <c r="CW121" s="38">
        <v>3.3947000000000001E-3</v>
      </c>
      <c r="CX121" s="38">
        <v>3.3142999999999999E-2</v>
      </c>
      <c r="CY121" s="38">
        <v>1.0669E-2</v>
      </c>
      <c r="CZ121" s="38">
        <v>1.4797</v>
      </c>
      <c r="DA121" s="38">
        <v>8.1215999999999997E-3</v>
      </c>
      <c r="DB121" s="38">
        <v>2.1256000000000001E-3</v>
      </c>
      <c r="DC121" s="38">
        <v>4.6864999999999997E-2</v>
      </c>
      <c r="DF121" s="36">
        <f t="shared" si="17"/>
        <v>0.52187493548828701</v>
      </c>
      <c r="DG121" s="37">
        <f t="shared" si="18"/>
        <v>652.01143069899604</v>
      </c>
      <c r="DH121" s="38">
        <f t="shared" si="19"/>
        <v>1.2052144994117318</v>
      </c>
      <c r="DJ121" s="35">
        <f t="shared" si="20"/>
        <v>1.022</v>
      </c>
    </row>
    <row r="122" spans="1:114" s="33" customFormat="1" x14ac:dyDescent="0.25">
      <c r="A122" s="31" t="s">
        <v>118</v>
      </c>
      <c r="B122" s="32">
        <v>15.914999999999999</v>
      </c>
      <c r="D122" s="34">
        <v>5.1319999999999997</v>
      </c>
      <c r="E122" s="34">
        <v>0.16</v>
      </c>
      <c r="F122" s="35">
        <v>0.33300000000000002</v>
      </c>
      <c r="G122" s="35">
        <v>7.6E-3</v>
      </c>
      <c r="H122" s="36">
        <v>0.73551999999999995</v>
      </c>
      <c r="J122" s="34">
        <v>3.0030030000000001</v>
      </c>
      <c r="K122" s="34">
        <v>6.8537009999999995E-2</v>
      </c>
      <c r="L122" s="35">
        <v>0.1125</v>
      </c>
      <c r="M122" s="35">
        <v>1.4E-3</v>
      </c>
      <c r="N122" s="36">
        <v>0.46184999999999998</v>
      </c>
      <c r="P122" s="37">
        <v>1841</v>
      </c>
      <c r="Q122" s="37">
        <v>27</v>
      </c>
      <c r="R122" s="37">
        <v>1853</v>
      </c>
      <c r="S122" s="37">
        <v>37</v>
      </c>
      <c r="T122" s="37">
        <v>1838</v>
      </c>
      <c r="U122" s="37">
        <v>23</v>
      </c>
      <c r="V122" s="37">
        <v>100.65181966322652</v>
      </c>
      <c r="X122" s="35">
        <v>9.4E-2</v>
      </c>
      <c r="Y122" s="35">
        <v>7.7000000000000002E-3</v>
      </c>
      <c r="Z122" s="37">
        <v>1815</v>
      </c>
      <c r="AA122" s="37">
        <v>140</v>
      </c>
      <c r="AC122" s="29">
        <f t="shared" si="11"/>
        <v>0.266507319988049</v>
      </c>
      <c r="AE122" s="32">
        <v>11.906150459665934</v>
      </c>
      <c r="AF122" s="32">
        <v>0.86</v>
      </c>
      <c r="AG122" s="37">
        <v>874</v>
      </c>
      <c r="AH122" s="37">
        <v>15</v>
      </c>
      <c r="AI122" s="37">
        <v>463000</v>
      </c>
      <c r="AJ122" s="37">
        <v>10000</v>
      </c>
      <c r="AK122" s="36">
        <v>0.53220000000000001</v>
      </c>
      <c r="AL122" s="36">
        <v>4.9000000000000002E-2</v>
      </c>
      <c r="AM122" s="38">
        <v>3.1E-2</v>
      </c>
      <c r="AN122" s="38">
        <v>5.0000000000000001E-3</v>
      </c>
      <c r="AO122" s="36">
        <v>1.919</v>
      </c>
      <c r="AP122" s="36">
        <v>7.0999999999999994E-2</v>
      </c>
      <c r="AQ122" s="38">
        <v>5.8599999999999999E-2</v>
      </c>
      <c r="AR122" s="38">
        <v>6.6E-3</v>
      </c>
      <c r="AS122" s="36">
        <v>0.95899999999999996</v>
      </c>
      <c r="AT122" s="36">
        <v>7.1999999999999995E-2</v>
      </c>
      <c r="AU122" s="36">
        <v>2.5</v>
      </c>
      <c r="AV122" s="36">
        <v>0.15</v>
      </c>
      <c r="AW122" s="38">
        <v>4.2999999999999997E-2</v>
      </c>
      <c r="AX122" s="38">
        <v>8.6E-3</v>
      </c>
      <c r="AY122" s="36">
        <v>15.62</v>
      </c>
      <c r="AZ122" s="36">
        <v>0.42</v>
      </c>
      <c r="BA122" s="36">
        <v>5.55</v>
      </c>
      <c r="BB122" s="36">
        <v>0.13</v>
      </c>
      <c r="BC122" s="32">
        <v>74</v>
      </c>
      <c r="BD122" s="32">
        <v>1.4</v>
      </c>
      <c r="BE122" s="36">
        <v>27.37</v>
      </c>
      <c r="BF122" s="36">
        <v>0.56000000000000005</v>
      </c>
      <c r="BG122" s="32">
        <v>130.30000000000001</v>
      </c>
      <c r="BH122" s="32">
        <v>2.4</v>
      </c>
      <c r="BI122" s="36">
        <v>27.78</v>
      </c>
      <c r="BJ122" s="36">
        <v>0.53</v>
      </c>
      <c r="BK122" s="32">
        <v>243.8</v>
      </c>
      <c r="BL122" s="32">
        <v>4.9000000000000004</v>
      </c>
      <c r="BM122" s="36">
        <v>45.76</v>
      </c>
      <c r="BN122" s="36">
        <v>0.59</v>
      </c>
      <c r="BO122" s="37">
        <v>10400</v>
      </c>
      <c r="BP122" s="37">
        <v>220</v>
      </c>
      <c r="BQ122" s="38">
        <v>0.55300000000000005</v>
      </c>
      <c r="BR122" s="38">
        <v>3.1E-2</v>
      </c>
      <c r="BS122" s="32">
        <v>5.8</v>
      </c>
      <c r="BT122" s="32">
        <v>0.94</v>
      </c>
      <c r="BU122" s="32">
        <v>89.2</v>
      </c>
      <c r="BV122" s="32">
        <v>2.1</v>
      </c>
      <c r="BW122" s="32">
        <v>334.7</v>
      </c>
      <c r="BX122" s="32">
        <v>7.3</v>
      </c>
      <c r="BY122" s="36">
        <f t="shared" si="12"/>
        <v>0.266507319988049</v>
      </c>
      <c r="BZ122" s="36">
        <f t="shared" si="13"/>
        <v>1.3728465955701394</v>
      </c>
      <c r="CA122" s="38">
        <f t="shared" si="14"/>
        <v>2.1829368334700572E-3</v>
      </c>
      <c r="CB122" s="36">
        <f t="shared" si="15"/>
        <v>44.519230769230766</v>
      </c>
      <c r="CC122" s="36">
        <f t="shared" si="16"/>
        <v>2.103961483674445E-2</v>
      </c>
      <c r="CD122" s="36"/>
      <c r="CE122" s="36"/>
      <c r="CF122" s="38">
        <v>0.33122000000000001</v>
      </c>
      <c r="CG122" s="38">
        <v>6.5386E-2</v>
      </c>
      <c r="CH122" s="38">
        <v>6.0850999999999997</v>
      </c>
      <c r="CI122" s="38">
        <v>1.9914999999999999E-2</v>
      </c>
      <c r="CJ122" s="38">
        <v>2.6172000000000001E-3</v>
      </c>
      <c r="CK122" s="38">
        <v>4.3115999999999996E-3</v>
      </c>
      <c r="CL122" s="38">
        <v>4.6227000000000004E-3</v>
      </c>
      <c r="CM122" s="38">
        <v>3.9993000000000001E-2</v>
      </c>
      <c r="CN122" s="38">
        <v>2.5759000000000001E-2</v>
      </c>
      <c r="CO122" s="38">
        <v>4.9418999999999999E-3</v>
      </c>
      <c r="CP122" s="38">
        <v>3.1275999999999998E-2</v>
      </c>
      <c r="CQ122" s="38">
        <v>3.0915000000000001E-3</v>
      </c>
      <c r="CR122" s="38">
        <v>9.2596999999999992E-3</v>
      </c>
      <c r="CS122" s="38">
        <v>3.4803E-3</v>
      </c>
      <c r="CT122" s="38">
        <v>2.3231000000000002E-2</v>
      </c>
      <c r="CU122" s="38">
        <v>2.4014000000000001E-3</v>
      </c>
      <c r="CV122" s="38">
        <v>3.2849000000000003E-2</v>
      </c>
      <c r="CW122" s="38">
        <v>4.1507000000000002E-3</v>
      </c>
      <c r="CX122" s="38">
        <v>1.7426000000000001E-2</v>
      </c>
      <c r="CY122" s="38">
        <v>4.9629000000000001E-3</v>
      </c>
      <c r="CZ122" s="38">
        <v>0.75373999999999997</v>
      </c>
      <c r="DA122" s="38">
        <v>4.0263E-3</v>
      </c>
      <c r="DB122" s="38">
        <v>2.3976000000000002E-3</v>
      </c>
      <c r="DC122" s="38">
        <v>4.3198E-2</v>
      </c>
      <c r="DF122" s="36">
        <f t="shared" si="17"/>
        <v>1.0757713664896957</v>
      </c>
      <c r="DG122" s="37">
        <f t="shared" si="18"/>
        <v>762.54762440378545</v>
      </c>
      <c r="DH122" s="38">
        <f t="shared" si="19"/>
        <v>1.2264413692643845</v>
      </c>
      <c r="DJ122" s="35">
        <f t="shared" si="20"/>
        <v>1.04</v>
      </c>
    </row>
    <row r="123" spans="1:114" x14ac:dyDescent="0.25">
      <c r="A123" s="6" t="s">
        <v>119</v>
      </c>
      <c r="B123" s="8">
        <v>13.526999999999999</v>
      </c>
      <c r="D123" s="10">
        <v>0.91200000000000003</v>
      </c>
      <c r="E123" s="10">
        <v>3.9E-2</v>
      </c>
      <c r="F123" s="11">
        <v>0.1079</v>
      </c>
      <c r="G123" s="11">
        <v>2.3999999999999998E-3</v>
      </c>
      <c r="H123" s="7">
        <v>4.3097000000000003E-2</v>
      </c>
      <c r="J123" s="10">
        <v>9.2678410000000007</v>
      </c>
      <c r="K123" s="10">
        <v>0.20614289999999999</v>
      </c>
      <c r="L123" s="11">
        <v>6.2300000000000001E-2</v>
      </c>
      <c r="M123" s="11">
        <v>1.8E-3</v>
      </c>
      <c r="N123" s="7">
        <v>0.25230000000000002</v>
      </c>
      <c r="P123" s="2">
        <v>663</v>
      </c>
      <c r="Q123" s="2">
        <v>17</v>
      </c>
      <c r="R123" s="2">
        <v>660.4</v>
      </c>
      <c r="S123" s="2">
        <v>14</v>
      </c>
      <c r="T123" s="2">
        <v>697</v>
      </c>
      <c r="U123" s="2">
        <v>69</v>
      </c>
      <c r="V123" s="24">
        <v>99.607843137254903</v>
      </c>
      <c r="X123" s="11">
        <v>3.1099999999999999E-2</v>
      </c>
      <c r="Y123" s="11">
        <v>2.8E-3</v>
      </c>
      <c r="Z123" s="2">
        <v>619</v>
      </c>
      <c r="AA123" s="2">
        <v>54</v>
      </c>
      <c r="AC123" s="29">
        <f t="shared" si="11"/>
        <v>0.38675958188153309</v>
      </c>
      <c r="AE123" s="8">
        <v>12.181755794380422</v>
      </c>
      <c r="AF123" s="8">
        <v>0.94</v>
      </c>
      <c r="AG123" s="2">
        <v>1443</v>
      </c>
      <c r="AH123" s="2">
        <v>42</v>
      </c>
      <c r="AI123" s="2">
        <v>475000</v>
      </c>
      <c r="AJ123" s="2">
        <v>12000</v>
      </c>
      <c r="AK123" s="7">
        <v>0.95520000000000005</v>
      </c>
      <c r="AL123" s="7">
        <v>7.0999999999999994E-2</v>
      </c>
      <c r="AM123" s="9">
        <v>4.6199999999999998E-2</v>
      </c>
      <c r="AN123" s="9">
        <v>8.8000000000000005E-3</v>
      </c>
      <c r="AO123" s="7">
        <v>4.1500000000000004</v>
      </c>
      <c r="AP123" s="7">
        <v>0.11</v>
      </c>
      <c r="AQ123" s="9">
        <v>0.32300000000000001</v>
      </c>
      <c r="AR123" s="9">
        <v>1.9E-2</v>
      </c>
      <c r="AS123" s="7">
        <v>5.84</v>
      </c>
      <c r="AT123" s="7">
        <v>0.26</v>
      </c>
      <c r="AU123" s="7">
        <v>10.37</v>
      </c>
      <c r="AV123" s="7">
        <v>0.42</v>
      </c>
      <c r="AW123" s="9">
        <v>1.837</v>
      </c>
      <c r="AX123" s="9">
        <v>9.0999999999999998E-2</v>
      </c>
      <c r="AY123" s="7">
        <v>46.5</v>
      </c>
      <c r="AZ123" s="7">
        <v>1.9</v>
      </c>
      <c r="BA123" s="7">
        <v>13.5</v>
      </c>
      <c r="BB123" s="7">
        <v>0.59</v>
      </c>
      <c r="BC123" s="8">
        <v>153.9</v>
      </c>
      <c r="BD123" s="8">
        <v>5.2</v>
      </c>
      <c r="BE123" s="7">
        <v>49.4</v>
      </c>
      <c r="BF123" s="7">
        <v>1.4</v>
      </c>
      <c r="BG123" s="8">
        <v>207.8</v>
      </c>
      <c r="BH123" s="8">
        <v>6.6</v>
      </c>
      <c r="BI123" s="7">
        <v>40</v>
      </c>
      <c r="BJ123" s="7">
        <v>1.4</v>
      </c>
      <c r="BK123" s="8">
        <v>327</v>
      </c>
      <c r="BL123" s="8">
        <v>10</v>
      </c>
      <c r="BM123" s="7">
        <v>59.8</v>
      </c>
      <c r="BN123" s="7">
        <v>1.8</v>
      </c>
      <c r="BO123" s="2">
        <v>8240</v>
      </c>
      <c r="BP123" s="2">
        <v>230</v>
      </c>
      <c r="BQ123" s="9">
        <v>0.41</v>
      </c>
      <c r="BR123" s="9">
        <v>2.9000000000000001E-2</v>
      </c>
      <c r="BS123" s="8">
        <v>3.71</v>
      </c>
      <c r="BT123" s="8">
        <v>0.7</v>
      </c>
      <c r="BU123" s="8">
        <v>22.2</v>
      </c>
      <c r="BV123" s="8">
        <v>1</v>
      </c>
      <c r="BW123" s="8">
        <v>57.4</v>
      </c>
      <c r="BX123" s="8">
        <v>2.2999999999999998</v>
      </c>
      <c r="BY123" s="7">
        <f t="shared" si="12"/>
        <v>0.38675958188153309</v>
      </c>
      <c r="BZ123" s="36">
        <f t="shared" si="13"/>
        <v>0.17553516819571865</v>
      </c>
      <c r="CA123" s="38">
        <f t="shared" si="14"/>
        <v>2.9211009174311929E-3</v>
      </c>
      <c r="CB123" s="36">
        <f t="shared" si="15"/>
        <v>57.645631067961162</v>
      </c>
      <c r="CC123" s="36">
        <f t="shared" si="16"/>
        <v>0.2557838678590591</v>
      </c>
      <c r="CD123" s="36"/>
      <c r="CE123" s="7"/>
      <c r="CF123" s="19">
        <v>0.46894000000000002</v>
      </c>
      <c r="CG123" s="19">
        <v>5.6756000000000001E-2</v>
      </c>
      <c r="CH123" s="19">
        <v>3.6528999999999998</v>
      </c>
      <c r="CI123" s="19">
        <v>1.5814000000000002E-2</v>
      </c>
      <c r="CJ123" s="19">
        <v>6.4631999999999997E-3</v>
      </c>
      <c r="CK123" s="19">
        <v>4.7948000000000001E-3</v>
      </c>
      <c r="CL123" s="19">
        <v>3.6007999999999999E-3</v>
      </c>
      <c r="CM123" s="19">
        <v>4.2860000000000002E-2</v>
      </c>
      <c r="CN123" s="19">
        <v>9.3281000000000006E-3</v>
      </c>
      <c r="CO123" s="19">
        <v>4.3373999999999999E-3</v>
      </c>
      <c r="CP123" s="19">
        <v>3.3519E-2</v>
      </c>
      <c r="CQ123" s="19">
        <v>1.0631E-3</v>
      </c>
      <c r="CR123" s="19">
        <v>2.0351999999999999E-2</v>
      </c>
      <c r="CS123" s="19">
        <v>2.4865E-3</v>
      </c>
      <c r="CT123" s="19">
        <v>1.6774000000000001E-2</v>
      </c>
      <c r="CU123" s="19">
        <v>1.6182E-3</v>
      </c>
      <c r="CV123" s="19">
        <v>1.7534999999999999E-2</v>
      </c>
      <c r="CW123" s="19">
        <v>3.6167999999999999E-3</v>
      </c>
      <c r="CX123" s="19">
        <v>2.0049999999999998E-2</v>
      </c>
      <c r="CY123" s="19">
        <v>6.6902000000000003E-3</v>
      </c>
      <c r="CZ123" s="19">
        <v>1.0025999999999999</v>
      </c>
      <c r="DA123" s="19">
        <v>1.0198E-2</v>
      </c>
      <c r="DB123" s="19">
        <v>1.0545000000000001E-2</v>
      </c>
      <c r="DC123" s="19">
        <v>4.6290999999999999E-2</v>
      </c>
      <c r="DF123" s="36">
        <f t="shared" si="17"/>
        <v>1.0857098890238757</v>
      </c>
      <c r="DG123" s="37">
        <f t="shared" si="18"/>
        <v>764.77274178094831</v>
      </c>
      <c r="DH123" s="38">
        <f t="shared" si="19"/>
        <v>0.97171893103255069</v>
      </c>
      <c r="DJ123" s="35">
        <f t="shared" si="20"/>
        <v>0.82399999999999995</v>
      </c>
    </row>
    <row r="124" spans="1:114" x14ac:dyDescent="0.25">
      <c r="A124" s="6" t="s">
        <v>120</v>
      </c>
      <c r="B124" s="8">
        <v>10.146000000000001</v>
      </c>
      <c r="D124" s="10">
        <v>0.35599999999999998</v>
      </c>
      <c r="E124" s="10">
        <v>1.4999999999999999E-2</v>
      </c>
      <c r="F124" s="11">
        <v>4.7379999999999999E-2</v>
      </c>
      <c r="G124" s="11">
        <v>9.7999999999999997E-4</v>
      </c>
      <c r="H124" s="7">
        <v>0.35715000000000002</v>
      </c>
      <c r="J124" s="10">
        <v>21.10595</v>
      </c>
      <c r="K124" s="10">
        <v>0.436552</v>
      </c>
      <c r="L124" s="11">
        <v>5.45E-2</v>
      </c>
      <c r="M124" s="11">
        <v>1.6999999999999999E-3</v>
      </c>
      <c r="N124" s="7">
        <v>3.3237000000000003E-2</v>
      </c>
      <c r="P124" s="2">
        <v>309.3</v>
      </c>
      <c r="Q124" s="2">
        <v>11</v>
      </c>
      <c r="R124" s="2">
        <v>298.39999999999998</v>
      </c>
      <c r="S124" s="2">
        <v>6</v>
      </c>
      <c r="T124" s="2">
        <v>384</v>
      </c>
      <c r="U124" s="2">
        <v>70</v>
      </c>
      <c r="V124" s="24">
        <v>96.475913352731965</v>
      </c>
      <c r="X124" s="11">
        <v>1.5219999999999999E-2</v>
      </c>
      <c r="Y124" s="11">
        <v>1.4E-3</v>
      </c>
      <c r="Z124" s="2">
        <v>305</v>
      </c>
      <c r="AA124" s="2">
        <v>27</v>
      </c>
      <c r="AC124" s="29">
        <f t="shared" si="11"/>
        <v>0.53319283456269762</v>
      </c>
      <c r="AE124" s="8">
        <v>8.3600284863395053</v>
      </c>
      <c r="AF124" s="8">
        <v>1.1000000000000001</v>
      </c>
      <c r="AG124" s="2">
        <v>641</v>
      </c>
      <c r="AH124" s="2">
        <v>16</v>
      </c>
      <c r="AI124" s="2">
        <v>443000</v>
      </c>
      <c r="AJ124" s="2">
        <v>7300</v>
      </c>
      <c r="AK124" s="7">
        <v>1.2482</v>
      </c>
      <c r="AL124" s="7">
        <v>5.2999999999999999E-2</v>
      </c>
      <c r="AM124" s="9">
        <v>0.105</v>
      </c>
      <c r="AN124" s="9">
        <v>1.0999999999999999E-2</v>
      </c>
      <c r="AO124" s="7">
        <v>14.89</v>
      </c>
      <c r="AP124" s="7">
        <v>0.46</v>
      </c>
      <c r="AQ124" s="9">
        <v>0.23599999999999999</v>
      </c>
      <c r="AR124" s="9">
        <v>1.7999999999999999E-2</v>
      </c>
      <c r="AS124" s="7">
        <v>1.99</v>
      </c>
      <c r="AT124" s="7">
        <v>0.15</v>
      </c>
      <c r="AU124" s="7">
        <v>2.73</v>
      </c>
      <c r="AV124" s="7">
        <v>0.17</v>
      </c>
      <c r="AW124" s="9">
        <v>0.64100000000000001</v>
      </c>
      <c r="AX124" s="9">
        <v>4.5999999999999999E-2</v>
      </c>
      <c r="AY124" s="7">
        <v>11.85</v>
      </c>
      <c r="AZ124" s="7">
        <v>0.57999999999999996</v>
      </c>
      <c r="BA124" s="7">
        <v>4.01</v>
      </c>
      <c r="BB124" s="7">
        <v>0.13</v>
      </c>
      <c r="BC124" s="8">
        <v>51.1</v>
      </c>
      <c r="BD124" s="8">
        <v>1.1000000000000001</v>
      </c>
      <c r="BE124" s="7">
        <v>19.54</v>
      </c>
      <c r="BF124" s="7">
        <v>0.42</v>
      </c>
      <c r="BG124" s="8">
        <v>98.1</v>
      </c>
      <c r="BH124" s="8">
        <v>1.5</v>
      </c>
      <c r="BI124" s="7">
        <v>21.89</v>
      </c>
      <c r="BJ124" s="7">
        <v>0.5</v>
      </c>
      <c r="BK124" s="8">
        <v>204.4</v>
      </c>
      <c r="BL124" s="8">
        <v>4.5</v>
      </c>
      <c r="BM124" s="7">
        <v>43.1</v>
      </c>
      <c r="BN124" s="7">
        <v>1.1000000000000001</v>
      </c>
      <c r="BO124" s="2">
        <v>9140</v>
      </c>
      <c r="BP124" s="2">
        <v>160</v>
      </c>
      <c r="BQ124" s="9">
        <v>0.72199999999999998</v>
      </c>
      <c r="BR124" s="9">
        <v>5.0999999999999997E-2</v>
      </c>
      <c r="BS124" s="8">
        <v>3.93</v>
      </c>
      <c r="BT124" s="8">
        <v>0.6</v>
      </c>
      <c r="BU124" s="8">
        <v>151.80000000000001</v>
      </c>
      <c r="BV124" s="8">
        <v>3.6</v>
      </c>
      <c r="BW124" s="8">
        <v>284.7</v>
      </c>
      <c r="BX124" s="8">
        <v>5.9</v>
      </c>
      <c r="BY124" s="7">
        <f t="shared" si="12"/>
        <v>0.53319283456269762</v>
      </c>
      <c r="BZ124" s="36">
        <f t="shared" si="13"/>
        <v>1.3928571428571428</v>
      </c>
      <c r="CA124" s="38">
        <f t="shared" si="14"/>
        <v>6.1066536203522506E-3</v>
      </c>
      <c r="CB124" s="36">
        <f t="shared" si="15"/>
        <v>48.468271334792121</v>
      </c>
      <c r="CC124" s="36">
        <f t="shared" si="16"/>
        <v>0.34458580220413537</v>
      </c>
      <c r="CD124" s="36"/>
      <c r="CE124" s="7"/>
      <c r="CF124" s="19">
        <v>0.40244999999999997</v>
      </c>
      <c r="CG124" s="19">
        <v>9.9530999999999994E-2</v>
      </c>
      <c r="CH124" s="19">
        <v>4.8300999999999998</v>
      </c>
      <c r="CI124" s="19">
        <v>1.6357E-2</v>
      </c>
      <c r="CJ124" s="19">
        <v>5.9170999999999998E-3</v>
      </c>
      <c r="CK124" s="19">
        <v>6.8512E-3</v>
      </c>
      <c r="CL124" s="19">
        <v>3.3936999999999999E-3</v>
      </c>
      <c r="CM124" s="19">
        <v>3.9170000000000003E-2</v>
      </c>
      <c r="CN124" s="19">
        <v>2.9111000000000001E-2</v>
      </c>
      <c r="CO124" s="19">
        <v>5.0098E-3</v>
      </c>
      <c r="CP124" s="19">
        <v>3.1599000000000002E-2</v>
      </c>
      <c r="CQ124" s="19">
        <v>0</v>
      </c>
      <c r="CR124" s="19">
        <v>2.1302999999999999E-2</v>
      </c>
      <c r="CS124" s="19">
        <v>1.6494999999999999E-3</v>
      </c>
      <c r="CT124" s="19">
        <v>2.5198999999999999E-2</v>
      </c>
      <c r="CU124" s="19">
        <v>1.7068999999999999E-3</v>
      </c>
      <c r="CV124" s="19">
        <v>2.4566999999999999E-2</v>
      </c>
      <c r="CW124" s="19">
        <v>2.2728000000000002E-3</v>
      </c>
      <c r="CX124" s="19">
        <v>3.1869000000000001E-2</v>
      </c>
      <c r="CY124" s="19">
        <v>5.1907000000000003E-3</v>
      </c>
      <c r="CZ124" s="19">
        <v>1.2289000000000001</v>
      </c>
      <c r="DA124" s="19">
        <v>1.2992E-2</v>
      </c>
      <c r="DB124" s="19">
        <v>2.7087999999999999E-3</v>
      </c>
      <c r="DC124" s="19">
        <v>5.8427E-2</v>
      </c>
      <c r="DF124" s="36">
        <f t="shared" si="17"/>
        <v>0.92220775727621485</v>
      </c>
      <c r="DG124" s="37">
        <f t="shared" si="18"/>
        <v>729.34041418130937</v>
      </c>
      <c r="DH124" s="38">
        <f t="shared" si="19"/>
        <v>1.0778532802958147</v>
      </c>
      <c r="DJ124" s="35">
        <f t="shared" si="20"/>
        <v>0.91400000000000003</v>
      </c>
    </row>
    <row r="125" spans="1:114" ht="15.75" x14ac:dyDescent="0.25">
      <c r="A125" s="5" t="s">
        <v>901</v>
      </c>
      <c r="B125" s="8"/>
      <c r="D125" s="85" t="s">
        <v>907</v>
      </c>
      <c r="E125" s="10"/>
      <c r="F125" s="11"/>
      <c r="G125" s="11"/>
      <c r="H125" s="7"/>
      <c r="J125" s="10"/>
      <c r="K125" s="10"/>
      <c r="L125" s="11"/>
      <c r="M125" s="11"/>
      <c r="N125" s="7"/>
      <c r="P125" s="2"/>
      <c r="Q125" s="2"/>
      <c r="R125" s="2"/>
      <c r="S125" s="2"/>
      <c r="T125" s="2"/>
      <c r="U125" s="2"/>
      <c r="V125" s="24"/>
      <c r="X125" s="11"/>
      <c r="Y125" s="11"/>
      <c r="Z125" s="2"/>
      <c r="AA125" s="2"/>
      <c r="AC125" s="29"/>
      <c r="AE125" s="8"/>
      <c r="AF125" s="8"/>
      <c r="AG125" s="2"/>
      <c r="AH125" s="2"/>
      <c r="AI125" s="2"/>
      <c r="AJ125" s="2"/>
      <c r="AK125" s="7"/>
      <c r="AL125" s="7"/>
      <c r="AM125" s="9"/>
      <c r="AN125" s="9"/>
      <c r="AO125" s="7"/>
      <c r="AP125" s="7"/>
      <c r="AQ125" s="9"/>
      <c r="AR125" s="9"/>
      <c r="AS125" s="7"/>
      <c r="AT125" s="7"/>
      <c r="AU125" s="7"/>
      <c r="AV125" s="7"/>
      <c r="AW125" s="9"/>
      <c r="AX125" s="9"/>
      <c r="AY125" s="7"/>
      <c r="AZ125" s="7"/>
      <c r="BA125" s="7"/>
      <c r="BB125" s="7"/>
      <c r="BC125" s="8"/>
      <c r="BD125" s="8"/>
      <c r="BE125" s="7"/>
      <c r="BF125" s="7"/>
      <c r="BG125" s="8"/>
      <c r="BH125" s="8"/>
      <c r="BI125" s="7"/>
      <c r="BJ125" s="7"/>
      <c r="BK125" s="8"/>
      <c r="BL125" s="8"/>
      <c r="BM125" s="7"/>
      <c r="BN125" s="7"/>
      <c r="BO125" s="2"/>
      <c r="BP125" s="2"/>
      <c r="BQ125" s="9"/>
      <c r="BR125" s="9"/>
      <c r="BS125" s="8"/>
      <c r="BT125" s="8"/>
      <c r="BU125" s="8"/>
      <c r="BV125" s="8"/>
      <c r="BW125" s="8"/>
      <c r="BX125" s="8"/>
      <c r="BY125" s="7"/>
      <c r="BZ125" s="36"/>
      <c r="CA125" s="38"/>
      <c r="CB125" s="36"/>
      <c r="CC125" s="36" t="e">
        <f t="shared" si="16"/>
        <v>#DIV/0!</v>
      </c>
      <c r="CD125" s="36"/>
      <c r="CE125" s="7"/>
      <c r="CF125" s="19"/>
      <c r="CG125" s="19"/>
      <c r="CH125" s="19"/>
      <c r="CI125" s="19"/>
      <c r="CJ125" s="19"/>
      <c r="CK125" s="19"/>
      <c r="CL125" s="19"/>
      <c r="CM125" s="19"/>
      <c r="CN125" s="19"/>
      <c r="CO125" s="19"/>
      <c r="CP125" s="19"/>
      <c r="CQ125" s="19"/>
      <c r="CR125" s="19"/>
      <c r="CS125" s="19"/>
      <c r="CT125" s="19"/>
      <c r="CU125" s="19"/>
      <c r="CV125" s="19"/>
      <c r="CW125" s="19"/>
      <c r="CX125" s="19"/>
      <c r="CY125" s="19"/>
      <c r="CZ125" s="19"/>
      <c r="DA125" s="19"/>
      <c r="DB125" s="19"/>
      <c r="DC125" s="19"/>
      <c r="DF125" s="36" t="e">
        <f t="shared" si="17"/>
        <v>#NUM!</v>
      </c>
      <c r="DG125" s="37" t="e">
        <f t="shared" si="18"/>
        <v>#NUM!</v>
      </c>
      <c r="DH125" s="38">
        <f t="shared" si="19"/>
        <v>0</v>
      </c>
      <c r="DJ125" s="35">
        <f t="shared" si="20"/>
        <v>0</v>
      </c>
    </row>
    <row r="126" spans="1:114" x14ac:dyDescent="0.25">
      <c r="A126" s="6" t="s">
        <v>121</v>
      </c>
      <c r="B126" s="8">
        <v>15.853</v>
      </c>
      <c r="D126" s="10">
        <v>0.26440000000000002</v>
      </c>
      <c r="E126" s="10">
        <v>0.01</v>
      </c>
      <c r="F126" s="11">
        <v>3.7769999999999998E-2</v>
      </c>
      <c r="G126" s="11">
        <v>8.7000000000000001E-4</v>
      </c>
      <c r="H126" s="7">
        <v>0.60416999999999998</v>
      </c>
      <c r="J126" s="10">
        <v>26.476040000000001</v>
      </c>
      <c r="K126" s="10">
        <v>0.60985319999999998</v>
      </c>
      <c r="L126" s="11">
        <v>5.0999999999999997E-2</v>
      </c>
      <c r="M126" s="11">
        <v>1.1999999999999999E-3</v>
      </c>
      <c r="N126" s="7">
        <v>-7.9908000000000007E-2</v>
      </c>
      <c r="P126" s="2">
        <v>238.1</v>
      </c>
      <c r="Q126" s="2">
        <v>8.4</v>
      </c>
      <c r="R126" s="2">
        <v>239</v>
      </c>
      <c r="S126" s="2">
        <v>5.4</v>
      </c>
      <c r="T126" s="2">
        <v>235</v>
      </c>
      <c r="U126" s="2">
        <v>54</v>
      </c>
      <c r="V126" s="24">
        <v>100.3779924401512</v>
      </c>
      <c r="X126" s="11">
        <v>1.2290000000000001E-2</v>
      </c>
      <c r="Y126" s="11">
        <v>9.7999999999999997E-4</v>
      </c>
      <c r="Z126" s="2">
        <v>246.8</v>
      </c>
      <c r="AA126" s="2">
        <v>20</v>
      </c>
      <c r="AC126" s="29">
        <f t="shared" si="11"/>
        <v>0.89051603905160392</v>
      </c>
      <c r="AE126" s="8">
        <v>7.909873106305839</v>
      </c>
      <c r="AF126" s="8">
        <v>0.68</v>
      </c>
      <c r="AG126" s="2">
        <v>1051</v>
      </c>
      <c r="AH126" s="2">
        <v>18</v>
      </c>
      <c r="AI126" s="2">
        <v>477600</v>
      </c>
      <c r="AJ126" s="2">
        <v>9800</v>
      </c>
      <c r="AK126" s="7">
        <v>2.7012</v>
      </c>
      <c r="AL126" s="7">
        <v>0.13</v>
      </c>
      <c r="AM126" s="9">
        <v>3.4000000000000002E-2</v>
      </c>
      <c r="AN126" s="9">
        <v>6.4000000000000003E-3</v>
      </c>
      <c r="AO126" s="7">
        <v>28.56</v>
      </c>
      <c r="AP126" s="7">
        <v>0.71</v>
      </c>
      <c r="AQ126" s="9">
        <v>0.127</v>
      </c>
      <c r="AR126" s="9">
        <v>1.4E-2</v>
      </c>
      <c r="AS126" s="7">
        <v>2.1</v>
      </c>
      <c r="AT126" s="7">
        <v>0.11</v>
      </c>
      <c r="AU126" s="7">
        <v>3.84</v>
      </c>
      <c r="AV126" s="7">
        <v>0.21</v>
      </c>
      <c r="AW126" s="9">
        <v>1.4330000000000001</v>
      </c>
      <c r="AX126" s="9">
        <v>7.3999999999999996E-2</v>
      </c>
      <c r="AY126" s="7">
        <v>19.579999999999998</v>
      </c>
      <c r="AZ126" s="7">
        <v>0.75</v>
      </c>
      <c r="BA126" s="7">
        <v>6.64</v>
      </c>
      <c r="BB126" s="7">
        <v>0.16</v>
      </c>
      <c r="BC126" s="8">
        <v>87.9</v>
      </c>
      <c r="BD126" s="8">
        <v>2.4</v>
      </c>
      <c r="BE126" s="7">
        <v>32.86</v>
      </c>
      <c r="BF126" s="7">
        <v>0.74</v>
      </c>
      <c r="BG126" s="8">
        <v>162.30000000000001</v>
      </c>
      <c r="BH126" s="8">
        <v>3.2</v>
      </c>
      <c r="BI126" s="7">
        <v>35.65</v>
      </c>
      <c r="BJ126" s="7">
        <v>0.85</v>
      </c>
      <c r="BK126" s="8">
        <v>323.89999999999998</v>
      </c>
      <c r="BL126" s="8">
        <v>7.6</v>
      </c>
      <c r="BM126" s="7">
        <v>61.5</v>
      </c>
      <c r="BN126" s="7">
        <v>1.2</v>
      </c>
      <c r="BO126" s="2">
        <v>7060</v>
      </c>
      <c r="BP126" s="2">
        <v>120</v>
      </c>
      <c r="BQ126" s="9">
        <v>0.91200000000000003</v>
      </c>
      <c r="BR126" s="9">
        <v>3.3000000000000002E-2</v>
      </c>
      <c r="BS126" s="8">
        <v>4.99</v>
      </c>
      <c r="BT126" s="8">
        <v>0.62</v>
      </c>
      <c r="BU126" s="8">
        <v>255.4</v>
      </c>
      <c r="BV126" s="8">
        <v>4.2</v>
      </c>
      <c r="BW126" s="8">
        <v>286.8</v>
      </c>
      <c r="BX126" s="8">
        <v>7.3</v>
      </c>
      <c r="BY126" s="7">
        <f t="shared" si="12"/>
        <v>0.89051603905160392</v>
      </c>
      <c r="BZ126" s="36">
        <f t="shared" si="13"/>
        <v>0.88545847483791307</v>
      </c>
      <c r="CA126" s="38">
        <f t="shared" si="14"/>
        <v>8.3396109910466205E-3</v>
      </c>
      <c r="CB126" s="36">
        <f t="shared" si="15"/>
        <v>67.648725212464583</v>
      </c>
      <c r="CC126" s="36">
        <f t="shared" si="16"/>
        <v>0.50530556721998732</v>
      </c>
      <c r="CD126" s="36"/>
      <c r="CE126" s="7"/>
      <c r="CF126" s="19">
        <v>0.41239999999999999</v>
      </c>
      <c r="CG126" s="19">
        <v>5.5548E-2</v>
      </c>
      <c r="CH126" s="19">
        <v>1.6482000000000001</v>
      </c>
      <c r="CI126" s="19">
        <v>1.6725E-2</v>
      </c>
      <c r="CJ126" s="19">
        <v>6.8736999999999999E-3</v>
      </c>
      <c r="CK126" s="19">
        <v>9.0918000000000006E-3</v>
      </c>
      <c r="CL126" s="19">
        <v>3.8709999999999999E-3</v>
      </c>
      <c r="CM126" s="19">
        <v>2.5574E-2</v>
      </c>
      <c r="CN126" s="19">
        <v>2.6450999999999999E-2</v>
      </c>
      <c r="CO126" s="19">
        <v>9.4029000000000005E-3</v>
      </c>
      <c r="CP126" s="19">
        <v>3.168E-2</v>
      </c>
      <c r="CQ126" s="19">
        <v>3.2504999999999999E-3</v>
      </c>
      <c r="CR126" s="19">
        <v>1.4683999999999999E-2</v>
      </c>
      <c r="CS126" s="19">
        <v>2.6281999999999998E-3</v>
      </c>
      <c r="CT126" s="19">
        <v>5.9871000000000004E-3</v>
      </c>
      <c r="CU126" s="19">
        <v>1.5215999999999999E-3</v>
      </c>
      <c r="CV126" s="19">
        <v>9.7447999999999996E-3</v>
      </c>
      <c r="CW126" s="19">
        <v>2.2672999999999999E-3</v>
      </c>
      <c r="CX126" s="19">
        <v>1.4546999999999999E-2</v>
      </c>
      <c r="CY126" s="19">
        <v>6.2487999999999997E-3</v>
      </c>
      <c r="CZ126" s="19">
        <v>1.1046</v>
      </c>
      <c r="DA126" s="19">
        <v>9.0308999999999997E-3</v>
      </c>
      <c r="DB126" s="19">
        <v>1.0923E-3</v>
      </c>
      <c r="DC126" s="19">
        <v>3.6422000000000003E-2</v>
      </c>
      <c r="DF126" s="36">
        <f t="shared" si="17"/>
        <v>0.89816951640877596</v>
      </c>
      <c r="DG126" s="37">
        <f t="shared" si="18"/>
        <v>724.33410855940849</v>
      </c>
      <c r="DH126" s="38">
        <f t="shared" si="19"/>
        <v>0.83256500644293785</v>
      </c>
      <c r="DJ126" s="35">
        <f t="shared" si="20"/>
        <v>0.70599999999999996</v>
      </c>
    </row>
    <row r="127" spans="1:114" s="33" customFormat="1" x14ac:dyDescent="0.25">
      <c r="A127" s="31" t="s">
        <v>122</v>
      </c>
      <c r="B127" s="32">
        <v>7.9263000000000003</v>
      </c>
      <c r="D127" s="34">
        <v>6.14</v>
      </c>
      <c r="E127" s="34">
        <v>0.21</v>
      </c>
      <c r="F127" s="35">
        <v>0.35730000000000001</v>
      </c>
      <c r="G127" s="35">
        <v>8.3999999999999995E-3</v>
      </c>
      <c r="H127" s="36">
        <v>0.72074000000000005</v>
      </c>
      <c r="J127" s="34">
        <v>2.7987690000000001</v>
      </c>
      <c r="K127" s="34">
        <v>6.5798079999999995E-2</v>
      </c>
      <c r="L127" s="35">
        <v>0.1246</v>
      </c>
      <c r="M127" s="35">
        <v>2.3E-3</v>
      </c>
      <c r="N127" s="36">
        <v>4.0032999999999999E-2</v>
      </c>
      <c r="P127" s="37">
        <v>1996</v>
      </c>
      <c r="Q127" s="37">
        <v>29</v>
      </c>
      <c r="R127" s="37">
        <v>1969</v>
      </c>
      <c r="S127" s="37">
        <v>40</v>
      </c>
      <c r="T127" s="37">
        <v>2021</v>
      </c>
      <c r="U127" s="37">
        <v>33</v>
      </c>
      <c r="V127" s="37">
        <v>98.647294589178358</v>
      </c>
      <c r="X127" s="35">
        <v>0.107</v>
      </c>
      <c r="Y127" s="35">
        <v>8.8999999999999999E-3</v>
      </c>
      <c r="Z127" s="37">
        <v>2054</v>
      </c>
      <c r="AA127" s="37">
        <v>160</v>
      </c>
      <c r="AC127" s="29">
        <f t="shared" si="11"/>
        <v>0.40668563300142246</v>
      </c>
      <c r="AE127" s="32">
        <v>5.0527644697656351</v>
      </c>
      <c r="AF127" s="32">
        <v>0.91</v>
      </c>
      <c r="AG127" s="37">
        <v>355</v>
      </c>
      <c r="AH127" s="37">
        <v>10</v>
      </c>
      <c r="AI127" s="37">
        <v>494000</v>
      </c>
      <c r="AJ127" s="37">
        <v>12000</v>
      </c>
      <c r="AK127" s="36">
        <v>1.0811999999999999</v>
      </c>
      <c r="AL127" s="36">
        <v>0.13</v>
      </c>
      <c r="AM127" s="38">
        <v>3.1399999999999997E-2</v>
      </c>
      <c r="AN127" s="38">
        <v>6.8999999999999999E-3</v>
      </c>
      <c r="AO127" s="36">
        <v>5.34</v>
      </c>
      <c r="AP127" s="36">
        <v>0.24</v>
      </c>
      <c r="AQ127" s="38">
        <v>5.8799999999999998E-2</v>
      </c>
      <c r="AR127" s="38">
        <v>8.8999999999999999E-3</v>
      </c>
      <c r="AS127" s="36">
        <v>0.621</v>
      </c>
      <c r="AT127" s="36">
        <v>8.7999999999999995E-2</v>
      </c>
      <c r="AU127" s="36">
        <v>1.55</v>
      </c>
      <c r="AV127" s="36">
        <v>0.16</v>
      </c>
      <c r="AW127" s="38">
        <v>0.29299999999999998</v>
      </c>
      <c r="AX127" s="38">
        <v>6.3E-2</v>
      </c>
      <c r="AY127" s="36">
        <v>7.76</v>
      </c>
      <c r="AZ127" s="36">
        <v>0.44</v>
      </c>
      <c r="BA127" s="36">
        <v>2.6070000000000002</v>
      </c>
      <c r="BB127" s="36">
        <v>8.6999999999999994E-2</v>
      </c>
      <c r="BC127" s="32">
        <v>32.6</v>
      </c>
      <c r="BD127" s="32">
        <v>1.4</v>
      </c>
      <c r="BE127" s="36">
        <v>12.32</v>
      </c>
      <c r="BF127" s="36">
        <v>0.34</v>
      </c>
      <c r="BG127" s="32">
        <v>57</v>
      </c>
      <c r="BH127" s="32">
        <v>1.4</v>
      </c>
      <c r="BI127" s="36">
        <v>11.88</v>
      </c>
      <c r="BJ127" s="36">
        <v>0.31</v>
      </c>
      <c r="BK127" s="32">
        <v>107.4</v>
      </c>
      <c r="BL127" s="32">
        <v>2.8</v>
      </c>
      <c r="BM127" s="36">
        <v>19.84</v>
      </c>
      <c r="BN127" s="36">
        <v>0.39</v>
      </c>
      <c r="BO127" s="37">
        <v>7390</v>
      </c>
      <c r="BP127" s="37">
        <v>160</v>
      </c>
      <c r="BQ127" s="38">
        <v>0.41599999999999998</v>
      </c>
      <c r="BR127" s="38">
        <v>2.5000000000000001E-2</v>
      </c>
      <c r="BS127" s="32">
        <v>4.01</v>
      </c>
      <c r="BT127" s="32">
        <v>0.89</v>
      </c>
      <c r="BU127" s="32">
        <v>28.59</v>
      </c>
      <c r="BV127" s="32">
        <v>0.87</v>
      </c>
      <c r="BW127" s="32">
        <v>70.3</v>
      </c>
      <c r="BX127" s="32">
        <v>2.2999999999999998</v>
      </c>
      <c r="BY127" s="36">
        <f t="shared" si="12"/>
        <v>0.40668563300142246</v>
      </c>
      <c r="BZ127" s="36">
        <f t="shared" si="13"/>
        <v>0.65456238361266283</v>
      </c>
      <c r="CA127" s="38">
        <f t="shared" si="14"/>
        <v>1.006703910614525E-2</v>
      </c>
      <c r="CB127" s="36">
        <f t="shared" si="15"/>
        <v>66.847090663058182</v>
      </c>
      <c r="CC127" s="36">
        <f t="shared" si="16"/>
        <v>0.25831567418799711</v>
      </c>
      <c r="CD127" s="36"/>
      <c r="CE127" s="36"/>
      <c r="CF127" s="38">
        <v>0.58501000000000003</v>
      </c>
      <c r="CG127" s="38">
        <v>5.4773000000000002E-2</v>
      </c>
      <c r="CH127" s="38">
        <v>1.7347999999999999</v>
      </c>
      <c r="CI127" s="38">
        <v>1.6525000000000001E-2</v>
      </c>
      <c r="CJ127" s="38">
        <v>2.2820000000000002E-3</v>
      </c>
      <c r="CK127" s="38">
        <v>9.9923000000000008E-3</v>
      </c>
      <c r="CL127" s="38">
        <v>4.5900999999999997E-3</v>
      </c>
      <c r="CM127" s="38">
        <v>2.3709999999999998E-2</v>
      </c>
      <c r="CN127" s="38">
        <v>7.7989000000000001E-3</v>
      </c>
      <c r="CO127" s="38">
        <v>8.8701000000000006E-3</v>
      </c>
      <c r="CP127" s="38">
        <v>2.1225999999999998E-2</v>
      </c>
      <c r="CQ127" s="38">
        <v>4.1358000000000002E-3</v>
      </c>
      <c r="CR127" s="38">
        <v>1.9625E-2</v>
      </c>
      <c r="CS127" s="38">
        <v>0</v>
      </c>
      <c r="CT127" s="38">
        <v>1.4775999999999999E-2</v>
      </c>
      <c r="CU127" s="38">
        <v>1.8561999999999999E-3</v>
      </c>
      <c r="CV127" s="38">
        <v>4.6350000000000002E-2</v>
      </c>
      <c r="CW127" s="38">
        <v>1.4999E-3</v>
      </c>
      <c r="CX127" s="38">
        <v>1.831E-2</v>
      </c>
      <c r="CY127" s="38">
        <v>4.2358999999999999E-3</v>
      </c>
      <c r="CZ127" s="38">
        <v>1.3197000000000001</v>
      </c>
      <c r="DA127" s="38">
        <v>8.8333000000000005E-3</v>
      </c>
      <c r="DB127" s="38">
        <v>2.9206000000000002E-3</v>
      </c>
      <c r="DC127" s="38">
        <v>4.9008000000000003E-2</v>
      </c>
      <c r="DF127" s="36">
        <f t="shared" si="17"/>
        <v>0.70352905444936509</v>
      </c>
      <c r="DG127" s="37">
        <f t="shared" si="18"/>
        <v>685.56771855361796</v>
      </c>
      <c r="DH127" s="38">
        <f t="shared" si="19"/>
        <v>0.87148093450613484</v>
      </c>
      <c r="DJ127" s="35">
        <f t="shared" si="20"/>
        <v>0.73899999999999999</v>
      </c>
    </row>
    <row r="128" spans="1:114" x14ac:dyDescent="0.25">
      <c r="A128" s="6" t="s">
        <v>123</v>
      </c>
      <c r="B128" s="8">
        <v>8.9425000000000008</v>
      </c>
      <c r="D128" s="10">
        <v>1.2609999999999999</v>
      </c>
      <c r="E128" s="10">
        <v>5.2999999999999999E-2</v>
      </c>
      <c r="F128" s="11">
        <v>0.12529999999999999</v>
      </c>
      <c r="G128" s="11">
        <v>3.3999999999999998E-3</v>
      </c>
      <c r="H128" s="7">
        <v>0.23937</v>
      </c>
      <c r="J128" s="10">
        <v>7.9808459999999997</v>
      </c>
      <c r="K128" s="10">
        <v>0.21655930000000001</v>
      </c>
      <c r="L128" s="11">
        <v>7.2499999999999995E-2</v>
      </c>
      <c r="M128" s="11">
        <v>2.7000000000000001E-3</v>
      </c>
      <c r="N128" s="7">
        <v>0.28599999999999998</v>
      </c>
      <c r="P128" s="2">
        <v>828</v>
      </c>
      <c r="Q128" s="2">
        <v>24</v>
      </c>
      <c r="R128" s="2">
        <v>761</v>
      </c>
      <c r="S128" s="2">
        <v>20</v>
      </c>
      <c r="T128" s="2">
        <v>993</v>
      </c>
      <c r="U128" s="2">
        <v>77</v>
      </c>
      <c r="V128" s="24">
        <v>91.908212560386474</v>
      </c>
      <c r="X128" s="11">
        <v>4.2900000000000001E-2</v>
      </c>
      <c r="Y128" s="11">
        <v>3.8E-3</v>
      </c>
      <c r="Z128" s="2">
        <v>849</v>
      </c>
      <c r="AA128" s="2">
        <v>74</v>
      </c>
      <c r="AC128" s="29">
        <f t="shared" si="11"/>
        <v>0.67796610169491534</v>
      </c>
      <c r="AE128" s="8">
        <v>18.649294315680436</v>
      </c>
      <c r="AF128" s="8">
        <v>1.4</v>
      </c>
      <c r="AG128" s="2">
        <v>643</v>
      </c>
      <c r="AH128" s="2">
        <v>28</v>
      </c>
      <c r="AI128" s="2">
        <v>489000</v>
      </c>
      <c r="AJ128" s="2">
        <v>11000</v>
      </c>
      <c r="AK128" s="7">
        <v>1.2311999999999999</v>
      </c>
      <c r="AL128" s="7">
        <v>0.11</v>
      </c>
      <c r="AM128" s="9">
        <v>4.1700000000000001E-2</v>
      </c>
      <c r="AN128" s="9">
        <v>8.3999999999999995E-3</v>
      </c>
      <c r="AO128" s="7">
        <v>10.75</v>
      </c>
      <c r="AP128" s="7">
        <v>0.35</v>
      </c>
      <c r="AQ128" s="9">
        <v>9.8000000000000004E-2</v>
      </c>
      <c r="AR128" s="9">
        <v>1.7000000000000001E-2</v>
      </c>
      <c r="AS128" s="7">
        <v>1.57</v>
      </c>
      <c r="AT128" s="7">
        <v>0.25</v>
      </c>
      <c r="AU128" s="7">
        <v>2.64</v>
      </c>
      <c r="AV128" s="7">
        <v>0.22</v>
      </c>
      <c r="AW128" s="9">
        <v>0.63200000000000001</v>
      </c>
      <c r="AX128" s="9">
        <v>5.6000000000000001E-2</v>
      </c>
      <c r="AY128" s="7">
        <v>14.4</v>
      </c>
      <c r="AZ128" s="7">
        <v>0.89</v>
      </c>
      <c r="BA128" s="7">
        <v>4.5999999999999996</v>
      </c>
      <c r="BB128" s="7">
        <v>0.22</v>
      </c>
      <c r="BC128" s="8">
        <v>57.4</v>
      </c>
      <c r="BD128" s="8">
        <v>2.2000000000000002</v>
      </c>
      <c r="BE128" s="7">
        <v>20.52</v>
      </c>
      <c r="BF128" s="7">
        <v>0.92</v>
      </c>
      <c r="BG128" s="8">
        <v>99.2</v>
      </c>
      <c r="BH128" s="8">
        <v>4</v>
      </c>
      <c r="BI128" s="7">
        <v>21.75</v>
      </c>
      <c r="BJ128" s="7">
        <v>0.74</v>
      </c>
      <c r="BK128" s="8">
        <v>197.2</v>
      </c>
      <c r="BL128" s="8">
        <v>7.8</v>
      </c>
      <c r="BM128" s="7">
        <v>37.299999999999997</v>
      </c>
      <c r="BN128" s="7">
        <v>1.1000000000000001</v>
      </c>
      <c r="BO128" s="2">
        <v>8290</v>
      </c>
      <c r="BP128" s="2">
        <v>150</v>
      </c>
      <c r="BQ128" s="9">
        <v>0.629</v>
      </c>
      <c r="BR128" s="9">
        <v>3.6999999999999998E-2</v>
      </c>
      <c r="BS128" s="8">
        <v>3.54</v>
      </c>
      <c r="BT128" s="8">
        <v>0.77</v>
      </c>
      <c r="BU128" s="8">
        <v>48</v>
      </c>
      <c r="BV128" s="8">
        <v>2.1</v>
      </c>
      <c r="BW128" s="8">
        <v>70.8</v>
      </c>
      <c r="BX128" s="8">
        <v>2.2000000000000002</v>
      </c>
      <c r="BY128" s="7">
        <f t="shared" si="12"/>
        <v>0.67796610169491534</v>
      </c>
      <c r="BZ128" s="36">
        <f t="shared" si="13"/>
        <v>0.35902636916835701</v>
      </c>
      <c r="CA128" s="38">
        <f t="shared" si="14"/>
        <v>6.2434077079107503E-3</v>
      </c>
      <c r="CB128" s="36">
        <f t="shared" si="15"/>
        <v>58.986731001206273</v>
      </c>
      <c r="CC128" s="36">
        <f t="shared" si="16"/>
        <v>0.3134106264044465</v>
      </c>
      <c r="CD128" s="36"/>
      <c r="CE128" s="7"/>
      <c r="CF128" s="19">
        <v>0.62382000000000004</v>
      </c>
      <c r="CG128" s="19">
        <v>5.7467999999999998E-2</v>
      </c>
      <c r="CH128" s="19">
        <v>1.6207</v>
      </c>
      <c r="CI128" s="19">
        <v>2.5963E-2</v>
      </c>
      <c r="CJ128" s="19">
        <v>4.9192999999999997E-3</v>
      </c>
      <c r="CK128" s="19">
        <v>6.3921000000000004E-3</v>
      </c>
      <c r="CL128" s="19">
        <v>2.4367999999999998E-3</v>
      </c>
      <c r="CM128" s="19">
        <v>1.8509000000000001E-2</v>
      </c>
      <c r="CN128" s="19">
        <v>1.0321E-2</v>
      </c>
      <c r="CO128" s="19">
        <v>4.8272999999999996E-3</v>
      </c>
      <c r="CP128" s="19">
        <v>3.2912999999999998E-2</v>
      </c>
      <c r="CQ128" s="19">
        <v>0</v>
      </c>
      <c r="CR128" s="19">
        <v>2.3907000000000001E-2</v>
      </c>
      <c r="CS128" s="19">
        <v>2.9233000000000002E-3</v>
      </c>
      <c r="CT128" s="19">
        <v>2.6616000000000001E-2</v>
      </c>
      <c r="CU128" s="19">
        <v>4.0283999999999997E-3</v>
      </c>
      <c r="CV128" s="19">
        <v>6.1898999999999999E-3</v>
      </c>
      <c r="CW128" s="19">
        <v>2.8817000000000001E-3</v>
      </c>
      <c r="CX128" s="19">
        <v>1.3316E-2</v>
      </c>
      <c r="CY128" s="19">
        <v>5.0134999999999997E-3</v>
      </c>
      <c r="CZ128" s="19">
        <v>1.3812</v>
      </c>
      <c r="DA128" s="19">
        <v>5.4023999999999999E-3</v>
      </c>
      <c r="DB128" s="19">
        <v>1.2795E-3</v>
      </c>
      <c r="DC128" s="19">
        <v>6.4546000000000006E-2</v>
      </c>
      <c r="DF128" s="36">
        <f t="shared" si="17"/>
        <v>1.2706624028683342</v>
      </c>
      <c r="DG128" s="37">
        <f t="shared" si="18"/>
        <v>807.99888690910916</v>
      </c>
      <c r="DH128" s="38">
        <f t="shared" si="19"/>
        <v>0.97761528376939877</v>
      </c>
      <c r="DJ128" s="35">
        <f t="shared" si="20"/>
        <v>0.82899999999999996</v>
      </c>
    </row>
    <row r="129" spans="1:114" s="33" customFormat="1" x14ac:dyDescent="0.25">
      <c r="A129" s="31" t="s">
        <v>124</v>
      </c>
      <c r="B129" s="32">
        <v>15.853</v>
      </c>
      <c r="D129" s="34">
        <v>3.3330000000000002</v>
      </c>
      <c r="E129" s="34">
        <v>0.13</v>
      </c>
      <c r="F129" s="35">
        <v>0.2601</v>
      </c>
      <c r="G129" s="35">
        <v>6.1000000000000004E-3</v>
      </c>
      <c r="H129" s="36">
        <v>0.66895000000000004</v>
      </c>
      <c r="J129" s="34">
        <v>3.8446750000000001</v>
      </c>
      <c r="K129" s="34">
        <v>9.0167310000000001E-2</v>
      </c>
      <c r="L129" s="35">
        <v>9.2799999999999994E-2</v>
      </c>
      <c r="M129" s="35">
        <v>2E-3</v>
      </c>
      <c r="N129" s="36">
        <v>-3.5263999999999997E-2</v>
      </c>
      <c r="P129" s="37">
        <v>1488</v>
      </c>
      <c r="Q129" s="37">
        <v>30</v>
      </c>
      <c r="R129" s="37">
        <v>1490</v>
      </c>
      <c r="S129" s="37">
        <v>31</v>
      </c>
      <c r="T129" s="37">
        <v>1480</v>
      </c>
      <c r="U129" s="37">
        <v>40</v>
      </c>
      <c r="V129" s="37">
        <v>100.13440860215054</v>
      </c>
      <c r="X129" s="35">
        <v>7.8100000000000003E-2</v>
      </c>
      <c r="Y129" s="35">
        <v>6.3E-3</v>
      </c>
      <c r="Z129" s="37">
        <v>1521</v>
      </c>
      <c r="AA129" s="37">
        <v>120</v>
      </c>
      <c r="AC129" s="29">
        <f t="shared" si="11"/>
        <v>0.82284382284382285</v>
      </c>
      <c r="AE129" s="32">
        <v>23.977664120160561</v>
      </c>
      <c r="AF129" s="32">
        <v>1.6</v>
      </c>
      <c r="AG129" s="37">
        <v>571</v>
      </c>
      <c r="AH129" s="37">
        <v>23</v>
      </c>
      <c r="AI129" s="37">
        <v>476200</v>
      </c>
      <c r="AJ129" s="37">
        <v>9400</v>
      </c>
      <c r="AK129" s="36">
        <v>2.4712000000000001</v>
      </c>
      <c r="AL129" s="36">
        <v>0.11</v>
      </c>
      <c r="AM129" s="38">
        <v>3.3599999999999998E-2</v>
      </c>
      <c r="AN129" s="38">
        <v>4.7999999999999996E-3</v>
      </c>
      <c r="AO129" s="36">
        <v>14.87</v>
      </c>
      <c r="AP129" s="36">
        <v>0.67</v>
      </c>
      <c r="AQ129" s="38">
        <v>6.8199999999999997E-2</v>
      </c>
      <c r="AR129" s="38">
        <v>8.2000000000000007E-3</v>
      </c>
      <c r="AS129" s="36">
        <v>0.93200000000000005</v>
      </c>
      <c r="AT129" s="36">
        <v>7.4999999999999997E-2</v>
      </c>
      <c r="AU129" s="36">
        <v>1.87</v>
      </c>
      <c r="AV129" s="36">
        <v>0.19</v>
      </c>
      <c r="AW129" s="38">
        <v>0.36699999999999999</v>
      </c>
      <c r="AX129" s="38">
        <v>2.4E-2</v>
      </c>
      <c r="AY129" s="36">
        <v>10.02</v>
      </c>
      <c r="AZ129" s="36">
        <v>0.47</v>
      </c>
      <c r="BA129" s="36">
        <v>3.54</v>
      </c>
      <c r="BB129" s="36">
        <v>0.16</v>
      </c>
      <c r="BC129" s="32">
        <v>47.9</v>
      </c>
      <c r="BD129" s="32">
        <v>1.9</v>
      </c>
      <c r="BE129" s="36">
        <v>18.12</v>
      </c>
      <c r="BF129" s="36">
        <v>0.78</v>
      </c>
      <c r="BG129" s="32">
        <v>92.2</v>
      </c>
      <c r="BH129" s="32">
        <v>3.8</v>
      </c>
      <c r="BI129" s="36">
        <v>21.24</v>
      </c>
      <c r="BJ129" s="36">
        <v>0.82</v>
      </c>
      <c r="BK129" s="32">
        <v>194.6</v>
      </c>
      <c r="BL129" s="32">
        <v>7.7</v>
      </c>
      <c r="BM129" s="36">
        <v>37</v>
      </c>
      <c r="BN129" s="36">
        <v>1</v>
      </c>
      <c r="BO129" s="37">
        <v>9160</v>
      </c>
      <c r="BP129" s="37">
        <v>170</v>
      </c>
      <c r="BQ129" s="38">
        <v>0.94</v>
      </c>
      <c r="BR129" s="38">
        <v>3.7999999999999999E-2</v>
      </c>
      <c r="BS129" s="32">
        <v>3.2</v>
      </c>
      <c r="BT129" s="32">
        <v>0.56000000000000005</v>
      </c>
      <c r="BU129" s="32">
        <v>35.299999999999997</v>
      </c>
      <c r="BV129" s="32">
        <v>1.9</v>
      </c>
      <c r="BW129" s="32">
        <v>42.9</v>
      </c>
      <c r="BX129" s="32">
        <v>2</v>
      </c>
      <c r="BY129" s="36">
        <f t="shared" si="12"/>
        <v>0.82284382284382285</v>
      </c>
      <c r="BZ129" s="36">
        <f t="shared" si="13"/>
        <v>0.22045220966084275</v>
      </c>
      <c r="CA129" s="38">
        <f t="shared" si="14"/>
        <v>1.2698869475847894E-2</v>
      </c>
      <c r="CB129" s="36">
        <f t="shared" si="15"/>
        <v>51.986899563318779</v>
      </c>
      <c r="CC129" s="36">
        <f t="shared" si="16"/>
        <v>0.25923357485415016</v>
      </c>
      <c r="CD129" s="36"/>
      <c r="CE129" s="36"/>
      <c r="CF129" s="38">
        <v>0.58818000000000004</v>
      </c>
      <c r="CG129" s="38">
        <v>4.7130999999999999E-2</v>
      </c>
      <c r="CH129" s="38">
        <v>1.1222000000000001</v>
      </c>
      <c r="CI129" s="38">
        <v>1.2075000000000001E-2</v>
      </c>
      <c r="CJ129" s="38">
        <v>6.9045E-3</v>
      </c>
      <c r="CK129" s="38">
        <v>3.8559000000000002E-3</v>
      </c>
      <c r="CL129" s="38">
        <v>2.5561999999999998E-3</v>
      </c>
      <c r="CM129" s="38">
        <v>1.5755999999999999E-2</v>
      </c>
      <c r="CN129" s="38">
        <v>8.9668999999999999E-3</v>
      </c>
      <c r="CO129" s="38">
        <v>4.1941000000000001E-3</v>
      </c>
      <c r="CP129" s="38">
        <v>3.3799000000000003E-2</v>
      </c>
      <c r="CQ129" s="38">
        <v>3.3879000000000001E-3</v>
      </c>
      <c r="CR129" s="38">
        <v>1.9657000000000001E-2</v>
      </c>
      <c r="CS129" s="38">
        <v>1.7788000000000001E-3</v>
      </c>
      <c r="CT129" s="38">
        <v>1.5580999999999999E-2</v>
      </c>
      <c r="CU129" s="38">
        <v>3.5011E-3</v>
      </c>
      <c r="CV129" s="38">
        <v>1.6667999999999999E-2</v>
      </c>
      <c r="CW129" s="38">
        <v>2.3067999999999999E-3</v>
      </c>
      <c r="CX129" s="38">
        <v>1.4794E-2</v>
      </c>
      <c r="CY129" s="38">
        <v>6.0194999999999997E-3</v>
      </c>
      <c r="CZ129" s="38">
        <v>0.79198000000000002</v>
      </c>
      <c r="DA129" s="38">
        <v>8.9490000000000004E-3</v>
      </c>
      <c r="DB129" s="38">
        <v>4.7204999999999999E-3</v>
      </c>
      <c r="DC129" s="38">
        <v>4.4214999999999997E-2</v>
      </c>
      <c r="DF129" s="36">
        <f t="shared" si="17"/>
        <v>1.3798068722934023</v>
      </c>
      <c r="DG129" s="37">
        <f t="shared" si="18"/>
        <v>835.23966017457155</v>
      </c>
      <c r="DH129" s="38">
        <f t="shared" si="19"/>
        <v>1.0802118213905541</v>
      </c>
      <c r="DJ129" s="35">
        <f t="shared" si="20"/>
        <v>0.91600000000000004</v>
      </c>
    </row>
    <row r="130" spans="1:114" s="41" customFormat="1" x14ac:dyDescent="0.25">
      <c r="A130" s="39" t="s">
        <v>125</v>
      </c>
      <c r="B130" s="40">
        <v>10.162000000000001</v>
      </c>
      <c r="D130" s="42">
        <v>1.1140000000000001</v>
      </c>
      <c r="E130" s="42">
        <v>4.2000000000000003E-2</v>
      </c>
      <c r="F130" s="43">
        <v>0.1225</v>
      </c>
      <c r="G130" s="43">
        <v>3.0000000000000001E-3</v>
      </c>
      <c r="H130" s="44">
        <v>0.72175</v>
      </c>
      <c r="J130" s="42">
        <v>8.1632650000000009</v>
      </c>
      <c r="K130" s="42">
        <v>0.1999167</v>
      </c>
      <c r="L130" s="43">
        <v>6.5699999999999995E-2</v>
      </c>
      <c r="M130" s="43">
        <v>1.2999999999999999E-3</v>
      </c>
      <c r="N130" s="44">
        <v>0.20541000000000001</v>
      </c>
      <c r="P130" s="45">
        <v>760</v>
      </c>
      <c r="Q130" s="45">
        <v>20</v>
      </c>
      <c r="R130" s="45">
        <v>745</v>
      </c>
      <c r="S130" s="45">
        <v>17</v>
      </c>
      <c r="T130" s="45">
        <v>793</v>
      </c>
      <c r="U130" s="45">
        <v>40</v>
      </c>
      <c r="V130" s="46">
        <v>98.026315789473685</v>
      </c>
      <c r="X130" s="43">
        <v>3.85E-2</v>
      </c>
      <c r="Y130" s="43">
        <v>6.1000000000000004E-3</v>
      </c>
      <c r="Z130" s="45">
        <v>760</v>
      </c>
      <c r="AA130" s="45">
        <v>120</v>
      </c>
      <c r="AC130" s="47">
        <f t="shared" si="11"/>
        <v>1.6587677725118485E-2</v>
      </c>
      <c r="AE130" s="40">
        <v>3.6839246406836716</v>
      </c>
      <c r="AF130" s="40">
        <v>0.61</v>
      </c>
      <c r="AG130" s="45">
        <v>857</v>
      </c>
      <c r="AH130" s="45">
        <v>15</v>
      </c>
      <c r="AI130" s="45">
        <v>447900</v>
      </c>
      <c r="AJ130" s="45">
        <v>9800</v>
      </c>
      <c r="AK130" s="44">
        <v>0.71019999999999994</v>
      </c>
      <c r="AL130" s="44">
        <v>8.1000000000000003E-2</v>
      </c>
      <c r="AM130" s="48">
        <v>0.218</v>
      </c>
      <c r="AN130" s="48">
        <v>4.3999999999999997E-2</v>
      </c>
      <c r="AO130" s="44">
        <v>2.81</v>
      </c>
      <c r="AP130" s="44">
        <v>0.33</v>
      </c>
      <c r="AQ130" s="48">
        <v>0.498</v>
      </c>
      <c r="AR130" s="48">
        <v>7.1999999999999995E-2</v>
      </c>
      <c r="AS130" s="44">
        <v>3.7</v>
      </c>
      <c r="AT130" s="44">
        <v>1</v>
      </c>
      <c r="AU130" s="44">
        <v>2.4900000000000002</v>
      </c>
      <c r="AV130" s="44">
        <v>0.35</v>
      </c>
      <c r="AW130" s="48">
        <v>1.02</v>
      </c>
      <c r="AX130" s="48">
        <v>0.23</v>
      </c>
      <c r="AY130" s="44">
        <v>8.8800000000000008</v>
      </c>
      <c r="AZ130" s="44">
        <v>0.97</v>
      </c>
      <c r="BA130" s="44">
        <v>4.88</v>
      </c>
      <c r="BB130" s="44">
        <v>0.31</v>
      </c>
      <c r="BC130" s="40">
        <v>71.400000000000006</v>
      </c>
      <c r="BD130" s="40">
        <v>2.6</v>
      </c>
      <c r="BE130" s="44">
        <v>25.29</v>
      </c>
      <c r="BF130" s="44">
        <v>0.79</v>
      </c>
      <c r="BG130" s="40">
        <v>114.6</v>
      </c>
      <c r="BH130" s="40">
        <v>3.1</v>
      </c>
      <c r="BI130" s="44">
        <v>25.22</v>
      </c>
      <c r="BJ130" s="44">
        <v>0.77</v>
      </c>
      <c r="BK130" s="40">
        <v>225.1</v>
      </c>
      <c r="BL130" s="40">
        <v>6.6</v>
      </c>
      <c r="BM130" s="44">
        <v>43.4</v>
      </c>
      <c r="BN130" s="44">
        <v>1.3</v>
      </c>
      <c r="BO130" s="45">
        <v>11580</v>
      </c>
      <c r="BP130" s="45">
        <v>260</v>
      </c>
      <c r="BQ130" s="48">
        <v>1.0469999999999999</v>
      </c>
      <c r="BR130" s="48">
        <v>4.2000000000000003E-2</v>
      </c>
      <c r="BS130" s="40">
        <v>4.12</v>
      </c>
      <c r="BT130" s="40">
        <v>0.98</v>
      </c>
      <c r="BU130" s="40">
        <v>7</v>
      </c>
      <c r="BV130" s="40">
        <v>1</v>
      </c>
      <c r="BW130" s="40">
        <v>422</v>
      </c>
      <c r="BX130" s="40">
        <v>14</v>
      </c>
      <c r="BY130" s="44">
        <f t="shared" si="12"/>
        <v>1.6587677725118485E-2</v>
      </c>
      <c r="BZ130" s="68">
        <f t="shared" si="13"/>
        <v>1.8747223456241671</v>
      </c>
      <c r="CA130" s="70">
        <f t="shared" si="14"/>
        <v>3.1550422034651265E-3</v>
      </c>
      <c r="CB130" s="68">
        <f t="shared" si="15"/>
        <v>38.678756476683937</v>
      </c>
      <c r="CC130" s="36">
        <f t="shared" si="16"/>
        <v>0.6632448156821803</v>
      </c>
      <c r="CD130" s="68"/>
      <c r="CE130" s="44"/>
      <c r="CF130" s="49">
        <v>0.53627000000000002</v>
      </c>
      <c r="CG130" s="49">
        <v>4.5853999999999999E-2</v>
      </c>
      <c r="CH130" s="49">
        <v>1.0392999999999999</v>
      </c>
      <c r="CI130" s="49">
        <v>1.8762999999999998E-2</v>
      </c>
      <c r="CJ130" s="49">
        <v>6.9433000000000003E-3</v>
      </c>
      <c r="CK130" s="49">
        <v>8.2698000000000008E-3</v>
      </c>
      <c r="CL130" s="49">
        <v>3.9023999999999999E-3</v>
      </c>
      <c r="CM130" s="49">
        <v>3.9527E-2</v>
      </c>
      <c r="CN130" s="49">
        <v>1.5446E-2</v>
      </c>
      <c r="CO130" s="49">
        <v>9.6898999999999996E-3</v>
      </c>
      <c r="CP130" s="49">
        <v>2.3432000000000001E-2</v>
      </c>
      <c r="CQ130" s="49">
        <v>6.7405E-3</v>
      </c>
      <c r="CR130" s="49">
        <v>1.7735000000000001E-2</v>
      </c>
      <c r="CS130" s="49">
        <v>1.6165999999999999E-3</v>
      </c>
      <c r="CT130" s="49">
        <v>1.0257E-2</v>
      </c>
      <c r="CU130" s="49">
        <v>3.9081000000000003E-3</v>
      </c>
      <c r="CV130" s="49">
        <v>1.4392E-2</v>
      </c>
      <c r="CW130" s="49">
        <v>4.9449999999999997E-3</v>
      </c>
      <c r="CX130" s="49">
        <v>1.4954E-2</v>
      </c>
      <c r="CY130" s="49">
        <v>8.3996999999999995E-3</v>
      </c>
      <c r="CZ130" s="49">
        <v>0.88219000000000003</v>
      </c>
      <c r="DA130" s="49">
        <v>1.7586000000000001E-2</v>
      </c>
      <c r="DB130" s="49">
        <v>1.2042999999999999E-3</v>
      </c>
      <c r="DC130" s="49">
        <v>4.3728000000000003E-2</v>
      </c>
      <c r="DF130" s="36">
        <f t="shared" si="17"/>
        <v>0.56631073757530348</v>
      </c>
      <c r="DG130" s="37">
        <f t="shared" si="18"/>
        <v>660.00095596789367</v>
      </c>
      <c r="DH130" s="38">
        <f t="shared" si="19"/>
        <v>1.3655952938539972</v>
      </c>
      <c r="DJ130" s="35">
        <f t="shared" si="20"/>
        <v>1.1579999999999999</v>
      </c>
    </row>
    <row r="131" spans="1:114" x14ac:dyDescent="0.25">
      <c r="A131" s="6" t="s">
        <v>126</v>
      </c>
      <c r="B131" s="8">
        <v>7.7549999999999999</v>
      </c>
      <c r="D131" s="10">
        <v>1.026</v>
      </c>
      <c r="E131" s="10">
        <v>3.4000000000000002E-2</v>
      </c>
      <c r="F131" s="11">
        <v>0.1148</v>
      </c>
      <c r="G131" s="11">
        <v>3.0000000000000001E-3</v>
      </c>
      <c r="H131" s="7">
        <v>0.38488</v>
      </c>
      <c r="J131" s="10">
        <v>8.710801</v>
      </c>
      <c r="K131" s="10">
        <v>0.22763420000000001</v>
      </c>
      <c r="L131" s="11">
        <v>6.4600000000000005E-2</v>
      </c>
      <c r="M131" s="11">
        <v>1.6000000000000001E-3</v>
      </c>
      <c r="N131" s="7">
        <v>0.45357999999999998</v>
      </c>
      <c r="P131" s="2">
        <v>716.9</v>
      </c>
      <c r="Q131" s="2">
        <v>17</v>
      </c>
      <c r="R131" s="2">
        <v>700</v>
      </c>
      <c r="S131" s="2">
        <v>17</v>
      </c>
      <c r="T131" s="2">
        <v>758</v>
      </c>
      <c r="U131" s="2">
        <v>53</v>
      </c>
      <c r="V131" s="24">
        <v>97.642627981587395</v>
      </c>
      <c r="X131" s="11">
        <v>3.7900000000000003E-2</v>
      </c>
      <c r="Y131" s="11">
        <v>3.0999999999999999E-3</v>
      </c>
      <c r="Z131" s="2">
        <v>752</v>
      </c>
      <c r="AA131" s="2">
        <v>60</v>
      </c>
      <c r="AC131" s="29">
        <f t="shared" si="11"/>
        <v>0.51934426229508202</v>
      </c>
      <c r="AE131" s="8">
        <v>8.6448206655444775</v>
      </c>
      <c r="AF131" s="8">
        <v>0.65</v>
      </c>
      <c r="AG131" s="2">
        <v>1210</v>
      </c>
      <c r="AH131" s="2">
        <v>100</v>
      </c>
      <c r="AI131" s="2">
        <v>502000</v>
      </c>
      <c r="AJ131" s="2">
        <v>16000</v>
      </c>
      <c r="AK131" s="7">
        <v>1.6312</v>
      </c>
      <c r="AL131" s="7">
        <v>0.14000000000000001</v>
      </c>
      <c r="AM131" s="9">
        <v>6.7000000000000004E-2</v>
      </c>
      <c r="AN131" s="9">
        <v>1.4999999999999999E-2</v>
      </c>
      <c r="AO131" s="7">
        <v>26.4</v>
      </c>
      <c r="AP131" s="7">
        <v>1.2</v>
      </c>
      <c r="AQ131" s="9">
        <v>0.4</v>
      </c>
      <c r="AR131" s="9">
        <v>7.0999999999999994E-2</v>
      </c>
      <c r="AS131" s="7">
        <v>6.2</v>
      </c>
      <c r="AT131" s="7">
        <v>0.77</v>
      </c>
      <c r="AU131" s="7">
        <v>8.75</v>
      </c>
      <c r="AV131" s="7">
        <v>0.93</v>
      </c>
      <c r="AW131" s="9">
        <v>1.49</v>
      </c>
      <c r="AX131" s="9">
        <v>0.14000000000000001</v>
      </c>
      <c r="AY131" s="7">
        <v>35.1</v>
      </c>
      <c r="AZ131" s="7">
        <v>4.2</v>
      </c>
      <c r="BA131" s="7">
        <v>10.1</v>
      </c>
      <c r="BB131" s="7">
        <v>1</v>
      </c>
      <c r="BC131" s="8">
        <v>119</v>
      </c>
      <c r="BD131" s="8">
        <v>12</v>
      </c>
      <c r="BE131" s="7">
        <v>40.299999999999997</v>
      </c>
      <c r="BF131" s="7">
        <v>3.5</v>
      </c>
      <c r="BG131" s="8">
        <v>180</v>
      </c>
      <c r="BH131" s="8">
        <v>14</v>
      </c>
      <c r="BI131" s="7">
        <v>38.1</v>
      </c>
      <c r="BJ131" s="7">
        <v>3.4</v>
      </c>
      <c r="BK131" s="8">
        <v>325</v>
      </c>
      <c r="BL131" s="8">
        <v>28</v>
      </c>
      <c r="BM131" s="7">
        <v>61.6</v>
      </c>
      <c r="BN131" s="7">
        <v>5</v>
      </c>
      <c r="BO131" s="2">
        <v>7050</v>
      </c>
      <c r="BP131" s="2">
        <v>190</v>
      </c>
      <c r="BQ131" s="9">
        <v>0.63400000000000001</v>
      </c>
      <c r="BR131" s="9">
        <v>4.3999999999999997E-2</v>
      </c>
      <c r="BS131" s="8">
        <v>3.66</v>
      </c>
      <c r="BT131" s="8">
        <v>0.83</v>
      </c>
      <c r="BU131" s="8">
        <v>79.2</v>
      </c>
      <c r="BV131" s="8">
        <v>7.8</v>
      </c>
      <c r="BW131" s="8">
        <v>152.5</v>
      </c>
      <c r="BX131" s="8">
        <v>9.9</v>
      </c>
      <c r="BY131" s="7">
        <f t="shared" si="12"/>
        <v>0.51934426229508202</v>
      </c>
      <c r="BZ131" s="36">
        <f t="shared" si="13"/>
        <v>0.46923076923076923</v>
      </c>
      <c r="CA131" s="38">
        <f t="shared" si="14"/>
        <v>5.019076923076923E-3</v>
      </c>
      <c r="CB131" s="36">
        <f t="shared" si="15"/>
        <v>71.205673758865245</v>
      </c>
      <c r="CC131" s="36">
        <f t="shared" si="16"/>
        <v>0.2599611995636309</v>
      </c>
      <c r="CD131" s="36"/>
      <c r="CE131" s="7"/>
      <c r="CF131" s="19">
        <v>0.91286</v>
      </c>
      <c r="CG131" s="19">
        <v>8.4015000000000006E-2</v>
      </c>
      <c r="CH131" s="19">
        <v>1.3227</v>
      </c>
      <c r="CI131" s="19">
        <v>2.5930000000000002E-2</v>
      </c>
      <c r="CJ131" s="19">
        <v>4.3280999999999997E-3</v>
      </c>
      <c r="CK131" s="19">
        <v>7.6283000000000002E-3</v>
      </c>
      <c r="CL131" s="19">
        <v>4.5484999999999996E-3</v>
      </c>
      <c r="CM131" s="19">
        <v>5.4073999999999997E-2</v>
      </c>
      <c r="CN131" s="19">
        <v>3.4785999999999997E-2</v>
      </c>
      <c r="CO131" s="19">
        <v>5.8206000000000004E-3</v>
      </c>
      <c r="CP131" s="19">
        <v>2.9153999999999999E-2</v>
      </c>
      <c r="CQ131" s="19">
        <v>1.3052999999999999E-3</v>
      </c>
      <c r="CR131" s="19">
        <v>1.2226000000000001E-2</v>
      </c>
      <c r="CS131" s="19">
        <v>2.7447000000000001E-3</v>
      </c>
      <c r="CT131" s="19">
        <v>1.6705999999999999E-2</v>
      </c>
      <c r="CU131" s="19">
        <v>3.3392000000000001E-3</v>
      </c>
      <c r="CV131" s="19">
        <v>5.0847000000000003E-2</v>
      </c>
      <c r="CW131" s="19">
        <v>1.5847000000000001E-3</v>
      </c>
      <c r="CX131" s="19">
        <v>4.3246E-2</v>
      </c>
      <c r="CY131" s="19">
        <v>6.6886000000000003E-3</v>
      </c>
      <c r="CZ131" s="19">
        <v>1.3391999999999999</v>
      </c>
      <c r="DA131" s="19">
        <v>9.3495999999999996E-3</v>
      </c>
      <c r="DB131" s="19">
        <v>4.0352000000000001E-3</v>
      </c>
      <c r="DC131" s="19">
        <v>5.5617E-2</v>
      </c>
      <c r="DF131" s="36">
        <f t="shared" si="17"/>
        <v>0.93675598838237817</v>
      </c>
      <c r="DG131" s="37">
        <f t="shared" si="18"/>
        <v>732.39477838160417</v>
      </c>
      <c r="DH131" s="38">
        <f t="shared" si="19"/>
        <v>0.8313857358955683</v>
      </c>
      <c r="DJ131" s="35">
        <f t="shared" si="20"/>
        <v>0.70499999999999996</v>
      </c>
    </row>
    <row r="132" spans="1:114" x14ac:dyDescent="0.25">
      <c r="A132" s="6" t="s">
        <v>127</v>
      </c>
      <c r="B132" s="8">
        <v>16.155999999999999</v>
      </c>
      <c r="D132" s="10">
        <v>1.0429999999999999</v>
      </c>
      <c r="E132" s="10">
        <v>3.4000000000000002E-2</v>
      </c>
      <c r="F132" s="11">
        <v>0.1182</v>
      </c>
      <c r="G132" s="11">
        <v>2.3999999999999998E-3</v>
      </c>
      <c r="H132" s="7">
        <v>0.56301999999999996</v>
      </c>
      <c r="J132" s="10">
        <v>8.4602369999999993</v>
      </c>
      <c r="K132" s="10">
        <v>0.1717815</v>
      </c>
      <c r="L132" s="11">
        <v>6.4180000000000001E-2</v>
      </c>
      <c r="M132" s="11">
        <v>1.1000000000000001E-3</v>
      </c>
      <c r="N132" s="7">
        <v>-7.1258000000000002E-2</v>
      </c>
      <c r="P132" s="2">
        <v>725.4</v>
      </c>
      <c r="Q132" s="2">
        <v>17</v>
      </c>
      <c r="R132" s="2">
        <v>720.3</v>
      </c>
      <c r="S132" s="2">
        <v>14</v>
      </c>
      <c r="T132" s="2">
        <v>745</v>
      </c>
      <c r="U132" s="2">
        <v>36</v>
      </c>
      <c r="V132" s="24">
        <v>99.296939619520259</v>
      </c>
      <c r="X132" s="11">
        <v>3.6999999999999998E-2</v>
      </c>
      <c r="Y132" s="11">
        <v>3.0999999999999999E-3</v>
      </c>
      <c r="Z132" s="2">
        <v>735</v>
      </c>
      <c r="AA132" s="2">
        <v>61</v>
      </c>
      <c r="AC132" s="29">
        <f t="shared" si="11"/>
        <v>0.2542506919731119</v>
      </c>
      <c r="AE132" s="8">
        <v>2.3426453450731577</v>
      </c>
      <c r="AF132" s="8">
        <v>0.49</v>
      </c>
      <c r="AG132" s="2">
        <v>383</v>
      </c>
      <c r="AH132" s="2">
        <v>5.7</v>
      </c>
      <c r="AI132" s="2">
        <v>458700</v>
      </c>
      <c r="AJ132" s="2">
        <v>9300</v>
      </c>
      <c r="AK132" s="7">
        <v>3.7512000000000003</v>
      </c>
      <c r="AL132" s="7">
        <v>0.12</v>
      </c>
      <c r="AM132" s="9">
        <v>7.8E-2</v>
      </c>
      <c r="AN132" s="9">
        <v>1.2E-2</v>
      </c>
      <c r="AO132" s="7">
        <v>16.53</v>
      </c>
      <c r="AP132" s="7">
        <v>0.4</v>
      </c>
      <c r="AQ132" s="9">
        <v>9.0999999999999998E-2</v>
      </c>
      <c r="AR132" s="9">
        <v>1.2E-2</v>
      </c>
      <c r="AS132" s="7">
        <v>1.1000000000000001</v>
      </c>
      <c r="AT132" s="7">
        <v>0.11</v>
      </c>
      <c r="AU132" s="7">
        <v>1.45</v>
      </c>
      <c r="AV132" s="7">
        <v>0.12</v>
      </c>
      <c r="AW132" s="9">
        <v>0.14499999999999999</v>
      </c>
      <c r="AX132" s="9">
        <v>1.7999999999999999E-2</v>
      </c>
      <c r="AY132" s="7">
        <v>7.05</v>
      </c>
      <c r="AZ132" s="7">
        <v>0.41</v>
      </c>
      <c r="BA132" s="7">
        <v>2.5539999999999998</v>
      </c>
      <c r="BB132" s="7">
        <v>7.4999999999999997E-2</v>
      </c>
      <c r="BC132" s="8">
        <v>33.33</v>
      </c>
      <c r="BD132" s="8">
        <v>0.83</v>
      </c>
      <c r="BE132" s="7">
        <v>12.7</v>
      </c>
      <c r="BF132" s="7">
        <v>0.3</v>
      </c>
      <c r="BG132" s="8">
        <v>64.2</v>
      </c>
      <c r="BH132" s="8">
        <v>1.6</v>
      </c>
      <c r="BI132" s="7">
        <v>14.42</v>
      </c>
      <c r="BJ132" s="7">
        <v>0.3</v>
      </c>
      <c r="BK132" s="8">
        <v>135.1</v>
      </c>
      <c r="BL132" s="8">
        <v>2.9</v>
      </c>
      <c r="BM132" s="7">
        <v>27.16</v>
      </c>
      <c r="BN132" s="7">
        <v>0.64</v>
      </c>
      <c r="BO132" s="2">
        <v>9400</v>
      </c>
      <c r="BP132" s="2">
        <v>160</v>
      </c>
      <c r="BQ132" s="9">
        <v>1.675</v>
      </c>
      <c r="BR132" s="9">
        <v>5.0999999999999997E-2</v>
      </c>
      <c r="BS132" s="8">
        <v>6.12</v>
      </c>
      <c r="BT132" s="8">
        <v>0.97</v>
      </c>
      <c r="BU132" s="8">
        <v>64.3</v>
      </c>
      <c r="BV132" s="8">
        <v>1.7</v>
      </c>
      <c r="BW132" s="8">
        <v>252.9</v>
      </c>
      <c r="BX132" s="8">
        <v>8.1</v>
      </c>
      <c r="BY132" s="7">
        <f t="shared" si="12"/>
        <v>0.2542506919731119</v>
      </c>
      <c r="BZ132" s="36">
        <f t="shared" si="13"/>
        <v>1.8719467061435975</v>
      </c>
      <c r="CA132" s="38">
        <f t="shared" si="14"/>
        <v>2.7766099185788307E-2</v>
      </c>
      <c r="CB132" s="36">
        <f t="shared" si="15"/>
        <v>48.797872340425535</v>
      </c>
      <c r="CC132" s="36">
        <f t="shared" si="16"/>
        <v>0.13866577755437307</v>
      </c>
      <c r="CD132" s="36"/>
      <c r="CE132" s="7"/>
      <c r="CF132" s="19">
        <v>0.70074000000000003</v>
      </c>
      <c r="CG132" s="19">
        <v>5.8069000000000003E-2</v>
      </c>
      <c r="CH132" s="19">
        <v>1.3220000000000001</v>
      </c>
      <c r="CI132" s="19">
        <v>2.1066999999999999E-2</v>
      </c>
      <c r="CJ132" s="19">
        <v>6.2221999999999998E-3</v>
      </c>
      <c r="CK132" s="19">
        <v>8.3193999999999994E-3</v>
      </c>
      <c r="CL132" s="19">
        <v>3.0539E-3</v>
      </c>
      <c r="CM132" s="19">
        <v>1.9209E-2</v>
      </c>
      <c r="CN132" s="19">
        <v>1.0711E-2</v>
      </c>
      <c r="CO132" s="19">
        <v>7.1517999999999998E-3</v>
      </c>
      <c r="CP132" s="19">
        <v>2.9045999999999999E-2</v>
      </c>
      <c r="CQ132" s="19">
        <v>6.3290999999999998E-3</v>
      </c>
      <c r="CR132" s="19">
        <v>2.1056999999999999E-2</v>
      </c>
      <c r="CS132" s="19">
        <v>4.0308000000000002E-3</v>
      </c>
      <c r="CT132" s="19">
        <v>2.0344999999999999E-2</v>
      </c>
      <c r="CU132" s="19">
        <v>4.1828000000000004E-3</v>
      </c>
      <c r="CV132" s="19">
        <v>4.0135999999999998E-2</v>
      </c>
      <c r="CW132" s="19">
        <v>1.4942E-3</v>
      </c>
      <c r="CX132" s="19">
        <v>7.4127999999999998E-3</v>
      </c>
      <c r="CY132" s="19">
        <v>7.0590000000000002E-3</v>
      </c>
      <c r="CZ132" s="19">
        <v>1.0270999999999999</v>
      </c>
      <c r="DA132" s="19">
        <v>1.0251E-2</v>
      </c>
      <c r="DB132" s="19">
        <v>4.4473000000000004E-3</v>
      </c>
      <c r="DC132" s="19">
        <v>7.4034000000000003E-2</v>
      </c>
      <c r="DF132" s="36">
        <f t="shared" si="17"/>
        <v>0.36970654538907638</v>
      </c>
      <c r="DG132" s="37">
        <f t="shared" si="18"/>
        <v>625.65873140827955</v>
      </c>
      <c r="DH132" s="38">
        <f t="shared" si="19"/>
        <v>1.1085143145274243</v>
      </c>
      <c r="DJ132" s="35">
        <f t="shared" si="20"/>
        <v>0.94</v>
      </c>
    </row>
    <row r="133" spans="1:114" x14ac:dyDescent="0.25">
      <c r="A133" s="6" t="s">
        <v>128</v>
      </c>
      <c r="B133" s="8">
        <v>11.202</v>
      </c>
      <c r="D133" s="10">
        <v>1.234</v>
      </c>
      <c r="E133" s="10">
        <v>4.3999999999999997E-2</v>
      </c>
      <c r="F133" s="11">
        <v>0.121</v>
      </c>
      <c r="G133" s="11">
        <v>3.0999999999999999E-3</v>
      </c>
      <c r="H133" s="7">
        <v>0.69610000000000005</v>
      </c>
      <c r="J133" s="10">
        <v>8.2644629999999992</v>
      </c>
      <c r="K133" s="10">
        <v>0.21173420000000001</v>
      </c>
      <c r="L133" s="11">
        <v>7.4700000000000003E-2</v>
      </c>
      <c r="M133" s="11">
        <v>1.5E-3</v>
      </c>
      <c r="N133" s="7">
        <v>1.5342E-2</v>
      </c>
      <c r="P133" s="2">
        <v>816</v>
      </c>
      <c r="Q133" s="2">
        <v>20</v>
      </c>
      <c r="R133" s="2">
        <v>736</v>
      </c>
      <c r="S133" s="2">
        <v>18</v>
      </c>
      <c r="T133" s="2">
        <v>1057</v>
      </c>
      <c r="U133" s="2">
        <v>40</v>
      </c>
      <c r="V133" s="24">
        <v>90.196078431372555</v>
      </c>
      <c r="X133" s="11">
        <v>3.9600000000000003E-2</v>
      </c>
      <c r="Y133" s="11">
        <v>3.2000000000000002E-3</v>
      </c>
      <c r="Z133" s="2">
        <v>785</v>
      </c>
      <c r="AA133" s="2">
        <v>62</v>
      </c>
      <c r="AC133" s="29">
        <f t="shared" si="11"/>
        <v>0.61509433962264148</v>
      </c>
      <c r="AE133" s="8">
        <v>32.337692606500063</v>
      </c>
      <c r="AF133" s="8">
        <v>3.6</v>
      </c>
      <c r="AG133" s="2">
        <v>4270</v>
      </c>
      <c r="AH133" s="2">
        <v>180</v>
      </c>
      <c r="AI133" s="2">
        <v>459500</v>
      </c>
      <c r="AJ133" s="2">
        <v>8100</v>
      </c>
      <c r="AK133" s="7">
        <v>4.9211999999999998</v>
      </c>
      <c r="AL133" s="7">
        <v>0.24</v>
      </c>
      <c r="AM133" s="9">
        <v>6.26</v>
      </c>
      <c r="AN133" s="9">
        <v>0.39</v>
      </c>
      <c r="AO133" s="7">
        <v>111.2</v>
      </c>
      <c r="AP133" s="7">
        <v>4.8</v>
      </c>
      <c r="AQ133" s="9">
        <v>14.72</v>
      </c>
      <c r="AR133" s="9">
        <v>0.69</v>
      </c>
      <c r="AS133" s="7">
        <v>100.5</v>
      </c>
      <c r="AT133" s="7">
        <v>6.1</v>
      </c>
      <c r="AU133" s="7">
        <v>69.599999999999994</v>
      </c>
      <c r="AV133" s="7">
        <v>3.4</v>
      </c>
      <c r="AW133" s="9">
        <v>29.9</v>
      </c>
      <c r="AX133" s="9">
        <v>1.8</v>
      </c>
      <c r="AY133" s="7">
        <v>153.9</v>
      </c>
      <c r="AZ133" s="7">
        <v>9.6</v>
      </c>
      <c r="BA133" s="7">
        <v>45.4</v>
      </c>
      <c r="BB133" s="7">
        <v>2.2999999999999998</v>
      </c>
      <c r="BC133" s="8">
        <v>490</v>
      </c>
      <c r="BD133" s="8">
        <v>19</v>
      </c>
      <c r="BE133" s="7">
        <v>144</v>
      </c>
      <c r="BF133" s="7">
        <v>5.5</v>
      </c>
      <c r="BG133" s="8">
        <v>610</v>
      </c>
      <c r="BH133" s="8">
        <v>24</v>
      </c>
      <c r="BI133" s="7">
        <v>120.8</v>
      </c>
      <c r="BJ133" s="7">
        <v>4.8</v>
      </c>
      <c r="BK133" s="8">
        <v>985</v>
      </c>
      <c r="BL133" s="8">
        <v>40</v>
      </c>
      <c r="BM133" s="7">
        <v>175.2</v>
      </c>
      <c r="BN133" s="7">
        <v>5.4</v>
      </c>
      <c r="BO133" s="2">
        <v>10460</v>
      </c>
      <c r="BP133" s="2">
        <v>180</v>
      </c>
      <c r="BQ133" s="9">
        <v>2.512</v>
      </c>
      <c r="BR133" s="9">
        <v>7.5999999999999998E-2</v>
      </c>
      <c r="BS133" s="8">
        <v>13.1</v>
      </c>
      <c r="BT133" s="8">
        <v>2.2999999999999998</v>
      </c>
      <c r="BU133" s="8">
        <v>489</v>
      </c>
      <c r="BV133" s="8">
        <v>22</v>
      </c>
      <c r="BW133" s="8">
        <v>795</v>
      </c>
      <c r="BX133" s="8">
        <v>25</v>
      </c>
      <c r="BY133" s="7">
        <f t="shared" si="12"/>
        <v>0.61509433962264148</v>
      </c>
      <c r="BZ133" s="36">
        <f t="shared" si="13"/>
        <v>0.80710659898477155</v>
      </c>
      <c r="CA133" s="38">
        <f t="shared" si="14"/>
        <v>4.9961421319796948E-3</v>
      </c>
      <c r="CB133" s="36">
        <f t="shared" si="15"/>
        <v>43.929254302103253</v>
      </c>
      <c r="CC133" s="36">
        <f t="shared" si="16"/>
        <v>0.88333839386456159</v>
      </c>
      <c r="CD133" s="36"/>
      <c r="CE133" s="7"/>
      <c r="CF133" s="19">
        <v>0.78012000000000004</v>
      </c>
      <c r="CG133" s="19">
        <v>8.4538000000000002E-2</v>
      </c>
      <c r="CH133" s="19">
        <v>1.8973</v>
      </c>
      <c r="CI133" s="19">
        <v>3.7358000000000002E-2</v>
      </c>
      <c r="CJ133" s="19">
        <v>7.7451000000000004E-3</v>
      </c>
      <c r="CK133" s="19">
        <v>1.2949E-2</v>
      </c>
      <c r="CL133" s="19">
        <v>7.8206000000000005E-3</v>
      </c>
      <c r="CM133" s="19">
        <v>5.5590000000000001E-2</v>
      </c>
      <c r="CN133" s="19">
        <v>2.3432000000000001E-2</v>
      </c>
      <c r="CO133" s="19">
        <v>1.37E-2</v>
      </c>
      <c r="CP133" s="19">
        <v>5.1470000000000002E-2</v>
      </c>
      <c r="CQ133" s="19">
        <v>0</v>
      </c>
      <c r="CR133" s="19">
        <v>2.0375999999999998E-2</v>
      </c>
      <c r="CS133" s="19">
        <v>0</v>
      </c>
      <c r="CT133" s="19">
        <v>2.2110000000000001E-2</v>
      </c>
      <c r="CU133" s="19">
        <v>2.7878E-3</v>
      </c>
      <c r="CV133" s="19">
        <v>9.6796999999999994E-3</v>
      </c>
      <c r="CW133" s="19">
        <v>3.6995999999999999E-3</v>
      </c>
      <c r="CX133" s="19">
        <v>1.3316E-2</v>
      </c>
      <c r="CY133" s="19">
        <v>8.0169000000000004E-3</v>
      </c>
      <c r="CZ133" s="19">
        <v>1.4717</v>
      </c>
      <c r="DA133" s="19">
        <v>1.9213999999999998E-2</v>
      </c>
      <c r="DB133" s="19">
        <v>4.6956999999999997E-3</v>
      </c>
      <c r="DC133" s="19">
        <v>7.1724999999999997E-2</v>
      </c>
      <c r="DF133" s="36">
        <f t="shared" si="17"/>
        <v>1.5097090284332522</v>
      </c>
      <c r="DG133" s="37">
        <f t="shared" si="18"/>
        <v>869.50596601976872</v>
      </c>
      <c r="DH133" s="38">
        <f t="shared" si="19"/>
        <v>1.2335169925486023</v>
      </c>
      <c r="DJ133" s="35">
        <f t="shared" si="20"/>
        <v>1.046</v>
      </c>
    </row>
    <row r="134" spans="1:114" s="33" customFormat="1" x14ac:dyDescent="0.25">
      <c r="A134" s="31" t="s">
        <v>129</v>
      </c>
      <c r="B134" s="32">
        <v>15.941000000000001</v>
      </c>
      <c r="D134" s="34">
        <v>1.772</v>
      </c>
      <c r="E134" s="34">
        <v>5.7000000000000002E-2</v>
      </c>
      <c r="F134" s="35">
        <v>0.17419999999999999</v>
      </c>
      <c r="G134" s="35">
        <v>4.1000000000000003E-3</v>
      </c>
      <c r="H134" s="36">
        <v>0.80313999999999997</v>
      </c>
      <c r="J134" s="34">
        <v>5.7405280000000003</v>
      </c>
      <c r="K134" s="34">
        <v>0.13511000000000001</v>
      </c>
      <c r="L134" s="35">
        <v>7.3580000000000007E-2</v>
      </c>
      <c r="M134" s="35">
        <v>8.0000000000000004E-4</v>
      </c>
      <c r="N134" s="36">
        <v>0.25475999999999999</v>
      </c>
      <c r="P134" s="37">
        <v>1037.4000000000001</v>
      </c>
      <c r="Q134" s="37">
        <v>19</v>
      </c>
      <c r="R134" s="37">
        <v>1035</v>
      </c>
      <c r="S134" s="37">
        <v>22</v>
      </c>
      <c r="T134" s="37">
        <v>1029</v>
      </c>
      <c r="U134" s="37">
        <v>22</v>
      </c>
      <c r="V134" s="37">
        <v>99.768652400231332</v>
      </c>
      <c r="X134" s="35">
        <v>5.28E-2</v>
      </c>
      <c r="Y134" s="35">
        <v>4.1999999999999997E-3</v>
      </c>
      <c r="Z134" s="37">
        <v>1040</v>
      </c>
      <c r="AA134" s="37">
        <v>80</v>
      </c>
      <c r="AC134" s="29">
        <f t="shared" ref="AC134:AC197" si="21">BU134/BW134</f>
        <v>0.29592875318066159</v>
      </c>
      <c r="AE134" s="32">
        <v>7.5883335491389357</v>
      </c>
      <c r="AF134" s="32">
        <v>0.72</v>
      </c>
      <c r="AG134" s="37">
        <v>616</v>
      </c>
      <c r="AH134" s="37">
        <v>18</v>
      </c>
      <c r="AI134" s="37">
        <v>476000</v>
      </c>
      <c r="AJ134" s="37">
        <v>11000</v>
      </c>
      <c r="AK134" s="36">
        <v>2.3812000000000002</v>
      </c>
      <c r="AL134" s="36">
        <v>0.15</v>
      </c>
      <c r="AM134" s="38">
        <v>0.19700000000000001</v>
      </c>
      <c r="AN134" s="38">
        <v>2.1000000000000001E-2</v>
      </c>
      <c r="AO134" s="36">
        <v>11.75</v>
      </c>
      <c r="AP134" s="36">
        <v>0.31</v>
      </c>
      <c r="AQ134" s="38">
        <v>0.33500000000000002</v>
      </c>
      <c r="AR134" s="38">
        <v>2.7E-2</v>
      </c>
      <c r="AS134" s="36">
        <v>2.83</v>
      </c>
      <c r="AT134" s="36">
        <v>0.17</v>
      </c>
      <c r="AU134" s="36">
        <v>3.29</v>
      </c>
      <c r="AV134" s="36">
        <v>0.2</v>
      </c>
      <c r="AW134" s="38">
        <v>1.175</v>
      </c>
      <c r="AX134" s="38">
        <v>9.4E-2</v>
      </c>
      <c r="AY134" s="36">
        <v>12.17</v>
      </c>
      <c r="AZ134" s="36">
        <v>0.4</v>
      </c>
      <c r="BA134" s="36">
        <v>4.47</v>
      </c>
      <c r="BB134" s="36">
        <v>0.17</v>
      </c>
      <c r="BC134" s="32">
        <v>56.1</v>
      </c>
      <c r="BD134" s="32">
        <v>1.4</v>
      </c>
      <c r="BE134" s="36">
        <v>19.64</v>
      </c>
      <c r="BF134" s="36">
        <v>0.63</v>
      </c>
      <c r="BG134" s="32">
        <v>94.3</v>
      </c>
      <c r="BH134" s="32">
        <v>3.1</v>
      </c>
      <c r="BI134" s="36">
        <v>21.73</v>
      </c>
      <c r="BJ134" s="36">
        <v>0.75</v>
      </c>
      <c r="BK134" s="32">
        <v>199.2</v>
      </c>
      <c r="BL134" s="32">
        <v>7.7</v>
      </c>
      <c r="BM134" s="36">
        <v>40.5</v>
      </c>
      <c r="BN134" s="36">
        <v>1</v>
      </c>
      <c r="BO134" s="37">
        <v>11090</v>
      </c>
      <c r="BP134" s="37">
        <v>250</v>
      </c>
      <c r="BQ134" s="38">
        <v>1.542</v>
      </c>
      <c r="BR134" s="38">
        <v>8.2000000000000003E-2</v>
      </c>
      <c r="BS134" s="32">
        <v>5.31</v>
      </c>
      <c r="BT134" s="32">
        <v>0.87</v>
      </c>
      <c r="BU134" s="32">
        <v>116.3</v>
      </c>
      <c r="BV134" s="32">
        <v>5.4</v>
      </c>
      <c r="BW134" s="32">
        <v>393</v>
      </c>
      <c r="BX134" s="32">
        <v>6.7</v>
      </c>
      <c r="BY134" s="36">
        <f t="shared" ref="BY134:BY197" si="22">BU134/BW134</f>
        <v>0.29592875318066159</v>
      </c>
      <c r="BZ134" s="36">
        <f t="shared" ref="BZ134:BZ197" si="23">BW134/BK134</f>
        <v>1.9728915662650603</v>
      </c>
      <c r="CA134" s="38">
        <f t="shared" ref="CA134:CA197" si="24">AK134/BK134</f>
        <v>1.1953815261044179E-2</v>
      </c>
      <c r="CB134" s="36">
        <f t="shared" ref="CB134:CB197" si="25">AI134/BO134</f>
        <v>42.921550946798916</v>
      </c>
      <c r="CC134" s="36">
        <f t="shared" ref="CC134:CC197" si="26">(AW134/0.0735)/POWER(((AU134/0.195)*(AY134/0.259)),0.5)</f>
        <v>0.56777266140834626</v>
      </c>
      <c r="CD134" s="36"/>
      <c r="CE134" s="36"/>
      <c r="CF134" s="38">
        <v>0.56533</v>
      </c>
      <c r="CG134" s="38">
        <v>3.7428000000000003E-2</v>
      </c>
      <c r="CH134" s="38">
        <v>1.1819999999999999</v>
      </c>
      <c r="CI134" s="38">
        <v>2.2089000000000001E-2</v>
      </c>
      <c r="CJ134" s="38">
        <v>7.7216000000000003E-3</v>
      </c>
      <c r="CK134" s="38">
        <v>5.4948999999999996E-3</v>
      </c>
      <c r="CL134" s="38">
        <v>2.3451000000000001E-3</v>
      </c>
      <c r="CM134" s="38">
        <v>3.1773999999999997E-2</v>
      </c>
      <c r="CN134" s="38">
        <v>1.9911999999999999E-2</v>
      </c>
      <c r="CO134" s="38">
        <v>1.3028E-2</v>
      </c>
      <c r="CP134" s="38">
        <v>2.1252E-2</v>
      </c>
      <c r="CQ134" s="38">
        <v>2.3749999999999999E-3</v>
      </c>
      <c r="CR134" s="38">
        <v>1.5553000000000001E-2</v>
      </c>
      <c r="CS134" s="38">
        <v>1.7481E-3</v>
      </c>
      <c r="CT134" s="38">
        <v>1.6056999999999998E-2</v>
      </c>
      <c r="CU134" s="38">
        <v>3.2577000000000001E-3</v>
      </c>
      <c r="CV134" s="38">
        <v>1.9705E-2</v>
      </c>
      <c r="CW134" s="38">
        <v>3.5206999999999999E-3</v>
      </c>
      <c r="CX134" s="38">
        <v>1.9598999999999998E-2</v>
      </c>
      <c r="CY134" s="38">
        <v>6.9007000000000001E-3</v>
      </c>
      <c r="CZ134" s="38">
        <v>0.89876999999999996</v>
      </c>
      <c r="DA134" s="38">
        <v>8.5549000000000007E-3</v>
      </c>
      <c r="DB134" s="38">
        <v>3.9265000000000003E-3</v>
      </c>
      <c r="DC134" s="38">
        <v>4.9356999999999998E-2</v>
      </c>
      <c r="DF134" s="36">
        <f t="shared" ref="DF134:DF197" si="27">(LOG10(AE134))</f>
        <v>0.8801464122755035</v>
      </c>
      <c r="DG134" s="37">
        <f t="shared" ref="DG134:DG197" si="28">(-4800/(DF134-5.711))-273</f>
        <v>720.61322235000091</v>
      </c>
      <c r="DH134" s="38">
        <f t="shared" ref="DH134:DH197" si="29">(DJ134*210.488)/178.49</f>
        <v>1.307811037032887</v>
      </c>
      <c r="DJ134" s="35">
        <f t="shared" ref="DJ134:DJ197" si="30">BO134/10000</f>
        <v>1.109</v>
      </c>
    </row>
    <row r="135" spans="1:114" x14ac:dyDescent="0.25">
      <c r="A135" s="6" t="s">
        <v>130</v>
      </c>
      <c r="B135" s="8">
        <v>16.155999999999999</v>
      </c>
      <c r="D135" s="10">
        <v>1.589</v>
      </c>
      <c r="E135" s="10">
        <v>5.5E-2</v>
      </c>
      <c r="F135" s="11">
        <v>0.1605</v>
      </c>
      <c r="G135" s="11">
        <v>3.8999999999999998E-3</v>
      </c>
      <c r="H135" s="7">
        <v>0.57433000000000001</v>
      </c>
      <c r="J135" s="10">
        <v>6.2305299999999999</v>
      </c>
      <c r="K135" s="10">
        <v>0.151396</v>
      </c>
      <c r="L135" s="11">
        <v>7.1599999999999997E-2</v>
      </c>
      <c r="M135" s="11">
        <v>1.4E-3</v>
      </c>
      <c r="N135" s="7">
        <v>0.32811000000000001</v>
      </c>
      <c r="P135" s="2">
        <v>965</v>
      </c>
      <c r="Q135" s="2">
        <v>22</v>
      </c>
      <c r="R135" s="2">
        <v>960</v>
      </c>
      <c r="S135" s="2">
        <v>22</v>
      </c>
      <c r="T135" s="2">
        <v>972</v>
      </c>
      <c r="U135" s="2">
        <v>39</v>
      </c>
      <c r="V135" s="24">
        <v>99.481865284974091</v>
      </c>
      <c r="X135" s="11">
        <v>4.9209999999999997E-2</v>
      </c>
      <c r="Y135" s="11">
        <v>3.8E-3</v>
      </c>
      <c r="Z135" s="2">
        <v>971</v>
      </c>
      <c r="AA135" s="2">
        <v>74</v>
      </c>
      <c r="AC135" s="29">
        <f t="shared" si="21"/>
        <v>1.0071090047393365</v>
      </c>
      <c r="AE135" s="8">
        <v>5.0986986922180497</v>
      </c>
      <c r="AF135" s="8">
        <v>0.51</v>
      </c>
      <c r="AG135" s="2">
        <v>1602</v>
      </c>
      <c r="AH135" s="2">
        <v>81</v>
      </c>
      <c r="AI135" s="2">
        <v>474000</v>
      </c>
      <c r="AJ135" s="2">
        <v>13000</v>
      </c>
      <c r="AK135" s="7">
        <v>3.3112000000000004</v>
      </c>
      <c r="AL135" s="7">
        <v>0.16</v>
      </c>
      <c r="AM135" s="9">
        <v>1.02</v>
      </c>
      <c r="AN135" s="9">
        <v>0.35</v>
      </c>
      <c r="AO135" s="7">
        <v>60.9</v>
      </c>
      <c r="AP135" s="7">
        <v>3.6</v>
      </c>
      <c r="AQ135" s="9">
        <v>0.62</v>
      </c>
      <c r="AR135" s="9">
        <v>8.2000000000000003E-2</v>
      </c>
      <c r="AS135" s="7">
        <v>6.74</v>
      </c>
      <c r="AT135" s="7">
        <v>0.53</v>
      </c>
      <c r="AU135" s="7">
        <v>9.42</v>
      </c>
      <c r="AV135" s="7">
        <v>0.68</v>
      </c>
      <c r="AW135" s="9">
        <v>2.86</v>
      </c>
      <c r="AX135" s="9">
        <v>0.22</v>
      </c>
      <c r="AY135" s="7">
        <v>38.4</v>
      </c>
      <c r="AZ135" s="7">
        <v>2.5</v>
      </c>
      <c r="BA135" s="7">
        <v>12.05</v>
      </c>
      <c r="BB135" s="7">
        <v>0.69</v>
      </c>
      <c r="BC135" s="8">
        <v>148.80000000000001</v>
      </c>
      <c r="BD135" s="8">
        <v>8.5</v>
      </c>
      <c r="BE135" s="7">
        <v>52.7</v>
      </c>
      <c r="BF135" s="7">
        <v>2.7</v>
      </c>
      <c r="BG135" s="8">
        <v>245</v>
      </c>
      <c r="BH135" s="8">
        <v>13</v>
      </c>
      <c r="BI135" s="7">
        <v>52.6</v>
      </c>
      <c r="BJ135" s="7">
        <v>2.2999999999999998</v>
      </c>
      <c r="BK135" s="8">
        <v>455</v>
      </c>
      <c r="BL135" s="8">
        <v>21</v>
      </c>
      <c r="BM135" s="7">
        <v>86.2</v>
      </c>
      <c r="BN135" s="7">
        <v>4.2</v>
      </c>
      <c r="BO135" s="2">
        <v>8270</v>
      </c>
      <c r="BP135" s="2">
        <v>190</v>
      </c>
      <c r="BQ135" s="9">
        <v>1.0609999999999999</v>
      </c>
      <c r="BR135" s="9">
        <v>0.03</v>
      </c>
      <c r="BS135" s="8">
        <v>4.1900000000000004</v>
      </c>
      <c r="BT135" s="8">
        <v>0.75</v>
      </c>
      <c r="BU135" s="8">
        <v>170</v>
      </c>
      <c r="BV135" s="8">
        <v>16</v>
      </c>
      <c r="BW135" s="8">
        <v>168.8</v>
      </c>
      <c r="BX135" s="8">
        <v>8.4</v>
      </c>
      <c r="BY135" s="7">
        <f t="shared" si="22"/>
        <v>1.0071090047393365</v>
      </c>
      <c r="BZ135" s="36">
        <f t="shared" si="23"/>
        <v>0.37098901098901099</v>
      </c>
      <c r="CA135" s="38">
        <f t="shared" si="24"/>
        <v>7.2773626373626383E-3</v>
      </c>
      <c r="CB135" s="36">
        <f t="shared" si="25"/>
        <v>57.31559854897219</v>
      </c>
      <c r="CC135" s="36">
        <f t="shared" si="26"/>
        <v>0.45978502056082354</v>
      </c>
      <c r="CD135" s="36"/>
      <c r="CE135" s="7"/>
      <c r="CF135" s="19">
        <v>0.44455</v>
      </c>
      <c r="CG135" s="19">
        <v>5.679E-2</v>
      </c>
      <c r="CH135" s="19">
        <v>1.0397000000000001</v>
      </c>
      <c r="CI135" s="19">
        <v>2.2217000000000001E-2</v>
      </c>
      <c r="CJ135" s="19">
        <v>2.4133000000000002E-3</v>
      </c>
      <c r="CK135" s="19">
        <v>3.6884999999999999E-3</v>
      </c>
      <c r="CL135" s="19">
        <v>2.3457999999999999E-3</v>
      </c>
      <c r="CM135" s="19">
        <v>2.7741999999999999E-2</v>
      </c>
      <c r="CN135" s="19">
        <v>0</v>
      </c>
      <c r="CO135" s="19">
        <v>8.2862999999999999E-3</v>
      </c>
      <c r="CP135" s="19">
        <v>3.1605000000000001E-2</v>
      </c>
      <c r="CQ135" s="19">
        <v>3.6951000000000002E-3</v>
      </c>
      <c r="CR135" s="19">
        <v>9.4877999999999994E-3</v>
      </c>
      <c r="CS135" s="19">
        <v>2.3326000000000002E-3</v>
      </c>
      <c r="CT135" s="19">
        <v>2.2741999999999998E-2</v>
      </c>
      <c r="CU135" s="19">
        <v>6.7225999999999996E-3</v>
      </c>
      <c r="CV135" s="19">
        <v>1.3577000000000001E-2</v>
      </c>
      <c r="CW135" s="19">
        <v>2.6928999999999998E-3</v>
      </c>
      <c r="CX135" s="19">
        <v>1.5139E-2</v>
      </c>
      <c r="CY135" s="19">
        <v>5.1877E-3</v>
      </c>
      <c r="CZ135" s="19">
        <v>1.0226</v>
      </c>
      <c r="DA135" s="19">
        <v>8.7980999999999997E-3</v>
      </c>
      <c r="DB135" s="19">
        <v>3.1312000000000002E-3</v>
      </c>
      <c r="DC135" s="19">
        <v>3.4519000000000001E-2</v>
      </c>
      <c r="DF135" s="36">
        <f t="shared" si="27"/>
        <v>0.70745934807779753</v>
      </c>
      <c r="DG135" s="37">
        <f t="shared" si="28"/>
        <v>686.32067588098664</v>
      </c>
      <c r="DH135" s="38">
        <f t="shared" si="29"/>
        <v>0.97525674267465956</v>
      </c>
      <c r="DJ135" s="35">
        <f t="shared" si="30"/>
        <v>0.82699999999999996</v>
      </c>
    </row>
    <row r="136" spans="1:114" x14ac:dyDescent="0.25">
      <c r="A136" s="6" t="s">
        <v>131</v>
      </c>
      <c r="B136" s="8">
        <v>15.929</v>
      </c>
      <c r="D136" s="10">
        <v>0.86099999999999999</v>
      </c>
      <c r="E136" s="10">
        <v>2.8000000000000001E-2</v>
      </c>
      <c r="F136" s="11">
        <v>9.5699999999999993E-2</v>
      </c>
      <c r="G136" s="11">
        <v>2.2000000000000001E-3</v>
      </c>
      <c r="H136" s="7">
        <v>0.76705999999999996</v>
      </c>
      <c r="J136" s="10">
        <v>10.44932</v>
      </c>
      <c r="K136" s="10">
        <v>0.24021429999999999</v>
      </c>
      <c r="L136" s="11">
        <v>6.5119999999999997E-2</v>
      </c>
      <c r="M136" s="11">
        <v>8.8999999999999995E-4</v>
      </c>
      <c r="N136" s="7">
        <v>0.28336</v>
      </c>
      <c r="P136" s="2">
        <v>630.5</v>
      </c>
      <c r="Q136" s="2">
        <v>15</v>
      </c>
      <c r="R136" s="2">
        <v>589.20000000000005</v>
      </c>
      <c r="S136" s="2">
        <v>13</v>
      </c>
      <c r="T136" s="2">
        <v>776</v>
      </c>
      <c r="U136" s="2">
        <v>29</v>
      </c>
      <c r="V136" s="24">
        <v>93.449643140364799</v>
      </c>
      <c r="X136" s="11">
        <v>3.1179999999999999E-2</v>
      </c>
      <c r="Y136" s="11">
        <v>2.5000000000000001E-3</v>
      </c>
      <c r="Z136" s="2">
        <v>621</v>
      </c>
      <c r="AA136" s="2">
        <v>48</v>
      </c>
      <c r="AC136" s="29">
        <f t="shared" si="21"/>
        <v>1.0050335570469799</v>
      </c>
      <c r="AE136" s="8">
        <v>8.7366891104493067</v>
      </c>
      <c r="AF136" s="8">
        <v>0.76</v>
      </c>
      <c r="AG136" s="2">
        <v>1289</v>
      </c>
      <c r="AH136" s="2">
        <v>38</v>
      </c>
      <c r="AI136" s="2">
        <v>468600</v>
      </c>
      <c r="AJ136" s="2">
        <v>9700</v>
      </c>
      <c r="AK136" s="7">
        <v>4.8111999999999995</v>
      </c>
      <c r="AL136" s="7">
        <v>0.16</v>
      </c>
      <c r="AM136" s="9">
        <v>1.8520000000000001</v>
      </c>
      <c r="AN136" s="9">
        <v>9.2999999999999999E-2</v>
      </c>
      <c r="AO136" s="7">
        <v>85.1</v>
      </c>
      <c r="AP136" s="7">
        <v>3.2</v>
      </c>
      <c r="AQ136" s="9">
        <v>4.08</v>
      </c>
      <c r="AR136" s="9">
        <v>0.22</v>
      </c>
      <c r="AS136" s="7">
        <v>26.9</v>
      </c>
      <c r="AT136" s="7">
        <v>1.4</v>
      </c>
      <c r="AU136" s="7">
        <v>23</v>
      </c>
      <c r="AV136" s="7">
        <v>1.2</v>
      </c>
      <c r="AW136" s="9">
        <v>9.68</v>
      </c>
      <c r="AX136" s="9">
        <v>0.51</v>
      </c>
      <c r="AY136" s="7">
        <v>49</v>
      </c>
      <c r="AZ136" s="7">
        <v>1.8</v>
      </c>
      <c r="BA136" s="7">
        <v>14.7</v>
      </c>
      <c r="BB136" s="7">
        <v>0.57999999999999996</v>
      </c>
      <c r="BC136" s="8">
        <v>149.5</v>
      </c>
      <c r="BD136" s="8">
        <v>6.2</v>
      </c>
      <c r="BE136" s="7">
        <v>40.9</v>
      </c>
      <c r="BF136" s="7">
        <v>1.3</v>
      </c>
      <c r="BG136" s="8">
        <v>174.2</v>
      </c>
      <c r="BH136" s="8">
        <v>5.4</v>
      </c>
      <c r="BI136" s="7">
        <v>36</v>
      </c>
      <c r="BJ136" s="7">
        <v>1.1000000000000001</v>
      </c>
      <c r="BK136" s="8">
        <v>319.10000000000002</v>
      </c>
      <c r="BL136" s="8">
        <v>9.1</v>
      </c>
      <c r="BM136" s="7">
        <v>57.6</v>
      </c>
      <c r="BN136" s="7">
        <v>1</v>
      </c>
      <c r="BO136" s="2">
        <v>9610</v>
      </c>
      <c r="BP136" s="2">
        <v>220</v>
      </c>
      <c r="BQ136" s="9">
        <v>1.802</v>
      </c>
      <c r="BR136" s="9">
        <v>6.2E-2</v>
      </c>
      <c r="BS136" s="8">
        <v>6.4</v>
      </c>
      <c r="BT136" s="8">
        <v>0.96</v>
      </c>
      <c r="BU136" s="8">
        <v>599</v>
      </c>
      <c r="BV136" s="8">
        <v>20</v>
      </c>
      <c r="BW136" s="8">
        <v>596</v>
      </c>
      <c r="BX136" s="8">
        <v>16</v>
      </c>
      <c r="BY136" s="7">
        <f t="shared" si="22"/>
        <v>1.0050335570469799</v>
      </c>
      <c r="BZ136" s="36">
        <f t="shared" si="23"/>
        <v>1.8677530554685051</v>
      </c>
      <c r="CA136" s="38">
        <f t="shared" si="24"/>
        <v>1.5077405202130991E-2</v>
      </c>
      <c r="CB136" s="36">
        <f t="shared" si="25"/>
        <v>48.761706555671175</v>
      </c>
      <c r="CC136" s="36">
        <f t="shared" si="26"/>
        <v>0.88164398303228786</v>
      </c>
      <c r="CD136" s="36"/>
      <c r="CE136" s="7"/>
      <c r="CF136" s="19">
        <v>0.36574000000000001</v>
      </c>
      <c r="CG136" s="19">
        <v>4.3172000000000002E-2</v>
      </c>
      <c r="CH136" s="19">
        <v>1.2277</v>
      </c>
      <c r="CI136" s="19">
        <v>1.6951000000000001E-2</v>
      </c>
      <c r="CJ136" s="19">
        <v>6.8735000000000003E-3</v>
      </c>
      <c r="CK136" s="19">
        <v>5.7258999999999999E-3</v>
      </c>
      <c r="CL136" s="19">
        <v>4.1818000000000003E-3</v>
      </c>
      <c r="CM136" s="19">
        <v>2.5628000000000001E-2</v>
      </c>
      <c r="CN136" s="19">
        <v>6.3539E-3</v>
      </c>
      <c r="CO136" s="19">
        <v>5.0041E-3</v>
      </c>
      <c r="CP136" s="19">
        <v>3.4404999999999998E-2</v>
      </c>
      <c r="CQ136" s="19">
        <v>0</v>
      </c>
      <c r="CR136" s="19">
        <v>1.2322E-2</v>
      </c>
      <c r="CS136" s="19">
        <v>1.4579E-3</v>
      </c>
      <c r="CT136" s="19">
        <v>1.452E-2</v>
      </c>
      <c r="CU136" s="19">
        <v>2.1963E-3</v>
      </c>
      <c r="CV136" s="19">
        <v>1.0503999999999999E-2</v>
      </c>
      <c r="CW136" s="19">
        <v>2.0072000000000002E-3</v>
      </c>
      <c r="CX136" s="19">
        <v>6.0615E-3</v>
      </c>
      <c r="CY136" s="19">
        <v>6.9099000000000001E-3</v>
      </c>
      <c r="CZ136" s="19">
        <v>1.5103</v>
      </c>
      <c r="DA136" s="19">
        <v>6.3467999999999997E-3</v>
      </c>
      <c r="DB136" s="19">
        <v>5.1323999999999996E-3</v>
      </c>
      <c r="DC136" s="19">
        <v>4.3367000000000003E-2</v>
      </c>
      <c r="DF136" s="36">
        <f t="shared" si="27"/>
        <v>0.94134688189253513</v>
      </c>
      <c r="DG136" s="37">
        <f t="shared" si="28"/>
        <v>733.36249243730663</v>
      </c>
      <c r="DH136" s="38">
        <f t="shared" si="29"/>
        <v>1.1332789960221861</v>
      </c>
      <c r="DJ136" s="35">
        <f t="shared" si="30"/>
        <v>0.96099999999999997</v>
      </c>
    </row>
    <row r="137" spans="1:114" s="33" customFormat="1" x14ac:dyDescent="0.25">
      <c r="A137" s="31" t="s">
        <v>132</v>
      </c>
      <c r="B137" s="32">
        <v>17.946000000000002</v>
      </c>
      <c r="D137" s="34">
        <v>1.7829999999999999</v>
      </c>
      <c r="E137" s="34">
        <v>5.8999999999999997E-2</v>
      </c>
      <c r="F137" s="35">
        <v>0.1736</v>
      </c>
      <c r="G137" s="35">
        <v>3.7000000000000002E-3</v>
      </c>
      <c r="H137" s="36">
        <v>0.35569000000000001</v>
      </c>
      <c r="J137" s="34">
        <v>5.7603689999999999</v>
      </c>
      <c r="K137" s="34">
        <v>0.1227728</v>
      </c>
      <c r="L137" s="35">
        <v>7.4300000000000005E-2</v>
      </c>
      <c r="M137" s="35">
        <v>1.5E-3</v>
      </c>
      <c r="N137" s="36">
        <v>0.34078000000000003</v>
      </c>
      <c r="P137" s="37">
        <v>1039</v>
      </c>
      <c r="Q137" s="37">
        <v>21</v>
      </c>
      <c r="R137" s="37">
        <v>1032</v>
      </c>
      <c r="S137" s="37">
        <v>20</v>
      </c>
      <c r="T137" s="37">
        <v>1045</v>
      </c>
      <c r="U137" s="37">
        <v>40</v>
      </c>
      <c r="V137" s="37">
        <v>99.326275264677577</v>
      </c>
      <c r="X137" s="35">
        <v>5.2900000000000003E-2</v>
      </c>
      <c r="Y137" s="35">
        <v>4.1999999999999997E-3</v>
      </c>
      <c r="Z137" s="37">
        <v>1041</v>
      </c>
      <c r="AA137" s="37">
        <v>81</v>
      </c>
      <c r="AC137" s="29">
        <f t="shared" si="21"/>
        <v>0.67014925373134326</v>
      </c>
      <c r="AE137" s="32">
        <v>14.855127541110969</v>
      </c>
      <c r="AF137" s="32">
        <v>0.93</v>
      </c>
      <c r="AG137" s="37">
        <v>1651</v>
      </c>
      <c r="AH137" s="37">
        <v>50</v>
      </c>
      <c r="AI137" s="37">
        <v>473000</v>
      </c>
      <c r="AJ137" s="37">
        <v>11000</v>
      </c>
      <c r="AK137" s="36">
        <v>1.4452</v>
      </c>
      <c r="AL137" s="36">
        <v>8.1000000000000003E-2</v>
      </c>
      <c r="AM137" s="38">
        <v>4.1200000000000001E-2</v>
      </c>
      <c r="AN137" s="38">
        <v>7.1999999999999998E-3</v>
      </c>
      <c r="AO137" s="36">
        <v>3.52</v>
      </c>
      <c r="AP137" s="36">
        <v>0.14000000000000001</v>
      </c>
      <c r="AQ137" s="38">
        <v>0.23</v>
      </c>
      <c r="AR137" s="38">
        <v>1.4E-2</v>
      </c>
      <c r="AS137" s="36">
        <v>4.37</v>
      </c>
      <c r="AT137" s="36">
        <v>0.21</v>
      </c>
      <c r="AU137" s="36">
        <v>9.1300000000000008</v>
      </c>
      <c r="AV137" s="36">
        <v>0.42</v>
      </c>
      <c r="AW137" s="38">
        <v>0.28499999999999998</v>
      </c>
      <c r="AX137" s="38">
        <v>2.7E-2</v>
      </c>
      <c r="AY137" s="36">
        <v>46.9</v>
      </c>
      <c r="AZ137" s="36">
        <v>2</v>
      </c>
      <c r="BA137" s="36">
        <v>14.45</v>
      </c>
      <c r="BB137" s="36">
        <v>0.52</v>
      </c>
      <c r="BC137" s="32">
        <v>167.7</v>
      </c>
      <c r="BD137" s="32">
        <v>5.2</v>
      </c>
      <c r="BE137" s="36">
        <v>56.8</v>
      </c>
      <c r="BF137" s="36">
        <v>2</v>
      </c>
      <c r="BG137" s="32">
        <v>245</v>
      </c>
      <c r="BH137" s="32">
        <v>8</v>
      </c>
      <c r="BI137" s="36">
        <v>48.6</v>
      </c>
      <c r="BJ137" s="36">
        <v>1.8</v>
      </c>
      <c r="BK137" s="32">
        <v>403</v>
      </c>
      <c r="BL137" s="32">
        <v>15</v>
      </c>
      <c r="BM137" s="36">
        <v>72.400000000000006</v>
      </c>
      <c r="BN137" s="36">
        <v>1.9</v>
      </c>
      <c r="BO137" s="37">
        <v>8770</v>
      </c>
      <c r="BP137" s="37">
        <v>200</v>
      </c>
      <c r="BQ137" s="38">
        <v>0.66300000000000003</v>
      </c>
      <c r="BR137" s="38">
        <v>3.6999999999999998E-2</v>
      </c>
      <c r="BS137" s="32">
        <v>2.96</v>
      </c>
      <c r="BT137" s="32">
        <v>0.54</v>
      </c>
      <c r="BU137" s="32">
        <v>89.8</v>
      </c>
      <c r="BV137" s="32">
        <v>3.4</v>
      </c>
      <c r="BW137" s="32">
        <v>134</v>
      </c>
      <c r="BX137" s="32">
        <v>4.8</v>
      </c>
      <c r="BY137" s="36">
        <f t="shared" si="22"/>
        <v>0.67014925373134326</v>
      </c>
      <c r="BZ137" s="36">
        <f t="shared" si="23"/>
        <v>0.33250620347394538</v>
      </c>
      <c r="CA137" s="38">
        <f t="shared" si="24"/>
        <v>3.5861042183622828E-3</v>
      </c>
      <c r="CB137" s="36">
        <f t="shared" si="25"/>
        <v>53.93386545039909</v>
      </c>
      <c r="CC137" s="36">
        <f t="shared" si="26"/>
        <v>4.2111712100152382E-2</v>
      </c>
      <c r="CD137" s="36"/>
      <c r="CE137" s="36"/>
      <c r="CF137" s="38">
        <v>0.46411000000000002</v>
      </c>
      <c r="CG137" s="38">
        <v>6.5170000000000006E-2</v>
      </c>
      <c r="CH137" s="38">
        <v>0.78659000000000001</v>
      </c>
      <c r="CI137" s="38">
        <v>1.5058E-2</v>
      </c>
      <c r="CJ137" s="38">
        <v>5.7638999999999998E-3</v>
      </c>
      <c r="CK137" s="38">
        <v>4.1562999999999999E-3</v>
      </c>
      <c r="CL137" s="38">
        <v>2.3522E-3</v>
      </c>
      <c r="CM137" s="38">
        <v>2.3001000000000001E-2</v>
      </c>
      <c r="CN137" s="38">
        <v>1.5039E-2</v>
      </c>
      <c r="CO137" s="38">
        <v>2.4290000000000002E-3</v>
      </c>
      <c r="CP137" s="38">
        <v>3.4845000000000001E-2</v>
      </c>
      <c r="CQ137" s="38">
        <v>1.3994999999999999E-3</v>
      </c>
      <c r="CR137" s="38">
        <v>1.5835999999999999E-2</v>
      </c>
      <c r="CS137" s="38">
        <v>3.3246E-3</v>
      </c>
      <c r="CT137" s="38">
        <v>1.4652999999999999E-2</v>
      </c>
      <c r="CU137" s="38">
        <v>2.9926000000000002E-3</v>
      </c>
      <c r="CV137" s="38">
        <v>1.5990999999999998E-2</v>
      </c>
      <c r="CW137" s="38">
        <v>3.6995000000000001E-3</v>
      </c>
      <c r="CX137" s="38">
        <v>1.3389E-2</v>
      </c>
      <c r="CY137" s="38">
        <v>5.5624000000000003E-3</v>
      </c>
      <c r="CZ137" s="38">
        <v>0.95923000000000003</v>
      </c>
      <c r="DA137" s="38">
        <v>2.3670000000000002E-3</v>
      </c>
      <c r="DB137" s="38">
        <v>1.5107E-3</v>
      </c>
      <c r="DC137" s="38">
        <v>4.3596999999999997E-2</v>
      </c>
      <c r="DF137" s="36">
        <f t="shared" si="27"/>
        <v>1.1718763848615223</v>
      </c>
      <c r="DG137" s="37">
        <f t="shared" si="28"/>
        <v>784.47285312774261</v>
      </c>
      <c r="DH137" s="38">
        <f t="shared" si="29"/>
        <v>1.0342202700431395</v>
      </c>
      <c r="DJ137" s="35">
        <f t="shared" si="30"/>
        <v>0.877</v>
      </c>
    </row>
    <row r="138" spans="1:114" x14ac:dyDescent="0.25">
      <c r="A138" s="6" t="s">
        <v>133</v>
      </c>
      <c r="B138" s="8">
        <v>7.8639000000000001</v>
      </c>
      <c r="D138" s="10">
        <v>0.28179999999999999</v>
      </c>
      <c r="E138" s="10">
        <v>1.0999999999999999E-2</v>
      </c>
      <c r="F138" s="11">
        <v>3.8830000000000003E-2</v>
      </c>
      <c r="G138" s="11">
        <v>9.7000000000000005E-4</v>
      </c>
      <c r="H138" s="7">
        <v>0.41655999999999999</v>
      </c>
      <c r="J138" s="10">
        <v>25.75328</v>
      </c>
      <c r="K138" s="10">
        <v>0.64333470000000004</v>
      </c>
      <c r="L138" s="11">
        <v>5.2299999999999999E-2</v>
      </c>
      <c r="M138" s="11">
        <v>1.2999999999999999E-3</v>
      </c>
      <c r="N138" s="7">
        <v>9.5602000000000006E-2</v>
      </c>
      <c r="P138" s="2">
        <v>252</v>
      </c>
      <c r="Q138" s="2">
        <v>9</v>
      </c>
      <c r="R138" s="2">
        <v>245.6</v>
      </c>
      <c r="S138" s="2">
        <v>6</v>
      </c>
      <c r="T138" s="2">
        <v>294</v>
      </c>
      <c r="U138" s="2">
        <v>57</v>
      </c>
      <c r="V138" s="24">
        <v>97.460317460317455</v>
      </c>
      <c r="X138" s="11">
        <v>1.2869999999999999E-2</v>
      </c>
      <c r="Y138" s="11">
        <v>1.1000000000000001E-3</v>
      </c>
      <c r="Z138" s="2">
        <v>258</v>
      </c>
      <c r="AA138" s="2">
        <v>23</v>
      </c>
      <c r="AC138" s="29">
        <f t="shared" si="21"/>
        <v>0.64260214200714005</v>
      </c>
      <c r="AE138" s="8">
        <v>4.07895895377444</v>
      </c>
      <c r="AF138" s="8">
        <v>0.64</v>
      </c>
      <c r="AG138" s="2">
        <v>2286</v>
      </c>
      <c r="AH138" s="2">
        <v>47</v>
      </c>
      <c r="AI138" s="2">
        <v>493000</v>
      </c>
      <c r="AJ138" s="2">
        <v>11000</v>
      </c>
      <c r="AK138" s="7">
        <v>3.8512</v>
      </c>
      <c r="AL138" s="7">
        <v>0.14000000000000001</v>
      </c>
      <c r="AM138" s="9">
        <v>69.5</v>
      </c>
      <c r="AN138" s="9">
        <v>5.5</v>
      </c>
      <c r="AO138" s="7">
        <v>203</v>
      </c>
      <c r="AP138" s="7">
        <v>11</v>
      </c>
      <c r="AQ138" s="9">
        <v>24.7</v>
      </c>
      <c r="AR138" s="9">
        <v>1.4</v>
      </c>
      <c r="AS138" s="7">
        <v>123.8</v>
      </c>
      <c r="AT138" s="7">
        <v>8.6</v>
      </c>
      <c r="AU138" s="7">
        <v>35.1</v>
      </c>
      <c r="AV138" s="7">
        <v>2</v>
      </c>
      <c r="AW138" s="9">
        <v>1.349</v>
      </c>
      <c r="AX138" s="9">
        <v>8.2000000000000003E-2</v>
      </c>
      <c r="AY138" s="7">
        <v>75.400000000000006</v>
      </c>
      <c r="AZ138" s="7">
        <v>1.9</v>
      </c>
      <c r="BA138" s="7">
        <v>20.350000000000001</v>
      </c>
      <c r="BB138" s="7">
        <v>0.54</v>
      </c>
      <c r="BC138" s="8">
        <v>231.6</v>
      </c>
      <c r="BD138" s="8">
        <v>7.5</v>
      </c>
      <c r="BE138" s="7">
        <v>79.400000000000006</v>
      </c>
      <c r="BF138" s="7">
        <v>1.9</v>
      </c>
      <c r="BG138" s="8">
        <v>346.9</v>
      </c>
      <c r="BH138" s="8">
        <v>8.9</v>
      </c>
      <c r="BI138" s="7">
        <v>68</v>
      </c>
      <c r="BJ138" s="7">
        <v>2.1</v>
      </c>
      <c r="BK138" s="8">
        <v>558</v>
      </c>
      <c r="BL138" s="8">
        <v>18</v>
      </c>
      <c r="BM138" s="7">
        <v>98.2</v>
      </c>
      <c r="BN138" s="7">
        <v>2.7</v>
      </c>
      <c r="BO138" s="2">
        <v>7240</v>
      </c>
      <c r="BP138" s="2">
        <v>140</v>
      </c>
      <c r="BQ138" s="9">
        <v>1.151</v>
      </c>
      <c r="BR138" s="9">
        <v>5.8000000000000003E-2</v>
      </c>
      <c r="BS138" s="8">
        <v>4.8</v>
      </c>
      <c r="BT138" s="8">
        <v>1.4</v>
      </c>
      <c r="BU138" s="8">
        <v>162</v>
      </c>
      <c r="BV138" s="8">
        <v>5.2</v>
      </c>
      <c r="BW138" s="8">
        <v>252.1</v>
      </c>
      <c r="BX138" s="8">
        <v>6.8</v>
      </c>
      <c r="BY138" s="7">
        <f t="shared" si="22"/>
        <v>0.64260214200714005</v>
      </c>
      <c r="BZ138" s="36">
        <f t="shared" si="23"/>
        <v>0.45179211469534047</v>
      </c>
      <c r="CA138" s="38">
        <f t="shared" si="24"/>
        <v>6.9017921146953404E-3</v>
      </c>
      <c r="CB138" s="36">
        <f t="shared" si="25"/>
        <v>68.093922651933696</v>
      </c>
      <c r="CC138" s="36">
        <f t="shared" si="26"/>
        <v>8.0177510462749957E-2</v>
      </c>
      <c r="CD138" s="36"/>
      <c r="CE138" s="7"/>
      <c r="CF138" s="19">
        <v>0.58718000000000004</v>
      </c>
      <c r="CG138" s="19">
        <v>7.5952000000000006E-2</v>
      </c>
      <c r="CH138" s="19">
        <v>1.6316999999999999</v>
      </c>
      <c r="CI138" s="19">
        <v>2.7762999999999999E-2</v>
      </c>
      <c r="CJ138" s="19">
        <v>7.0793000000000002E-3</v>
      </c>
      <c r="CK138" s="19">
        <v>1.4626E-2</v>
      </c>
      <c r="CL138" s="19">
        <v>3.5255999999999998E-3</v>
      </c>
      <c r="CM138" s="19">
        <v>3.2787999999999998E-2</v>
      </c>
      <c r="CN138" s="19">
        <v>7.7390000000000002E-3</v>
      </c>
      <c r="CO138" s="19">
        <v>5.2545999999999999E-3</v>
      </c>
      <c r="CP138" s="19">
        <v>2.6577E-2</v>
      </c>
      <c r="CQ138" s="19">
        <v>1.6896000000000001E-3</v>
      </c>
      <c r="CR138" s="19">
        <v>4.9443000000000001E-2</v>
      </c>
      <c r="CS138" s="19">
        <v>4.0152E-3</v>
      </c>
      <c r="CT138" s="19">
        <v>1.4515E-2</v>
      </c>
      <c r="CU138" s="19">
        <v>3.8292999999999999E-3</v>
      </c>
      <c r="CV138" s="19">
        <v>1.8327E-2</v>
      </c>
      <c r="CW138" s="19">
        <v>6.6397000000000001E-3</v>
      </c>
      <c r="CX138" s="19">
        <v>1.9241999999999999E-2</v>
      </c>
      <c r="CY138" s="19">
        <v>4.7480999999999999E-3</v>
      </c>
      <c r="CZ138" s="19">
        <v>0.89709000000000005</v>
      </c>
      <c r="DA138" s="19">
        <v>1.2153000000000001E-2</v>
      </c>
      <c r="DB138" s="19">
        <v>1.3232000000000001E-3</v>
      </c>
      <c r="DC138" s="19">
        <v>7.7221999999999999E-2</v>
      </c>
      <c r="DF138" s="36">
        <f t="shared" si="27"/>
        <v>0.61054933506974107</v>
      </c>
      <c r="DG138" s="37">
        <f t="shared" si="28"/>
        <v>668.09331024489632</v>
      </c>
      <c r="DH138" s="38">
        <f t="shared" si="29"/>
        <v>0.85379187629559083</v>
      </c>
      <c r="DJ138" s="35">
        <f t="shared" si="30"/>
        <v>0.72399999999999998</v>
      </c>
    </row>
    <row r="139" spans="1:114" s="33" customFormat="1" x14ac:dyDescent="0.25">
      <c r="A139" s="31" t="s">
        <v>134</v>
      </c>
      <c r="B139" s="32">
        <v>15.929</v>
      </c>
      <c r="D139" s="34">
        <v>6.2839999999999998</v>
      </c>
      <c r="E139" s="34">
        <v>0.2</v>
      </c>
      <c r="F139" s="35">
        <v>0.36880000000000002</v>
      </c>
      <c r="G139" s="35">
        <v>8.0999999999999996E-3</v>
      </c>
      <c r="H139" s="36">
        <v>0.65968000000000004</v>
      </c>
      <c r="J139" s="34">
        <v>2.711497</v>
      </c>
      <c r="K139" s="34">
        <v>5.9552939999999999E-2</v>
      </c>
      <c r="L139" s="35">
        <v>0.1241</v>
      </c>
      <c r="M139" s="35">
        <v>1.5E-3</v>
      </c>
      <c r="N139" s="36">
        <v>0.36964000000000002</v>
      </c>
      <c r="P139" s="37">
        <v>2018</v>
      </c>
      <c r="Q139" s="37">
        <v>27</v>
      </c>
      <c r="R139" s="37">
        <v>2024</v>
      </c>
      <c r="S139" s="37">
        <v>38</v>
      </c>
      <c r="T139" s="37">
        <v>2015</v>
      </c>
      <c r="U139" s="37">
        <v>21</v>
      </c>
      <c r="V139" s="37">
        <v>100.29732408325074</v>
      </c>
      <c r="X139" s="35">
        <v>0.1104</v>
      </c>
      <c r="Y139" s="35">
        <v>8.6999999999999994E-3</v>
      </c>
      <c r="Z139" s="37">
        <v>2116</v>
      </c>
      <c r="AA139" s="37">
        <v>160</v>
      </c>
      <c r="AC139" s="29">
        <f t="shared" si="21"/>
        <v>0.3756019261637239</v>
      </c>
      <c r="AE139" s="32">
        <v>9.9585394276835419</v>
      </c>
      <c r="AF139" s="32">
        <v>0.65</v>
      </c>
      <c r="AG139" s="37">
        <v>580</v>
      </c>
      <c r="AH139" s="37">
        <v>20</v>
      </c>
      <c r="AI139" s="37">
        <v>480000</v>
      </c>
      <c r="AJ139" s="37">
        <v>11000</v>
      </c>
      <c r="AK139" s="36">
        <v>0.81620000000000004</v>
      </c>
      <c r="AL139" s="36">
        <v>5.0999999999999997E-2</v>
      </c>
      <c r="AM139" s="38">
        <v>3.2500000000000001E-2</v>
      </c>
      <c r="AN139" s="38">
        <v>5.5999999999999999E-3</v>
      </c>
      <c r="AO139" s="36">
        <v>3.86</v>
      </c>
      <c r="AP139" s="36">
        <v>0.1</v>
      </c>
      <c r="AQ139" s="38">
        <v>7.4800000000000005E-2</v>
      </c>
      <c r="AR139" s="38">
        <v>9.7000000000000003E-3</v>
      </c>
      <c r="AS139" s="36">
        <v>1.361</v>
      </c>
      <c r="AT139" s="36">
        <v>8.8999999999999996E-2</v>
      </c>
      <c r="AU139" s="36">
        <v>3.49</v>
      </c>
      <c r="AV139" s="36">
        <v>0.23</v>
      </c>
      <c r="AW139" s="38">
        <v>0.30499999999999999</v>
      </c>
      <c r="AX139" s="38">
        <v>2.7E-2</v>
      </c>
      <c r="AY139" s="36">
        <v>17.66</v>
      </c>
      <c r="AZ139" s="36">
        <v>0.7</v>
      </c>
      <c r="BA139" s="36">
        <v>5.59</v>
      </c>
      <c r="BB139" s="36">
        <v>0.16</v>
      </c>
      <c r="BC139" s="32">
        <v>61.7</v>
      </c>
      <c r="BD139" s="32">
        <v>2</v>
      </c>
      <c r="BE139" s="36">
        <v>18.68</v>
      </c>
      <c r="BF139" s="36">
        <v>0.53</v>
      </c>
      <c r="BG139" s="32">
        <v>73.3</v>
      </c>
      <c r="BH139" s="32">
        <v>3.2</v>
      </c>
      <c r="BI139" s="36">
        <v>13.73</v>
      </c>
      <c r="BJ139" s="36">
        <v>0.63</v>
      </c>
      <c r="BK139" s="32">
        <v>104.8</v>
      </c>
      <c r="BL139" s="32">
        <v>5.6</v>
      </c>
      <c r="BM139" s="36">
        <v>17.899999999999999</v>
      </c>
      <c r="BN139" s="36">
        <v>1</v>
      </c>
      <c r="BO139" s="37">
        <v>9950</v>
      </c>
      <c r="BP139" s="37">
        <v>190</v>
      </c>
      <c r="BQ139" s="38">
        <v>0.48699999999999999</v>
      </c>
      <c r="BR139" s="38">
        <v>2.5000000000000001E-2</v>
      </c>
      <c r="BS139" s="32">
        <v>3.48</v>
      </c>
      <c r="BT139" s="32">
        <v>0.64</v>
      </c>
      <c r="BU139" s="32">
        <v>70.2</v>
      </c>
      <c r="BV139" s="32">
        <v>1.1000000000000001</v>
      </c>
      <c r="BW139" s="32">
        <v>186.9</v>
      </c>
      <c r="BX139" s="32">
        <v>7.3</v>
      </c>
      <c r="BY139" s="36">
        <f t="shared" si="22"/>
        <v>0.3756019261637239</v>
      </c>
      <c r="BZ139" s="36">
        <f t="shared" si="23"/>
        <v>1.7833969465648856</v>
      </c>
      <c r="CA139" s="38">
        <f t="shared" si="24"/>
        <v>7.7881679389312985E-3</v>
      </c>
      <c r="CB139" s="36">
        <f t="shared" si="25"/>
        <v>48.241206030150757</v>
      </c>
      <c r="CC139" s="36">
        <f t="shared" si="26"/>
        <v>0.11878774141062692</v>
      </c>
      <c r="CD139" s="36"/>
      <c r="CE139" s="36"/>
      <c r="CF139" s="38">
        <v>0.36998999999999999</v>
      </c>
      <c r="CG139" s="38">
        <v>6.7529000000000006E-2</v>
      </c>
      <c r="CH139" s="38">
        <v>1.33</v>
      </c>
      <c r="CI139" s="38">
        <v>2.0983999999999999E-2</v>
      </c>
      <c r="CJ139" s="38">
        <v>3.3075999999999999E-3</v>
      </c>
      <c r="CK139" s="38">
        <v>7.5380999999999998E-3</v>
      </c>
      <c r="CL139" s="38">
        <v>4.0711000000000002E-3</v>
      </c>
      <c r="CM139" s="38">
        <v>4.2113999999999999E-2</v>
      </c>
      <c r="CN139" s="38">
        <v>6.4903000000000001E-3</v>
      </c>
      <c r="CO139" s="38">
        <v>1.1152E-2</v>
      </c>
      <c r="CP139" s="38">
        <v>1.6785000000000001E-2</v>
      </c>
      <c r="CQ139" s="38">
        <v>3.3800000000000002E-3</v>
      </c>
      <c r="CR139" s="38">
        <v>1.9616000000000001E-2</v>
      </c>
      <c r="CS139" s="38">
        <v>3.5530000000000002E-3</v>
      </c>
      <c r="CT139" s="38">
        <v>1.6899000000000001E-2</v>
      </c>
      <c r="CU139" s="38">
        <v>3.6007000000000001E-3</v>
      </c>
      <c r="CV139" s="38">
        <v>2.2775E-2</v>
      </c>
      <c r="CW139" s="38">
        <v>3.888E-3</v>
      </c>
      <c r="CX139" s="38">
        <v>1.9120000000000002E-2</v>
      </c>
      <c r="CY139" s="38">
        <v>3.7507E-3</v>
      </c>
      <c r="CZ139" s="38">
        <v>1.0566</v>
      </c>
      <c r="DA139" s="38">
        <v>8.2203999999999992E-3</v>
      </c>
      <c r="DB139" s="38">
        <v>1.1098E-3</v>
      </c>
      <c r="DC139" s="38">
        <v>3.1442999999999999E-2</v>
      </c>
      <c r="DF139" s="36">
        <f t="shared" si="27"/>
        <v>0.99819564715748932</v>
      </c>
      <c r="DG139" s="37">
        <f t="shared" si="28"/>
        <v>745.50186017267981</v>
      </c>
      <c r="DH139" s="38">
        <f t="shared" si="29"/>
        <v>1.1733741946327525</v>
      </c>
      <c r="DJ139" s="35">
        <f t="shared" si="30"/>
        <v>0.995</v>
      </c>
    </row>
    <row r="140" spans="1:114" x14ac:dyDescent="0.25">
      <c r="A140" s="6" t="s">
        <v>135</v>
      </c>
      <c r="B140" s="8">
        <v>11.695</v>
      </c>
      <c r="D140" s="10">
        <v>0.26179999999999998</v>
      </c>
      <c r="E140" s="10">
        <v>8.9999999999999993E-3</v>
      </c>
      <c r="F140" s="11">
        <v>3.7100000000000001E-2</v>
      </c>
      <c r="G140" s="11">
        <v>8.4000000000000003E-4</v>
      </c>
      <c r="H140" s="7">
        <v>0.28427999999999998</v>
      </c>
      <c r="J140" s="10">
        <v>26.954180000000001</v>
      </c>
      <c r="K140" s="10">
        <v>0.61028329999999997</v>
      </c>
      <c r="L140" s="11">
        <v>5.0700000000000002E-2</v>
      </c>
      <c r="M140" s="11">
        <v>1.1999999999999999E-3</v>
      </c>
      <c r="N140" s="7">
        <v>0.24307000000000001</v>
      </c>
      <c r="P140" s="2">
        <v>236.1</v>
      </c>
      <c r="Q140" s="2">
        <v>7.2</v>
      </c>
      <c r="R140" s="2">
        <v>234.9</v>
      </c>
      <c r="S140" s="2">
        <v>5.2</v>
      </c>
      <c r="T140" s="2">
        <v>240</v>
      </c>
      <c r="U140" s="2">
        <v>45</v>
      </c>
      <c r="V140" s="24">
        <v>99.491740787801788</v>
      </c>
      <c r="X140" s="11">
        <v>1.251E-2</v>
      </c>
      <c r="Y140" s="11">
        <v>1E-3</v>
      </c>
      <c r="Z140" s="2">
        <v>251.3</v>
      </c>
      <c r="AA140" s="2">
        <v>20</v>
      </c>
      <c r="AC140" s="29">
        <f t="shared" si="21"/>
        <v>0.55389105058365762</v>
      </c>
      <c r="AE140" s="8">
        <v>6.3113621649618024</v>
      </c>
      <c r="AF140" s="8">
        <v>0.54</v>
      </c>
      <c r="AG140" s="2">
        <v>1898</v>
      </c>
      <c r="AH140" s="2">
        <v>85</v>
      </c>
      <c r="AI140" s="2">
        <v>482000</v>
      </c>
      <c r="AJ140" s="2">
        <v>10000</v>
      </c>
      <c r="AK140" s="7">
        <v>4.8911999999999995</v>
      </c>
      <c r="AL140" s="7">
        <v>0.27</v>
      </c>
      <c r="AM140" s="9">
        <v>0.14899999999999999</v>
      </c>
      <c r="AN140" s="9">
        <v>4.2000000000000003E-2</v>
      </c>
      <c r="AO140" s="7">
        <v>21.43</v>
      </c>
      <c r="AP140" s="7">
        <v>0.76</v>
      </c>
      <c r="AQ140" s="9">
        <v>0.23200000000000001</v>
      </c>
      <c r="AR140" s="9">
        <v>2.3E-2</v>
      </c>
      <c r="AS140" s="7">
        <v>3.68</v>
      </c>
      <c r="AT140" s="7">
        <v>0.27</v>
      </c>
      <c r="AU140" s="7">
        <v>8.01</v>
      </c>
      <c r="AV140" s="7">
        <v>0.41</v>
      </c>
      <c r="AW140" s="9">
        <v>0.76100000000000001</v>
      </c>
      <c r="AX140" s="9">
        <v>5.8000000000000003E-2</v>
      </c>
      <c r="AY140" s="7">
        <v>42.7</v>
      </c>
      <c r="AZ140" s="7">
        <v>2.5</v>
      </c>
      <c r="BA140" s="7">
        <v>13.62</v>
      </c>
      <c r="BB140" s="7">
        <v>0.74</v>
      </c>
      <c r="BC140" s="8">
        <v>172.9</v>
      </c>
      <c r="BD140" s="8">
        <v>9.6</v>
      </c>
      <c r="BE140" s="7">
        <v>63.2</v>
      </c>
      <c r="BF140" s="7">
        <v>2.9</v>
      </c>
      <c r="BG140" s="8">
        <v>296</v>
      </c>
      <c r="BH140" s="8">
        <v>14</v>
      </c>
      <c r="BI140" s="7">
        <v>62.2</v>
      </c>
      <c r="BJ140" s="7">
        <v>2.9</v>
      </c>
      <c r="BK140" s="8">
        <v>549</v>
      </c>
      <c r="BL140" s="8">
        <v>26</v>
      </c>
      <c r="BM140" s="7">
        <v>99.9</v>
      </c>
      <c r="BN140" s="7">
        <v>3.9</v>
      </c>
      <c r="BO140" s="2">
        <v>9030</v>
      </c>
      <c r="BP140" s="2">
        <v>190</v>
      </c>
      <c r="BQ140" s="9">
        <v>1.571</v>
      </c>
      <c r="BR140" s="9">
        <v>0.05</v>
      </c>
      <c r="BS140" s="8">
        <v>4.9400000000000004</v>
      </c>
      <c r="BT140" s="8">
        <v>0.75</v>
      </c>
      <c r="BU140" s="8">
        <v>284.7</v>
      </c>
      <c r="BV140" s="8">
        <v>8.1</v>
      </c>
      <c r="BW140" s="8">
        <v>514</v>
      </c>
      <c r="BX140" s="8">
        <v>17</v>
      </c>
      <c r="BY140" s="7">
        <f t="shared" si="22"/>
        <v>0.55389105058365762</v>
      </c>
      <c r="BZ140" s="36">
        <f t="shared" si="23"/>
        <v>0.936247723132969</v>
      </c>
      <c r="CA140" s="38">
        <f t="shared" si="24"/>
        <v>8.9092896174863372E-3</v>
      </c>
      <c r="CB140" s="36">
        <f t="shared" si="25"/>
        <v>53.377630121816168</v>
      </c>
      <c r="CC140" s="36">
        <f t="shared" si="26"/>
        <v>0.12581554692842778</v>
      </c>
      <c r="CD140" s="36"/>
      <c r="CE140" s="7"/>
      <c r="CF140" s="19">
        <v>0.46988999999999997</v>
      </c>
      <c r="CG140" s="19">
        <v>4.7351999999999998E-2</v>
      </c>
      <c r="CH140" s="19">
        <v>1.1162000000000001</v>
      </c>
      <c r="CI140" s="19">
        <v>2.6376E-2</v>
      </c>
      <c r="CJ140" s="19">
        <v>1.0599000000000001E-2</v>
      </c>
      <c r="CK140" s="19">
        <v>7.1405000000000001E-3</v>
      </c>
      <c r="CL140" s="19">
        <v>3.6944999999999999E-3</v>
      </c>
      <c r="CM140" s="19">
        <v>2.8826000000000001E-2</v>
      </c>
      <c r="CN140" s="19">
        <v>1.5994000000000001E-2</v>
      </c>
      <c r="CO140" s="19">
        <v>5.0638999999999997E-3</v>
      </c>
      <c r="CP140" s="19">
        <v>2.6481999999999999E-2</v>
      </c>
      <c r="CQ140" s="19">
        <v>1.0797000000000001E-3</v>
      </c>
      <c r="CR140" s="19">
        <v>2.1801999999999998E-2</v>
      </c>
      <c r="CS140" s="19">
        <v>1.1349999999999999E-3</v>
      </c>
      <c r="CT140" s="19">
        <v>1.1757999999999999E-2</v>
      </c>
      <c r="CU140" s="19">
        <v>6.0686000000000004E-3</v>
      </c>
      <c r="CV140" s="19">
        <v>1.3220000000000001E-2</v>
      </c>
      <c r="CW140" s="19">
        <v>3.2374000000000001E-3</v>
      </c>
      <c r="CX140" s="19">
        <v>2.6997E-2</v>
      </c>
      <c r="CY140" s="19">
        <v>7.9690999999999998E-3</v>
      </c>
      <c r="CZ140" s="19">
        <v>0.88319000000000003</v>
      </c>
      <c r="DA140" s="19">
        <v>4.2874000000000002E-3</v>
      </c>
      <c r="DB140" s="19">
        <v>7.0412000000000001E-3</v>
      </c>
      <c r="DC140" s="19">
        <v>4.8991E-2</v>
      </c>
      <c r="DF140" s="36">
        <f t="shared" si="27"/>
        <v>0.80012310201467174</v>
      </c>
      <c r="DG140" s="37">
        <f t="shared" si="28"/>
        <v>704.42217931978382</v>
      </c>
      <c r="DH140" s="38">
        <f t="shared" si="29"/>
        <v>1.0648813042747491</v>
      </c>
      <c r="DJ140" s="35">
        <f t="shared" si="30"/>
        <v>0.90300000000000002</v>
      </c>
    </row>
    <row r="141" spans="1:114" x14ac:dyDescent="0.25">
      <c r="A141" s="6" t="s">
        <v>136</v>
      </c>
      <c r="B141" s="8">
        <v>7.6603000000000003</v>
      </c>
      <c r="D141" s="10">
        <v>0.27189999999999998</v>
      </c>
      <c r="E141" s="10">
        <v>1.0999999999999999E-2</v>
      </c>
      <c r="F141" s="11">
        <v>3.7670000000000002E-2</v>
      </c>
      <c r="G141" s="11">
        <v>1.1000000000000001E-3</v>
      </c>
      <c r="H141" s="7">
        <v>0.26817999999999997</v>
      </c>
      <c r="J141" s="10">
        <v>26.546320000000001</v>
      </c>
      <c r="K141" s="10">
        <v>0.77517800000000003</v>
      </c>
      <c r="L141" s="11">
        <v>5.2699999999999997E-2</v>
      </c>
      <c r="M141" s="11">
        <v>1.5E-3</v>
      </c>
      <c r="N141" s="7">
        <v>0.43525999999999998</v>
      </c>
      <c r="P141" s="2">
        <v>244.2</v>
      </c>
      <c r="Q141" s="2">
        <v>8.6999999999999993</v>
      </c>
      <c r="R141" s="2">
        <v>238.4</v>
      </c>
      <c r="S141" s="2">
        <v>6.9</v>
      </c>
      <c r="T141" s="2">
        <v>311</v>
      </c>
      <c r="U141" s="2">
        <v>65</v>
      </c>
      <c r="V141" s="24">
        <v>97.624897624897628</v>
      </c>
      <c r="X141" s="11">
        <v>1.2189999999999999E-2</v>
      </c>
      <c r="Y141" s="11">
        <v>1.1000000000000001E-3</v>
      </c>
      <c r="Z141" s="2">
        <v>245</v>
      </c>
      <c r="AA141" s="2">
        <v>21</v>
      </c>
      <c r="AC141" s="29">
        <f t="shared" si="21"/>
        <v>0.51379310344827589</v>
      </c>
      <c r="AE141" s="8">
        <v>7.1657387025767187</v>
      </c>
      <c r="AF141" s="8">
        <v>1.1000000000000001</v>
      </c>
      <c r="AG141" s="2">
        <v>1165</v>
      </c>
      <c r="AH141" s="2">
        <v>31</v>
      </c>
      <c r="AI141" s="2">
        <v>507000</v>
      </c>
      <c r="AJ141" s="2">
        <v>17000</v>
      </c>
      <c r="AK141" s="7">
        <v>4.9112</v>
      </c>
      <c r="AL141" s="7">
        <v>0.25</v>
      </c>
      <c r="AM141" s="9">
        <v>22.7</v>
      </c>
      <c r="AN141" s="9">
        <v>6.1</v>
      </c>
      <c r="AO141" s="7">
        <v>74</v>
      </c>
      <c r="AP141" s="7">
        <v>14</v>
      </c>
      <c r="AQ141" s="9">
        <v>6.5</v>
      </c>
      <c r="AR141" s="9">
        <v>1.6</v>
      </c>
      <c r="AS141" s="7">
        <v>28.3</v>
      </c>
      <c r="AT141" s="7">
        <v>6.1</v>
      </c>
      <c r="AU141" s="7">
        <v>8.3000000000000007</v>
      </c>
      <c r="AV141" s="7">
        <v>1.3</v>
      </c>
      <c r="AW141" s="9">
        <v>1.0900000000000001</v>
      </c>
      <c r="AX141" s="9">
        <v>0.11</v>
      </c>
      <c r="AY141" s="7">
        <v>22.4</v>
      </c>
      <c r="AZ141" s="7">
        <v>1.1000000000000001</v>
      </c>
      <c r="BA141" s="7">
        <v>7.56</v>
      </c>
      <c r="BB141" s="7">
        <v>0.21</v>
      </c>
      <c r="BC141" s="8">
        <v>95.2</v>
      </c>
      <c r="BD141" s="8">
        <v>3.2</v>
      </c>
      <c r="BE141" s="7">
        <v>36.229999999999997</v>
      </c>
      <c r="BF141" s="7">
        <v>0.93</v>
      </c>
      <c r="BG141" s="8">
        <v>180.3</v>
      </c>
      <c r="BH141" s="8">
        <v>6.2</v>
      </c>
      <c r="BI141" s="7">
        <v>41.2</v>
      </c>
      <c r="BJ141" s="7">
        <v>1.2</v>
      </c>
      <c r="BK141" s="8">
        <v>381.8</v>
      </c>
      <c r="BL141" s="8">
        <v>9.6</v>
      </c>
      <c r="BM141" s="7">
        <v>73.400000000000006</v>
      </c>
      <c r="BN141" s="7">
        <v>2.1</v>
      </c>
      <c r="BO141" s="2">
        <v>8540</v>
      </c>
      <c r="BP141" s="2">
        <v>310</v>
      </c>
      <c r="BQ141" s="9">
        <v>1.8520000000000001</v>
      </c>
      <c r="BR141" s="9">
        <v>9.1999999999999998E-2</v>
      </c>
      <c r="BS141" s="8">
        <v>3.99</v>
      </c>
      <c r="BT141" s="8">
        <v>0.73</v>
      </c>
      <c r="BU141" s="8">
        <v>178.8</v>
      </c>
      <c r="BV141" s="8">
        <v>7.7</v>
      </c>
      <c r="BW141" s="8">
        <v>348</v>
      </c>
      <c r="BX141" s="8">
        <v>16</v>
      </c>
      <c r="BY141" s="7">
        <f t="shared" si="22"/>
        <v>0.51379310344827589</v>
      </c>
      <c r="BZ141" s="36">
        <f t="shared" si="23"/>
        <v>0.91147197485594544</v>
      </c>
      <c r="CA141" s="38">
        <f t="shared" si="24"/>
        <v>1.2863279203771607E-2</v>
      </c>
      <c r="CB141" s="36">
        <f t="shared" si="25"/>
        <v>59.367681498829043</v>
      </c>
      <c r="CC141" s="36">
        <f t="shared" si="26"/>
        <v>0.24442368717547142</v>
      </c>
      <c r="CD141" s="36"/>
      <c r="CE141" s="7"/>
      <c r="CF141" s="19">
        <v>0.50500999999999996</v>
      </c>
      <c r="CG141" s="19">
        <v>7.1938000000000002E-2</v>
      </c>
      <c r="CH141" s="19">
        <v>1.4676</v>
      </c>
      <c r="CI141" s="19">
        <v>2.3547999999999999E-2</v>
      </c>
      <c r="CJ141" s="19">
        <v>3.7242999999999998E-3</v>
      </c>
      <c r="CK141" s="19">
        <v>1.2463E-2</v>
      </c>
      <c r="CL141" s="19">
        <v>4.1070000000000004E-3</v>
      </c>
      <c r="CM141" s="19">
        <v>3.2863000000000003E-2</v>
      </c>
      <c r="CN141" s="19">
        <v>1.3390000000000001E-2</v>
      </c>
      <c r="CO141" s="19">
        <v>1.4017E-2</v>
      </c>
      <c r="CP141" s="19">
        <v>3.5955000000000001E-2</v>
      </c>
      <c r="CQ141" s="19">
        <v>3.8081999999999999E-3</v>
      </c>
      <c r="CR141" s="19">
        <v>3.1549000000000001E-2</v>
      </c>
      <c r="CS141" s="19">
        <v>2.9737000000000001E-3</v>
      </c>
      <c r="CT141" s="19">
        <v>2.3630999999999999E-2</v>
      </c>
      <c r="CU141" s="19">
        <v>2.8173E-3</v>
      </c>
      <c r="CV141" s="19">
        <v>6.7352999999999996E-3</v>
      </c>
      <c r="CW141" s="19">
        <v>4.0247E-3</v>
      </c>
      <c r="CX141" s="19">
        <v>1.8112E-2</v>
      </c>
      <c r="CY141" s="19">
        <v>9.7400000000000004E-3</v>
      </c>
      <c r="CZ141" s="19">
        <v>1.1015999999999999</v>
      </c>
      <c r="DA141" s="19">
        <v>6.7042999999999998E-3</v>
      </c>
      <c r="DB141" s="19">
        <v>4.2056000000000003E-3</v>
      </c>
      <c r="DC141" s="19">
        <v>6.0801000000000001E-2</v>
      </c>
      <c r="DF141" s="36">
        <f t="shared" si="27"/>
        <v>0.85526096764560167</v>
      </c>
      <c r="DG141" s="37">
        <f t="shared" si="28"/>
        <v>715.52099917582007</v>
      </c>
      <c r="DH141" s="38">
        <f t="shared" si="29"/>
        <v>1.0070970474536389</v>
      </c>
      <c r="DJ141" s="35">
        <f t="shared" si="30"/>
        <v>0.85399999999999998</v>
      </c>
    </row>
    <row r="142" spans="1:114" x14ac:dyDescent="0.25">
      <c r="A142" s="6" t="s">
        <v>137</v>
      </c>
      <c r="B142" s="8">
        <v>13.042999999999999</v>
      </c>
      <c r="D142" s="10">
        <v>0.27900000000000003</v>
      </c>
      <c r="E142" s="10">
        <v>1.7000000000000001E-2</v>
      </c>
      <c r="F142" s="11">
        <v>3.9469999999999998E-2</v>
      </c>
      <c r="G142" s="11">
        <v>1.1000000000000001E-3</v>
      </c>
      <c r="H142" s="7">
        <v>0.56720999999999999</v>
      </c>
      <c r="J142" s="10">
        <v>25.335699999999999</v>
      </c>
      <c r="K142" s="10">
        <v>0.70608740000000003</v>
      </c>
      <c r="L142" s="11">
        <v>5.0999999999999997E-2</v>
      </c>
      <c r="M142" s="11">
        <v>2.3E-3</v>
      </c>
      <c r="N142" s="7">
        <v>-0.12781000000000001</v>
      </c>
      <c r="P142" s="2">
        <v>250</v>
      </c>
      <c r="Q142" s="2">
        <v>14</v>
      </c>
      <c r="R142" s="2">
        <v>249.5</v>
      </c>
      <c r="S142" s="2">
        <v>6.8</v>
      </c>
      <c r="T142" s="2">
        <v>230</v>
      </c>
      <c r="U142" s="2">
        <v>100</v>
      </c>
      <c r="V142" s="24">
        <v>99.8</v>
      </c>
      <c r="X142" s="11">
        <v>1.2279999999999999E-2</v>
      </c>
      <c r="Y142" s="11">
        <v>1E-3</v>
      </c>
      <c r="Z142" s="2">
        <v>246.8</v>
      </c>
      <c r="AA142" s="2">
        <v>21</v>
      </c>
      <c r="AC142" s="29">
        <f t="shared" si="21"/>
        <v>0.82843137254901966</v>
      </c>
      <c r="AE142" s="8">
        <v>3.2613297941214552</v>
      </c>
      <c r="AF142" s="8">
        <v>0.45</v>
      </c>
      <c r="AG142" s="2">
        <v>1545</v>
      </c>
      <c r="AH142" s="2">
        <v>76</v>
      </c>
      <c r="AI142" s="2">
        <v>476000</v>
      </c>
      <c r="AJ142" s="2">
        <v>11000</v>
      </c>
      <c r="AK142" s="7">
        <v>1.6171999999999997</v>
      </c>
      <c r="AL142" s="7">
        <v>8.8999999999999996E-2</v>
      </c>
      <c r="AM142" s="9">
        <v>3.39E-2</v>
      </c>
      <c r="AN142" s="9">
        <v>6.3E-3</v>
      </c>
      <c r="AO142" s="7">
        <v>17.899999999999999</v>
      </c>
      <c r="AP142" s="7">
        <v>0.76</v>
      </c>
      <c r="AQ142" s="9">
        <v>6.7199999999999996E-2</v>
      </c>
      <c r="AR142" s="9">
        <v>8.9999999999999993E-3</v>
      </c>
      <c r="AS142" s="7">
        <v>1.6</v>
      </c>
      <c r="AT142" s="7">
        <v>0.14000000000000001</v>
      </c>
      <c r="AU142" s="7">
        <v>4.28</v>
      </c>
      <c r="AV142" s="7">
        <v>0.28000000000000003</v>
      </c>
      <c r="AW142" s="9">
        <v>0.78</v>
      </c>
      <c r="AX142" s="9">
        <v>6.9000000000000006E-2</v>
      </c>
      <c r="AY142" s="7">
        <v>25.8</v>
      </c>
      <c r="AZ142" s="7">
        <v>1.7</v>
      </c>
      <c r="BA142" s="7">
        <v>9.36</v>
      </c>
      <c r="BB142" s="7">
        <v>0.62</v>
      </c>
      <c r="BC142" s="8">
        <v>129.9</v>
      </c>
      <c r="BD142" s="8">
        <v>6.7</v>
      </c>
      <c r="BE142" s="7">
        <v>51.1</v>
      </c>
      <c r="BF142" s="7">
        <v>2.7</v>
      </c>
      <c r="BG142" s="8">
        <v>250</v>
      </c>
      <c r="BH142" s="8">
        <v>13</v>
      </c>
      <c r="BI142" s="7">
        <v>54.9</v>
      </c>
      <c r="BJ142" s="7">
        <v>2.6</v>
      </c>
      <c r="BK142" s="8">
        <v>494</v>
      </c>
      <c r="BL142" s="8">
        <v>24</v>
      </c>
      <c r="BM142" s="7">
        <v>96</v>
      </c>
      <c r="BN142" s="7">
        <v>3.9</v>
      </c>
      <c r="BO142" s="2">
        <v>9130</v>
      </c>
      <c r="BP142" s="2">
        <v>220</v>
      </c>
      <c r="BQ142" s="9">
        <v>0.59899999999999998</v>
      </c>
      <c r="BR142" s="9">
        <v>3.9E-2</v>
      </c>
      <c r="BS142" s="8">
        <v>4.71</v>
      </c>
      <c r="BT142" s="8">
        <v>0.8</v>
      </c>
      <c r="BU142" s="8">
        <v>169</v>
      </c>
      <c r="BV142" s="8">
        <v>12</v>
      </c>
      <c r="BW142" s="8">
        <v>204</v>
      </c>
      <c r="BX142" s="8">
        <v>11</v>
      </c>
      <c r="BY142" s="7">
        <f t="shared" si="22"/>
        <v>0.82843137254901966</v>
      </c>
      <c r="BZ142" s="36">
        <f t="shared" si="23"/>
        <v>0.41295546558704455</v>
      </c>
      <c r="CA142" s="38">
        <f t="shared" si="24"/>
        <v>3.2736842105263154E-3</v>
      </c>
      <c r="CB142" s="36">
        <f t="shared" si="25"/>
        <v>52.135815991237678</v>
      </c>
      <c r="CC142" s="36">
        <f t="shared" si="26"/>
        <v>0.22695654622508857</v>
      </c>
      <c r="CD142" s="36"/>
      <c r="CE142" s="7"/>
      <c r="CF142" s="19">
        <v>0.4677</v>
      </c>
      <c r="CG142" s="19">
        <v>6.7807000000000006E-2</v>
      </c>
      <c r="CH142" s="19">
        <v>1.2483</v>
      </c>
      <c r="CI142" s="19">
        <v>1.5594E-2</v>
      </c>
      <c r="CJ142" s="19">
        <v>3.5398999999999999E-3</v>
      </c>
      <c r="CK142" s="19">
        <v>5.3197000000000001E-3</v>
      </c>
      <c r="CL142" s="19">
        <v>4.5250999999999998E-3</v>
      </c>
      <c r="CM142" s="19">
        <v>3.6408000000000003E-2</v>
      </c>
      <c r="CN142" s="19">
        <v>1.4461E-2</v>
      </c>
      <c r="CO142" s="19">
        <v>5.5633000000000002E-3</v>
      </c>
      <c r="CP142" s="19">
        <v>3.5739E-2</v>
      </c>
      <c r="CQ142" s="19">
        <v>2.4512000000000002E-3</v>
      </c>
      <c r="CR142" s="19">
        <v>2.9059999999999999E-2</v>
      </c>
      <c r="CS142" s="19">
        <v>5.7742999999999996E-3</v>
      </c>
      <c r="CT142" s="19">
        <v>2.7082999999999999E-2</v>
      </c>
      <c r="CU142" s="19">
        <v>4.1587000000000004E-3</v>
      </c>
      <c r="CV142" s="19">
        <v>7.5164000000000003E-3</v>
      </c>
      <c r="CW142" s="19">
        <v>2.9746E-3</v>
      </c>
      <c r="CX142" s="19">
        <v>2.6610999999999999E-2</v>
      </c>
      <c r="CY142" s="19">
        <v>4.6997000000000002E-3</v>
      </c>
      <c r="CZ142" s="19">
        <v>0.86492000000000002</v>
      </c>
      <c r="DA142" s="19">
        <v>7.0854000000000004E-3</v>
      </c>
      <c r="DB142" s="19">
        <v>2.6473E-3</v>
      </c>
      <c r="DC142" s="19">
        <v>4.7877999999999997E-2</v>
      </c>
      <c r="DF142" s="36">
        <f t="shared" si="27"/>
        <v>0.5133947180102153</v>
      </c>
      <c r="DG142" s="37">
        <f t="shared" si="28"/>
        <v>650.50221680597292</v>
      </c>
      <c r="DH142" s="38">
        <f t="shared" si="29"/>
        <v>1.0766740097484453</v>
      </c>
      <c r="DJ142" s="35">
        <f t="shared" si="30"/>
        <v>0.91300000000000003</v>
      </c>
    </row>
    <row r="143" spans="1:114" x14ac:dyDescent="0.25">
      <c r="A143" s="6" t="s">
        <v>138</v>
      </c>
      <c r="B143" s="8">
        <v>15.942</v>
      </c>
      <c r="D143" s="10">
        <v>0.36109999999999998</v>
      </c>
      <c r="E143" s="10">
        <v>1.2E-2</v>
      </c>
      <c r="F143" s="11">
        <v>4.9959999999999997E-2</v>
      </c>
      <c r="G143" s="11">
        <v>1.1000000000000001E-3</v>
      </c>
      <c r="H143" s="7">
        <v>0.57303999999999999</v>
      </c>
      <c r="J143" s="10">
        <v>20.016010000000001</v>
      </c>
      <c r="K143" s="10">
        <v>0.44070480000000001</v>
      </c>
      <c r="L143" s="11">
        <v>5.2499999999999998E-2</v>
      </c>
      <c r="M143" s="11">
        <v>8.9999999999999998E-4</v>
      </c>
      <c r="N143" s="7">
        <v>0.16295000000000001</v>
      </c>
      <c r="P143" s="2">
        <v>313</v>
      </c>
      <c r="Q143" s="2">
        <v>9</v>
      </c>
      <c r="R143" s="2">
        <v>314.3</v>
      </c>
      <c r="S143" s="2">
        <v>6.7</v>
      </c>
      <c r="T143" s="2">
        <v>304</v>
      </c>
      <c r="U143" s="2">
        <v>39</v>
      </c>
      <c r="V143" s="24">
        <v>100.41533546325878</v>
      </c>
      <c r="X143" s="11">
        <v>1.609E-2</v>
      </c>
      <c r="Y143" s="11">
        <v>1.2999999999999999E-3</v>
      </c>
      <c r="Z143" s="2">
        <v>322.7</v>
      </c>
      <c r="AA143" s="2">
        <v>25</v>
      </c>
      <c r="AC143" s="29">
        <f t="shared" si="21"/>
        <v>0.4170661553211889</v>
      </c>
      <c r="AE143" s="8">
        <v>4.6301696232034182</v>
      </c>
      <c r="AF143" s="8">
        <v>0.72</v>
      </c>
      <c r="AG143" s="2">
        <v>833</v>
      </c>
      <c r="AH143" s="2">
        <v>15</v>
      </c>
      <c r="AI143" s="2">
        <v>478000</v>
      </c>
      <c r="AJ143" s="2">
        <v>10000</v>
      </c>
      <c r="AK143" s="7">
        <v>2.4512</v>
      </c>
      <c r="AL143" s="7">
        <v>0.11</v>
      </c>
      <c r="AM143" s="9">
        <v>0.13200000000000001</v>
      </c>
      <c r="AN143" s="9">
        <v>6.0999999999999999E-2</v>
      </c>
      <c r="AO143" s="7">
        <v>15.47</v>
      </c>
      <c r="AP143" s="7">
        <v>0.4</v>
      </c>
      <c r="AQ143" s="9">
        <v>8.1000000000000003E-2</v>
      </c>
      <c r="AR143" s="9">
        <v>1.9E-2</v>
      </c>
      <c r="AS143" s="7">
        <v>1.1200000000000001</v>
      </c>
      <c r="AT143" s="7">
        <v>0.14000000000000001</v>
      </c>
      <c r="AU143" s="7">
        <v>2.21</v>
      </c>
      <c r="AV143" s="7">
        <v>0.14000000000000001</v>
      </c>
      <c r="AW143" s="9">
        <v>0.51</v>
      </c>
      <c r="AX143" s="9">
        <v>3.4000000000000002E-2</v>
      </c>
      <c r="AY143" s="7">
        <v>11.87</v>
      </c>
      <c r="AZ143" s="7">
        <v>0.38</v>
      </c>
      <c r="BA143" s="7">
        <v>4.45</v>
      </c>
      <c r="BB143" s="7">
        <v>0.11</v>
      </c>
      <c r="BC143" s="8">
        <v>61.8</v>
      </c>
      <c r="BD143" s="8">
        <v>1.3</v>
      </c>
      <c r="BE143" s="7">
        <v>24.92</v>
      </c>
      <c r="BF143" s="7">
        <v>0.5</v>
      </c>
      <c r="BG143" s="8">
        <v>129.80000000000001</v>
      </c>
      <c r="BH143" s="8">
        <v>2.2999999999999998</v>
      </c>
      <c r="BI143" s="7">
        <v>31.42</v>
      </c>
      <c r="BJ143" s="7">
        <v>0.71</v>
      </c>
      <c r="BK143" s="8">
        <v>312.2</v>
      </c>
      <c r="BL143" s="8">
        <v>6.8</v>
      </c>
      <c r="BM143" s="7">
        <v>64.5</v>
      </c>
      <c r="BN143" s="7">
        <v>1</v>
      </c>
      <c r="BO143" s="2">
        <v>9310</v>
      </c>
      <c r="BP143" s="2">
        <v>170</v>
      </c>
      <c r="BQ143" s="9">
        <v>1.5760000000000001</v>
      </c>
      <c r="BR143" s="9">
        <v>4.8000000000000001E-2</v>
      </c>
      <c r="BS143" s="8">
        <v>3.46</v>
      </c>
      <c r="BT143" s="8">
        <v>0.77</v>
      </c>
      <c r="BU143" s="8">
        <v>261</v>
      </c>
      <c r="BV143" s="8">
        <v>3.7</v>
      </c>
      <c r="BW143" s="8">
        <v>625.79999999999995</v>
      </c>
      <c r="BX143" s="8">
        <v>9.6</v>
      </c>
      <c r="BY143" s="7">
        <f t="shared" si="22"/>
        <v>0.4170661553211889</v>
      </c>
      <c r="BZ143" s="36">
        <f t="shared" si="23"/>
        <v>2.0044843049327352</v>
      </c>
      <c r="CA143" s="38">
        <f t="shared" si="24"/>
        <v>7.8513773222293401E-3</v>
      </c>
      <c r="CB143" s="36">
        <f t="shared" si="25"/>
        <v>51.342642320085929</v>
      </c>
      <c r="CC143" s="36">
        <f t="shared" si="26"/>
        <v>0.30445879797130487</v>
      </c>
      <c r="CD143" s="36"/>
      <c r="CE143" s="7"/>
      <c r="CF143" s="19">
        <v>0.44852999999999998</v>
      </c>
      <c r="CG143" s="19">
        <v>4.2437999999999997E-2</v>
      </c>
      <c r="CH143" s="19">
        <v>19.091999999999999</v>
      </c>
      <c r="CI143" s="19">
        <v>1.7255E-2</v>
      </c>
      <c r="CJ143" s="19">
        <v>3.4413999999999998E-3</v>
      </c>
      <c r="CK143" s="19">
        <v>6.6810000000000003E-3</v>
      </c>
      <c r="CL143" s="19">
        <v>5.0717000000000002E-3</v>
      </c>
      <c r="CM143" s="19">
        <v>3.2199999999999999E-2</v>
      </c>
      <c r="CN143" s="19">
        <v>1.9245999999999999E-2</v>
      </c>
      <c r="CO143" s="19">
        <v>4.6661000000000003E-3</v>
      </c>
      <c r="CP143" s="19">
        <v>2.1683000000000001E-2</v>
      </c>
      <c r="CQ143" s="19">
        <v>2.9096E-3</v>
      </c>
      <c r="CR143" s="19">
        <v>2.2814999999999998E-2</v>
      </c>
      <c r="CS143" s="19">
        <v>3.2225000000000001E-3</v>
      </c>
      <c r="CT143" s="19">
        <v>1.8689000000000001E-2</v>
      </c>
      <c r="CU143" s="19">
        <v>3.5584000000000002E-3</v>
      </c>
      <c r="CV143" s="19">
        <v>1.5996E-2</v>
      </c>
      <c r="CW143" s="19">
        <v>1.2324E-3</v>
      </c>
      <c r="CX143" s="19">
        <v>1.8842000000000001E-2</v>
      </c>
      <c r="CY143" s="19">
        <v>7.2674999999999997E-3</v>
      </c>
      <c r="CZ143" s="19">
        <v>1.0909</v>
      </c>
      <c r="DA143" s="19">
        <v>1.1018999999999999E-2</v>
      </c>
      <c r="DB143" s="19">
        <v>2.4042999999999998E-3</v>
      </c>
      <c r="DC143" s="19">
        <v>5.3571000000000001E-2</v>
      </c>
      <c r="DF143" s="36">
        <f t="shared" si="27"/>
        <v>0.66559690140064653</v>
      </c>
      <c r="DG143" s="37">
        <f t="shared" si="28"/>
        <v>678.36105206985746</v>
      </c>
      <c r="DH143" s="38">
        <f t="shared" si="29"/>
        <v>1.0979008796010983</v>
      </c>
      <c r="DJ143" s="35">
        <f t="shared" si="30"/>
        <v>0.93100000000000005</v>
      </c>
    </row>
    <row r="144" spans="1:114" x14ac:dyDescent="0.25">
      <c r="A144" s="6" t="s">
        <v>139</v>
      </c>
      <c r="B144" s="8">
        <v>15.942</v>
      </c>
      <c r="D144" s="10">
        <v>0.3841</v>
      </c>
      <c r="E144" s="10">
        <v>1.2999999999999999E-2</v>
      </c>
      <c r="F144" s="11">
        <v>4.7660000000000001E-2</v>
      </c>
      <c r="G144" s="11">
        <v>9.7000000000000005E-4</v>
      </c>
      <c r="H144" s="7">
        <v>0.36326999999999998</v>
      </c>
      <c r="J144" s="10">
        <v>20.981960000000001</v>
      </c>
      <c r="K144" s="10">
        <v>0.4270352</v>
      </c>
      <c r="L144" s="11">
        <v>5.8639999999999998E-2</v>
      </c>
      <c r="M144" s="11">
        <v>1.1000000000000001E-3</v>
      </c>
      <c r="N144" s="7">
        <v>0.21214</v>
      </c>
      <c r="P144" s="2">
        <v>330</v>
      </c>
      <c r="Q144" s="2">
        <v>9.3000000000000007</v>
      </c>
      <c r="R144" s="2">
        <v>300.10000000000002</v>
      </c>
      <c r="S144" s="2">
        <v>6</v>
      </c>
      <c r="T144" s="2">
        <v>550</v>
      </c>
      <c r="U144" s="2">
        <v>39</v>
      </c>
      <c r="V144" s="24">
        <v>90.939393939393938</v>
      </c>
      <c r="X144" s="11">
        <v>1.6889999999999999E-2</v>
      </c>
      <c r="Y144" s="11">
        <v>1.2999999999999999E-3</v>
      </c>
      <c r="Z144" s="2">
        <v>338.4</v>
      </c>
      <c r="AA144" s="2">
        <v>26</v>
      </c>
      <c r="AC144" s="29">
        <f t="shared" si="21"/>
        <v>0.33197199533255545</v>
      </c>
      <c r="AE144" s="8">
        <v>20.854136993396349</v>
      </c>
      <c r="AF144" s="8">
        <v>4.0999999999999996</v>
      </c>
      <c r="AG144" s="2">
        <v>1734</v>
      </c>
      <c r="AH144" s="2">
        <v>30</v>
      </c>
      <c r="AI144" s="2">
        <v>456900</v>
      </c>
      <c r="AJ144" s="2">
        <v>8100</v>
      </c>
      <c r="AK144" s="7">
        <v>4.1212</v>
      </c>
      <c r="AL144" s="7">
        <v>0.16</v>
      </c>
      <c r="AM144" s="9">
        <v>1.2</v>
      </c>
      <c r="AN144" s="9">
        <v>0.12</v>
      </c>
      <c r="AO144" s="7">
        <v>31.8</v>
      </c>
      <c r="AP144" s="7">
        <v>1.3</v>
      </c>
      <c r="AQ144" s="9">
        <v>2.58</v>
      </c>
      <c r="AR144" s="9">
        <v>0.11</v>
      </c>
      <c r="AS144" s="7">
        <v>16.73</v>
      </c>
      <c r="AT144" s="7">
        <v>0.87</v>
      </c>
      <c r="AU144" s="7">
        <v>14.52</v>
      </c>
      <c r="AV144" s="7">
        <v>0.77</v>
      </c>
      <c r="AW144" s="9">
        <v>6.08</v>
      </c>
      <c r="AX144" s="9">
        <v>0.28999999999999998</v>
      </c>
      <c r="AY144" s="7">
        <v>38.700000000000003</v>
      </c>
      <c r="AZ144" s="7">
        <v>1.5</v>
      </c>
      <c r="BA144" s="7">
        <v>13.25</v>
      </c>
      <c r="BB144" s="7">
        <v>0.44</v>
      </c>
      <c r="BC144" s="8">
        <v>158.5</v>
      </c>
      <c r="BD144" s="8">
        <v>4.4000000000000004</v>
      </c>
      <c r="BE144" s="7">
        <v>54</v>
      </c>
      <c r="BF144" s="7">
        <v>1.1000000000000001</v>
      </c>
      <c r="BG144" s="8">
        <v>260.89999999999998</v>
      </c>
      <c r="BH144" s="8">
        <v>4.5</v>
      </c>
      <c r="BI144" s="7">
        <v>59.31</v>
      </c>
      <c r="BJ144" s="7">
        <v>0.96</v>
      </c>
      <c r="BK144" s="8">
        <v>555</v>
      </c>
      <c r="BL144" s="8">
        <v>11</v>
      </c>
      <c r="BM144" s="7">
        <v>113.7</v>
      </c>
      <c r="BN144" s="7">
        <v>1.8</v>
      </c>
      <c r="BO144" s="2">
        <v>9860</v>
      </c>
      <c r="BP144" s="2">
        <v>180</v>
      </c>
      <c r="BQ144" s="9">
        <v>2.92</v>
      </c>
      <c r="BR144" s="9">
        <v>0.14000000000000001</v>
      </c>
      <c r="BS144" s="8">
        <v>7.6</v>
      </c>
      <c r="BT144" s="8">
        <v>1.1000000000000001</v>
      </c>
      <c r="BU144" s="8">
        <v>284.5</v>
      </c>
      <c r="BV144" s="8">
        <v>5.5</v>
      </c>
      <c r="BW144" s="8">
        <v>857</v>
      </c>
      <c r="BX144" s="8">
        <v>20</v>
      </c>
      <c r="BY144" s="7">
        <f t="shared" si="22"/>
        <v>0.33197199533255545</v>
      </c>
      <c r="BZ144" s="36">
        <f t="shared" si="23"/>
        <v>1.5441441441441441</v>
      </c>
      <c r="CA144" s="38">
        <f t="shared" si="24"/>
        <v>7.4255855855855854E-3</v>
      </c>
      <c r="CB144" s="36">
        <f t="shared" si="25"/>
        <v>46.338742393509129</v>
      </c>
      <c r="CC144" s="36">
        <f t="shared" si="26"/>
        <v>0.78423214054561763</v>
      </c>
      <c r="CD144" s="36"/>
      <c r="CE144" s="7"/>
      <c r="CF144" s="19">
        <v>0.39681</v>
      </c>
      <c r="CG144" s="19">
        <v>6.0367999999999998E-2</v>
      </c>
      <c r="CH144" s="19">
        <v>1.4359</v>
      </c>
      <c r="CI144" s="19">
        <v>1.6087000000000001E-2</v>
      </c>
      <c r="CJ144" s="19">
        <v>9.6100000000000005E-3</v>
      </c>
      <c r="CK144" s="19">
        <v>6.7759999999999999E-3</v>
      </c>
      <c r="CL144" s="19">
        <v>2.1627E-3</v>
      </c>
      <c r="CM144" s="19">
        <v>1.9130999999999999E-2</v>
      </c>
      <c r="CN144" s="19">
        <v>3.5485000000000003E-2</v>
      </c>
      <c r="CO144" s="19">
        <v>5.8637999999999997E-3</v>
      </c>
      <c r="CP144" s="19">
        <v>4.5421999999999997E-2</v>
      </c>
      <c r="CQ144" s="19">
        <v>1.7282E-3</v>
      </c>
      <c r="CR144" s="19">
        <v>1.0541E-2</v>
      </c>
      <c r="CS144" s="19">
        <v>1.1058999999999999E-3</v>
      </c>
      <c r="CT144" s="19">
        <v>1.7394E-2</v>
      </c>
      <c r="CU144" s="19">
        <v>4.7504000000000001E-3</v>
      </c>
      <c r="CV144" s="19">
        <v>1.7621999999999999E-2</v>
      </c>
      <c r="CW144" s="19">
        <v>1.7592E-3</v>
      </c>
      <c r="CX144" s="19">
        <v>1.4249E-2</v>
      </c>
      <c r="CY144" s="19">
        <v>4.9312000000000002E-3</v>
      </c>
      <c r="CZ144" s="19">
        <v>0.80730999999999997</v>
      </c>
      <c r="DA144" s="19">
        <v>8.0201000000000005E-3</v>
      </c>
      <c r="DB144" s="19">
        <v>3.6473E-3</v>
      </c>
      <c r="DC144" s="19">
        <v>3.7693999999999998E-2</v>
      </c>
      <c r="DF144" s="36">
        <f t="shared" si="27"/>
        <v>1.3191922221482439</v>
      </c>
      <c r="DG144" s="37">
        <f t="shared" si="28"/>
        <v>819.94400911779212</v>
      </c>
      <c r="DH144" s="38">
        <f t="shared" si="29"/>
        <v>1.162760759706426</v>
      </c>
      <c r="DJ144" s="35">
        <f t="shared" si="30"/>
        <v>0.98599999999999999</v>
      </c>
    </row>
    <row r="145" spans="1:114" x14ac:dyDescent="0.25">
      <c r="A145" s="6" t="s">
        <v>140</v>
      </c>
      <c r="B145" s="8">
        <v>10.145</v>
      </c>
      <c r="D145" s="10">
        <v>0.26929999999999998</v>
      </c>
      <c r="E145" s="10">
        <v>9.7000000000000003E-3</v>
      </c>
      <c r="F145" s="11">
        <v>3.8109999999999998E-2</v>
      </c>
      <c r="G145" s="11">
        <v>9.1E-4</v>
      </c>
      <c r="H145" s="7">
        <v>0.45395999999999997</v>
      </c>
      <c r="J145" s="10">
        <v>26.239830000000001</v>
      </c>
      <c r="K145" s="10">
        <v>0.62656120000000004</v>
      </c>
      <c r="L145" s="11">
        <v>5.1639999999999998E-2</v>
      </c>
      <c r="M145" s="11">
        <v>9.3999999999999997E-4</v>
      </c>
      <c r="N145" s="7">
        <v>0.26423999999999997</v>
      </c>
      <c r="P145" s="2">
        <v>242.1</v>
      </c>
      <c r="Q145" s="2">
        <v>7.8</v>
      </c>
      <c r="R145" s="2">
        <v>241.1</v>
      </c>
      <c r="S145" s="2">
        <v>5.7</v>
      </c>
      <c r="T145" s="2">
        <v>267</v>
      </c>
      <c r="U145" s="2">
        <v>42</v>
      </c>
      <c r="V145" s="24">
        <v>99.586947542337882</v>
      </c>
      <c r="X145" s="11">
        <v>1.345E-2</v>
      </c>
      <c r="Y145" s="11">
        <v>1.1000000000000001E-3</v>
      </c>
      <c r="Z145" s="2">
        <v>270.10000000000002</v>
      </c>
      <c r="AA145" s="2">
        <v>22</v>
      </c>
      <c r="AC145" s="29">
        <f t="shared" si="21"/>
        <v>0.31712062256809337</v>
      </c>
      <c r="AE145" s="8">
        <v>1.717939919720316</v>
      </c>
      <c r="AF145" s="8">
        <v>0.52</v>
      </c>
      <c r="AG145" s="2">
        <v>1923</v>
      </c>
      <c r="AH145" s="2">
        <v>54</v>
      </c>
      <c r="AI145" s="2">
        <v>487000</v>
      </c>
      <c r="AJ145" s="2">
        <v>13000</v>
      </c>
      <c r="AK145" s="7">
        <v>9.6212</v>
      </c>
      <c r="AL145" s="7">
        <v>0.31</v>
      </c>
      <c r="AM145" s="9">
        <v>6.6000000000000003E-2</v>
      </c>
      <c r="AN145" s="9">
        <v>2.8000000000000001E-2</v>
      </c>
      <c r="AO145" s="7">
        <v>22.95</v>
      </c>
      <c r="AP145" s="7">
        <v>0.61</v>
      </c>
      <c r="AQ145" s="9">
        <v>8.3000000000000004E-2</v>
      </c>
      <c r="AR145" s="9">
        <v>1.4999999999999999E-2</v>
      </c>
      <c r="AS145" s="7">
        <v>1.2</v>
      </c>
      <c r="AT145" s="7">
        <v>0.15</v>
      </c>
      <c r="AU145" s="7">
        <v>3.23</v>
      </c>
      <c r="AV145" s="7">
        <v>0.21</v>
      </c>
      <c r="AW145" s="9">
        <v>0.192</v>
      </c>
      <c r="AX145" s="9">
        <v>1.9E-2</v>
      </c>
      <c r="AY145" s="7">
        <v>23.3</v>
      </c>
      <c r="AZ145" s="7">
        <v>1.3</v>
      </c>
      <c r="BA145" s="7">
        <v>9.83</v>
      </c>
      <c r="BB145" s="7">
        <v>0.3</v>
      </c>
      <c r="BC145" s="8">
        <v>145</v>
      </c>
      <c r="BD145" s="8">
        <v>4.4000000000000004</v>
      </c>
      <c r="BE145" s="7">
        <v>59.2</v>
      </c>
      <c r="BF145" s="7">
        <v>1.8</v>
      </c>
      <c r="BG145" s="8">
        <v>317.7</v>
      </c>
      <c r="BH145" s="8">
        <v>8.6999999999999993</v>
      </c>
      <c r="BI145" s="7">
        <v>75.400000000000006</v>
      </c>
      <c r="BJ145" s="7">
        <v>2.2000000000000002</v>
      </c>
      <c r="BK145" s="8">
        <v>718</v>
      </c>
      <c r="BL145" s="8">
        <v>27</v>
      </c>
      <c r="BM145" s="7">
        <v>141</v>
      </c>
      <c r="BN145" s="7">
        <v>3.7</v>
      </c>
      <c r="BO145" s="2">
        <v>11360</v>
      </c>
      <c r="BP145" s="2">
        <v>300</v>
      </c>
      <c r="BQ145" s="9">
        <v>4.95</v>
      </c>
      <c r="BR145" s="9">
        <v>0.11</v>
      </c>
      <c r="BS145" s="8">
        <v>4.3</v>
      </c>
      <c r="BT145" s="8">
        <v>0.98</v>
      </c>
      <c r="BU145" s="8">
        <v>326</v>
      </c>
      <c r="BV145" s="8">
        <v>10</v>
      </c>
      <c r="BW145" s="8">
        <v>1028</v>
      </c>
      <c r="BX145" s="8">
        <v>30</v>
      </c>
      <c r="BY145" s="7">
        <f t="shared" si="22"/>
        <v>0.31712062256809337</v>
      </c>
      <c r="BZ145" s="36">
        <f t="shared" si="23"/>
        <v>1.4317548746518105</v>
      </c>
      <c r="CA145" s="38">
        <f t="shared" si="24"/>
        <v>1.34E-2</v>
      </c>
      <c r="CB145" s="36">
        <f t="shared" si="25"/>
        <v>42.869718309859152</v>
      </c>
      <c r="CC145" s="36">
        <f t="shared" si="26"/>
        <v>6.7670884912394522E-2</v>
      </c>
      <c r="CD145" s="36"/>
      <c r="CE145" s="7"/>
      <c r="CF145" s="19">
        <v>0.57293000000000005</v>
      </c>
      <c r="CG145" s="19">
        <v>5.9882999999999999E-2</v>
      </c>
      <c r="CH145" s="19">
        <v>1.3728</v>
      </c>
      <c r="CI145" s="19">
        <v>1.7793E-2</v>
      </c>
      <c r="CJ145" s="19">
        <v>3.7054000000000002E-3</v>
      </c>
      <c r="CK145" s="19">
        <v>5.0327999999999996E-3</v>
      </c>
      <c r="CL145" s="19">
        <v>2.2994999999999999E-3</v>
      </c>
      <c r="CM145" s="19">
        <v>4.1679000000000001E-2</v>
      </c>
      <c r="CN145" s="19">
        <v>1.6573999999999998E-2</v>
      </c>
      <c r="CO145" s="19">
        <v>2.6773000000000001E-3</v>
      </c>
      <c r="CP145" s="19">
        <v>3.4769000000000001E-2</v>
      </c>
      <c r="CQ145" s="19">
        <v>3.5923999999999999E-3</v>
      </c>
      <c r="CR145" s="19">
        <v>1.2914E-2</v>
      </c>
      <c r="CS145" s="19">
        <v>4.8679999999999999E-3</v>
      </c>
      <c r="CT145" s="19">
        <v>2.0109999999999999E-2</v>
      </c>
      <c r="CU145" s="19">
        <v>4.5373999999999996E-3</v>
      </c>
      <c r="CV145" s="19">
        <v>8.0479999999999996E-3</v>
      </c>
      <c r="CW145" s="19">
        <v>2.2304999999999998E-3</v>
      </c>
      <c r="CX145" s="19">
        <v>1.3212E-2</v>
      </c>
      <c r="CY145" s="19">
        <v>7.3769999999999999E-3</v>
      </c>
      <c r="CZ145" s="19">
        <v>0.96689000000000003</v>
      </c>
      <c r="DA145" s="19">
        <v>1.047E-2</v>
      </c>
      <c r="DB145" s="19">
        <v>6.2249000000000002E-3</v>
      </c>
      <c r="DC145" s="19">
        <v>5.5057000000000002E-2</v>
      </c>
      <c r="DF145" s="36">
        <f t="shared" si="27"/>
        <v>0.23500797149162025</v>
      </c>
      <c r="DG145" s="37">
        <f t="shared" si="28"/>
        <v>603.55350391506772</v>
      </c>
      <c r="DH145" s="38">
        <f t="shared" si="29"/>
        <v>1.3396513418118661</v>
      </c>
      <c r="DJ145" s="35">
        <f t="shared" si="30"/>
        <v>1.1359999999999999</v>
      </c>
    </row>
    <row r="146" spans="1:114" s="33" customFormat="1" x14ac:dyDescent="0.25">
      <c r="A146" s="31" t="s">
        <v>141</v>
      </c>
      <c r="B146" s="32">
        <v>17.334</v>
      </c>
      <c r="D146" s="34">
        <v>5.2590000000000003</v>
      </c>
      <c r="E146" s="34">
        <v>0.16</v>
      </c>
      <c r="F146" s="35">
        <v>0.3256</v>
      </c>
      <c r="G146" s="35">
        <v>6.7000000000000002E-3</v>
      </c>
      <c r="H146" s="36">
        <v>0.59645000000000004</v>
      </c>
      <c r="J146" s="34">
        <v>3.071253</v>
      </c>
      <c r="K146" s="34">
        <v>6.3198389999999993E-2</v>
      </c>
      <c r="L146" s="35">
        <v>0.1179</v>
      </c>
      <c r="M146" s="35">
        <v>1.6000000000000001E-3</v>
      </c>
      <c r="N146" s="36">
        <v>0.34715000000000001</v>
      </c>
      <c r="P146" s="37">
        <v>1861.8</v>
      </c>
      <c r="Q146" s="37">
        <v>26</v>
      </c>
      <c r="R146" s="37">
        <v>1817</v>
      </c>
      <c r="S146" s="37">
        <v>32</v>
      </c>
      <c r="T146" s="37">
        <v>1922</v>
      </c>
      <c r="U146" s="37">
        <v>25</v>
      </c>
      <c r="V146" s="37">
        <v>97.593726501235366</v>
      </c>
      <c r="X146" s="35">
        <v>0.1002</v>
      </c>
      <c r="Y146" s="35">
        <v>7.7999999999999996E-3</v>
      </c>
      <c r="Z146" s="37">
        <v>1929</v>
      </c>
      <c r="AA146" s="37">
        <v>140</v>
      </c>
      <c r="AC146" s="29">
        <f t="shared" si="21"/>
        <v>0.58783008036739393</v>
      </c>
      <c r="AE146" s="32">
        <v>17.914346756441798</v>
      </c>
      <c r="AF146" s="32">
        <v>2.4</v>
      </c>
      <c r="AG146" s="37">
        <v>522</v>
      </c>
      <c r="AH146" s="37">
        <v>19</v>
      </c>
      <c r="AI146" s="37">
        <v>474400</v>
      </c>
      <c r="AJ146" s="37">
        <v>9600</v>
      </c>
      <c r="AK146" s="36">
        <v>3.4112</v>
      </c>
      <c r="AL146" s="36">
        <v>0.14000000000000001</v>
      </c>
      <c r="AM146" s="38">
        <v>3.0200000000000001E-2</v>
      </c>
      <c r="AN146" s="38">
        <v>5.7000000000000002E-3</v>
      </c>
      <c r="AO146" s="36">
        <v>13.56</v>
      </c>
      <c r="AP146" s="36">
        <v>0.46</v>
      </c>
      <c r="AQ146" s="38">
        <v>6.8699999999999997E-2</v>
      </c>
      <c r="AR146" s="38">
        <v>9.4000000000000004E-3</v>
      </c>
      <c r="AS146" s="36">
        <v>0.93</v>
      </c>
      <c r="AT146" s="36">
        <v>0.11</v>
      </c>
      <c r="AU146" s="36">
        <v>1.76</v>
      </c>
      <c r="AV146" s="36">
        <v>0.17</v>
      </c>
      <c r="AW146" s="38">
        <v>0.19</v>
      </c>
      <c r="AX146" s="38">
        <v>2.3E-2</v>
      </c>
      <c r="AY146" s="36">
        <v>9.43</v>
      </c>
      <c r="AZ146" s="36">
        <v>0.35</v>
      </c>
      <c r="BA146" s="36">
        <v>3.31</v>
      </c>
      <c r="BB146" s="36">
        <v>0.11</v>
      </c>
      <c r="BC146" s="32">
        <v>45.1</v>
      </c>
      <c r="BD146" s="32">
        <v>1.7</v>
      </c>
      <c r="BE146" s="36">
        <v>17.13</v>
      </c>
      <c r="BF146" s="36">
        <v>0.59</v>
      </c>
      <c r="BG146" s="32">
        <v>83.5</v>
      </c>
      <c r="BH146" s="32">
        <v>2.4</v>
      </c>
      <c r="BI146" s="36">
        <v>19.13</v>
      </c>
      <c r="BJ146" s="36">
        <v>0.52</v>
      </c>
      <c r="BK146" s="32">
        <v>171.8</v>
      </c>
      <c r="BL146" s="32">
        <v>5.9</v>
      </c>
      <c r="BM146" s="36">
        <v>33.43</v>
      </c>
      <c r="BN146" s="36">
        <v>0.85</v>
      </c>
      <c r="BO146" s="37">
        <v>9120</v>
      </c>
      <c r="BP146" s="37">
        <v>200</v>
      </c>
      <c r="BQ146" s="38">
        <v>1.417</v>
      </c>
      <c r="BR146" s="38">
        <v>6.3E-2</v>
      </c>
      <c r="BS146" s="32">
        <v>4.46</v>
      </c>
      <c r="BT146" s="32">
        <v>0.39</v>
      </c>
      <c r="BU146" s="32">
        <v>51.2</v>
      </c>
      <c r="BV146" s="32">
        <v>1.9</v>
      </c>
      <c r="BW146" s="32">
        <v>87.1</v>
      </c>
      <c r="BX146" s="32">
        <v>2.7</v>
      </c>
      <c r="BY146" s="36">
        <f t="shared" si="22"/>
        <v>0.58783008036739393</v>
      </c>
      <c r="BZ146" s="36">
        <f t="shared" si="23"/>
        <v>0.50698486612339921</v>
      </c>
      <c r="CA146" s="38">
        <f t="shared" si="24"/>
        <v>1.9855646100116413E-2</v>
      </c>
      <c r="CB146" s="36">
        <f t="shared" si="25"/>
        <v>52.017543859649123</v>
      </c>
      <c r="CC146" s="36">
        <f t="shared" si="26"/>
        <v>0.14260057257514763</v>
      </c>
      <c r="CD146" s="36"/>
      <c r="CE146" s="36"/>
      <c r="CF146" s="38">
        <v>0.37018000000000001</v>
      </c>
      <c r="CG146" s="38">
        <v>7.2087999999999999E-2</v>
      </c>
      <c r="CH146" s="38">
        <v>1.2571000000000001</v>
      </c>
      <c r="CI146" s="38">
        <v>2.5659000000000001E-2</v>
      </c>
      <c r="CJ146" s="38">
        <v>3.8457000000000001E-3</v>
      </c>
      <c r="CK146" s="38">
        <v>4.8736999999999999E-3</v>
      </c>
      <c r="CL146" s="38">
        <v>4.6832000000000002E-3</v>
      </c>
      <c r="CM146" s="38">
        <v>5.5419999999999997E-2</v>
      </c>
      <c r="CN146" s="38">
        <v>3.5312000000000003E-2</v>
      </c>
      <c r="CO146" s="38">
        <v>6.5173999999999996E-3</v>
      </c>
      <c r="CP146" s="38">
        <v>2.9685E-2</v>
      </c>
      <c r="CQ146" s="38">
        <v>2.0197000000000001E-3</v>
      </c>
      <c r="CR146" s="38">
        <v>1.4630000000000001E-2</v>
      </c>
      <c r="CS146" s="38">
        <v>5.4599000000000002E-3</v>
      </c>
      <c r="CT146" s="38">
        <v>1.8301999999999999E-2</v>
      </c>
      <c r="CU146" s="38">
        <v>2.4156999999999998E-3</v>
      </c>
      <c r="CV146" s="38">
        <v>1.3949E-2</v>
      </c>
      <c r="CW146" s="38">
        <v>4.9043000000000003E-3</v>
      </c>
      <c r="CX146" s="38">
        <v>2.0718E-2</v>
      </c>
      <c r="CY146" s="38">
        <v>5.9417000000000003E-3</v>
      </c>
      <c r="CZ146" s="38">
        <v>0.87527999999999995</v>
      </c>
      <c r="DA146" s="38">
        <v>3.1602000000000002E-3</v>
      </c>
      <c r="DB146" s="38">
        <v>1.0911E-3</v>
      </c>
      <c r="DC146" s="38">
        <v>4.4491000000000003E-2</v>
      </c>
      <c r="DF146" s="36">
        <f t="shared" si="27"/>
        <v>1.2532009763176393</v>
      </c>
      <c r="DG146" s="37">
        <f t="shared" si="28"/>
        <v>803.76455903455349</v>
      </c>
      <c r="DH146" s="38">
        <f t="shared" si="29"/>
        <v>1.0754947392010756</v>
      </c>
      <c r="DJ146" s="35">
        <f t="shared" si="30"/>
        <v>0.91200000000000003</v>
      </c>
    </row>
    <row r="147" spans="1:114" x14ac:dyDescent="0.25">
      <c r="A147" s="6" t="s">
        <v>142</v>
      </c>
      <c r="B147" s="8">
        <v>13.318</v>
      </c>
      <c r="D147" s="10">
        <v>0.26600000000000001</v>
      </c>
      <c r="E147" s="10">
        <v>1.2999999999999999E-2</v>
      </c>
      <c r="F147" s="11">
        <v>3.7359999999999997E-2</v>
      </c>
      <c r="G147" s="11">
        <v>8.0999999999999996E-4</v>
      </c>
      <c r="H147" s="7">
        <v>0.26386999999999999</v>
      </c>
      <c r="J147" s="10">
        <v>26.7666</v>
      </c>
      <c r="K147" s="10">
        <v>0.58032499999999998</v>
      </c>
      <c r="L147" s="11">
        <v>5.1999999999999998E-2</v>
      </c>
      <c r="M147" s="11">
        <v>2E-3</v>
      </c>
      <c r="N147" s="7">
        <v>3.7895999999999999E-2</v>
      </c>
      <c r="P147" s="2">
        <v>239.5</v>
      </c>
      <c r="Q147" s="2">
        <v>10</v>
      </c>
      <c r="R147" s="2">
        <v>236.4</v>
      </c>
      <c r="S147" s="2">
        <v>5.0999999999999996</v>
      </c>
      <c r="T147" s="2">
        <v>273</v>
      </c>
      <c r="U147" s="2">
        <v>85</v>
      </c>
      <c r="V147" s="24">
        <v>98.705636743215024</v>
      </c>
      <c r="X147" s="11">
        <v>1.2760000000000001E-2</v>
      </c>
      <c r="Y147" s="11">
        <v>1E-3</v>
      </c>
      <c r="Z147" s="2">
        <v>256.3</v>
      </c>
      <c r="AA147" s="2">
        <v>21</v>
      </c>
      <c r="AC147" s="29">
        <f t="shared" si="21"/>
        <v>1.0214788732394366</v>
      </c>
      <c r="AE147" s="8">
        <v>10.656739608960248</v>
      </c>
      <c r="AF147" s="8">
        <v>1.1000000000000001</v>
      </c>
      <c r="AG147" s="2">
        <v>894</v>
      </c>
      <c r="AH147" s="2">
        <v>23</v>
      </c>
      <c r="AI147" s="2">
        <v>474700</v>
      </c>
      <c r="AJ147" s="2">
        <v>9600</v>
      </c>
      <c r="AK147" s="7">
        <v>2.5092000000000003</v>
      </c>
      <c r="AL147" s="7">
        <v>9.7000000000000003E-2</v>
      </c>
      <c r="AM147" s="9">
        <v>14.9</v>
      </c>
      <c r="AN147" s="9">
        <v>3.5</v>
      </c>
      <c r="AO147" s="7">
        <v>53.9</v>
      </c>
      <c r="AP147" s="7">
        <v>8.4</v>
      </c>
      <c r="AQ147" s="9">
        <v>4.1100000000000003</v>
      </c>
      <c r="AR147" s="9">
        <v>0.99</v>
      </c>
      <c r="AS147" s="7">
        <v>19.100000000000001</v>
      </c>
      <c r="AT147" s="7">
        <v>4.4000000000000004</v>
      </c>
      <c r="AU147" s="7">
        <v>6.05</v>
      </c>
      <c r="AV147" s="7">
        <v>0.79</v>
      </c>
      <c r="AW147" s="9">
        <v>1.46</v>
      </c>
      <c r="AX147" s="9">
        <v>0.13</v>
      </c>
      <c r="AY147" s="7">
        <v>18.37</v>
      </c>
      <c r="AZ147" s="7">
        <v>0.98</v>
      </c>
      <c r="BA147" s="7">
        <v>5.81</v>
      </c>
      <c r="BB147" s="7">
        <v>0.24</v>
      </c>
      <c r="BC147" s="8">
        <v>73.099999999999994</v>
      </c>
      <c r="BD147" s="8">
        <v>2.2999999999999998</v>
      </c>
      <c r="BE147" s="7">
        <v>27.33</v>
      </c>
      <c r="BF147" s="7">
        <v>0.73</v>
      </c>
      <c r="BG147" s="8">
        <v>135.5</v>
      </c>
      <c r="BH147" s="8">
        <v>3.8</v>
      </c>
      <c r="BI147" s="7">
        <v>30.1</v>
      </c>
      <c r="BJ147" s="7">
        <v>1</v>
      </c>
      <c r="BK147" s="8">
        <v>282.39999999999998</v>
      </c>
      <c r="BL147" s="8">
        <v>9</v>
      </c>
      <c r="BM147" s="7">
        <v>54.6</v>
      </c>
      <c r="BN147" s="7">
        <v>1.2</v>
      </c>
      <c r="BO147" s="2">
        <v>7510</v>
      </c>
      <c r="BP147" s="2">
        <v>150</v>
      </c>
      <c r="BQ147" s="9">
        <v>0.84799999999999998</v>
      </c>
      <c r="BR147" s="9">
        <v>4.2999999999999997E-2</v>
      </c>
      <c r="BS147" s="8">
        <v>3.82</v>
      </c>
      <c r="BT147" s="8">
        <v>0.67</v>
      </c>
      <c r="BU147" s="8">
        <v>290.10000000000002</v>
      </c>
      <c r="BV147" s="8">
        <v>6.3</v>
      </c>
      <c r="BW147" s="8">
        <v>284</v>
      </c>
      <c r="BX147" s="8">
        <v>8.1</v>
      </c>
      <c r="BY147" s="7">
        <f t="shared" si="22"/>
        <v>1.0214788732394366</v>
      </c>
      <c r="BZ147" s="36">
        <f t="shared" si="23"/>
        <v>1.0056657223796035</v>
      </c>
      <c r="CA147" s="38">
        <f t="shared" si="24"/>
        <v>8.8852691218130331E-3</v>
      </c>
      <c r="CB147" s="36">
        <f t="shared" si="25"/>
        <v>63.209054593874832</v>
      </c>
      <c r="CC147" s="36">
        <f t="shared" si="26"/>
        <v>0.42344834414974941</v>
      </c>
      <c r="CD147" s="36"/>
      <c r="CE147" s="7"/>
      <c r="CF147" s="19">
        <v>0.53054000000000001</v>
      </c>
      <c r="CG147" s="19">
        <v>4.2800999999999999E-2</v>
      </c>
      <c r="CH147" s="19">
        <v>1.1067</v>
      </c>
      <c r="CI147" s="19">
        <v>1.1832000000000001E-2</v>
      </c>
      <c r="CJ147" s="19">
        <v>6.1397999999999999E-3</v>
      </c>
      <c r="CK147" s="19">
        <v>4.8507999999999997E-3</v>
      </c>
      <c r="CL147" s="19">
        <v>5.9940000000000002E-3</v>
      </c>
      <c r="CM147" s="19">
        <v>2.4535999999999999E-2</v>
      </c>
      <c r="CN147" s="19">
        <v>9.4219000000000004E-3</v>
      </c>
      <c r="CO147" s="19">
        <v>4.6427999999999999E-3</v>
      </c>
      <c r="CP147" s="19">
        <v>4.3124000000000003E-2</v>
      </c>
      <c r="CQ147" s="19">
        <v>3.4754E-3</v>
      </c>
      <c r="CR147" s="19">
        <v>2.1846000000000001E-2</v>
      </c>
      <c r="CS147" s="19">
        <v>4.1535000000000001E-3</v>
      </c>
      <c r="CT147" s="19">
        <v>2.5839000000000001E-2</v>
      </c>
      <c r="CU147" s="19">
        <v>4.0076000000000001E-3</v>
      </c>
      <c r="CV147" s="19">
        <v>1.2381E-2</v>
      </c>
      <c r="CW147" s="19">
        <v>3.0809000000000001E-3</v>
      </c>
      <c r="CX147" s="19">
        <v>2.1274999999999999E-2</v>
      </c>
      <c r="CY147" s="19">
        <v>5.0594000000000004E-3</v>
      </c>
      <c r="CZ147" s="19">
        <v>1.0215000000000001</v>
      </c>
      <c r="DA147" s="19">
        <v>8.1390000000000004E-3</v>
      </c>
      <c r="DB147" s="19">
        <v>3.3503999999999999E-3</v>
      </c>
      <c r="DC147" s="19">
        <v>5.2832999999999998E-2</v>
      </c>
      <c r="DF147" s="36">
        <f t="shared" si="27"/>
        <v>1.0276243541820398</v>
      </c>
      <c r="DG147" s="37">
        <f t="shared" si="28"/>
        <v>751.9017723543443</v>
      </c>
      <c r="DH147" s="38">
        <f t="shared" si="29"/>
        <v>0.88563218107456998</v>
      </c>
      <c r="DJ147" s="35">
        <f t="shared" si="30"/>
        <v>0.751</v>
      </c>
    </row>
    <row r="148" spans="1:114" x14ac:dyDescent="0.25">
      <c r="A148" s="6" t="s">
        <v>143</v>
      </c>
      <c r="B148" s="8">
        <v>17.334</v>
      </c>
      <c r="D148" s="10">
        <v>0.3569</v>
      </c>
      <c r="E148" s="10">
        <v>1.2E-2</v>
      </c>
      <c r="F148" s="11">
        <v>4.9349999999999998E-2</v>
      </c>
      <c r="G148" s="11">
        <v>1.1999999999999999E-3</v>
      </c>
      <c r="H148" s="7">
        <v>0.52666999999999997</v>
      </c>
      <c r="J148" s="10">
        <v>20.26342</v>
      </c>
      <c r="K148" s="10">
        <v>0.49272759999999999</v>
      </c>
      <c r="L148" s="11">
        <v>5.2549999999999999E-2</v>
      </c>
      <c r="M148" s="11">
        <v>1E-3</v>
      </c>
      <c r="N148" s="7">
        <v>0.16922999999999999</v>
      </c>
      <c r="P148" s="2">
        <v>309.8</v>
      </c>
      <c r="Q148" s="2">
        <v>9.1999999999999993</v>
      </c>
      <c r="R148" s="2">
        <v>310.5</v>
      </c>
      <c r="S148" s="2">
        <v>7.3</v>
      </c>
      <c r="T148" s="2">
        <v>314</v>
      </c>
      <c r="U148" s="2">
        <v>46</v>
      </c>
      <c r="V148" s="24">
        <v>100.22595222724337</v>
      </c>
      <c r="X148" s="11">
        <v>1.5640000000000001E-2</v>
      </c>
      <c r="Y148" s="11">
        <v>1.1999999999999999E-3</v>
      </c>
      <c r="Z148" s="2">
        <v>313.60000000000002</v>
      </c>
      <c r="AA148" s="2">
        <v>25</v>
      </c>
      <c r="AC148" s="29">
        <f t="shared" si="21"/>
        <v>0.35397196261682246</v>
      </c>
      <c r="AE148" s="8">
        <v>4.2443221546031333</v>
      </c>
      <c r="AF148" s="8">
        <v>0.39</v>
      </c>
      <c r="AG148" s="2">
        <v>726</v>
      </c>
      <c r="AH148" s="2">
        <v>20</v>
      </c>
      <c r="AI148" s="2">
        <v>472000</v>
      </c>
      <c r="AJ148" s="2">
        <v>11000</v>
      </c>
      <c r="AK148" s="7">
        <v>1.8272000000000002</v>
      </c>
      <c r="AL148" s="7">
        <v>8.1000000000000003E-2</v>
      </c>
      <c r="AM148" s="9">
        <v>2.64E-2</v>
      </c>
      <c r="AN148" s="9">
        <v>5.5999999999999999E-3</v>
      </c>
      <c r="AO148" s="7">
        <v>14.43</v>
      </c>
      <c r="AP148" s="7">
        <v>0.25</v>
      </c>
      <c r="AQ148" s="9">
        <v>3.4299999999999997E-2</v>
      </c>
      <c r="AR148" s="9">
        <v>5.5999999999999999E-3</v>
      </c>
      <c r="AS148" s="7">
        <v>0.59399999999999997</v>
      </c>
      <c r="AT148" s="7">
        <v>8.6999999999999994E-2</v>
      </c>
      <c r="AU148" s="7">
        <v>1.55</v>
      </c>
      <c r="AV148" s="7">
        <v>0.1</v>
      </c>
      <c r="AW148" s="9">
        <v>0.27800000000000002</v>
      </c>
      <c r="AX148" s="9">
        <v>2.5999999999999999E-2</v>
      </c>
      <c r="AY148" s="7">
        <v>9.9</v>
      </c>
      <c r="AZ148" s="7">
        <v>0.45</v>
      </c>
      <c r="BA148" s="7">
        <v>3.92</v>
      </c>
      <c r="BB148" s="7">
        <v>0.11</v>
      </c>
      <c r="BC148" s="8">
        <v>53</v>
      </c>
      <c r="BD148" s="8">
        <v>1.7</v>
      </c>
      <c r="BE148" s="7">
        <v>21.71</v>
      </c>
      <c r="BF148" s="7">
        <v>0.69</v>
      </c>
      <c r="BG148" s="8">
        <v>113.8</v>
      </c>
      <c r="BH148" s="8">
        <v>3.2</v>
      </c>
      <c r="BI148" s="7">
        <v>27.38</v>
      </c>
      <c r="BJ148" s="7">
        <v>0.64</v>
      </c>
      <c r="BK148" s="8">
        <v>264.7</v>
      </c>
      <c r="BL148" s="8">
        <v>4</v>
      </c>
      <c r="BM148" s="7">
        <v>55</v>
      </c>
      <c r="BN148" s="7">
        <v>1.1000000000000001</v>
      </c>
      <c r="BO148" s="2">
        <v>10390</v>
      </c>
      <c r="BP148" s="2">
        <v>290</v>
      </c>
      <c r="BQ148" s="9">
        <v>1.782</v>
      </c>
      <c r="BR148" s="9">
        <v>4.5999999999999999E-2</v>
      </c>
      <c r="BS148" s="8">
        <v>3.56</v>
      </c>
      <c r="BT148" s="8">
        <v>0.65</v>
      </c>
      <c r="BU148" s="8">
        <v>151.5</v>
      </c>
      <c r="BV148" s="8">
        <v>1.9</v>
      </c>
      <c r="BW148" s="8">
        <v>428</v>
      </c>
      <c r="BX148" s="8">
        <v>6.8</v>
      </c>
      <c r="BY148" s="7">
        <f t="shared" si="22"/>
        <v>0.35397196261682246</v>
      </c>
      <c r="BZ148" s="36">
        <f t="shared" si="23"/>
        <v>1.6169248205515678</v>
      </c>
      <c r="CA148" s="38">
        <f t="shared" si="24"/>
        <v>6.9029089535323019E-3</v>
      </c>
      <c r="CB148" s="36">
        <f t="shared" si="25"/>
        <v>45.428296438883542</v>
      </c>
      <c r="CC148" s="36">
        <f t="shared" si="26"/>
        <v>0.21699073864353649</v>
      </c>
      <c r="CD148" s="36"/>
      <c r="CE148" s="7"/>
      <c r="CF148" s="19">
        <v>0.48615999999999998</v>
      </c>
      <c r="CG148" s="19">
        <v>5.3143999999999997E-2</v>
      </c>
      <c r="CH148" s="19">
        <v>1.0895999999999999</v>
      </c>
      <c r="CI148" s="19">
        <v>2.4146999999999998E-2</v>
      </c>
      <c r="CJ148" s="19">
        <v>8.5044000000000005E-3</v>
      </c>
      <c r="CK148" s="19">
        <v>7.4999999999999997E-3</v>
      </c>
      <c r="CL148" s="19">
        <v>2.4285999999999999E-3</v>
      </c>
      <c r="CM148" s="19">
        <v>4.2119999999999998E-2</v>
      </c>
      <c r="CN148" s="19">
        <v>1.3942E-2</v>
      </c>
      <c r="CO148" s="19">
        <v>7.4257000000000004E-3</v>
      </c>
      <c r="CP148" s="19">
        <v>3.9576E-2</v>
      </c>
      <c r="CQ148" s="19">
        <v>2.2071999999999999E-3</v>
      </c>
      <c r="CR148" s="19">
        <v>1.5984000000000002E-2</v>
      </c>
      <c r="CS148" s="19">
        <v>4.4352000000000003E-3</v>
      </c>
      <c r="CT148" s="19">
        <v>1.721E-2</v>
      </c>
      <c r="CU148" s="19">
        <v>5.6505000000000001E-3</v>
      </c>
      <c r="CV148" s="19">
        <v>1.1521E-2</v>
      </c>
      <c r="CW148" s="19">
        <v>2.0078000000000001E-3</v>
      </c>
      <c r="CX148" s="19">
        <v>1.7621999999999999E-2</v>
      </c>
      <c r="CY148" s="19">
        <v>4.5158999999999998E-3</v>
      </c>
      <c r="CZ148" s="19">
        <v>1.1029</v>
      </c>
      <c r="DA148" s="19">
        <v>1.3237000000000001E-2</v>
      </c>
      <c r="DB148" s="19">
        <v>3.4949E-3</v>
      </c>
      <c r="DC148" s="19">
        <v>4.3448000000000001E-2</v>
      </c>
      <c r="DF148" s="36">
        <f t="shared" si="27"/>
        <v>0.62780834051124679</v>
      </c>
      <c r="DG148" s="37">
        <f t="shared" si="28"/>
        <v>671.2886126553733</v>
      </c>
      <c r="DH148" s="38">
        <f t="shared" si="29"/>
        <v>1.2252620987170149</v>
      </c>
      <c r="DJ148" s="35">
        <f t="shared" si="30"/>
        <v>1.0389999999999999</v>
      </c>
    </row>
    <row r="149" spans="1:114" s="14" customFormat="1" x14ac:dyDescent="0.25">
      <c r="A149" s="12" t="s">
        <v>144</v>
      </c>
      <c r="B149" s="13">
        <v>16.030999999999999</v>
      </c>
      <c r="D149" s="15">
        <v>0.5655</v>
      </c>
      <c r="E149" s="15">
        <v>1.7999999999999999E-2</v>
      </c>
      <c r="F149" s="16">
        <v>4.6850000000000003E-2</v>
      </c>
      <c r="G149" s="16">
        <v>1E-3</v>
      </c>
      <c r="H149" s="17">
        <v>0.10519000000000001</v>
      </c>
      <c r="J149" s="15">
        <v>21.344719999999999</v>
      </c>
      <c r="K149" s="15">
        <v>0.45559699999999997</v>
      </c>
      <c r="L149" s="16">
        <v>8.8300000000000003E-2</v>
      </c>
      <c r="M149" s="16">
        <v>1.6000000000000001E-3</v>
      </c>
      <c r="N149" s="17">
        <v>0.69916</v>
      </c>
      <c r="P149" s="18">
        <v>455.1</v>
      </c>
      <c r="Q149" s="18">
        <v>11</v>
      </c>
      <c r="R149" s="18">
        <v>295.2</v>
      </c>
      <c r="S149" s="18">
        <v>6.3</v>
      </c>
      <c r="T149" s="18">
        <v>1385</v>
      </c>
      <c r="U149" s="18">
        <v>36</v>
      </c>
      <c r="V149" s="18">
        <v>64.864864864864856</v>
      </c>
      <c r="X149" s="16">
        <v>2.3259999999999999E-2</v>
      </c>
      <c r="Y149" s="16">
        <v>1.8E-3</v>
      </c>
      <c r="Z149" s="18">
        <v>464.7</v>
      </c>
      <c r="AA149" s="18">
        <v>36</v>
      </c>
      <c r="AC149" s="17">
        <f t="shared" si="21"/>
        <v>0.37616387337057727</v>
      </c>
      <c r="AE149" s="13">
        <v>15.066424964392073</v>
      </c>
      <c r="AF149" s="13">
        <v>1.5</v>
      </c>
      <c r="AG149" s="18">
        <v>2580</v>
      </c>
      <c r="AH149" s="18">
        <v>81</v>
      </c>
      <c r="AI149" s="18">
        <v>456900</v>
      </c>
      <c r="AJ149" s="18">
        <v>7500</v>
      </c>
      <c r="AK149" s="17">
        <v>3.3312000000000004</v>
      </c>
      <c r="AL149" s="17">
        <v>0.13</v>
      </c>
      <c r="AM149" s="19">
        <v>5.96</v>
      </c>
      <c r="AN149" s="19">
        <v>0.24</v>
      </c>
      <c r="AO149" s="17">
        <v>83.3</v>
      </c>
      <c r="AP149" s="17">
        <v>3.5</v>
      </c>
      <c r="AQ149" s="19">
        <v>13.19</v>
      </c>
      <c r="AR149" s="19">
        <v>0.51</v>
      </c>
      <c r="AS149" s="17">
        <v>92.5</v>
      </c>
      <c r="AT149" s="17">
        <v>4.0999999999999996</v>
      </c>
      <c r="AU149" s="17">
        <v>72.2</v>
      </c>
      <c r="AV149" s="17">
        <v>3.2</v>
      </c>
      <c r="AW149" s="19">
        <v>30.9</v>
      </c>
      <c r="AX149" s="19">
        <v>1.5</v>
      </c>
      <c r="AY149" s="17">
        <v>137.30000000000001</v>
      </c>
      <c r="AZ149" s="17">
        <v>6</v>
      </c>
      <c r="BA149" s="17">
        <v>37.799999999999997</v>
      </c>
      <c r="BB149" s="17">
        <v>1.7</v>
      </c>
      <c r="BC149" s="13">
        <v>357</v>
      </c>
      <c r="BD149" s="13">
        <v>15</v>
      </c>
      <c r="BE149" s="17">
        <v>87.3</v>
      </c>
      <c r="BF149" s="17">
        <v>3.1</v>
      </c>
      <c r="BG149" s="13">
        <v>334</v>
      </c>
      <c r="BH149" s="13">
        <v>12</v>
      </c>
      <c r="BI149" s="17">
        <v>68.900000000000006</v>
      </c>
      <c r="BJ149" s="17">
        <v>2.5</v>
      </c>
      <c r="BK149" s="13">
        <v>590</v>
      </c>
      <c r="BL149" s="13">
        <v>22</v>
      </c>
      <c r="BM149" s="17">
        <v>105.3</v>
      </c>
      <c r="BN149" s="17">
        <v>2.7</v>
      </c>
      <c r="BO149" s="18">
        <v>10970</v>
      </c>
      <c r="BP149" s="18">
        <v>220</v>
      </c>
      <c r="BQ149" s="19">
        <v>3.81</v>
      </c>
      <c r="BR149" s="19">
        <v>0.12</v>
      </c>
      <c r="BS149" s="13">
        <v>16.5</v>
      </c>
      <c r="BT149" s="13">
        <v>1.2</v>
      </c>
      <c r="BU149" s="13">
        <v>606</v>
      </c>
      <c r="BV149" s="13">
        <v>14</v>
      </c>
      <c r="BW149" s="13">
        <v>1611</v>
      </c>
      <c r="BX149" s="13">
        <v>40</v>
      </c>
      <c r="BY149" s="17">
        <f t="shared" si="22"/>
        <v>0.37616387337057727</v>
      </c>
      <c r="BZ149" s="17">
        <f t="shared" si="23"/>
        <v>2.7305084745762711</v>
      </c>
      <c r="CA149" s="19">
        <f t="shared" si="24"/>
        <v>5.6461016949152553E-3</v>
      </c>
      <c r="CB149" s="17">
        <f t="shared" si="25"/>
        <v>41.649954421148585</v>
      </c>
      <c r="CC149" s="36">
        <f t="shared" si="26"/>
        <v>0.94893062005718898</v>
      </c>
      <c r="CD149" s="17"/>
      <c r="CE149" s="17"/>
      <c r="CF149" s="19">
        <v>0.31391000000000002</v>
      </c>
      <c r="CG149" s="19">
        <v>4.2383999999999998E-2</v>
      </c>
      <c r="CH149" s="19">
        <v>1.153</v>
      </c>
      <c r="CI149" s="19">
        <v>1.7583000000000001E-2</v>
      </c>
      <c r="CJ149" s="19">
        <v>4.0993999999999996E-3</v>
      </c>
      <c r="CK149" s="19">
        <v>1.0297000000000001E-2</v>
      </c>
      <c r="CL149" s="19">
        <v>2.8289000000000001E-3</v>
      </c>
      <c r="CM149" s="19">
        <v>3.1767999999999998E-2</v>
      </c>
      <c r="CN149" s="19">
        <v>1.2422000000000001E-2</v>
      </c>
      <c r="CO149" s="19">
        <v>6.0133000000000001E-3</v>
      </c>
      <c r="CP149" s="19">
        <v>1.6907999999999999E-2</v>
      </c>
      <c r="CQ149" s="19">
        <v>9.8269999999999998E-4</v>
      </c>
      <c r="CR149" s="19">
        <v>8.3919000000000007E-3</v>
      </c>
      <c r="CS149" s="19">
        <v>3.1196000000000002E-3</v>
      </c>
      <c r="CT149" s="19">
        <v>1.3433E-2</v>
      </c>
      <c r="CU149" s="19">
        <v>1.0728000000000001E-3</v>
      </c>
      <c r="CV149" s="19">
        <v>1.7402999999999998E-2</v>
      </c>
      <c r="CW149" s="19">
        <v>3.0633000000000001E-3</v>
      </c>
      <c r="CX149" s="19">
        <v>2.6121999999999999E-2</v>
      </c>
      <c r="CY149" s="19">
        <v>4.6492E-3</v>
      </c>
      <c r="CZ149" s="19">
        <v>0.64266999999999996</v>
      </c>
      <c r="DA149" s="19">
        <v>6.6169000000000002E-3</v>
      </c>
      <c r="DB149" s="19">
        <v>2.3281E-3</v>
      </c>
      <c r="DC149" s="19">
        <v>4.8386999999999999E-2</v>
      </c>
      <c r="DF149" s="36">
        <f t="shared" si="27"/>
        <v>1.1780102130028192</v>
      </c>
      <c r="DG149" s="37">
        <f t="shared" si="28"/>
        <v>785.90377555421242</v>
      </c>
      <c r="DH149" s="38">
        <f t="shared" si="29"/>
        <v>1.2936597904644518</v>
      </c>
      <c r="DJ149" s="35">
        <f t="shared" si="30"/>
        <v>1.097</v>
      </c>
    </row>
    <row r="150" spans="1:114" x14ac:dyDescent="0.25">
      <c r="A150" s="6" t="s">
        <v>145</v>
      </c>
      <c r="B150" s="8">
        <v>6.5532000000000004</v>
      </c>
      <c r="D150" s="10">
        <v>1.429</v>
      </c>
      <c r="E150" s="10">
        <v>5.8000000000000003E-2</v>
      </c>
      <c r="F150" s="11">
        <v>0.15110000000000001</v>
      </c>
      <c r="G150" s="11">
        <v>4.1999999999999997E-3</v>
      </c>
      <c r="H150" s="7">
        <v>0.36782999999999999</v>
      </c>
      <c r="J150" s="10">
        <v>6.6181340000000004</v>
      </c>
      <c r="K150" s="10">
        <v>0.1839587</v>
      </c>
      <c r="L150" s="11">
        <v>6.8699999999999997E-2</v>
      </c>
      <c r="M150" s="11">
        <v>1.6999999999999999E-3</v>
      </c>
      <c r="N150" s="7">
        <v>0.29672999999999999</v>
      </c>
      <c r="P150" s="2">
        <v>901</v>
      </c>
      <c r="Q150" s="2">
        <v>24</v>
      </c>
      <c r="R150" s="2">
        <v>907</v>
      </c>
      <c r="S150" s="2">
        <v>23</v>
      </c>
      <c r="T150" s="2">
        <v>887</v>
      </c>
      <c r="U150" s="2">
        <v>52</v>
      </c>
      <c r="V150" s="24">
        <v>100.66592674805773</v>
      </c>
      <c r="X150" s="11">
        <v>4.6899999999999997E-2</v>
      </c>
      <c r="Y150" s="11">
        <v>3.7000000000000002E-3</v>
      </c>
      <c r="Z150" s="2">
        <v>927</v>
      </c>
      <c r="AA150" s="2">
        <v>73</v>
      </c>
      <c r="AC150" s="29">
        <f t="shared" si="21"/>
        <v>0.97324902723735407</v>
      </c>
      <c r="AE150" s="8">
        <v>6.9820018127670593</v>
      </c>
      <c r="AF150" s="8">
        <v>0.97</v>
      </c>
      <c r="AG150" s="2">
        <v>1968</v>
      </c>
      <c r="AH150" s="2">
        <v>27</v>
      </c>
      <c r="AI150" s="2">
        <v>489800</v>
      </c>
      <c r="AJ150" s="2">
        <v>9000</v>
      </c>
      <c r="AK150" s="7">
        <v>9.5912000000000006</v>
      </c>
      <c r="AL150" s="7">
        <v>0.41</v>
      </c>
      <c r="AM150" s="9">
        <v>4.8000000000000001E-2</v>
      </c>
      <c r="AN150" s="9">
        <v>1.2999999999999999E-2</v>
      </c>
      <c r="AO150" s="7">
        <v>18.21</v>
      </c>
      <c r="AP150" s="7">
        <v>0.37</v>
      </c>
      <c r="AQ150" s="9">
        <v>0.25700000000000001</v>
      </c>
      <c r="AR150" s="9">
        <v>3.1E-2</v>
      </c>
      <c r="AS150" s="7">
        <v>4.29</v>
      </c>
      <c r="AT150" s="7">
        <v>0.36</v>
      </c>
      <c r="AU150" s="7">
        <v>7.88</v>
      </c>
      <c r="AV150" s="7">
        <v>0.45</v>
      </c>
      <c r="AW150" s="9">
        <v>0.78100000000000003</v>
      </c>
      <c r="AX150" s="9">
        <v>6.8000000000000005E-2</v>
      </c>
      <c r="AY150" s="7">
        <v>44.9</v>
      </c>
      <c r="AZ150" s="7">
        <v>1.4</v>
      </c>
      <c r="BA150" s="7">
        <v>14.99</v>
      </c>
      <c r="BB150" s="7">
        <v>0.52</v>
      </c>
      <c r="BC150" s="8">
        <v>189.8</v>
      </c>
      <c r="BD150" s="8">
        <v>4.2</v>
      </c>
      <c r="BE150" s="7">
        <v>68.599999999999994</v>
      </c>
      <c r="BF150" s="7">
        <v>1.8</v>
      </c>
      <c r="BG150" s="8">
        <v>310.3</v>
      </c>
      <c r="BH150" s="8">
        <v>4.8</v>
      </c>
      <c r="BI150" s="7">
        <v>62.6</v>
      </c>
      <c r="BJ150" s="7">
        <v>2</v>
      </c>
      <c r="BK150" s="8">
        <v>516</v>
      </c>
      <c r="BL150" s="8">
        <v>15</v>
      </c>
      <c r="BM150" s="7">
        <v>91.9</v>
      </c>
      <c r="BN150" s="7">
        <v>2</v>
      </c>
      <c r="BO150" s="2">
        <v>9290</v>
      </c>
      <c r="BP150" s="2">
        <v>230</v>
      </c>
      <c r="BQ150" s="9">
        <v>4.3600000000000003</v>
      </c>
      <c r="BR150" s="9">
        <v>0.19</v>
      </c>
      <c r="BS150" s="8">
        <v>3.4</v>
      </c>
      <c r="BT150" s="8">
        <v>1.2</v>
      </c>
      <c r="BU150" s="8">
        <v>200.1</v>
      </c>
      <c r="BV150" s="8">
        <v>3.8</v>
      </c>
      <c r="BW150" s="8">
        <v>205.6</v>
      </c>
      <c r="BX150" s="8">
        <v>5.5</v>
      </c>
      <c r="BY150" s="7">
        <f t="shared" si="22"/>
        <v>0.97324902723735407</v>
      </c>
      <c r="BZ150" s="36">
        <f t="shared" si="23"/>
        <v>0.39844961240310078</v>
      </c>
      <c r="CA150" s="38">
        <f t="shared" si="24"/>
        <v>1.8587596899224807E-2</v>
      </c>
      <c r="CB150" s="36">
        <f t="shared" si="25"/>
        <v>52.723358449946176</v>
      </c>
      <c r="CC150" s="36">
        <f t="shared" si="26"/>
        <v>0.12695347800701959</v>
      </c>
      <c r="CD150" s="36"/>
      <c r="CE150" s="7"/>
      <c r="CF150" s="19">
        <v>0.82186999999999999</v>
      </c>
      <c r="CG150" s="19">
        <v>8.8484999999999994E-2</v>
      </c>
      <c r="CH150" s="19">
        <v>1.4065000000000001</v>
      </c>
      <c r="CI150" s="19">
        <v>1.7951999999999999E-2</v>
      </c>
      <c r="CJ150" s="19">
        <v>9.3098999999999994E-3</v>
      </c>
      <c r="CK150" s="19">
        <v>9.2724000000000001E-3</v>
      </c>
      <c r="CL150" s="19">
        <v>2.8641999999999999E-3</v>
      </c>
      <c r="CM150" s="19">
        <v>4.0809999999999999E-2</v>
      </c>
      <c r="CN150" s="19">
        <v>2.4244999999999999E-2</v>
      </c>
      <c r="CO150" s="19">
        <v>1.1612000000000001E-2</v>
      </c>
      <c r="CP150" s="19">
        <v>3.3436E-2</v>
      </c>
      <c r="CQ150" s="19">
        <v>3.2133000000000001E-3</v>
      </c>
      <c r="CR150" s="19">
        <v>9.1239000000000008E-3</v>
      </c>
      <c r="CS150" s="19">
        <v>2.738E-3</v>
      </c>
      <c r="CT150" s="19">
        <v>1.3013E-2</v>
      </c>
      <c r="CU150" s="19">
        <v>4.4253000000000001E-3</v>
      </c>
      <c r="CV150" s="19">
        <v>1.7447000000000001E-2</v>
      </c>
      <c r="CW150" s="19">
        <v>7.4422999999999998E-3</v>
      </c>
      <c r="CX150" s="19">
        <v>3.3467999999999998E-2</v>
      </c>
      <c r="CY150" s="19">
        <v>7.4555000000000003E-3</v>
      </c>
      <c r="CZ150" s="19">
        <v>1.2850999999999999</v>
      </c>
      <c r="DA150" s="19">
        <v>7.5954000000000004E-3</v>
      </c>
      <c r="DB150" s="19">
        <v>1.4059999999999999E-3</v>
      </c>
      <c r="DC150" s="19">
        <v>5.0382999999999997E-2</v>
      </c>
      <c r="DF150" s="36">
        <f t="shared" si="27"/>
        <v>0.84397995723591257</v>
      </c>
      <c r="DG150" s="37">
        <f t="shared" si="28"/>
        <v>713.22975821442776</v>
      </c>
      <c r="DH150" s="38">
        <f t="shared" si="29"/>
        <v>1.0955423385063587</v>
      </c>
      <c r="DJ150" s="35">
        <f t="shared" si="30"/>
        <v>0.92900000000000005</v>
      </c>
    </row>
    <row r="151" spans="1:114" s="41" customFormat="1" x14ac:dyDescent="0.25">
      <c r="A151" s="39" t="s">
        <v>146</v>
      </c>
      <c r="B151" s="40">
        <v>7.7316000000000003</v>
      </c>
      <c r="D151" s="42">
        <v>0.93799999999999994</v>
      </c>
      <c r="E151" s="42">
        <v>0.03</v>
      </c>
      <c r="F151" s="43">
        <v>0.10639999999999999</v>
      </c>
      <c r="G151" s="43">
        <v>2.5999999999999999E-3</v>
      </c>
      <c r="H151" s="44">
        <v>0.80374000000000001</v>
      </c>
      <c r="J151" s="42">
        <v>9.3984959999999997</v>
      </c>
      <c r="K151" s="42">
        <v>0.22966249999999999</v>
      </c>
      <c r="L151" s="43">
        <v>6.3170000000000004E-2</v>
      </c>
      <c r="M151" s="43">
        <v>9.5E-4</v>
      </c>
      <c r="N151" s="44">
        <v>0.27273999999999998</v>
      </c>
      <c r="P151" s="45">
        <v>672</v>
      </c>
      <c r="Q151" s="45">
        <v>16</v>
      </c>
      <c r="R151" s="45">
        <v>652</v>
      </c>
      <c r="S151" s="45">
        <v>15</v>
      </c>
      <c r="T151" s="45">
        <v>712</v>
      </c>
      <c r="U151" s="45">
        <v>32</v>
      </c>
      <c r="V151" s="46">
        <v>97.023809523809518</v>
      </c>
      <c r="X151" s="43">
        <v>3.0499999999999999E-2</v>
      </c>
      <c r="Y151" s="43">
        <v>2.7000000000000001E-3</v>
      </c>
      <c r="Z151" s="45">
        <v>607</v>
      </c>
      <c r="AA151" s="45">
        <v>54</v>
      </c>
      <c r="AC151" s="47">
        <f t="shared" si="21"/>
        <v>6.1407491486946651E-2</v>
      </c>
      <c r="AE151" s="40">
        <v>11.116081833484397</v>
      </c>
      <c r="AF151" s="40">
        <v>1</v>
      </c>
      <c r="AG151" s="45">
        <v>1776</v>
      </c>
      <c r="AH151" s="45">
        <v>36</v>
      </c>
      <c r="AI151" s="45">
        <v>440600</v>
      </c>
      <c r="AJ151" s="45">
        <v>9000</v>
      </c>
      <c r="AK151" s="44">
        <v>6.1411999999999995</v>
      </c>
      <c r="AL151" s="44">
        <v>0.18</v>
      </c>
      <c r="AM151" s="48">
        <v>1.1659999999999999</v>
      </c>
      <c r="AN151" s="48">
        <v>9.4E-2</v>
      </c>
      <c r="AO151" s="44">
        <v>15.42</v>
      </c>
      <c r="AP151" s="44">
        <v>0.96</v>
      </c>
      <c r="AQ151" s="48">
        <v>2.5099999999999998</v>
      </c>
      <c r="AR151" s="48">
        <v>0.22</v>
      </c>
      <c r="AS151" s="44">
        <v>16.5</v>
      </c>
      <c r="AT151" s="44">
        <v>1.4</v>
      </c>
      <c r="AU151" s="44">
        <v>14.2</v>
      </c>
      <c r="AV151" s="44">
        <v>1.2</v>
      </c>
      <c r="AW151" s="48">
        <v>5.52</v>
      </c>
      <c r="AX151" s="48">
        <v>0.78</v>
      </c>
      <c r="AY151" s="44">
        <v>42.6</v>
      </c>
      <c r="AZ151" s="44">
        <v>2</v>
      </c>
      <c r="BA151" s="44">
        <v>17.329999999999998</v>
      </c>
      <c r="BB151" s="44">
        <v>0.63</v>
      </c>
      <c r="BC151" s="40">
        <v>199.9</v>
      </c>
      <c r="BD151" s="40">
        <v>6.9</v>
      </c>
      <c r="BE151" s="44">
        <v>55.8</v>
      </c>
      <c r="BF151" s="44">
        <v>2</v>
      </c>
      <c r="BG151" s="40">
        <v>202.6</v>
      </c>
      <c r="BH151" s="40">
        <v>6</v>
      </c>
      <c r="BI151" s="44">
        <v>35.57</v>
      </c>
      <c r="BJ151" s="44">
        <v>0.85</v>
      </c>
      <c r="BK151" s="40">
        <v>253.7</v>
      </c>
      <c r="BL151" s="40">
        <v>8.6</v>
      </c>
      <c r="BM151" s="44">
        <v>38.9</v>
      </c>
      <c r="BN151" s="44">
        <v>1</v>
      </c>
      <c r="BO151" s="45">
        <v>13210</v>
      </c>
      <c r="BP151" s="45">
        <v>270</v>
      </c>
      <c r="BQ151" s="48">
        <v>4.16</v>
      </c>
      <c r="BR151" s="48">
        <v>0.21</v>
      </c>
      <c r="BS151" s="40">
        <v>5.81</v>
      </c>
      <c r="BT151" s="40">
        <v>0.92</v>
      </c>
      <c r="BU151" s="40">
        <v>54.1</v>
      </c>
      <c r="BV151" s="40">
        <v>2.2000000000000002</v>
      </c>
      <c r="BW151" s="40">
        <v>881</v>
      </c>
      <c r="BX151" s="40">
        <v>16</v>
      </c>
      <c r="BY151" s="44">
        <f t="shared" si="22"/>
        <v>6.1407491486946651E-2</v>
      </c>
      <c r="BZ151" s="68">
        <f t="shared" si="23"/>
        <v>3.4726054394954673</v>
      </c>
      <c r="CA151" s="70">
        <f t="shared" si="24"/>
        <v>2.4206543161214032E-2</v>
      </c>
      <c r="CB151" s="68">
        <f t="shared" si="25"/>
        <v>33.353520060560179</v>
      </c>
      <c r="CC151" s="36">
        <f t="shared" si="26"/>
        <v>0.68623040195362406</v>
      </c>
      <c r="CD151" s="68"/>
      <c r="CE151" s="44"/>
      <c r="CF151" s="49">
        <v>0.58538000000000001</v>
      </c>
      <c r="CG151" s="49">
        <v>6.6336000000000006E-2</v>
      </c>
      <c r="CH151" s="49">
        <v>3.4838</v>
      </c>
      <c r="CI151" s="49">
        <v>1.8855E-2</v>
      </c>
      <c r="CJ151" s="49">
        <v>7.3794000000000004E-3</v>
      </c>
      <c r="CK151" s="49">
        <v>7.5234999999999998E-3</v>
      </c>
      <c r="CL151" s="49">
        <v>2.8622000000000001E-3</v>
      </c>
      <c r="CM151" s="49">
        <v>4.0376000000000002E-2</v>
      </c>
      <c r="CN151" s="49">
        <v>2.6383E-2</v>
      </c>
      <c r="CO151" s="49">
        <v>4.8342999999999997E-3</v>
      </c>
      <c r="CP151" s="49">
        <v>1.5925999999999999E-2</v>
      </c>
      <c r="CQ151" s="49">
        <v>3.0476000000000001E-3</v>
      </c>
      <c r="CR151" s="49">
        <v>2.8053999999999999E-2</v>
      </c>
      <c r="CS151" s="49">
        <v>4.9005000000000003E-3</v>
      </c>
      <c r="CT151" s="49">
        <v>1.6480999999999999E-2</v>
      </c>
      <c r="CU151" s="49">
        <v>4.5836000000000002E-3</v>
      </c>
      <c r="CV151" s="49">
        <v>1.7035999999999999E-2</v>
      </c>
      <c r="CW151" s="49">
        <v>3.6995999999999999E-3</v>
      </c>
      <c r="CX151" s="49">
        <v>4.1508999999999997E-2</v>
      </c>
      <c r="CY151" s="49">
        <v>6.2386000000000004E-3</v>
      </c>
      <c r="CZ151" s="49">
        <v>1.4595</v>
      </c>
      <c r="DA151" s="49">
        <v>7.1370000000000001E-3</v>
      </c>
      <c r="DB151" s="49">
        <v>0</v>
      </c>
      <c r="DC151" s="49">
        <v>7.6044E-2</v>
      </c>
      <c r="DF151" s="36">
        <f t="shared" si="27"/>
        <v>1.0459517352715713</v>
      </c>
      <c r="DG151" s="37">
        <f t="shared" si="28"/>
        <v>755.92826131980587</v>
      </c>
      <c r="DH151" s="38">
        <f t="shared" si="29"/>
        <v>1.5578163930752422</v>
      </c>
      <c r="DJ151" s="35">
        <f t="shared" si="30"/>
        <v>1.321</v>
      </c>
    </row>
    <row r="152" spans="1:114" s="33" customFormat="1" x14ac:dyDescent="0.25">
      <c r="A152" s="31" t="s">
        <v>147</v>
      </c>
      <c r="B152" s="32">
        <v>16.058</v>
      </c>
      <c r="D152" s="34">
        <v>1.7370000000000001</v>
      </c>
      <c r="E152" s="34">
        <v>6.3E-2</v>
      </c>
      <c r="F152" s="35">
        <v>0.17069999999999999</v>
      </c>
      <c r="G152" s="35">
        <v>3.7000000000000002E-3</v>
      </c>
      <c r="H152" s="36">
        <v>0.38523000000000002</v>
      </c>
      <c r="J152" s="34">
        <v>5.858231</v>
      </c>
      <c r="K152" s="34">
        <v>0.1269798</v>
      </c>
      <c r="L152" s="35">
        <v>7.3800000000000004E-2</v>
      </c>
      <c r="M152" s="35">
        <v>1.5E-3</v>
      </c>
      <c r="N152" s="36">
        <v>0.16556999999999999</v>
      </c>
      <c r="P152" s="37">
        <v>1025</v>
      </c>
      <c r="Q152" s="37">
        <v>22</v>
      </c>
      <c r="R152" s="37">
        <v>1016</v>
      </c>
      <c r="S152" s="37">
        <v>21</v>
      </c>
      <c r="T152" s="37">
        <v>1033</v>
      </c>
      <c r="U152" s="37">
        <v>41</v>
      </c>
      <c r="V152" s="37">
        <v>99.121951219512198</v>
      </c>
      <c r="X152" s="35">
        <v>5.3699999999999998E-2</v>
      </c>
      <c r="Y152" s="35">
        <v>4.3E-3</v>
      </c>
      <c r="Z152" s="37">
        <v>1058</v>
      </c>
      <c r="AA152" s="37">
        <v>82</v>
      </c>
      <c r="AC152" s="29">
        <f t="shared" si="21"/>
        <v>0.66114897760467384</v>
      </c>
      <c r="AE152" s="32">
        <v>23.058979671112262</v>
      </c>
      <c r="AF152" s="32">
        <v>1.1000000000000001</v>
      </c>
      <c r="AG152" s="37">
        <v>754</v>
      </c>
      <c r="AH152" s="37">
        <v>12</v>
      </c>
      <c r="AI152" s="37">
        <v>478000</v>
      </c>
      <c r="AJ152" s="37">
        <v>11000</v>
      </c>
      <c r="AK152" s="36">
        <v>0.9032</v>
      </c>
      <c r="AL152" s="36">
        <v>5.6000000000000001E-2</v>
      </c>
      <c r="AM152" s="38">
        <v>3.61E-2</v>
      </c>
      <c r="AN152" s="38">
        <v>5.7999999999999996E-3</v>
      </c>
      <c r="AO152" s="36">
        <v>12.57</v>
      </c>
      <c r="AP152" s="36">
        <v>0.3</v>
      </c>
      <c r="AQ152" s="38">
        <v>6.3299999999999995E-2</v>
      </c>
      <c r="AR152" s="38">
        <v>8.6999999999999994E-3</v>
      </c>
      <c r="AS152" s="36">
        <v>1.26</v>
      </c>
      <c r="AT152" s="36">
        <v>0.11</v>
      </c>
      <c r="AU152" s="36">
        <v>2.78</v>
      </c>
      <c r="AV152" s="36">
        <v>0.16</v>
      </c>
      <c r="AW152" s="38">
        <v>0.32600000000000001</v>
      </c>
      <c r="AX152" s="38">
        <v>2.9000000000000001E-2</v>
      </c>
      <c r="AY152" s="36">
        <v>15.23</v>
      </c>
      <c r="AZ152" s="36">
        <v>0.46</v>
      </c>
      <c r="BA152" s="36">
        <v>4.9800000000000004</v>
      </c>
      <c r="BB152" s="36">
        <v>0.15</v>
      </c>
      <c r="BC152" s="32">
        <v>64.599999999999994</v>
      </c>
      <c r="BD152" s="32">
        <v>1.4</v>
      </c>
      <c r="BE152" s="36">
        <v>23.9</v>
      </c>
      <c r="BF152" s="36">
        <v>0.52</v>
      </c>
      <c r="BG152" s="32">
        <v>113.1</v>
      </c>
      <c r="BH152" s="32">
        <v>2.1</v>
      </c>
      <c r="BI152" s="36">
        <v>25.37</v>
      </c>
      <c r="BJ152" s="36">
        <v>0.5</v>
      </c>
      <c r="BK152" s="32">
        <v>226.1</v>
      </c>
      <c r="BL152" s="32">
        <v>5.0999999999999996</v>
      </c>
      <c r="BM152" s="36">
        <v>43.34</v>
      </c>
      <c r="BN152" s="36">
        <v>0.69</v>
      </c>
      <c r="BO152" s="37">
        <v>8640</v>
      </c>
      <c r="BP152" s="37">
        <v>170</v>
      </c>
      <c r="BQ152" s="38">
        <v>0.44500000000000001</v>
      </c>
      <c r="BR152" s="38">
        <v>2.3E-2</v>
      </c>
      <c r="BS152" s="32">
        <v>3.93</v>
      </c>
      <c r="BT152" s="32">
        <v>0.56999999999999995</v>
      </c>
      <c r="BU152" s="32">
        <v>67.900000000000006</v>
      </c>
      <c r="BV152" s="32">
        <v>1.3</v>
      </c>
      <c r="BW152" s="32">
        <v>102.7</v>
      </c>
      <c r="BX152" s="32">
        <v>1.9</v>
      </c>
      <c r="BY152" s="36">
        <f t="shared" si="22"/>
        <v>0.66114897760467384</v>
      </c>
      <c r="BZ152" s="36">
        <f t="shared" si="23"/>
        <v>0.45422379478107033</v>
      </c>
      <c r="CA152" s="38">
        <f t="shared" si="24"/>
        <v>3.9946926138876605E-3</v>
      </c>
      <c r="CB152" s="36">
        <f t="shared" si="25"/>
        <v>55.324074074074076</v>
      </c>
      <c r="CC152" s="36">
        <f t="shared" si="26"/>
        <v>0.15318812449867383</v>
      </c>
      <c r="CD152" s="36"/>
      <c r="CE152" s="36"/>
      <c r="CF152" s="38">
        <v>0.50478999999999996</v>
      </c>
      <c r="CG152" s="38">
        <v>5.0841999999999998E-2</v>
      </c>
      <c r="CH152" s="38">
        <v>1.3855</v>
      </c>
      <c r="CI152" s="38">
        <v>2.2758E-2</v>
      </c>
      <c r="CJ152" s="38">
        <v>2.6473999999999998E-3</v>
      </c>
      <c r="CK152" s="38">
        <v>7.6740999999999997E-3</v>
      </c>
      <c r="CL152" s="38">
        <v>4.6719999999999999E-3</v>
      </c>
      <c r="CM152" s="38">
        <v>2.2884000000000002E-2</v>
      </c>
      <c r="CN152" s="38">
        <v>3.5229000000000003E-2</v>
      </c>
      <c r="CO152" s="38">
        <v>9.6617000000000005E-3</v>
      </c>
      <c r="CP152" s="38">
        <v>3.3159000000000001E-2</v>
      </c>
      <c r="CQ152" s="38">
        <v>4.5167999999999996E-3</v>
      </c>
      <c r="CR152" s="38">
        <v>1.2985E-2</v>
      </c>
      <c r="CS152" s="38">
        <v>2.9150000000000001E-3</v>
      </c>
      <c r="CT152" s="38">
        <v>2.7210999999999999E-2</v>
      </c>
      <c r="CU152" s="38">
        <v>3.4164E-3</v>
      </c>
      <c r="CV152" s="38">
        <v>1.5037999999999999E-2</v>
      </c>
      <c r="CW152" s="38">
        <v>2.4356999999999998E-3</v>
      </c>
      <c r="CX152" s="38">
        <v>1.6257000000000001E-2</v>
      </c>
      <c r="CY152" s="38">
        <v>4.4142000000000001E-3</v>
      </c>
      <c r="CZ152" s="38">
        <v>0.88810999999999996</v>
      </c>
      <c r="DA152" s="38">
        <v>6.8363E-3</v>
      </c>
      <c r="DB152" s="38">
        <v>3.4889999999999999E-3</v>
      </c>
      <c r="DC152" s="38">
        <v>3.7335E-2</v>
      </c>
      <c r="DF152" s="36">
        <f t="shared" si="27"/>
        <v>1.3628400864361594</v>
      </c>
      <c r="DG152" s="37">
        <f t="shared" si="28"/>
        <v>830.91524125565616</v>
      </c>
      <c r="DH152" s="38">
        <f t="shared" si="29"/>
        <v>1.0188897529273346</v>
      </c>
      <c r="DJ152" s="35">
        <f t="shared" si="30"/>
        <v>0.86399999999999999</v>
      </c>
    </row>
    <row r="153" spans="1:114" x14ac:dyDescent="0.25">
      <c r="A153" s="6" t="s">
        <v>148</v>
      </c>
      <c r="B153" s="8">
        <v>11.102</v>
      </c>
      <c r="D153" s="10">
        <v>0.26750000000000002</v>
      </c>
      <c r="E153" s="10">
        <v>1.2E-2</v>
      </c>
      <c r="F153" s="11">
        <v>3.7109999999999997E-2</v>
      </c>
      <c r="G153" s="11">
        <v>9.1E-4</v>
      </c>
      <c r="H153" s="7">
        <v>0.63980999999999999</v>
      </c>
      <c r="J153" s="10">
        <v>26.946909999999999</v>
      </c>
      <c r="K153" s="10">
        <v>0.66078389999999998</v>
      </c>
      <c r="L153" s="11">
        <v>5.2499999999999998E-2</v>
      </c>
      <c r="M153" s="11">
        <v>1.6000000000000001E-3</v>
      </c>
      <c r="N153" s="7">
        <v>-0.12306</v>
      </c>
      <c r="P153" s="2">
        <v>240.6</v>
      </c>
      <c r="Q153" s="2">
        <v>9.6</v>
      </c>
      <c r="R153" s="2">
        <v>234.9</v>
      </c>
      <c r="S153" s="2">
        <v>5.6</v>
      </c>
      <c r="T153" s="2">
        <v>301</v>
      </c>
      <c r="U153" s="2">
        <v>73</v>
      </c>
      <c r="V153" s="24">
        <v>97.630922693266839</v>
      </c>
      <c r="X153" s="11">
        <v>1.2160000000000001E-2</v>
      </c>
      <c r="Y153" s="11">
        <v>1.1000000000000001E-3</v>
      </c>
      <c r="Z153" s="2">
        <v>244</v>
      </c>
      <c r="AA153" s="2">
        <v>22</v>
      </c>
      <c r="AC153" s="29">
        <f t="shared" si="21"/>
        <v>0.64858807709547284</v>
      </c>
      <c r="AE153" s="8">
        <v>8.4702706202253015</v>
      </c>
      <c r="AF153" s="8">
        <v>0.9</v>
      </c>
      <c r="AG153" s="2">
        <v>1809</v>
      </c>
      <c r="AH153" s="2">
        <v>38</v>
      </c>
      <c r="AI153" s="2">
        <v>491000</v>
      </c>
      <c r="AJ153" s="2">
        <v>14000</v>
      </c>
      <c r="AK153" s="7">
        <v>2.8112000000000004</v>
      </c>
      <c r="AL153" s="7">
        <v>0.16</v>
      </c>
      <c r="AM153" s="9">
        <v>2.9499999999999998E-2</v>
      </c>
      <c r="AN153" s="9">
        <v>5.5999999999999999E-3</v>
      </c>
      <c r="AO153" s="7">
        <v>17.05</v>
      </c>
      <c r="AP153" s="7">
        <v>0.42</v>
      </c>
      <c r="AQ153" s="9">
        <v>7.6999999999999999E-2</v>
      </c>
      <c r="AR153" s="9">
        <v>1.2E-2</v>
      </c>
      <c r="AS153" s="7">
        <v>1.24</v>
      </c>
      <c r="AT153" s="7">
        <v>0.15</v>
      </c>
      <c r="AU153" s="7">
        <v>3.29</v>
      </c>
      <c r="AV153" s="7">
        <v>0.2</v>
      </c>
      <c r="AW153" s="9">
        <v>1.3220000000000001</v>
      </c>
      <c r="AX153" s="9">
        <v>5.1999999999999998E-2</v>
      </c>
      <c r="AY153" s="7">
        <v>24.26</v>
      </c>
      <c r="AZ153" s="7">
        <v>0.69</v>
      </c>
      <c r="BA153" s="7">
        <v>9.52</v>
      </c>
      <c r="BB153" s="7">
        <v>0.23</v>
      </c>
      <c r="BC153" s="8">
        <v>139.4</v>
      </c>
      <c r="BD153" s="8">
        <v>2.2000000000000002</v>
      </c>
      <c r="BE153" s="7">
        <v>58.8</v>
      </c>
      <c r="BF153" s="7">
        <v>1.3</v>
      </c>
      <c r="BG153" s="8">
        <v>304.8</v>
      </c>
      <c r="BH153" s="8">
        <v>7.2</v>
      </c>
      <c r="BI153" s="7">
        <v>70.400000000000006</v>
      </c>
      <c r="BJ153" s="7">
        <v>1.5</v>
      </c>
      <c r="BK153" s="8">
        <v>670.6</v>
      </c>
      <c r="BL153" s="8">
        <v>9.6999999999999993</v>
      </c>
      <c r="BM153" s="7">
        <v>134.80000000000001</v>
      </c>
      <c r="BN153" s="7">
        <v>2.2999999999999998</v>
      </c>
      <c r="BO153" s="2">
        <v>8590</v>
      </c>
      <c r="BP153" s="2">
        <v>190</v>
      </c>
      <c r="BQ153" s="9">
        <v>0.96799999999999997</v>
      </c>
      <c r="BR153" s="9">
        <v>4.1000000000000002E-2</v>
      </c>
      <c r="BS153" s="8">
        <v>4.32</v>
      </c>
      <c r="BT153" s="8">
        <v>0.87</v>
      </c>
      <c r="BU153" s="8">
        <v>144.69999999999999</v>
      </c>
      <c r="BV153" s="8">
        <v>3.7</v>
      </c>
      <c r="BW153" s="8">
        <v>223.1</v>
      </c>
      <c r="BX153" s="8">
        <v>5</v>
      </c>
      <c r="BY153" s="7">
        <f t="shared" si="22"/>
        <v>0.64858807709547284</v>
      </c>
      <c r="BZ153" s="36">
        <f t="shared" si="23"/>
        <v>0.33268714583954667</v>
      </c>
      <c r="CA153" s="38">
        <f t="shared" si="24"/>
        <v>4.1920668058455122E-3</v>
      </c>
      <c r="CB153" s="36">
        <f t="shared" si="25"/>
        <v>57.159487776484283</v>
      </c>
      <c r="CC153" s="36">
        <f t="shared" si="26"/>
        <v>0.45244725380910383</v>
      </c>
      <c r="CD153" s="36"/>
      <c r="CE153" s="7"/>
      <c r="CF153" s="19">
        <v>0.48535</v>
      </c>
      <c r="CG153" s="19">
        <v>7.8959000000000001E-2</v>
      </c>
      <c r="CH153" s="19">
        <v>1.5023</v>
      </c>
      <c r="CI153" s="19">
        <v>2.7320000000000001E-2</v>
      </c>
      <c r="CJ153" s="19">
        <v>5.4114000000000002E-3</v>
      </c>
      <c r="CK153" s="19">
        <v>5.0886000000000004E-3</v>
      </c>
      <c r="CL153" s="19">
        <v>5.4933999999999998E-3</v>
      </c>
      <c r="CM153" s="19">
        <v>3.3093999999999998E-2</v>
      </c>
      <c r="CN153" s="19">
        <v>3.0034999999999999E-2</v>
      </c>
      <c r="CO153" s="19">
        <v>5.6512000000000003E-3</v>
      </c>
      <c r="CP153" s="19">
        <v>5.3372000000000003E-2</v>
      </c>
      <c r="CQ153" s="19">
        <v>2.8057999999999998E-3</v>
      </c>
      <c r="CR153" s="19">
        <v>2.8655E-2</v>
      </c>
      <c r="CS153" s="19">
        <v>1.9637000000000001E-3</v>
      </c>
      <c r="CT153" s="19">
        <v>4.2287999999999999E-2</v>
      </c>
      <c r="CU153" s="19">
        <v>1.7095999999999999E-3</v>
      </c>
      <c r="CV153" s="19">
        <v>1.4648E-2</v>
      </c>
      <c r="CW153" s="19">
        <v>4.7142E-3</v>
      </c>
      <c r="CX153" s="19">
        <v>3.6471999999999997E-2</v>
      </c>
      <c r="CY153" s="19">
        <v>3.6527E-3</v>
      </c>
      <c r="CZ153" s="19">
        <v>0.70986000000000005</v>
      </c>
      <c r="DA153" s="19">
        <v>4.7733999999999997E-3</v>
      </c>
      <c r="DB153" s="19">
        <v>3.5187E-3</v>
      </c>
      <c r="DC153" s="19">
        <v>6.4154000000000003E-2</v>
      </c>
      <c r="DF153" s="36">
        <f t="shared" si="27"/>
        <v>0.92789728600875065</v>
      </c>
      <c r="DG153" s="37">
        <f t="shared" si="28"/>
        <v>730.5327039829865</v>
      </c>
      <c r="DH153" s="38">
        <f t="shared" si="29"/>
        <v>1.0129934001904868</v>
      </c>
      <c r="DJ153" s="35">
        <f t="shared" si="30"/>
        <v>0.85899999999999999</v>
      </c>
    </row>
    <row r="154" spans="1:114" x14ac:dyDescent="0.25">
      <c r="A154" s="6" t="s">
        <v>149</v>
      </c>
      <c r="B154" s="8">
        <v>12.688000000000001</v>
      </c>
      <c r="D154" s="10">
        <v>0.81699999999999995</v>
      </c>
      <c r="E154" s="10">
        <v>2.9000000000000001E-2</v>
      </c>
      <c r="F154" s="11">
        <v>9.6799999999999997E-2</v>
      </c>
      <c r="G154" s="11">
        <v>2.0999999999999999E-3</v>
      </c>
      <c r="H154" s="7">
        <v>0.51539000000000001</v>
      </c>
      <c r="J154" s="10">
        <v>10.330579999999999</v>
      </c>
      <c r="K154" s="10">
        <v>0.2241138</v>
      </c>
      <c r="L154" s="11">
        <v>6.13E-2</v>
      </c>
      <c r="M154" s="11">
        <v>1.2999999999999999E-3</v>
      </c>
      <c r="N154" s="7">
        <v>2.6296E-2</v>
      </c>
      <c r="P154" s="2">
        <v>606.1</v>
      </c>
      <c r="Q154" s="2">
        <v>16</v>
      </c>
      <c r="R154" s="2">
        <v>595.6</v>
      </c>
      <c r="S154" s="2">
        <v>12</v>
      </c>
      <c r="T154" s="2">
        <v>647</v>
      </c>
      <c r="U154" s="2">
        <v>46</v>
      </c>
      <c r="V154" s="24">
        <v>98.267612605180659</v>
      </c>
      <c r="X154" s="11">
        <v>3.245E-2</v>
      </c>
      <c r="Y154" s="11">
        <v>2.5999999999999999E-3</v>
      </c>
      <c r="Z154" s="2">
        <v>645</v>
      </c>
      <c r="AA154" s="2">
        <v>50</v>
      </c>
      <c r="AC154" s="29">
        <f t="shared" si="21"/>
        <v>0.56146179401993346</v>
      </c>
      <c r="AE154" s="8">
        <v>3.8401009970218825</v>
      </c>
      <c r="AF154" s="8">
        <v>0.56000000000000005</v>
      </c>
      <c r="AG154" s="2">
        <v>775</v>
      </c>
      <c r="AH154" s="2">
        <v>11</v>
      </c>
      <c r="AI154" s="2">
        <v>453900</v>
      </c>
      <c r="AJ154" s="2">
        <v>7900</v>
      </c>
      <c r="AK154" s="7">
        <v>3.7711999999999999</v>
      </c>
      <c r="AL154" s="7">
        <v>0.11</v>
      </c>
      <c r="AM154" s="9">
        <v>2.8199999999999999E-2</v>
      </c>
      <c r="AN154" s="9">
        <v>5.7999999999999996E-3</v>
      </c>
      <c r="AO154" s="7">
        <v>17.170000000000002</v>
      </c>
      <c r="AP154" s="7">
        <v>0.49</v>
      </c>
      <c r="AQ154" s="9">
        <v>4.7899999999999998E-2</v>
      </c>
      <c r="AR154" s="9">
        <v>9.2999999999999992E-3</v>
      </c>
      <c r="AS154" s="7">
        <v>1.006</v>
      </c>
      <c r="AT154" s="7">
        <v>9.1999999999999998E-2</v>
      </c>
      <c r="AU154" s="7">
        <v>2.77</v>
      </c>
      <c r="AV154" s="7">
        <v>0.21</v>
      </c>
      <c r="AW154" s="9">
        <v>0.28799999999999998</v>
      </c>
      <c r="AX154" s="9">
        <v>3.3000000000000002E-2</v>
      </c>
      <c r="AY154" s="7">
        <v>16.010000000000002</v>
      </c>
      <c r="AZ154" s="7">
        <v>0.68</v>
      </c>
      <c r="BA154" s="7">
        <v>5.32</v>
      </c>
      <c r="BB154" s="7">
        <v>0.11</v>
      </c>
      <c r="BC154" s="8">
        <v>66.900000000000006</v>
      </c>
      <c r="BD154" s="8">
        <v>1.2</v>
      </c>
      <c r="BE154" s="7">
        <v>23.86</v>
      </c>
      <c r="BF154" s="7">
        <v>0.46</v>
      </c>
      <c r="BG154" s="8">
        <v>116.8</v>
      </c>
      <c r="BH154" s="8">
        <v>1.7</v>
      </c>
      <c r="BI154" s="7">
        <v>25.89</v>
      </c>
      <c r="BJ154" s="7">
        <v>0.56999999999999995</v>
      </c>
      <c r="BK154" s="8">
        <v>229.1</v>
      </c>
      <c r="BL154" s="8">
        <v>4</v>
      </c>
      <c r="BM154" s="7">
        <v>44.21</v>
      </c>
      <c r="BN154" s="7">
        <v>0.63</v>
      </c>
      <c r="BO154" s="2">
        <v>9600</v>
      </c>
      <c r="BP154" s="2">
        <v>160</v>
      </c>
      <c r="BQ154" s="9">
        <v>1.8720000000000001</v>
      </c>
      <c r="BR154" s="9">
        <v>4.5999999999999999E-2</v>
      </c>
      <c r="BS154" s="8">
        <v>4.53</v>
      </c>
      <c r="BT154" s="8">
        <v>0.7</v>
      </c>
      <c r="BU154" s="8">
        <v>135.19999999999999</v>
      </c>
      <c r="BV154" s="8">
        <v>2.2000000000000002</v>
      </c>
      <c r="BW154" s="8">
        <v>240.8</v>
      </c>
      <c r="BX154" s="8">
        <v>4.3</v>
      </c>
      <c r="BY154" s="7">
        <f t="shared" si="22"/>
        <v>0.56146179401993346</v>
      </c>
      <c r="BZ154" s="36">
        <f t="shared" si="23"/>
        <v>1.0510694020078568</v>
      </c>
      <c r="CA154" s="38">
        <f t="shared" si="24"/>
        <v>1.6460934089917067E-2</v>
      </c>
      <c r="CB154" s="36">
        <f t="shared" si="25"/>
        <v>47.28125</v>
      </c>
      <c r="CC154" s="36">
        <f t="shared" si="26"/>
        <v>0.13223206675467225</v>
      </c>
      <c r="CD154" s="36"/>
      <c r="CE154" s="7"/>
      <c r="CF154" s="19">
        <v>0.56755</v>
      </c>
      <c r="CG154" s="19">
        <v>6.0686999999999998E-2</v>
      </c>
      <c r="CH154" s="19">
        <v>1.0749</v>
      </c>
      <c r="CI154" s="19">
        <v>2.4183E-2</v>
      </c>
      <c r="CJ154" s="19">
        <v>5.5735000000000003E-3</v>
      </c>
      <c r="CK154" s="19">
        <v>3.1372000000000001E-3</v>
      </c>
      <c r="CL154" s="19">
        <v>5.5829E-3</v>
      </c>
      <c r="CM154" s="19">
        <v>2.5205000000000002E-2</v>
      </c>
      <c r="CN154" s="19">
        <v>2.4562E-2</v>
      </c>
      <c r="CO154" s="19">
        <v>4.7017999999999999E-3</v>
      </c>
      <c r="CP154" s="19">
        <v>2.6790999999999999E-2</v>
      </c>
      <c r="CQ154" s="19">
        <v>3.3815E-3</v>
      </c>
      <c r="CR154" s="19">
        <v>1.0545000000000001E-2</v>
      </c>
      <c r="CS154" s="19">
        <v>0</v>
      </c>
      <c r="CT154" s="19">
        <v>1.3793E-2</v>
      </c>
      <c r="CU154" s="19">
        <v>2.5217E-3</v>
      </c>
      <c r="CV154" s="19">
        <v>1.8082999999999998E-2</v>
      </c>
      <c r="CW154" s="19">
        <v>2.3568E-3</v>
      </c>
      <c r="CX154" s="19">
        <v>1.5765999999999999E-2</v>
      </c>
      <c r="CY154" s="19">
        <v>7.8324999999999992E-3</v>
      </c>
      <c r="CZ154" s="19">
        <v>1.1315</v>
      </c>
      <c r="DA154" s="19">
        <v>6.5401000000000001E-3</v>
      </c>
      <c r="DB154" s="19">
        <v>4.5623E-3</v>
      </c>
      <c r="DC154" s="19">
        <v>4.8794999999999998E-2</v>
      </c>
      <c r="DF154" s="36">
        <f t="shared" si="27"/>
        <v>0.58434264673015646</v>
      </c>
      <c r="DG154" s="37">
        <f t="shared" si="28"/>
        <v>663.28258516994561</v>
      </c>
      <c r="DH154" s="38">
        <f t="shared" si="29"/>
        <v>1.1320997254748164</v>
      </c>
      <c r="DJ154" s="35">
        <f t="shared" si="30"/>
        <v>0.96</v>
      </c>
    </row>
    <row r="155" spans="1:114" x14ac:dyDescent="0.25">
      <c r="A155" s="6" t="s">
        <v>150</v>
      </c>
      <c r="B155" s="8">
        <v>15.86</v>
      </c>
      <c r="D155" s="10">
        <v>0.77900000000000003</v>
      </c>
      <c r="E155" s="10">
        <v>3.2000000000000001E-2</v>
      </c>
      <c r="F155" s="11">
        <v>9.3700000000000006E-2</v>
      </c>
      <c r="G155" s="11">
        <v>2.0999999999999999E-3</v>
      </c>
      <c r="H155" s="7">
        <v>0.46290999999999999</v>
      </c>
      <c r="J155" s="10">
        <v>10.672359999999999</v>
      </c>
      <c r="K155" s="10">
        <v>0.2391884</v>
      </c>
      <c r="L155" s="11">
        <v>5.9499999999999997E-2</v>
      </c>
      <c r="M155" s="11">
        <v>1.6000000000000001E-3</v>
      </c>
      <c r="N155" s="7">
        <v>-1.9862000000000001E-2</v>
      </c>
      <c r="P155" s="2">
        <v>584</v>
      </c>
      <c r="Q155" s="2">
        <v>18</v>
      </c>
      <c r="R155" s="2">
        <v>577.5</v>
      </c>
      <c r="S155" s="2">
        <v>12</v>
      </c>
      <c r="T155" s="2">
        <v>589</v>
      </c>
      <c r="U155" s="2">
        <v>63</v>
      </c>
      <c r="V155" s="24">
        <v>98.886986301369859</v>
      </c>
      <c r="X155" s="11">
        <v>2.955E-2</v>
      </c>
      <c r="Y155" s="11">
        <v>2.3E-3</v>
      </c>
      <c r="Z155" s="2">
        <v>589</v>
      </c>
      <c r="AA155" s="2">
        <v>46</v>
      </c>
      <c r="AC155" s="29">
        <f t="shared" si="21"/>
        <v>1.441860465116279</v>
      </c>
      <c r="AE155" s="8">
        <v>70.18749190728991</v>
      </c>
      <c r="AF155" s="8">
        <v>2.2000000000000002</v>
      </c>
      <c r="AG155" s="2">
        <v>455.7</v>
      </c>
      <c r="AH155" s="2">
        <v>9.8000000000000007</v>
      </c>
      <c r="AI155" s="2">
        <v>478000</v>
      </c>
      <c r="AJ155" s="2">
        <v>11000</v>
      </c>
      <c r="AK155" s="7">
        <v>0.82420000000000004</v>
      </c>
      <c r="AL155" s="7">
        <v>6.0999999999999999E-2</v>
      </c>
      <c r="AM155" s="9">
        <v>0.17100000000000001</v>
      </c>
      <c r="AN155" s="9">
        <v>1.7999999999999999E-2</v>
      </c>
      <c r="AO155" s="7">
        <v>21.26</v>
      </c>
      <c r="AP155" s="7">
        <v>0.51</v>
      </c>
      <c r="AQ155" s="9">
        <v>1.018</v>
      </c>
      <c r="AR155" s="9">
        <v>3.9E-2</v>
      </c>
      <c r="AS155" s="7">
        <v>12.1</v>
      </c>
      <c r="AT155" s="7">
        <v>0.28000000000000003</v>
      </c>
      <c r="AU155" s="7">
        <v>11.03</v>
      </c>
      <c r="AV155" s="7">
        <v>0.39</v>
      </c>
      <c r="AW155" s="9">
        <v>1.5840000000000001</v>
      </c>
      <c r="AX155" s="9">
        <v>8.2000000000000003E-2</v>
      </c>
      <c r="AY155" s="7">
        <v>26.98</v>
      </c>
      <c r="AZ155" s="7">
        <v>0.67</v>
      </c>
      <c r="BA155" s="7">
        <v>6.02</v>
      </c>
      <c r="BB155" s="7">
        <v>0.17</v>
      </c>
      <c r="BC155" s="8">
        <v>54.6</v>
      </c>
      <c r="BD155" s="8">
        <v>0.99</v>
      </c>
      <c r="BE155" s="7">
        <v>15.58</v>
      </c>
      <c r="BF155" s="7">
        <v>0.28999999999999998</v>
      </c>
      <c r="BG155" s="8">
        <v>61.4</v>
      </c>
      <c r="BH155" s="8">
        <v>1.5</v>
      </c>
      <c r="BI155" s="7">
        <v>11.96</v>
      </c>
      <c r="BJ155" s="7">
        <v>0.37</v>
      </c>
      <c r="BK155" s="8">
        <v>97.4</v>
      </c>
      <c r="BL155" s="8">
        <v>2.6</v>
      </c>
      <c r="BM155" s="7">
        <v>17.100000000000001</v>
      </c>
      <c r="BN155" s="7">
        <v>0.37</v>
      </c>
      <c r="BO155" s="2">
        <v>8720</v>
      </c>
      <c r="BP155" s="2">
        <v>190</v>
      </c>
      <c r="BQ155" s="9">
        <v>0.39900000000000002</v>
      </c>
      <c r="BR155" s="9">
        <v>2.3E-2</v>
      </c>
      <c r="BS155" s="8">
        <v>4.54</v>
      </c>
      <c r="BT155" s="8">
        <v>0.71</v>
      </c>
      <c r="BU155" s="8">
        <v>142.6</v>
      </c>
      <c r="BV155" s="8">
        <v>3.4</v>
      </c>
      <c r="BW155" s="8">
        <v>98.9</v>
      </c>
      <c r="BX155" s="8">
        <v>2.2999999999999998</v>
      </c>
      <c r="BY155" s="7">
        <f t="shared" si="22"/>
        <v>1.441860465116279</v>
      </c>
      <c r="BZ155" s="36">
        <f t="shared" si="23"/>
        <v>1.015400410677618</v>
      </c>
      <c r="CA155" s="38">
        <f t="shared" si="24"/>
        <v>8.4620123203285429E-3</v>
      </c>
      <c r="CB155" s="36">
        <f t="shared" si="25"/>
        <v>54.816513761467888</v>
      </c>
      <c r="CC155" s="36">
        <f t="shared" si="26"/>
        <v>0.28075422269316519</v>
      </c>
      <c r="CD155" s="36"/>
      <c r="CE155" s="7"/>
      <c r="CF155" s="19">
        <v>0.55215999999999998</v>
      </c>
      <c r="CG155" s="19">
        <v>6.7955000000000002E-2</v>
      </c>
      <c r="CH155" s="19">
        <v>1.2433000000000001</v>
      </c>
      <c r="CI155" s="19">
        <v>1.5557E-2</v>
      </c>
      <c r="CJ155" s="19">
        <v>5.0065999999999999E-3</v>
      </c>
      <c r="CK155" s="19">
        <v>3.4126E-3</v>
      </c>
      <c r="CL155" s="19">
        <v>4.6509000000000003E-3</v>
      </c>
      <c r="CM155" s="19">
        <v>3.0245999999999999E-2</v>
      </c>
      <c r="CN155" s="19">
        <v>2.1264999999999999E-2</v>
      </c>
      <c r="CO155" s="19">
        <v>3.9893999999999997E-3</v>
      </c>
      <c r="CP155" s="19">
        <v>2.6653E-2</v>
      </c>
      <c r="CQ155" s="19">
        <v>0</v>
      </c>
      <c r="CR155" s="19">
        <v>2.7607E-2</v>
      </c>
      <c r="CS155" s="19">
        <v>0</v>
      </c>
      <c r="CT155" s="19">
        <v>1.7136999999999999E-2</v>
      </c>
      <c r="CU155" s="19">
        <v>0</v>
      </c>
      <c r="CV155" s="19">
        <v>2.0185999999999999E-2</v>
      </c>
      <c r="CW155" s="19">
        <v>2.7867E-3</v>
      </c>
      <c r="CX155" s="19">
        <v>0.42251</v>
      </c>
      <c r="CY155" s="19">
        <v>6.8120999999999998E-3</v>
      </c>
      <c r="CZ155" s="19">
        <v>0.87421000000000004</v>
      </c>
      <c r="DA155" s="19">
        <v>1.1377E-2</v>
      </c>
      <c r="DB155" s="19">
        <v>5.5928000000000002E-3</v>
      </c>
      <c r="DC155" s="19">
        <v>5.3728999999999999E-2</v>
      </c>
      <c r="DF155" s="36">
        <f t="shared" si="27"/>
        <v>1.8462597235308111</v>
      </c>
      <c r="DG155" s="37">
        <f t="shared" si="28"/>
        <v>968.99807920475837</v>
      </c>
      <c r="DH155" s="38">
        <f t="shared" si="29"/>
        <v>1.0283239173062917</v>
      </c>
      <c r="DJ155" s="35">
        <f t="shared" si="30"/>
        <v>0.872</v>
      </c>
    </row>
    <row r="156" spans="1:114" s="33" customFormat="1" x14ac:dyDescent="0.25">
      <c r="A156" s="31" t="s">
        <v>151</v>
      </c>
      <c r="B156" s="32">
        <v>16.791</v>
      </c>
      <c r="D156" s="34">
        <v>7.1420000000000003</v>
      </c>
      <c r="E156" s="34">
        <v>0.22</v>
      </c>
      <c r="F156" s="35">
        <v>0.39</v>
      </c>
      <c r="G156" s="35">
        <v>8.3999999999999995E-3</v>
      </c>
      <c r="H156" s="36">
        <v>0.49769999999999998</v>
      </c>
      <c r="J156" s="34">
        <v>2.5641029999999998</v>
      </c>
      <c r="K156" s="34">
        <v>5.5226820000000003E-2</v>
      </c>
      <c r="L156" s="35">
        <v>0.1328</v>
      </c>
      <c r="M156" s="35">
        <v>1.9E-3</v>
      </c>
      <c r="N156" s="36">
        <v>0.44146999999999997</v>
      </c>
      <c r="P156" s="37">
        <v>2129</v>
      </c>
      <c r="Q156" s="37">
        <v>28</v>
      </c>
      <c r="R156" s="37">
        <v>2122</v>
      </c>
      <c r="S156" s="37">
        <v>39</v>
      </c>
      <c r="T156" s="37">
        <v>2138</v>
      </c>
      <c r="U156" s="37">
        <v>23</v>
      </c>
      <c r="V156" s="37">
        <v>99.671207139502116</v>
      </c>
      <c r="X156" s="35">
        <v>0.1144</v>
      </c>
      <c r="Y156" s="35">
        <v>8.9999999999999993E-3</v>
      </c>
      <c r="Z156" s="37">
        <v>2190</v>
      </c>
      <c r="AA156" s="37">
        <v>160</v>
      </c>
      <c r="AC156" s="29">
        <f t="shared" si="21"/>
        <v>0.39171974522292996</v>
      </c>
      <c r="AE156" s="32">
        <v>7.5515861711770045</v>
      </c>
      <c r="AF156" s="32">
        <v>0.67</v>
      </c>
      <c r="AG156" s="37">
        <v>749</v>
      </c>
      <c r="AH156" s="37">
        <v>20</v>
      </c>
      <c r="AI156" s="37">
        <v>473000</v>
      </c>
      <c r="AJ156" s="37">
        <v>12000</v>
      </c>
      <c r="AK156" s="36">
        <v>2.0792000000000002</v>
      </c>
      <c r="AL156" s="36">
        <v>9.1999999999999998E-2</v>
      </c>
      <c r="AM156" s="38">
        <v>3.8699999999999998E-2</v>
      </c>
      <c r="AN156" s="38">
        <v>5.0000000000000001E-3</v>
      </c>
      <c r="AO156" s="36">
        <v>10.8</v>
      </c>
      <c r="AP156" s="36">
        <v>0.28999999999999998</v>
      </c>
      <c r="AQ156" s="38">
        <v>6.8400000000000002E-2</v>
      </c>
      <c r="AR156" s="38">
        <v>8.6999999999999994E-3</v>
      </c>
      <c r="AS156" s="36">
        <v>1.2909999999999999</v>
      </c>
      <c r="AT156" s="36">
        <v>8.4000000000000005E-2</v>
      </c>
      <c r="AU156" s="36">
        <v>2.72</v>
      </c>
      <c r="AV156" s="36">
        <v>0.2</v>
      </c>
      <c r="AW156" s="38">
        <v>0.29099999999999998</v>
      </c>
      <c r="AX156" s="38">
        <v>3.2000000000000001E-2</v>
      </c>
      <c r="AY156" s="36">
        <v>15.33</v>
      </c>
      <c r="AZ156" s="36">
        <v>0.59</v>
      </c>
      <c r="BA156" s="36">
        <v>5.05</v>
      </c>
      <c r="BB156" s="36">
        <v>0.17</v>
      </c>
      <c r="BC156" s="32">
        <v>65.2</v>
      </c>
      <c r="BD156" s="32">
        <v>2.1</v>
      </c>
      <c r="BE156" s="36">
        <v>24.28</v>
      </c>
      <c r="BF156" s="36">
        <v>0.71</v>
      </c>
      <c r="BG156" s="32">
        <v>115</v>
      </c>
      <c r="BH156" s="32">
        <v>3.2</v>
      </c>
      <c r="BI156" s="36">
        <v>24.81</v>
      </c>
      <c r="BJ156" s="36">
        <v>0.63</v>
      </c>
      <c r="BK156" s="32">
        <v>220.4</v>
      </c>
      <c r="BL156" s="32">
        <v>6.3</v>
      </c>
      <c r="BM156" s="36">
        <v>42.26</v>
      </c>
      <c r="BN156" s="36">
        <v>0.91</v>
      </c>
      <c r="BO156" s="37">
        <v>8560</v>
      </c>
      <c r="BP156" s="37">
        <v>160</v>
      </c>
      <c r="BQ156" s="38">
        <v>0.94299999999999995</v>
      </c>
      <c r="BR156" s="38">
        <v>2.5000000000000001E-2</v>
      </c>
      <c r="BS156" s="32">
        <v>4.97</v>
      </c>
      <c r="BT156" s="32">
        <v>0.77</v>
      </c>
      <c r="BU156" s="32">
        <v>49.2</v>
      </c>
      <c r="BV156" s="32">
        <v>1.4</v>
      </c>
      <c r="BW156" s="32">
        <v>125.6</v>
      </c>
      <c r="BX156" s="32">
        <v>3.2</v>
      </c>
      <c r="BY156" s="36">
        <f t="shared" si="22"/>
        <v>0.39171974522292996</v>
      </c>
      <c r="BZ156" s="36">
        <f t="shared" si="23"/>
        <v>0.56987295825771322</v>
      </c>
      <c r="CA156" s="38">
        <f t="shared" si="24"/>
        <v>9.4337568058076235E-3</v>
      </c>
      <c r="CB156" s="36">
        <f t="shared" si="25"/>
        <v>55.257009345794394</v>
      </c>
      <c r="CC156" s="36">
        <f t="shared" si="26"/>
        <v>0.1377898756421998</v>
      </c>
      <c r="CD156" s="36"/>
      <c r="CE156" s="36"/>
      <c r="CF156" s="38">
        <v>0.46472999999999998</v>
      </c>
      <c r="CG156" s="38">
        <v>5.6743000000000002E-2</v>
      </c>
      <c r="CH156" s="38">
        <v>1.0825</v>
      </c>
      <c r="CI156" s="38">
        <v>1.9535E-2</v>
      </c>
      <c r="CJ156" s="38">
        <v>3.8170999999999999E-3</v>
      </c>
      <c r="CK156" s="38">
        <v>3.1982999999999998E-3</v>
      </c>
      <c r="CL156" s="38">
        <v>2.3257E-3</v>
      </c>
      <c r="CM156" s="38">
        <v>2.0743000000000001E-2</v>
      </c>
      <c r="CN156" s="38">
        <v>2.8287E-2</v>
      </c>
      <c r="CO156" s="38">
        <v>2.4006000000000001E-3</v>
      </c>
      <c r="CP156" s="38">
        <v>3.1364000000000003E-2</v>
      </c>
      <c r="CQ156" s="38">
        <v>2.0060999999999998E-3</v>
      </c>
      <c r="CR156" s="38">
        <v>1.8155999999999999E-2</v>
      </c>
      <c r="CS156" s="38">
        <v>4.4188999999999999E-3</v>
      </c>
      <c r="CT156" s="38">
        <v>1.7565000000000001E-2</v>
      </c>
      <c r="CU156" s="38">
        <v>3.9966999999999997E-3</v>
      </c>
      <c r="CV156" s="38">
        <v>1.8445E-2</v>
      </c>
      <c r="CW156" s="38">
        <v>1.6769E-3</v>
      </c>
      <c r="CX156" s="38">
        <v>2.4206999999999999E-2</v>
      </c>
      <c r="CY156" s="38">
        <v>4.9889000000000001E-3</v>
      </c>
      <c r="CZ156" s="38">
        <v>0.96292</v>
      </c>
      <c r="DA156" s="38">
        <v>1.1964000000000001E-2</v>
      </c>
      <c r="DB156" s="38">
        <v>1.0847000000000001E-3</v>
      </c>
      <c r="DC156" s="38">
        <v>4.4222999999999998E-2</v>
      </c>
      <c r="DF156" s="36">
        <f t="shared" si="27"/>
        <v>0.87803818249517174</v>
      </c>
      <c r="DG156" s="37">
        <f t="shared" si="28"/>
        <v>720.17978938185649</v>
      </c>
      <c r="DH156" s="38">
        <f t="shared" si="29"/>
        <v>1.009455588548378</v>
      </c>
      <c r="DJ156" s="35">
        <f t="shared" si="30"/>
        <v>0.85599999999999998</v>
      </c>
    </row>
    <row r="157" spans="1:114" x14ac:dyDescent="0.25">
      <c r="A157" s="6" t="s">
        <v>152</v>
      </c>
      <c r="B157" s="8">
        <v>15.992000000000001</v>
      </c>
      <c r="D157" s="10">
        <v>0.45900000000000002</v>
      </c>
      <c r="E157" s="10">
        <v>2.7E-2</v>
      </c>
      <c r="F157" s="11">
        <v>6.13E-2</v>
      </c>
      <c r="G157" s="11">
        <v>1.5E-3</v>
      </c>
      <c r="H157" s="7">
        <v>4.6015E-2</v>
      </c>
      <c r="J157" s="10">
        <v>16.313210000000002</v>
      </c>
      <c r="K157" s="10">
        <v>0.39918140000000002</v>
      </c>
      <c r="L157" s="11">
        <v>5.3900000000000003E-2</v>
      </c>
      <c r="M157" s="11">
        <v>3.2000000000000002E-3</v>
      </c>
      <c r="N157" s="7">
        <v>0.29309000000000002</v>
      </c>
      <c r="P157" s="2">
        <v>383</v>
      </c>
      <c r="Q157" s="2">
        <v>19</v>
      </c>
      <c r="R157" s="2">
        <v>383.7</v>
      </c>
      <c r="S157" s="2">
        <v>9.1999999999999993</v>
      </c>
      <c r="T157" s="2">
        <v>370</v>
      </c>
      <c r="U157" s="2">
        <v>120</v>
      </c>
      <c r="V157" s="24">
        <v>100.18276762402087</v>
      </c>
      <c r="X157" s="11">
        <v>1.84E-2</v>
      </c>
      <c r="Y157" s="11">
        <v>1.6000000000000001E-3</v>
      </c>
      <c r="Z157" s="2">
        <v>369</v>
      </c>
      <c r="AA157" s="2">
        <v>32</v>
      </c>
      <c r="AC157" s="29">
        <f t="shared" si="21"/>
        <v>0.44133574007220217</v>
      </c>
      <c r="AE157" s="8">
        <v>11.134455522465363</v>
      </c>
      <c r="AF157" s="8">
        <v>0.67</v>
      </c>
      <c r="AG157" s="2">
        <v>390</v>
      </c>
      <c r="AH157" s="2">
        <v>16</v>
      </c>
      <c r="AI157" s="2">
        <v>474000</v>
      </c>
      <c r="AJ157" s="2">
        <v>11000</v>
      </c>
      <c r="AK157" s="7">
        <v>0.39920000000000005</v>
      </c>
      <c r="AL157" s="7">
        <v>5.6000000000000001E-2</v>
      </c>
      <c r="AM157" s="9">
        <v>3.3599999999999998E-2</v>
      </c>
      <c r="AN157" s="9">
        <v>6.4999999999999997E-3</v>
      </c>
      <c r="AO157" s="7">
        <v>6.09</v>
      </c>
      <c r="AP157" s="7">
        <v>0.17</v>
      </c>
      <c r="AQ157" s="9">
        <v>2.93E-2</v>
      </c>
      <c r="AR157" s="9">
        <v>5.8999999999999999E-3</v>
      </c>
      <c r="AS157" s="7">
        <v>0.432</v>
      </c>
      <c r="AT157" s="7">
        <v>6.0999999999999999E-2</v>
      </c>
      <c r="AU157" s="7">
        <v>1.089</v>
      </c>
      <c r="AV157" s="7">
        <v>9.9000000000000005E-2</v>
      </c>
      <c r="AW157" s="9">
        <v>0.22700000000000001</v>
      </c>
      <c r="AX157" s="9">
        <v>2.5999999999999999E-2</v>
      </c>
      <c r="AY157" s="7">
        <v>6.65</v>
      </c>
      <c r="AZ157" s="7">
        <v>0.49</v>
      </c>
      <c r="BA157" s="7">
        <v>2.41</v>
      </c>
      <c r="BB157" s="7">
        <v>0.12</v>
      </c>
      <c r="BC157" s="8">
        <v>32.9</v>
      </c>
      <c r="BD157" s="8">
        <v>1.3</v>
      </c>
      <c r="BE157" s="7">
        <v>12.66</v>
      </c>
      <c r="BF157" s="7">
        <v>0.44</v>
      </c>
      <c r="BG157" s="8">
        <v>61.6</v>
      </c>
      <c r="BH157" s="8">
        <v>1.8</v>
      </c>
      <c r="BI157" s="7">
        <v>13.37</v>
      </c>
      <c r="BJ157" s="7">
        <v>0.31</v>
      </c>
      <c r="BK157" s="8">
        <v>120.9</v>
      </c>
      <c r="BL157" s="8">
        <v>3.9</v>
      </c>
      <c r="BM157" s="7">
        <v>23.3</v>
      </c>
      <c r="BN157" s="7">
        <v>0.61</v>
      </c>
      <c r="BO157" s="2">
        <v>8590</v>
      </c>
      <c r="BP157" s="2">
        <v>130</v>
      </c>
      <c r="BQ157" s="9">
        <v>0.33800000000000002</v>
      </c>
      <c r="BR157" s="9">
        <v>0.02</v>
      </c>
      <c r="BS157" s="8">
        <v>3.38</v>
      </c>
      <c r="BT157" s="8">
        <v>0.67</v>
      </c>
      <c r="BU157" s="8">
        <v>24.45</v>
      </c>
      <c r="BV157" s="8">
        <v>0.97</v>
      </c>
      <c r="BW157" s="8">
        <v>55.4</v>
      </c>
      <c r="BX157" s="8">
        <v>1.3</v>
      </c>
      <c r="BY157" s="7">
        <f t="shared" si="22"/>
        <v>0.44133574007220217</v>
      </c>
      <c r="BZ157" s="36">
        <f t="shared" si="23"/>
        <v>0.45822994210090984</v>
      </c>
      <c r="CA157" s="38">
        <f t="shared" si="24"/>
        <v>3.3019023986765924E-3</v>
      </c>
      <c r="CB157" s="36">
        <f t="shared" si="25"/>
        <v>55.180442374854479</v>
      </c>
      <c r="CC157" s="36">
        <f t="shared" si="26"/>
        <v>0.25791757885615058</v>
      </c>
      <c r="CD157" s="36"/>
      <c r="CE157" s="7"/>
      <c r="CF157" s="19">
        <v>0.40870000000000001</v>
      </c>
      <c r="CG157" s="19">
        <v>7.0999000000000007E-2</v>
      </c>
      <c r="CH157" s="19">
        <v>1.0669999999999999</v>
      </c>
      <c r="CI157" s="19">
        <v>2.5635999999999999E-2</v>
      </c>
      <c r="CJ157" s="19">
        <v>3.6080999999999999E-3</v>
      </c>
      <c r="CK157" s="19">
        <v>6.6930000000000002E-3</v>
      </c>
      <c r="CL157" s="19">
        <v>1.3431000000000001E-3</v>
      </c>
      <c r="CM157" s="19">
        <v>2.8892000000000001E-2</v>
      </c>
      <c r="CN157" s="19">
        <v>2.9277000000000001E-2</v>
      </c>
      <c r="CO157" s="19">
        <v>2.9610000000000001E-3</v>
      </c>
      <c r="CP157" s="19">
        <v>4.0114999999999998E-2</v>
      </c>
      <c r="CQ157" s="19">
        <v>5.7423999999999999E-3</v>
      </c>
      <c r="CR157" s="19">
        <v>1.6441000000000001E-2</v>
      </c>
      <c r="CS157" s="19">
        <v>5.8145999999999996E-3</v>
      </c>
      <c r="CT157" s="19">
        <v>1.7132000000000001E-2</v>
      </c>
      <c r="CU157" s="19">
        <v>4.2277E-3</v>
      </c>
      <c r="CV157" s="19">
        <v>1.5514E-2</v>
      </c>
      <c r="CW157" s="19">
        <v>2.0682999999999999E-3</v>
      </c>
      <c r="CX157" s="19">
        <v>1.9265999999999998E-2</v>
      </c>
      <c r="CY157" s="19">
        <v>4.6246000000000004E-3</v>
      </c>
      <c r="CZ157" s="19">
        <v>0.89434000000000002</v>
      </c>
      <c r="DA157" s="19">
        <v>1.1310000000000001E-2</v>
      </c>
      <c r="DB157" s="19">
        <v>6.2261E-3</v>
      </c>
      <c r="DC157" s="19">
        <v>4.8071000000000003E-2</v>
      </c>
      <c r="DF157" s="36">
        <f t="shared" si="27"/>
        <v>1.0466689847853887</v>
      </c>
      <c r="DG157" s="37">
        <f t="shared" si="28"/>
        <v>756.08648300106688</v>
      </c>
      <c r="DH157" s="38">
        <f t="shared" si="29"/>
        <v>1.0129934001904868</v>
      </c>
      <c r="DJ157" s="35">
        <f t="shared" si="30"/>
        <v>0.85899999999999999</v>
      </c>
    </row>
    <row r="158" spans="1:114" s="33" customFormat="1" x14ac:dyDescent="0.25">
      <c r="A158" s="31" t="s">
        <v>153</v>
      </c>
      <c r="B158" s="32">
        <v>15.992000000000001</v>
      </c>
      <c r="D158" s="34">
        <v>1.6719999999999999</v>
      </c>
      <c r="E158" s="34">
        <v>0.06</v>
      </c>
      <c r="F158" s="35">
        <v>0.1653</v>
      </c>
      <c r="G158" s="35">
        <v>3.7000000000000002E-3</v>
      </c>
      <c r="H158" s="36">
        <v>0.30704999999999999</v>
      </c>
      <c r="J158" s="34">
        <v>6.049607</v>
      </c>
      <c r="K158" s="34">
        <v>0.13541159999999999</v>
      </c>
      <c r="L158" s="35">
        <v>7.2800000000000004E-2</v>
      </c>
      <c r="M158" s="35">
        <v>1.6000000000000001E-3</v>
      </c>
      <c r="N158" s="36">
        <v>0.2888</v>
      </c>
      <c r="P158" s="37">
        <v>998</v>
      </c>
      <c r="Q158" s="37">
        <v>23</v>
      </c>
      <c r="R158" s="37">
        <v>986</v>
      </c>
      <c r="S158" s="37">
        <v>21</v>
      </c>
      <c r="T158" s="37">
        <v>1013</v>
      </c>
      <c r="U158" s="37">
        <v>43</v>
      </c>
      <c r="V158" s="37">
        <v>98.797595190380761</v>
      </c>
      <c r="X158" s="35">
        <v>5.0450000000000002E-2</v>
      </c>
      <c r="Y158" s="35">
        <v>3.8999999999999998E-3</v>
      </c>
      <c r="Z158" s="37">
        <v>995</v>
      </c>
      <c r="AA158" s="37">
        <v>76</v>
      </c>
      <c r="AC158" s="29">
        <f t="shared" si="21"/>
        <v>1.6804029304029304</v>
      </c>
      <c r="AE158" s="32">
        <v>15.985109413440371</v>
      </c>
      <c r="AF158" s="32">
        <v>1.2</v>
      </c>
      <c r="AG158" s="37">
        <v>801</v>
      </c>
      <c r="AH158" s="37">
        <v>13</v>
      </c>
      <c r="AI158" s="37">
        <v>478100</v>
      </c>
      <c r="AJ158" s="37">
        <v>9600</v>
      </c>
      <c r="AK158" s="36">
        <v>1.3961999999999999</v>
      </c>
      <c r="AL158" s="36">
        <v>7.8E-2</v>
      </c>
      <c r="AM158" s="38">
        <v>9.4E-2</v>
      </c>
      <c r="AN158" s="38">
        <v>3.5999999999999997E-2</v>
      </c>
      <c r="AO158" s="36">
        <v>44.6</v>
      </c>
      <c r="AP158" s="36">
        <v>1.1000000000000001</v>
      </c>
      <c r="AQ158" s="38">
        <v>0.442</v>
      </c>
      <c r="AR158" s="38">
        <v>2.9000000000000001E-2</v>
      </c>
      <c r="AS158" s="36">
        <v>6.85</v>
      </c>
      <c r="AT158" s="36">
        <v>0.23</v>
      </c>
      <c r="AU158" s="36">
        <v>8.67</v>
      </c>
      <c r="AV158" s="36">
        <v>0.26</v>
      </c>
      <c r="AW158" s="38">
        <v>2.105</v>
      </c>
      <c r="AX158" s="38">
        <v>0.08</v>
      </c>
      <c r="AY158" s="36">
        <v>29.18</v>
      </c>
      <c r="AZ158" s="36">
        <v>0.9</v>
      </c>
      <c r="BA158" s="36">
        <v>7.43</v>
      </c>
      <c r="BB158" s="36">
        <v>0.2</v>
      </c>
      <c r="BC158" s="32">
        <v>77.2</v>
      </c>
      <c r="BD158" s="32">
        <v>1.6</v>
      </c>
      <c r="BE158" s="36">
        <v>24.6</v>
      </c>
      <c r="BF158" s="36">
        <v>0.48</v>
      </c>
      <c r="BG158" s="32">
        <v>107.7</v>
      </c>
      <c r="BH158" s="32">
        <v>2.2000000000000002</v>
      </c>
      <c r="BI158" s="36">
        <v>22.31</v>
      </c>
      <c r="BJ158" s="36">
        <v>0.6</v>
      </c>
      <c r="BK158" s="32">
        <v>193</v>
      </c>
      <c r="BL158" s="32">
        <v>4.0999999999999996</v>
      </c>
      <c r="BM158" s="36">
        <v>36.89</v>
      </c>
      <c r="BN158" s="36">
        <v>0.66</v>
      </c>
      <c r="BO158" s="37">
        <v>7990</v>
      </c>
      <c r="BP158" s="37">
        <v>160</v>
      </c>
      <c r="BQ158" s="38">
        <v>0.78900000000000003</v>
      </c>
      <c r="BR158" s="38">
        <v>3.6999999999999998E-2</v>
      </c>
      <c r="BS158" s="32">
        <v>4.13</v>
      </c>
      <c r="BT158" s="32">
        <v>0.74</v>
      </c>
      <c r="BU158" s="32">
        <v>183.5</v>
      </c>
      <c r="BV158" s="32">
        <v>5.3</v>
      </c>
      <c r="BW158" s="32">
        <v>109.2</v>
      </c>
      <c r="BX158" s="32">
        <v>3.1</v>
      </c>
      <c r="BY158" s="36">
        <f t="shared" si="22"/>
        <v>1.6804029304029304</v>
      </c>
      <c r="BZ158" s="36">
        <f t="shared" si="23"/>
        <v>0.56580310880829021</v>
      </c>
      <c r="CA158" s="38">
        <f t="shared" si="24"/>
        <v>7.234196891191709E-3</v>
      </c>
      <c r="CB158" s="36">
        <f t="shared" si="25"/>
        <v>59.837296620775973</v>
      </c>
      <c r="CC158" s="36">
        <f t="shared" si="26"/>
        <v>0.40465019712289885</v>
      </c>
      <c r="CD158" s="36"/>
      <c r="CE158" s="36"/>
      <c r="CF158" s="38">
        <v>0.46982000000000002</v>
      </c>
      <c r="CG158" s="38">
        <v>4.3926E-2</v>
      </c>
      <c r="CH158" s="38">
        <v>0.90822999999999998</v>
      </c>
      <c r="CI158" s="38">
        <v>2.1343000000000001E-2</v>
      </c>
      <c r="CJ158" s="38">
        <v>8.4122999999999993E-3</v>
      </c>
      <c r="CK158" s="38">
        <v>6.9503000000000004E-3</v>
      </c>
      <c r="CL158" s="38">
        <v>5.2645000000000001E-3</v>
      </c>
      <c r="CM158" s="38">
        <v>2.6477000000000001E-2</v>
      </c>
      <c r="CN158" s="38">
        <v>2.1676999999999998E-2</v>
      </c>
      <c r="CO158" s="38">
        <v>7.2654E-3</v>
      </c>
      <c r="CP158" s="38">
        <v>4.7846E-2</v>
      </c>
      <c r="CQ158" s="38">
        <v>2.3712999999999998E-3</v>
      </c>
      <c r="CR158" s="38">
        <v>5.9419E-3</v>
      </c>
      <c r="CS158" s="38">
        <v>1.9623000000000002E-3</v>
      </c>
      <c r="CT158" s="38">
        <v>1.7191999999999999E-2</v>
      </c>
      <c r="CU158" s="38">
        <v>2.421E-3</v>
      </c>
      <c r="CV158" s="38">
        <v>5.2782999999999997E-3</v>
      </c>
      <c r="CW158" s="38">
        <v>0</v>
      </c>
      <c r="CX158" s="38">
        <v>1.6139000000000001E-2</v>
      </c>
      <c r="CY158" s="38">
        <v>6.8244000000000004E-3</v>
      </c>
      <c r="CZ158" s="38">
        <v>0.99058000000000002</v>
      </c>
      <c r="DA158" s="38">
        <v>5.3664999999999997E-3</v>
      </c>
      <c r="DB158" s="38">
        <v>1.508E-3</v>
      </c>
      <c r="DC158" s="38">
        <v>5.5308999999999997E-2</v>
      </c>
      <c r="DF158" s="36">
        <f t="shared" si="27"/>
        <v>1.2037156132377209</v>
      </c>
      <c r="DG158" s="37">
        <f t="shared" si="28"/>
        <v>791.94278774541385</v>
      </c>
      <c r="DH158" s="38">
        <f t="shared" si="29"/>
        <v>0.94223716734831076</v>
      </c>
      <c r="DJ158" s="35">
        <f t="shared" si="30"/>
        <v>0.79900000000000004</v>
      </c>
    </row>
    <row r="159" spans="1:114" x14ac:dyDescent="0.25">
      <c r="A159" s="6" t="s">
        <v>154</v>
      </c>
      <c r="B159" s="8">
        <v>15.792</v>
      </c>
      <c r="D159" s="10">
        <v>1.526</v>
      </c>
      <c r="E159" s="10">
        <v>0.05</v>
      </c>
      <c r="F159" s="11">
        <v>0.15679999999999999</v>
      </c>
      <c r="G159" s="11">
        <v>3.5999999999999999E-3</v>
      </c>
      <c r="H159" s="7">
        <v>0.68511</v>
      </c>
      <c r="J159" s="10">
        <v>6.3775510000000004</v>
      </c>
      <c r="K159" s="10">
        <v>0.14642340000000001</v>
      </c>
      <c r="L159" s="11">
        <v>7.0279999999999995E-2</v>
      </c>
      <c r="M159" s="11">
        <v>1.1000000000000001E-3</v>
      </c>
      <c r="N159" s="7">
        <v>0.21318000000000001</v>
      </c>
      <c r="P159" s="2">
        <v>940.7</v>
      </c>
      <c r="Q159" s="2">
        <v>20</v>
      </c>
      <c r="R159" s="2">
        <v>939</v>
      </c>
      <c r="S159" s="2">
        <v>20</v>
      </c>
      <c r="T159" s="2">
        <v>934</v>
      </c>
      <c r="U159" s="2">
        <v>32</v>
      </c>
      <c r="V159" s="24">
        <v>99.819283512278091</v>
      </c>
      <c r="X159" s="11">
        <v>4.8899999999999999E-2</v>
      </c>
      <c r="Y159" s="11">
        <v>3.8999999999999998E-3</v>
      </c>
      <c r="Z159" s="2">
        <v>964</v>
      </c>
      <c r="AA159" s="2">
        <v>75</v>
      </c>
      <c r="AC159" s="29">
        <f t="shared" si="21"/>
        <v>0.44434589800443458</v>
      </c>
      <c r="AE159" s="8">
        <v>4.7128512236177649</v>
      </c>
      <c r="AF159" s="8">
        <v>0.47</v>
      </c>
      <c r="AG159" s="2">
        <v>1318</v>
      </c>
      <c r="AH159" s="2">
        <v>42</v>
      </c>
      <c r="AI159" s="2">
        <v>477000</v>
      </c>
      <c r="AJ159" s="2">
        <v>11000</v>
      </c>
      <c r="AK159" s="7">
        <v>3.1712000000000002</v>
      </c>
      <c r="AL159" s="7">
        <v>0.13</v>
      </c>
      <c r="AM159" s="9">
        <v>2.3199999999999998E-2</v>
      </c>
      <c r="AN159" s="9">
        <v>5.7000000000000002E-3</v>
      </c>
      <c r="AO159" s="7">
        <v>6.15</v>
      </c>
      <c r="AP159" s="7">
        <v>0.15</v>
      </c>
      <c r="AQ159" s="9">
        <v>3.4000000000000002E-2</v>
      </c>
      <c r="AR159" s="9">
        <v>4.7999999999999996E-3</v>
      </c>
      <c r="AS159" s="7">
        <v>0.435</v>
      </c>
      <c r="AT159" s="7">
        <v>8.6999999999999994E-2</v>
      </c>
      <c r="AU159" s="7">
        <v>1.56</v>
      </c>
      <c r="AV159" s="7">
        <v>0.13</v>
      </c>
      <c r="AW159" s="9">
        <v>0.26800000000000002</v>
      </c>
      <c r="AX159" s="9">
        <v>2.1999999999999999E-2</v>
      </c>
      <c r="AY159" s="7">
        <v>15</v>
      </c>
      <c r="AZ159" s="7">
        <v>0.63</v>
      </c>
      <c r="BA159" s="7">
        <v>6.76</v>
      </c>
      <c r="BB159" s="7">
        <v>0.25</v>
      </c>
      <c r="BC159" s="8">
        <v>103.7</v>
      </c>
      <c r="BD159" s="8">
        <v>3.7</v>
      </c>
      <c r="BE159" s="7">
        <v>42.5</v>
      </c>
      <c r="BF159" s="7">
        <v>1.4</v>
      </c>
      <c r="BG159" s="8">
        <v>216.9</v>
      </c>
      <c r="BH159" s="8">
        <v>7.1</v>
      </c>
      <c r="BI159" s="7">
        <v>48.3</v>
      </c>
      <c r="BJ159" s="7">
        <v>1.7</v>
      </c>
      <c r="BK159" s="8">
        <v>425</v>
      </c>
      <c r="BL159" s="8">
        <v>16</v>
      </c>
      <c r="BM159" s="7">
        <v>81.8</v>
      </c>
      <c r="BN159" s="7">
        <v>2.6</v>
      </c>
      <c r="BO159" s="2">
        <v>11530</v>
      </c>
      <c r="BP159" s="2">
        <v>250</v>
      </c>
      <c r="BQ159" s="9">
        <v>1.8660000000000001</v>
      </c>
      <c r="BR159" s="9">
        <v>6.8000000000000005E-2</v>
      </c>
      <c r="BS159" s="8">
        <v>5.05</v>
      </c>
      <c r="BT159" s="8">
        <v>0.76</v>
      </c>
      <c r="BU159" s="8">
        <v>100.2</v>
      </c>
      <c r="BV159" s="8">
        <v>2.6</v>
      </c>
      <c r="BW159" s="8">
        <v>225.5</v>
      </c>
      <c r="BX159" s="8">
        <v>8.6999999999999993</v>
      </c>
      <c r="BY159" s="7">
        <f t="shared" si="22"/>
        <v>0.44434589800443458</v>
      </c>
      <c r="BZ159" s="36">
        <f t="shared" si="23"/>
        <v>0.53058823529411769</v>
      </c>
      <c r="CA159" s="38">
        <f t="shared" si="24"/>
        <v>7.4616470588235303E-3</v>
      </c>
      <c r="CB159" s="36">
        <f t="shared" si="25"/>
        <v>41.370338248048569</v>
      </c>
      <c r="CC159" s="36">
        <f t="shared" si="26"/>
        <v>0.16939738973956386</v>
      </c>
      <c r="CD159" s="36"/>
      <c r="CE159" s="7"/>
      <c r="CF159" s="19">
        <v>0.49987999999999999</v>
      </c>
      <c r="CG159" s="19">
        <v>6.0240000000000002E-2</v>
      </c>
      <c r="CH159" s="19">
        <v>1.3072999999999999</v>
      </c>
      <c r="CI159" s="19">
        <v>2.1003999999999998E-2</v>
      </c>
      <c r="CJ159" s="19">
        <v>6.8244999999999998E-3</v>
      </c>
      <c r="CK159" s="19">
        <v>4.5669999999999999E-3</v>
      </c>
      <c r="CL159" s="19">
        <v>3.4962999999999999E-3</v>
      </c>
      <c r="CM159" s="19">
        <v>5.1887000000000003E-2</v>
      </c>
      <c r="CN159" s="19">
        <v>2.6997E-2</v>
      </c>
      <c r="CO159" s="19">
        <v>8.3514999999999995E-3</v>
      </c>
      <c r="CP159" s="19">
        <v>2.5559999999999999E-2</v>
      </c>
      <c r="CQ159" s="19">
        <v>4.2208000000000002E-3</v>
      </c>
      <c r="CR159" s="19">
        <v>1.9547999999999999E-2</v>
      </c>
      <c r="CS159" s="19">
        <v>5.7358000000000001E-3</v>
      </c>
      <c r="CT159" s="19">
        <v>1.5855999999999999E-2</v>
      </c>
      <c r="CU159" s="19">
        <v>1.8312000000000001E-3</v>
      </c>
      <c r="CV159" s="19">
        <v>1.9785000000000001E-2</v>
      </c>
      <c r="CW159" s="19">
        <v>6.2556E-3</v>
      </c>
      <c r="CX159" s="19">
        <v>1.7860000000000001E-2</v>
      </c>
      <c r="CY159" s="19">
        <v>7.9118999999999995E-3</v>
      </c>
      <c r="CZ159" s="19">
        <v>0.77239000000000002</v>
      </c>
      <c r="DA159" s="19">
        <v>8.9519000000000005E-3</v>
      </c>
      <c r="DB159" s="19">
        <v>2.5899E-3</v>
      </c>
      <c r="DC159" s="19">
        <v>3.6805999999999998E-2</v>
      </c>
      <c r="DF159" s="36">
        <f t="shared" si="27"/>
        <v>0.67328373006693754</v>
      </c>
      <c r="DG159" s="37">
        <f t="shared" si="28"/>
        <v>679.81269186360475</v>
      </c>
      <c r="DH159" s="38">
        <f t="shared" si="29"/>
        <v>1.3596989411171494</v>
      </c>
      <c r="DJ159" s="35">
        <f t="shared" si="30"/>
        <v>1.153</v>
      </c>
    </row>
    <row r="160" spans="1:114" x14ac:dyDescent="0.25">
      <c r="A160" s="6" t="s">
        <v>155</v>
      </c>
      <c r="B160" s="8">
        <v>15.992000000000001</v>
      </c>
      <c r="D160" s="10">
        <v>0.77600000000000002</v>
      </c>
      <c r="E160" s="10">
        <v>2.8000000000000001E-2</v>
      </c>
      <c r="F160" s="11">
        <v>9.4200000000000006E-2</v>
      </c>
      <c r="G160" s="11">
        <v>2.2000000000000001E-3</v>
      </c>
      <c r="H160" s="7">
        <v>0.74680000000000002</v>
      </c>
      <c r="J160" s="10">
        <v>10.61571</v>
      </c>
      <c r="K160" s="10">
        <v>0.24792529999999999</v>
      </c>
      <c r="L160" s="11">
        <v>5.9499999999999997E-2</v>
      </c>
      <c r="M160" s="11">
        <v>1.1999999999999999E-3</v>
      </c>
      <c r="N160" s="7">
        <v>-0.21884999999999999</v>
      </c>
      <c r="P160" s="2">
        <v>582.70000000000005</v>
      </c>
      <c r="Q160" s="2">
        <v>16</v>
      </c>
      <c r="R160" s="2">
        <v>580.20000000000005</v>
      </c>
      <c r="S160" s="2">
        <v>13</v>
      </c>
      <c r="T160" s="2">
        <v>580</v>
      </c>
      <c r="U160" s="2">
        <v>43</v>
      </c>
      <c r="V160" s="24">
        <v>99.570962759567522</v>
      </c>
      <c r="X160" s="11">
        <v>2.9600000000000001E-2</v>
      </c>
      <c r="Y160" s="11">
        <v>2.5999999999999999E-3</v>
      </c>
      <c r="Z160" s="2">
        <v>589</v>
      </c>
      <c r="AA160" s="2">
        <v>51</v>
      </c>
      <c r="AC160" s="29">
        <f t="shared" si="21"/>
        <v>0.1619512195121951</v>
      </c>
      <c r="AE160" s="8">
        <v>9.7104946264405019</v>
      </c>
      <c r="AF160" s="8">
        <v>0.84</v>
      </c>
      <c r="AG160" s="2">
        <v>2722</v>
      </c>
      <c r="AH160" s="2">
        <v>66</v>
      </c>
      <c r="AI160" s="2">
        <v>475000</v>
      </c>
      <c r="AJ160" s="2">
        <v>11000</v>
      </c>
      <c r="AK160" s="7">
        <v>0.92419999999999991</v>
      </c>
      <c r="AL160" s="7">
        <v>6.5000000000000002E-2</v>
      </c>
      <c r="AM160" s="9">
        <v>4.2099999999999999E-2</v>
      </c>
      <c r="AN160" s="9">
        <v>7.3000000000000001E-3</v>
      </c>
      <c r="AO160" s="7">
        <v>0.872</v>
      </c>
      <c r="AP160" s="7">
        <v>3.6999999999999998E-2</v>
      </c>
      <c r="AQ160" s="9">
        <v>8.7099999999999997E-2</v>
      </c>
      <c r="AR160" s="9">
        <v>9.9000000000000008E-3</v>
      </c>
      <c r="AS160" s="7">
        <v>1.7310000000000001</v>
      </c>
      <c r="AT160" s="7">
        <v>8.2000000000000003E-2</v>
      </c>
      <c r="AU160" s="7">
        <v>6.02</v>
      </c>
      <c r="AV160" s="7">
        <v>0.3</v>
      </c>
      <c r="AW160" s="9">
        <v>0.16500000000000001</v>
      </c>
      <c r="AX160" s="9">
        <v>1.7999999999999999E-2</v>
      </c>
      <c r="AY160" s="7">
        <v>46.2</v>
      </c>
      <c r="AZ160" s="7">
        <v>1.3</v>
      </c>
      <c r="BA160" s="7">
        <v>18.739999999999998</v>
      </c>
      <c r="BB160" s="7">
        <v>0.52</v>
      </c>
      <c r="BC160" s="8">
        <v>249.4</v>
      </c>
      <c r="BD160" s="8">
        <v>4.9000000000000004</v>
      </c>
      <c r="BE160" s="7">
        <v>89.4</v>
      </c>
      <c r="BF160" s="7">
        <v>2.2000000000000002</v>
      </c>
      <c r="BG160" s="8">
        <v>400.5</v>
      </c>
      <c r="BH160" s="8">
        <v>8.6999999999999993</v>
      </c>
      <c r="BI160" s="7">
        <v>81.8</v>
      </c>
      <c r="BJ160" s="7">
        <v>2.1</v>
      </c>
      <c r="BK160" s="8">
        <v>679</v>
      </c>
      <c r="BL160" s="8">
        <v>18</v>
      </c>
      <c r="BM160" s="7">
        <v>124.8</v>
      </c>
      <c r="BN160" s="7">
        <v>3</v>
      </c>
      <c r="BO160" s="2">
        <v>10310</v>
      </c>
      <c r="BP160" s="2">
        <v>250</v>
      </c>
      <c r="BQ160" s="9">
        <v>0.70099999999999996</v>
      </c>
      <c r="BR160" s="9">
        <v>4.1000000000000002E-2</v>
      </c>
      <c r="BS160" s="8">
        <v>5.49</v>
      </c>
      <c r="BT160" s="8">
        <v>0.8</v>
      </c>
      <c r="BU160" s="8">
        <v>49.8</v>
      </c>
      <c r="BV160" s="8">
        <v>1.1000000000000001</v>
      </c>
      <c r="BW160" s="8">
        <v>307.5</v>
      </c>
      <c r="BX160" s="8">
        <v>7.4</v>
      </c>
      <c r="BY160" s="7">
        <f t="shared" si="22"/>
        <v>0.1619512195121951</v>
      </c>
      <c r="BZ160" s="36">
        <f t="shared" si="23"/>
        <v>0.45287187039764359</v>
      </c>
      <c r="CA160" s="38">
        <f t="shared" si="24"/>
        <v>1.3611192930780558E-3</v>
      </c>
      <c r="CB160" s="36">
        <f t="shared" si="25"/>
        <v>46.071774975751694</v>
      </c>
      <c r="CC160" s="36">
        <f t="shared" si="26"/>
        <v>3.0251336009631171E-2</v>
      </c>
      <c r="CD160" s="36"/>
      <c r="CE160" s="7"/>
      <c r="CF160" s="19">
        <v>0.59340999999999999</v>
      </c>
      <c r="CG160" s="19">
        <v>4.0622999999999999E-2</v>
      </c>
      <c r="CH160" s="19">
        <v>1.3065</v>
      </c>
      <c r="CI160" s="19">
        <v>1.6376999999999999E-2</v>
      </c>
      <c r="CJ160" s="19">
        <v>3.7409000000000001E-3</v>
      </c>
      <c r="CK160" s="19">
        <v>9.5446999999999997E-3</v>
      </c>
      <c r="CL160" s="19">
        <v>1.3132E-3</v>
      </c>
      <c r="CM160" s="19">
        <v>2.5857000000000002E-2</v>
      </c>
      <c r="CN160" s="19">
        <v>1.9345999999999999E-2</v>
      </c>
      <c r="CO160" s="19">
        <v>3.8609999999999998E-3</v>
      </c>
      <c r="CP160" s="19">
        <v>2.8302000000000001E-2</v>
      </c>
      <c r="CQ160" s="19">
        <v>2.3784000000000001E-3</v>
      </c>
      <c r="CR160" s="19">
        <v>2.7734000000000002E-2</v>
      </c>
      <c r="CS160" s="19">
        <v>3.8950999999999999E-3</v>
      </c>
      <c r="CT160" s="19">
        <v>1.2914999999999999E-2</v>
      </c>
      <c r="CU160" s="19">
        <v>4.5195000000000001E-3</v>
      </c>
      <c r="CV160" s="19">
        <v>1.1605000000000001E-2</v>
      </c>
      <c r="CW160" s="19">
        <v>5.1504999999999997E-3</v>
      </c>
      <c r="CX160" s="19">
        <v>1.486E-2</v>
      </c>
      <c r="CY160" s="19">
        <v>4.8139000000000003E-3</v>
      </c>
      <c r="CZ160" s="19">
        <v>0.88929000000000002</v>
      </c>
      <c r="DA160" s="19">
        <v>8.5432000000000008E-3</v>
      </c>
      <c r="DB160" s="19">
        <v>3.5249999999999999E-3</v>
      </c>
      <c r="DC160" s="19">
        <v>2.6796E-2</v>
      </c>
      <c r="DF160" s="36">
        <f t="shared" si="27"/>
        <v>0.9872413522625475</v>
      </c>
      <c r="DG160" s="37">
        <f t="shared" si="28"/>
        <v>743.13997622403178</v>
      </c>
      <c r="DH160" s="38">
        <f t="shared" si="29"/>
        <v>1.215827934338058</v>
      </c>
      <c r="DJ160" s="35">
        <f t="shared" si="30"/>
        <v>1.0309999999999999</v>
      </c>
    </row>
    <row r="161" spans="1:114" s="33" customFormat="1" x14ac:dyDescent="0.25">
      <c r="A161" s="31" t="s">
        <v>156</v>
      </c>
      <c r="B161" s="32">
        <v>11.942</v>
      </c>
      <c r="D161" s="34">
        <v>11.7</v>
      </c>
      <c r="E161" s="34">
        <v>0.36</v>
      </c>
      <c r="F161" s="35">
        <v>0.4945</v>
      </c>
      <c r="G161" s="35">
        <v>0.01</v>
      </c>
      <c r="H161" s="36">
        <v>0.66210000000000002</v>
      </c>
      <c r="J161" s="34">
        <v>2.0222449999999998</v>
      </c>
      <c r="K161" s="34">
        <v>4.0894739999999999E-2</v>
      </c>
      <c r="L161" s="35">
        <v>0.1719</v>
      </c>
      <c r="M161" s="35">
        <v>2.2000000000000001E-3</v>
      </c>
      <c r="N161" s="36">
        <v>0.23019000000000001</v>
      </c>
      <c r="P161" s="37">
        <v>2580</v>
      </c>
      <c r="Q161" s="37">
        <v>29</v>
      </c>
      <c r="R161" s="37">
        <v>2590</v>
      </c>
      <c r="S161" s="37">
        <v>45</v>
      </c>
      <c r="T161" s="37">
        <v>2575</v>
      </c>
      <c r="U161" s="37">
        <v>21</v>
      </c>
      <c r="V161" s="37">
        <v>100.3875968992248</v>
      </c>
      <c r="X161" s="35">
        <v>0.14050000000000001</v>
      </c>
      <c r="Y161" s="35">
        <v>1.0999999999999999E-2</v>
      </c>
      <c r="Z161" s="37">
        <v>2656</v>
      </c>
      <c r="AA161" s="37">
        <v>200</v>
      </c>
      <c r="AC161" s="29">
        <f t="shared" si="21"/>
        <v>1.0264950794852385</v>
      </c>
      <c r="AE161" s="32">
        <v>10.41788165220769</v>
      </c>
      <c r="AF161" s="32">
        <v>0.87</v>
      </c>
      <c r="AG161" s="37">
        <v>1141</v>
      </c>
      <c r="AH161" s="37">
        <v>24</v>
      </c>
      <c r="AI161" s="37">
        <v>463000</v>
      </c>
      <c r="AJ161" s="37">
        <v>11000</v>
      </c>
      <c r="AK161" s="36">
        <v>3.6712000000000002</v>
      </c>
      <c r="AL161" s="36">
        <v>0.11</v>
      </c>
      <c r="AM161" s="38">
        <v>3.2500000000000001E-2</v>
      </c>
      <c r="AN161" s="38">
        <v>7.7000000000000002E-3</v>
      </c>
      <c r="AO161" s="36">
        <v>11.26</v>
      </c>
      <c r="AP161" s="36">
        <v>0.34</v>
      </c>
      <c r="AQ161" s="38">
        <v>0.122</v>
      </c>
      <c r="AR161" s="38">
        <v>1.6E-2</v>
      </c>
      <c r="AS161" s="36">
        <v>2.2999999999999998</v>
      </c>
      <c r="AT161" s="36">
        <v>0.15</v>
      </c>
      <c r="AU161" s="36">
        <v>4.83</v>
      </c>
      <c r="AV161" s="36">
        <v>0.22</v>
      </c>
      <c r="AW161" s="38">
        <v>0.16400000000000001</v>
      </c>
      <c r="AX161" s="38">
        <v>2.5999999999999999E-2</v>
      </c>
      <c r="AY161" s="36">
        <v>27.29</v>
      </c>
      <c r="AZ161" s="36">
        <v>0.72</v>
      </c>
      <c r="BA161" s="36">
        <v>9.1300000000000008</v>
      </c>
      <c r="BB161" s="36">
        <v>0.28000000000000003</v>
      </c>
      <c r="BC161" s="32">
        <v>111.4</v>
      </c>
      <c r="BD161" s="32">
        <v>3.2</v>
      </c>
      <c r="BE161" s="36">
        <v>37.49</v>
      </c>
      <c r="BF161" s="36">
        <v>0.89</v>
      </c>
      <c r="BG161" s="32">
        <v>167.8</v>
      </c>
      <c r="BH161" s="32">
        <v>3.1</v>
      </c>
      <c r="BI161" s="36">
        <v>33.97</v>
      </c>
      <c r="BJ161" s="36">
        <v>0.69</v>
      </c>
      <c r="BK161" s="32">
        <v>277.2</v>
      </c>
      <c r="BL161" s="32">
        <v>6.3</v>
      </c>
      <c r="BM161" s="36">
        <v>51.2</v>
      </c>
      <c r="BN161" s="36">
        <v>1.4</v>
      </c>
      <c r="BO161" s="37">
        <v>8790</v>
      </c>
      <c r="BP161" s="37">
        <v>180</v>
      </c>
      <c r="BQ161" s="38">
        <v>1.526</v>
      </c>
      <c r="BR161" s="38">
        <v>4.7E-2</v>
      </c>
      <c r="BS161" s="32">
        <v>5.0999999999999996</v>
      </c>
      <c r="BT161" s="32">
        <v>1.1000000000000001</v>
      </c>
      <c r="BU161" s="32">
        <v>135.6</v>
      </c>
      <c r="BV161" s="32">
        <v>3.5</v>
      </c>
      <c r="BW161" s="32">
        <v>132.1</v>
      </c>
      <c r="BX161" s="32">
        <v>3</v>
      </c>
      <c r="BY161" s="36">
        <f t="shared" si="22"/>
        <v>1.0264950794852385</v>
      </c>
      <c r="BZ161" s="36">
        <f t="shared" si="23"/>
        <v>0.47655122655122656</v>
      </c>
      <c r="CA161" s="38">
        <f t="shared" si="24"/>
        <v>1.3243867243867245E-2</v>
      </c>
      <c r="CB161" s="36">
        <f t="shared" si="25"/>
        <v>52.673492605233221</v>
      </c>
      <c r="CC161" s="36">
        <f t="shared" si="26"/>
        <v>4.3676553744997099E-2</v>
      </c>
      <c r="CD161" s="36"/>
      <c r="CE161" s="36"/>
      <c r="CF161" s="38">
        <v>0.39574999999999999</v>
      </c>
      <c r="CG161" s="38">
        <v>6.5460000000000004E-2</v>
      </c>
      <c r="CH161" s="38">
        <v>1.4531000000000001</v>
      </c>
      <c r="CI161" s="38">
        <v>2.0052E-2</v>
      </c>
      <c r="CJ161" s="38">
        <v>5.4301000000000002E-3</v>
      </c>
      <c r="CK161" s="38">
        <v>5.8306E-3</v>
      </c>
      <c r="CL161" s="38">
        <v>4.6173000000000004E-3</v>
      </c>
      <c r="CM161" s="38">
        <v>4.4582999999999998E-2</v>
      </c>
      <c r="CN161" s="38">
        <v>1.6204E-2</v>
      </c>
      <c r="CO161" s="38">
        <v>9.3633999999999992E-3</v>
      </c>
      <c r="CP161" s="38">
        <v>2.8114E-2</v>
      </c>
      <c r="CQ161" s="38">
        <v>1.0920999999999999E-3</v>
      </c>
      <c r="CR161" s="38">
        <v>1.1964000000000001E-2</v>
      </c>
      <c r="CS161" s="38">
        <v>3.3944000000000001E-3</v>
      </c>
      <c r="CT161" s="38">
        <v>1.7243000000000001E-2</v>
      </c>
      <c r="CU161" s="38">
        <v>2.6169000000000001E-3</v>
      </c>
      <c r="CV161" s="38">
        <v>2.2756999999999999E-2</v>
      </c>
      <c r="CW161" s="38">
        <v>1.3255000000000001E-3</v>
      </c>
      <c r="CX161" s="38">
        <v>2.4493999999999998E-2</v>
      </c>
      <c r="CY161" s="38">
        <v>8.4142999999999996E-3</v>
      </c>
      <c r="CZ161" s="38">
        <v>0.94121999999999995</v>
      </c>
      <c r="DA161" s="38">
        <v>6.4016999999999998E-3</v>
      </c>
      <c r="DB161" s="38">
        <v>2.7748E-3</v>
      </c>
      <c r="DC161" s="38">
        <v>5.6902000000000001E-2</v>
      </c>
      <c r="DF161" s="36">
        <f t="shared" si="27"/>
        <v>1.0177794195120089</v>
      </c>
      <c r="DG161" s="37">
        <f t="shared" si="28"/>
        <v>749.75184336230495</v>
      </c>
      <c r="DH161" s="38">
        <f t="shared" si="29"/>
        <v>1.0365788111378789</v>
      </c>
      <c r="DJ161" s="35">
        <f t="shared" si="30"/>
        <v>0.879</v>
      </c>
    </row>
    <row r="162" spans="1:114" x14ac:dyDescent="0.25">
      <c r="A162" s="6" t="s">
        <v>157</v>
      </c>
      <c r="B162" s="8">
        <v>16.007000000000001</v>
      </c>
      <c r="D162" s="10">
        <v>0.30120000000000002</v>
      </c>
      <c r="E162" s="10">
        <v>1.0999999999999999E-2</v>
      </c>
      <c r="F162" s="11">
        <v>3.875E-2</v>
      </c>
      <c r="G162" s="11">
        <v>8.1999999999999998E-4</v>
      </c>
      <c r="H162" s="7">
        <v>0.32633000000000001</v>
      </c>
      <c r="J162" s="10">
        <v>25.806450000000002</v>
      </c>
      <c r="K162" s="10">
        <v>0.54609779999999997</v>
      </c>
      <c r="L162" s="11">
        <v>5.6399999999999999E-2</v>
      </c>
      <c r="M162" s="11">
        <v>1.6000000000000001E-3</v>
      </c>
      <c r="N162" s="7">
        <v>9.4792000000000001E-2</v>
      </c>
      <c r="P162" s="2">
        <v>267.2</v>
      </c>
      <c r="Q162" s="2">
        <v>8.9</v>
      </c>
      <c r="R162" s="2">
        <v>245.1</v>
      </c>
      <c r="S162" s="2">
        <v>5.0999999999999996</v>
      </c>
      <c r="T162" s="2">
        <v>472</v>
      </c>
      <c r="U162" s="2">
        <v>61</v>
      </c>
      <c r="V162" s="24">
        <v>91.72904191616766</v>
      </c>
      <c r="X162" s="11">
        <v>1.242E-2</v>
      </c>
      <c r="Y162" s="11">
        <v>1E-3</v>
      </c>
      <c r="Z162" s="2">
        <v>249.5</v>
      </c>
      <c r="AA162" s="2">
        <v>21</v>
      </c>
      <c r="AC162" s="29">
        <f t="shared" si="21"/>
        <v>0.60000000000000009</v>
      </c>
      <c r="AE162" s="8">
        <v>5.953075229832967</v>
      </c>
      <c r="AF162" s="8">
        <v>0.75</v>
      </c>
      <c r="AG162" s="2">
        <v>1586</v>
      </c>
      <c r="AH162" s="2">
        <v>16</v>
      </c>
      <c r="AI162" s="2">
        <v>473000</v>
      </c>
      <c r="AJ162" s="2">
        <v>12000</v>
      </c>
      <c r="AK162" s="7">
        <v>5.4211999999999998</v>
      </c>
      <c r="AL162" s="7">
        <v>0.12</v>
      </c>
      <c r="AM162" s="9">
        <v>0.35399999999999998</v>
      </c>
      <c r="AN162" s="9">
        <v>3.5000000000000003E-2</v>
      </c>
      <c r="AO162" s="7">
        <v>28.31</v>
      </c>
      <c r="AP162" s="7">
        <v>0.6</v>
      </c>
      <c r="AQ162" s="9">
        <v>0.70599999999999996</v>
      </c>
      <c r="AR162" s="9">
        <v>4.7E-2</v>
      </c>
      <c r="AS162" s="7">
        <v>6.78</v>
      </c>
      <c r="AT162" s="7">
        <v>0.26</v>
      </c>
      <c r="AU162" s="7">
        <v>9.89</v>
      </c>
      <c r="AV162" s="7">
        <v>0.38</v>
      </c>
      <c r="AW162" s="9">
        <v>2.3090000000000002</v>
      </c>
      <c r="AX162" s="9">
        <v>9.7000000000000003E-2</v>
      </c>
      <c r="AY162" s="7">
        <v>41.06</v>
      </c>
      <c r="AZ162" s="7">
        <v>0.85</v>
      </c>
      <c r="BA162" s="7">
        <v>13.37</v>
      </c>
      <c r="BB162" s="7">
        <v>0.19</v>
      </c>
      <c r="BC162" s="8">
        <v>161.4</v>
      </c>
      <c r="BD162" s="8">
        <v>2.4</v>
      </c>
      <c r="BE162" s="7">
        <v>54.91</v>
      </c>
      <c r="BF162" s="7">
        <v>0.77</v>
      </c>
      <c r="BG162" s="8">
        <v>239.5</v>
      </c>
      <c r="BH162" s="8">
        <v>4.5</v>
      </c>
      <c r="BI162" s="7">
        <v>47.69</v>
      </c>
      <c r="BJ162" s="7">
        <v>0.83</v>
      </c>
      <c r="BK162" s="8">
        <v>390.4</v>
      </c>
      <c r="BL162" s="8">
        <v>5.8</v>
      </c>
      <c r="BM162" s="7">
        <v>71.8</v>
      </c>
      <c r="BN162" s="7">
        <v>1.1000000000000001</v>
      </c>
      <c r="BO162" s="2">
        <v>7830</v>
      </c>
      <c r="BP162" s="2">
        <v>190</v>
      </c>
      <c r="BQ162" s="9">
        <v>1.5620000000000001</v>
      </c>
      <c r="BR162" s="9">
        <v>0.04</v>
      </c>
      <c r="BS162" s="8">
        <v>6.1</v>
      </c>
      <c r="BT162" s="8">
        <v>0.9</v>
      </c>
      <c r="BU162" s="8">
        <v>163.80000000000001</v>
      </c>
      <c r="BV162" s="8">
        <v>2.8</v>
      </c>
      <c r="BW162" s="8">
        <v>273</v>
      </c>
      <c r="BX162" s="8">
        <v>4.5999999999999996</v>
      </c>
      <c r="BY162" s="7">
        <f t="shared" si="22"/>
        <v>0.60000000000000009</v>
      </c>
      <c r="BZ162" s="36">
        <f t="shared" si="23"/>
        <v>0.69928278688524592</v>
      </c>
      <c r="CA162" s="38">
        <f t="shared" si="24"/>
        <v>1.388627049180328E-2</v>
      </c>
      <c r="CB162" s="36">
        <f t="shared" si="25"/>
        <v>60.408684546615582</v>
      </c>
      <c r="CC162" s="36">
        <f t="shared" si="26"/>
        <v>0.35034519317425356</v>
      </c>
      <c r="CD162" s="36"/>
      <c r="CE162" s="7"/>
      <c r="CF162" s="19">
        <v>0.63073000000000001</v>
      </c>
      <c r="CG162" s="19">
        <v>4.8126000000000002E-2</v>
      </c>
      <c r="CH162" s="19">
        <v>0.82530000000000003</v>
      </c>
      <c r="CI162" s="19">
        <v>2.4525000000000002E-2</v>
      </c>
      <c r="CJ162" s="19">
        <v>5.2338999999999997E-3</v>
      </c>
      <c r="CK162" s="19">
        <v>8.4814000000000001E-3</v>
      </c>
      <c r="CL162" s="19">
        <v>5.4437000000000001E-3</v>
      </c>
      <c r="CM162" s="19">
        <v>2.2103000000000001E-2</v>
      </c>
      <c r="CN162" s="19">
        <v>1.0857E-2</v>
      </c>
      <c r="CO162" s="19">
        <v>8.9729000000000007E-3</v>
      </c>
      <c r="CP162" s="19">
        <v>4.4322E-2</v>
      </c>
      <c r="CQ162" s="19">
        <v>2.4504000000000001E-3</v>
      </c>
      <c r="CR162" s="19">
        <v>1.3795E-2</v>
      </c>
      <c r="CS162" s="19">
        <v>1.8082E-3</v>
      </c>
      <c r="CT162" s="19">
        <v>1.6559999999999998E-2</v>
      </c>
      <c r="CU162" s="19">
        <v>3.6679999999999998E-3</v>
      </c>
      <c r="CV162" s="19">
        <v>2.0129000000000001E-2</v>
      </c>
      <c r="CW162" s="19">
        <v>5.0740999999999998E-3</v>
      </c>
      <c r="CX162" s="19">
        <v>1.3105E-2</v>
      </c>
      <c r="CY162" s="19">
        <v>5.0171E-3</v>
      </c>
      <c r="CZ162" s="19">
        <v>0.76707999999999998</v>
      </c>
      <c r="DA162" s="19">
        <v>1.1113E-2</v>
      </c>
      <c r="DB162" s="19">
        <v>1.1316E-3</v>
      </c>
      <c r="DC162" s="19">
        <v>5.1388999999999997E-2</v>
      </c>
      <c r="DF162" s="36">
        <f t="shared" si="27"/>
        <v>0.77474137082571459</v>
      </c>
      <c r="DG162" s="37">
        <f t="shared" si="28"/>
        <v>699.39637559325411</v>
      </c>
      <c r="DH162" s="38">
        <f t="shared" si="29"/>
        <v>0.9233688385903972</v>
      </c>
      <c r="DJ162" s="35">
        <f t="shared" si="30"/>
        <v>0.78300000000000003</v>
      </c>
    </row>
    <row r="163" spans="1:114" x14ac:dyDescent="0.25">
      <c r="A163" s="6" t="s">
        <v>158</v>
      </c>
      <c r="B163" s="8">
        <v>17.024000000000001</v>
      </c>
      <c r="D163" s="10">
        <v>0.48099999999999998</v>
      </c>
      <c r="E163" s="10">
        <v>1.7000000000000001E-2</v>
      </c>
      <c r="F163" s="11">
        <v>6.3729999999999995E-2</v>
      </c>
      <c r="G163" s="11">
        <v>1.4E-3</v>
      </c>
      <c r="H163" s="7">
        <v>0.61787000000000003</v>
      </c>
      <c r="J163" s="10">
        <v>15.6912</v>
      </c>
      <c r="K163" s="10">
        <v>0.34469909999999998</v>
      </c>
      <c r="L163" s="11">
        <v>5.4899999999999997E-2</v>
      </c>
      <c r="M163" s="11">
        <v>1.1000000000000001E-3</v>
      </c>
      <c r="N163" s="7">
        <v>0.16325999999999999</v>
      </c>
      <c r="P163" s="2">
        <v>398.9</v>
      </c>
      <c r="Q163" s="2">
        <v>12</v>
      </c>
      <c r="R163" s="2">
        <v>398.3</v>
      </c>
      <c r="S163" s="2">
        <v>8.4</v>
      </c>
      <c r="T163" s="2">
        <v>413</v>
      </c>
      <c r="U163" s="2">
        <v>42</v>
      </c>
      <c r="V163" s="24">
        <v>99.849586362496879</v>
      </c>
      <c r="X163" s="11">
        <v>2.0400000000000001E-2</v>
      </c>
      <c r="Y163" s="11">
        <v>1.6000000000000001E-3</v>
      </c>
      <c r="Z163" s="2">
        <v>408.3</v>
      </c>
      <c r="AA163" s="2">
        <v>32</v>
      </c>
      <c r="AC163" s="29">
        <f t="shared" si="21"/>
        <v>0.26601123595505621</v>
      </c>
      <c r="AE163" s="8">
        <v>6.5594069662048424</v>
      </c>
      <c r="AF163" s="8">
        <v>0.53</v>
      </c>
      <c r="AG163" s="2">
        <v>998</v>
      </c>
      <c r="AH163" s="2">
        <v>24</v>
      </c>
      <c r="AI163" s="2">
        <v>474000</v>
      </c>
      <c r="AJ163" s="2">
        <v>10000</v>
      </c>
      <c r="AK163" s="7">
        <v>1.2851999999999999</v>
      </c>
      <c r="AL163" s="7">
        <v>7.6999999999999999E-2</v>
      </c>
      <c r="AM163" s="9">
        <v>3.0499999999999999E-2</v>
      </c>
      <c r="AN163" s="9">
        <v>6.4999999999999997E-3</v>
      </c>
      <c r="AO163" s="7">
        <v>8</v>
      </c>
      <c r="AP163" s="7">
        <v>0.3</v>
      </c>
      <c r="AQ163" s="9">
        <v>7.1999999999999995E-2</v>
      </c>
      <c r="AR163" s="9">
        <v>0.01</v>
      </c>
      <c r="AS163" s="7">
        <v>1.4770000000000001</v>
      </c>
      <c r="AT163" s="7">
        <v>9.2999999999999999E-2</v>
      </c>
      <c r="AU163" s="7">
        <v>3.02</v>
      </c>
      <c r="AV163" s="7">
        <v>0.15</v>
      </c>
      <c r="AW163" s="9">
        <v>0.57499999999999996</v>
      </c>
      <c r="AX163" s="9">
        <v>4.3999999999999997E-2</v>
      </c>
      <c r="AY163" s="7">
        <v>15.78</v>
      </c>
      <c r="AZ163" s="7">
        <v>0.47</v>
      </c>
      <c r="BA163" s="7">
        <v>5.64</v>
      </c>
      <c r="BB163" s="7">
        <v>0.15</v>
      </c>
      <c r="BC163" s="8">
        <v>76.2</v>
      </c>
      <c r="BD163" s="8">
        <v>1.9</v>
      </c>
      <c r="BE163" s="7">
        <v>31.15</v>
      </c>
      <c r="BF163" s="7">
        <v>0.78</v>
      </c>
      <c r="BG163" s="8">
        <v>165.1</v>
      </c>
      <c r="BH163" s="8">
        <v>5</v>
      </c>
      <c r="BI163" s="7">
        <v>38.1</v>
      </c>
      <c r="BJ163" s="7">
        <v>1.2</v>
      </c>
      <c r="BK163" s="8">
        <v>363</v>
      </c>
      <c r="BL163" s="8">
        <v>11</v>
      </c>
      <c r="BM163" s="7">
        <v>77.2</v>
      </c>
      <c r="BN163" s="7">
        <v>2.5</v>
      </c>
      <c r="BO163" s="2">
        <v>8190</v>
      </c>
      <c r="BP163" s="2">
        <v>150</v>
      </c>
      <c r="BQ163" s="9">
        <v>0.67800000000000005</v>
      </c>
      <c r="BR163" s="9">
        <v>3.6999999999999998E-2</v>
      </c>
      <c r="BS163" s="8">
        <v>4.3499999999999996</v>
      </c>
      <c r="BT163" s="8">
        <v>0.7</v>
      </c>
      <c r="BU163" s="8">
        <v>94.7</v>
      </c>
      <c r="BV163" s="8">
        <v>4</v>
      </c>
      <c r="BW163" s="8">
        <v>356</v>
      </c>
      <c r="BX163" s="8">
        <v>15</v>
      </c>
      <c r="BY163" s="7">
        <f t="shared" si="22"/>
        <v>0.26601123595505621</v>
      </c>
      <c r="BZ163" s="36">
        <f t="shared" si="23"/>
        <v>0.9807162534435262</v>
      </c>
      <c r="CA163" s="38">
        <f t="shared" si="24"/>
        <v>3.5404958677685947E-3</v>
      </c>
      <c r="CB163" s="36">
        <f t="shared" si="25"/>
        <v>57.875457875457876</v>
      </c>
      <c r="CC163" s="36">
        <f t="shared" si="26"/>
        <v>0.25467758466685902</v>
      </c>
      <c r="CD163" s="36"/>
      <c r="CE163" s="7"/>
      <c r="CF163" s="19">
        <v>0.37862000000000001</v>
      </c>
      <c r="CG163" s="19">
        <v>5.5939000000000003E-2</v>
      </c>
      <c r="CH163" s="19">
        <v>1.6849000000000001</v>
      </c>
      <c r="CI163" s="19">
        <v>1.7443E-2</v>
      </c>
      <c r="CJ163" s="19">
        <v>9.2555999999999992E-3</v>
      </c>
      <c r="CK163" s="19">
        <v>7.4443E-3</v>
      </c>
      <c r="CL163" s="19">
        <v>1.8927E-3</v>
      </c>
      <c r="CM163" s="19">
        <v>4.0499E-2</v>
      </c>
      <c r="CN163" s="19">
        <v>1.9109999999999999E-2</v>
      </c>
      <c r="CO163" s="19">
        <v>8.9093999999999996E-3</v>
      </c>
      <c r="CP163" s="19">
        <v>2.9818000000000001E-2</v>
      </c>
      <c r="CQ163" s="19">
        <v>1.3872000000000001E-3</v>
      </c>
      <c r="CR163" s="19">
        <v>1.9236E-2</v>
      </c>
      <c r="CS163" s="19">
        <v>4.3898000000000001E-3</v>
      </c>
      <c r="CT163" s="19">
        <v>1.5183E-2</v>
      </c>
      <c r="CU163" s="19">
        <v>2.5826E-3</v>
      </c>
      <c r="CV163" s="19">
        <v>1.3915E-2</v>
      </c>
      <c r="CW163" s="19">
        <v>2.0075000000000002E-3</v>
      </c>
      <c r="CX163" s="19">
        <v>3.6117999999999997E-2</v>
      </c>
      <c r="CY163" s="19">
        <v>4.4336000000000002E-3</v>
      </c>
      <c r="CZ163" s="19">
        <v>0.77661999999999998</v>
      </c>
      <c r="DA163" s="19">
        <v>9.6947000000000005E-3</v>
      </c>
      <c r="DB163" s="19">
        <v>4.5132000000000002E-3</v>
      </c>
      <c r="DC163" s="19">
        <v>4.3520999999999997E-2</v>
      </c>
      <c r="DF163" s="36">
        <f t="shared" si="27"/>
        <v>0.81686457673129564</v>
      </c>
      <c r="DG163" s="37">
        <f t="shared" si="28"/>
        <v>707.765668473098</v>
      </c>
      <c r="DH163" s="38">
        <f t="shared" si="29"/>
        <v>0.96582257829570273</v>
      </c>
      <c r="DJ163" s="35">
        <f t="shared" si="30"/>
        <v>0.81899999999999995</v>
      </c>
    </row>
    <row r="164" spans="1:114" x14ac:dyDescent="0.25">
      <c r="A164" s="6" t="s">
        <v>159</v>
      </c>
      <c r="B164" s="8">
        <v>11.18</v>
      </c>
      <c r="D164" s="10">
        <v>0.37880000000000003</v>
      </c>
      <c r="E164" s="10">
        <v>1.2999999999999999E-2</v>
      </c>
      <c r="F164" s="11">
        <v>5.1069999999999997E-2</v>
      </c>
      <c r="G164" s="11">
        <v>1.2999999999999999E-3</v>
      </c>
      <c r="H164" s="7">
        <v>0.37584000000000001</v>
      </c>
      <c r="J164" s="10">
        <v>19.580970000000001</v>
      </c>
      <c r="K164" s="10">
        <v>0.49843860000000001</v>
      </c>
      <c r="L164" s="11">
        <v>5.3699999999999998E-2</v>
      </c>
      <c r="M164" s="11">
        <v>1.1000000000000001E-3</v>
      </c>
      <c r="N164" s="7">
        <v>0.46555000000000002</v>
      </c>
      <c r="P164" s="2">
        <v>326.10000000000002</v>
      </c>
      <c r="Q164" s="2">
        <v>9.6</v>
      </c>
      <c r="R164" s="2">
        <v>321.10000000000002</v>
      </c>
      <c r="S164" s="2">
        <v>8</v>
      </c>
      <c r="T164" s="2">
        <v>355</v>
      </c>
      <c r="U164" s="2">
        <v>47</v>
      </c>
      <c r="V164" s="24">
        <v>98.466727997546769</v>
      </c>
      <c r="X164" s="11">
        <v>1.703E-2</v>
      </c>
      <c r="Y164" s="11">
        <v>1.4E-3</v>
      </c>
      <c r="Z164" s="2">
        <v>341.3</v>
      </c>
      <c r="AA164" s="2">
        <v>27</v>
      </c>
      <c r="AC164" s="29">
        <f t="shared" si="21"/>
        <v>0.57561683599419455</v>
      </c>
      <c r="AE164" s="8">
        <v>17.455004531917648</v>
      </c>
      <c r="AF164" s="8">
        <v>2</v>
      </c>
      <c r="AG164" s="2">
        <v>1520</v>
      </c>
      <c r="AH164" s="2">
        <v>25</v>
      </c>
      <c r="AI164" s="2">
        <v>492000</v>
      </c>
      <c r="AJ164" s="2">
        <v>14000</v>
      </c>
      <c r="AK164" s="7">
        <v>1.4641999999999999</v>
      </c>
      <c r="AL164" s="7">
        <v>0.06</v>
      </c>
      <c r="AM164" s="9">
        <v>10.32</v>
      </c>
      <c r="AN164" s="9">
        <v>0.33</v>
      </c>
      <c r="AO164" s="7">
        <v>33.700000000000003</v>
      </c>
      <c r="AP164" s="7">
        <v>0.84</v>
      </c>
      <c r="AQ164" s="9">
        <v>3.94</v>
      </c>
      <c r="AR164" s="9">
        <v>0.14000000000000001</v>
      </c>
      <c r="AS164" s="7">
        <v>22.35</v>
      </c>
      <c r="AT164" s="7">
        <v>0.72</v>
      </c>
      <c r="AU164" s="7">
        <v>12.65</v>
      </c>
      <c r="AV164" s="7">
        <v>0.56000000000000005</v>
      </c>
      <c r="AW164" s="9">
        <v>0.78900000000000003</v>
      </c>
      <c r="AX164" s="9">
        <v>0.06</v>
      </c>
      <c r="AY164" s="7">
        <v>45.9</v>
      </c>
      <c r="AZ164" s="7">
        <v>1.3</v>
      </c>
      <c r="BA164" s="7">
        <v>13.3</v>
      </c>
      <c r="BB164" s="7">
        <v>0.33</v>
      </c>
      <c r="BC164" s="8">
        <v>157</v>
      </c>
      <c r="BD164" s="8">
        <v>3.6</v>
      </c>
      <c r="BE164" s="7">
        <v>51.67</v>
      </c>
      <c r="BF164" s="7">
        <v>0.98</v>
      </c>
      <c r="BG164" s="8">
        <v>226.6</v>
      </c>
      <c r="BH164" s="8">
        <v>4.5</v>
      </c>
      <c r="BI164" s="7">
        <v>44.86</v>
      </c>
      <c r="BJ164" s="7">
        <v>0.85</v>
      </c>
      <c r="BK164" s="8">
        <v>374.2</v>
      </c>
      <c r="BL164" s="8">
        <v>9.3000000000000007</v>
      </c>
      <c r="BM164" s="7">
        <v>67.5</v>
      </c>
      <c r="BN164" s="7">
        <v>1.2</v>
      </c>
      <c r="BO164" s="2">
        <v>8410</v>
      </c>
      <c r="BP164" s="2">
        <v>190</v>
      </c>
      <c r="BQ164" s="9">
        <v>0.747</v>
      </c>
      <c r="BR164" s="9">
        <v>5.1999999999999998E-2</v>
      </c>
      <c r="BS164" s="8">
        <v>4.5</v>
      </c>
      <c r="BT164" s="8">
        <v>1</v>
      </c>
      <c r="BU164" s="8">
        <v>198.3</v>
      </c>
      <c r="BV164" s="8">
        <v>3.5</v>
      </c>
      <c r="BW164" s="8">
        <v>344.5</v>
      </c>
      <c r="BX164" s="8">
        <v>8.4</v>
      </c>
      <c r="BY164" s="7">
        <f t="shared" si="22"/>
        <v>0.57561683599419455</v>
      </c>
      <c r="BZ164" s="36">
        <f t="shared" si="23"/>
        <v>0.92063067878140037</v>
      </c>
      <c r="CA164" s="38">
        <f t="shared" si="24"/>
        <v>3.912880812399786E-3</v>
      </c>
      <c r="CB164" s="36">
        <f t="shared" si="25"/>
        <v>58.501783590963136</v>
      </c>
      <c r="CC164" s="36">
        <f t="shared" si="26"/>
        <v>0.10011640496310835</v>
      </c>
      <c r="CD164" s="36"/>
      <c r="CE164" s="7"/>
      <c r="CF164" s="19">
        <v>0.56591000000000002</v>
      </c>
      <c r="CG164" s="19">
        <v>7.7421000000000004E-2</v>
      </c>
      <c r="CH164" s="19">
        <v>5.0113000000000003</v>
      </c>
      <c r="CI164" s="19">
        <v>1.8652999999999999E-2</v>
      </c>
      <c r="CJ164" s="19">
        <v>1.0906000000000001E-2</v>
      </c>
      <c r="CK164" s="19">
        <v>6.6400000000000001E-3</v>
      </c>
      <c r="CL164" s="19">
        <v>3.7672999999999999E-3</v>
      </c>
      <c r="CM164" s="19">
        <v>2.4590000000000001E-2</v>
      </c>
      <c r="CN164" s="19">
        <v>2.9433999999999998E-2</v>
      </c>
      <c r="CO164" s="19">
        <v>6.8754999999999997E-3</v>
      </c>
      <c r="CP164" s="19">
        <v>2.0915E-2</v>
      </c>
      <c r="CQ164" s="19">
        <v>1.6069999999999999E-3</v>
      </c>
      <c r="CR164" s="19">
        <v>1.8329999999999999E-2</v>
      </c>
      <c r="CS164" s="19">
        <v>3.1573999999999999E-3</v>
      </c>
      <c r="CT164" s="19">
        <v>2.2408999999999998E-2</v>
      </c>
      <c r="CU164" s="19">
        <v>1.7579E-3</v>
      </c>
      <c r="CV164" s="19">
        <v>3.5968E-2</v>
      </c>
      <c r="CW164" s="19">
        <v>0</v>
      </c>
      <c r="CX164" s="19">
        <v>3.3399999999999999E-2</v>
      </c>
      <c r="CY164" s="19">
        <v>4.5504999999999999E-3</v>
      </c>
      <c r="CZ164" s="19">
        <v>0.97591000000000006</v>
      </c>
      <c r="DA164" s="19">
        <v>2.0396999999999998E-2</v>
      </c>
      <c r="DB164" s="19">
        <v>6.4704999999999997E-3</v>
      </c>
      <c r="DC164" s="19">
        <v>3.7038000000000001E-2</v>
      </c>
      <c r="DF164" s="36">
        <f t="shared" si="27"/>
        <v>1.2419199659079503</v>
      </c>
      <c r="DG164" s="37">
        <f t="shared" si="28"/>
        <v>801.04655172508683</v>
      </c>
      <c r="DH164" s="38">
        <f t="shared" si="29"/>
        <v>0.99176653033783402</v>
      </c>
      <c r="DJ164" s="35">
        <f t="shared" si="30"/>
        <v>0.84099999999999997</v>
      </c>
    </row>
    <row r="165" spans="1:114" x14ac:dyDescent="0.25">
      <c r="A165" s="6" t="s">
        <v>160</v>
      </c>
      <c r="B165" s="8">
        <v>16.007000000000001</v>
      </c>
      <c r="D165" s="10">
        <v>0.84299999999999997</v>
      </c>
      <c r="E165" s="10">
        <v>2.8000000000000001E-2</v>
      </c>
      <c r="F165" s="11">
        <v>0.1002</v>
      </c>
      <c r="G165" s="11">
        <v>2.3E-3</v>
      </c>
      <c r="H165" s="7">
        <v>0.49392000000000003</v>
      </c>
      <c r="J165" s="10">
        <v>9.9800400000000007</v>
      </c>
      <c r="K165" s="10">
        <v>0.2290828</v>
      </c>
      <c r="L165" s="11">
        <v>6.0100000000000001E-2</v>
      </c>
      <c r="M165" s="11">
        <v>1.1000000000000001E-3</v>
      </c>
      <c r="N165" s="7">
        <v>0.12386</v>
      </c>
      <c r="P165" s="2">
        <v>623.1</v>
      </c>
      <c r="Q165" s="2">
        <v>17</v>
      </c>
      <c r="R165" s="2">
        <v>615.79999999999995</v>
      </c>
      <c r="S165" s="2">
        <v>13</v>
      </c>
      <c r="T165" s="2">
        <v>613</v>
      </c>
      <c r="U165" s="2">
        <v>37</v>
      </c>
      <c r="V165" s="24">
        <v>98.828438452896791</v>
      </c>
      <c r="X165" s="11">
        <v>3.2210000000000003E-2</v>
      </c>
      <c r="Y165" s="11">
        <v>2.5000000000000001E-3</v>
      </c>
      <c r="Z165" s="2">
        <v>641</v>
      </c>
      <c r="AA165" s="2">
        <v>49</v>
      </c>
      <c r="AC165" s="29">
        <f t="shared" si="21"/>
        <v>0.77151844438089801</v>
      </c>
      <c r="AE165" s="8">
        <v>8.2681600414346761</v>
      </c>
      <c r="AF165" s="8">
        <v>0.82</v>
      </c>
      <c r="AG165" s="2">
        <v>389.5</v>
      </c>
      <c r="AH165" s="2">
        <v>7.1</v>
      </c>
      <c r="AI165" s="2">
        <v>470000</v>
      </c>
      <c r="AJ165" s="2">
        <v>11000</v>
      </c>
      <c r="AK165" s="7">
        <v>1.4212</v>
      </c>
      <c r="AL165" s="7">
        <v>6.8000000000000005E-2</v>
      </c>
      <c r="AM165" s="9">
        <v>0.125</v>
      </c>
      <c r="AN165" s="9">
        <v>1.7000000000000001E-2</v>
      </c>
      <c r="AO165" s="7">
        <v>60.8</v>
      </c>
      <c r="AP165" s="7">
        <v>1.2</v>
      </c>
      <c r="AQ165" s="9">
        <v>0.29299999999999998</v>
      </c>
      <c r="AR165" s="9">
        <v>2.4E-2</v>
      </c>
      <c r="AS165" s="7">
        <v>3.09</v>
      </c>
      <c r="AT165" s="7">
        <v>0.2</v>
      </c>
      <c r="AU165" s="7">
        <v>3.88</v>
      </c>
      <c r="AV165" s="7">
        <v>0.23</v>
      </c>
      <c r="AW165" s="9">
        <v>2.12</v>
      </c>
      <c r="AX165" s="9">
        <v>0.11</v>
      </c>
      <c r="AY165" s="7">
        <v>13.58</v>
      </c>
      <c r="AZ165" s="7">
        <v>0.63</v>
      </c>
      <c r="BA165" s="7">
        <v>3.47</v>
      </c>
      <c r="BB165" s="7">
        <v>0.1</v>
      </c>
      <c r="BC165" s="8">
        <v>35.82</v>
      </c>
      <c r="BD165" s="8">
        <v>0.93</v>
      </c>
      <c r="BE165" s="7">
        <v>11.66</v>
      </c>
      <c r="BF165" s="7">
        <v>0.28000000000000003</v>
      </c>
      <c r="BG165" s="8">
        <v>52.2</v>
      </c>
      <c r="BH165" s="8">
        <v>1</v>
      </c>
      <c r="BI165" s="7">
        <v>11.57</v>
      </c>
      <c r="BJ165" s="7">
        <v>0.18</v>
      </c>
      <c r="BK165" s="8">
        <v>106</v>
      </c>
      <c r="BL165" s="8">
        <v>1.1000000000000001</v>
      </c>
      <c r="BM165" s="7">
        <v>21.42</v>
      </c>
      <c r="BN165" s="7">
        <v>0.26</v>
      </c>
      <c r="BO165" s="2">
        <v>7080</v>
      </c>
      <c r="BP165" s="2">
        <v>180</v>
      </c>
      <c r="BQ165" s="9">
        <v>0.36</v>
      </c>
      <c r="BR165" s="9">
        <v>3.2000000000000001E-2</v>
      </c>
      <c r="BS165" s="8">
        <v>5</v>
      </c>
      <c r="BT165" s="8">
        <v>0.77</v>
      </c>
      <c r="BU165" s="8">
        <v>269.8</v>
      </c>
      <c r="BV165" s="8">
        <v>9.1</v>
      </c>
      <c r="BW165" s="8">
        <v>349.7</v>
      </c>
      <c r="BX165" s="8">
        <v>6</v>
      </c>
      <c r="BY165" s="7">
        <f t="shared" si="22"/>
        <v>0.77151844438089801</v>
      </c>
      <c r="BZ165" s="36">
        <f t="shared" si="23"/>
        <v>3.2990566037735847</v>
      </c>
      <c r="CA165" s="38">
        <f t="shared" si="24"/>
        <v>1.340754716981132E-2</v>
      </c>
      <c r="CB165" s="36">
        <f t="shared" si="25"/>
        <v>66.384180790960457</v>
      </c>
      <c r="CC165" s="36">
        <f t="shared" si="26"/>
        <v>0.89299692167315903</v>
      </c>
      <c r="CD165" s="36"/>
      <c r="CE165" s="7"/>
      <c r="CF165" s="19">
        <v>0.38963999999999999</v>
      </c>
      <c r="CG165" s="19">
        <v>4.4433E-2</v>
      </c>
      <c r="CH165" s="19">
        <v>3.0512999999999999</v>
      </c>
      <c r="CI165" s="19">
        <v>1.4829999999999999E-2</v>
      </c>
      <c r="CJ165" s="19">
        <v>7.639E-3</v>
      </c>
      <c r="CK165" s="19">
        <v>7.5088999999999998E-3</v>
      </c>
      <c r="CL165" s="19">
        <v>2.5203999999999999E-3</v>
      </c>
      <c r="CM165" s="19">
        <v>2.8747999999999999E-2</v>
      </c>
      <c r="CN165" s="19">
        <v>1.9970999999999999E-2</v>
      </c>
      <c r="CO165" s="19">
        <v>1.1828999999999999E-2</v>
      </c>
      <c r="CP165" s="19">
        <v>4.3375999999999998E-2</v>
      </c>
      <c r="CQ165" s="19">
        <v>1.0124999999999999E-3</v>
      </c>
      <c r="CR165" s="19">
        <v>2.0655E-2</v>
      </c>
      <c r="CS165" s="19">
        <v>6.0613000000000004E-3</v>
      </c>
      <c r="CT165" s="19">
        <v>2.0909000000000001E-2</v>
      </c>
      <c r="CU165" s="19">
        <v>1.1077999999999999E-3</v>
      </c>
      <c r="CV165" s="19">
        <v>2.0771999999999999E-2</v>
      </c>
      <c r="CW165" s="19">
        <v>6.5665999999999997E-3</v>
      </c>
      <c r="CX165" s="19">
        <v>2.3703999999999999E-2</v>
      </c>
      <c r="CY165" s="19">
        <v>6.4869000000000003E-3</v>
      </c>
      <c r="CZ165" s="19">
        <v>0.93962000000000001</v>
      </c>
      <c r="DA165" s="19">
        <v>6.4267999999999999E-3</v>
      </c>
      <c r="DB165" s="19">
        <v>3.0268999999999999E-3</v>
      </c>
      <c r="DC165" s="19">
        <v>3.6589000000000003E-2</v>
      </c>
      <c r="DF165" s="36">
        <f t="shared" si="27"/>
        <v>0.91740887439444618</v>
      </c>
      <c r="DG165" s="37">
        <f t="shared" si="28"/>
        <v>728.33696726035157</v>
      </c>
      <c r="DH165" s="38">
        <f t="shared" si="29"/>
        <v>0.83492354753767706</v>
      </c>
      <c r="DJ165" s="35">
        <f t="shared" si="30"/>
        <v>0.70799999999999996</v>
      </c>
    </row>
    <row r="166" spans="1:114" x14ac:dyDescent="0.25">
      <c r="A166" s="6" t="s">
        <v>161</v>
      </c>
      <c r="B166" s="8">
        <v>10.44</v>
      </c>
      <c r="D166" s="10">
        <v>0.85799999999999998</v>
      </c>
      <c r="E166" s="10">
        <v>2.9000000000000001E-2</v>
      </c>
      <c r="F166" s="11">
        <v>0.1013</v>
      </c>
      <c r="G166" s="11">
        <v>2.3999999999999998E-3</v>
      </c>
      <c r="H166" s="7">
        <v>0.20499000000000001</v>
      </c>
      <c r="J166" s="10">
        <v>9.8716679999999997</v>
      </c>
      <c r="K166" s="10">
        <v>0.23387959999999999</v>
      </c>
      <c r="L166" s="11">
        <v>6.0900000000000003E-2</v>
      </c>
      <c r="M166" s="11">
        <v>1.4E-3</v>
      </c>
      <c r="N166" s="7">
        <v>0.48779</v>
      </c>
      <c r="P166" s="2">
        <v>629.1</v>
      </c>
      <c r="Q166" s="2">
        <v>16</v>
      </c>
      <c r="R166" s="2">
        <v>622.20000000000005</v>
      </c>
      <c r="S166" s="2">
        <v>14</v>
      </c>
      <c r="T166" s="2">
        <v>631</v>
      </c>
      <c r="U166" s="2">
        <v>48</v>
      </c>
      <c r="V166" s="24">
        <v>98.903195040534101</v>
      </c>
      <c r="X166" s="11">
        <v>3.2140000000000002E-2</v>
      </c>
      <c r="Y166" s="11">
        <v>2.5999999999999999E-3</v>
      </c>
      <c r="Z166" s="2">
        <v>639</v>
      </c>
      <c r="AA166" s="2">
        <v>51</v>
      </c>
      <c r="AC166" s="29">
        <f t="shared" si="21"/>
        <v>1.0173611111111112</v>
      </c>
      <c r="AE166" s="8">
        <v>18.741162760585262</v>
      </c>
      <c r="AF166" s="8">
        <v>1.6</v>
      </c>
      <c r="AG166" s="2">
        <v>1168</v>
      </c>
      <c r="AH166" s="2">
        <v>15</v>
      </c>
      <c r="AI166" s="2">
        <v>456100</v>
      </c>
      <c r="AJ166" s="2">
        <v>8300</v>
      </c>
      <c r="AK166" s="7">
        <v>1.2791999999999999</v>
      </c>
      <c r="AL166" s="7">
        <v>8.8999999999999996E-2</v>
      </c>
      <c r="AM166" s="9">
        <v>8.1000000000000003E-2</v>
      </c>
      <c r="AN166" s="9">
        <v>1.2E-2</v>
      </c>
      <c r="AO166" s="7">
        <v>10.31</v>
      </c>
      <c r="AP166" s="7">
        <v>0.3</v>
      </c>
      <c r="AQ166" s="9">
        <v>0.40799999999999997</v>
      </c>
      <c r="AR166" s="9">
        <v>2.3E-2</v>
      </c>
      <c r="AS166" s="7">
        <v>5.74</v>
      </c>
      <c r="AT166" s="7">
        <v>0.26</v>
      </c>
      <c r="AU166" s="7">
        <v>9.6999999999999993</v>
      </c>
      <c r="AV166" s="7">
        <v>0.32</v>
      </c>
      <c r="AW166" s="9">
        <v>2.61</v>
      </c>
      <c r="AX166" s="9">
        <v>0.12</v>
      </c>
      <c r="AY166" s="7">
        <v>39.369999999999997</v>
      </c>
      <c r="AZ166" s="7">
        <v>0.75</v>
      </c>
      <c r="BA166" s="7">
        <v>11.06</v>
      </c>
      <c r="BB166" s="7">
        <v>0.32</v>
      </c>
      <c r="BC166" s="8">
        <v>123.1</v>
      </c>
      <c r="BD166" s="8">
        <v>1.7</v>
      </c>
      <c r="BE166" s="7">
        <v>39.549999999999997</v>
      </c>
      <c r="BF166" s="7">
        <v>0.71</v>
      </c>
      <c r="BG166" s="8">
        <v>166.9</v>
      </c>
      <c r="BH166" s="8">
        <v>2</v>
      </c>
      <c r="BI166" s="7">
        <v>33.15</v>
      </c>
      <c r="BJ166" s="7">
        <v>0.65</v>
      </c>
      <c r="BK166" s="8">
        <v>274.8</v>
      </c>
      <c r="BL166" s="8">
        <v>5</v>
      </c>
      <c r="BM166" s="7">
        <v>50.67</v>
      </c>
      <c r="BN166" s="7">
        <v>0.7</v>
      </c>
      <c r="BO166" s="2">
        <v>7580</v>
      </c>
      <c r="BP166" s="2">
        <v>120</v>
      </c>
      <c r="BQ166" s="9">
        <v>0.60799999999999998</v>
      </c>
      <c r="BR166" s="9">
        <v>4.7E-2</v>
      </c>
      <c r="BS166" s="8">
        <v>5.86</v>
      </c>
      <c r="BT166" s="8">
        <v>0.9</v>
      </c>
      <c r="BU166" s="8">
        <v>175.8</v>
      </c>
      <c r="BV166" s="8">
        <v>2.8</v>
      </c>
      <c r="BW166" s="8">
        <v>172.8</v>
      </c>
      <c r="BX166" s="8">
        <v>3.3</v>
      </c>
      <c r="BY166" s="7">
        <f t="shared" si="22"/>
        <v>1.0173611111111112</v>
      </c>
      <c r="BZ166" s="36">
        <f t="shared" si="23"/>
        <v>0.62882096069868998</v>
      </c>
      <c r="CA166" s="38">
        <f t="shared" si="24"/>
        <v>4.6550218340611349E-3</v>
      </c>
      <c r="CB166" s="36">
        <f t="shared" si="25"/>
        <v>60.171503957783642</v>
      </c>
      <c r="CC166" s="36">
        <f t="shared" si="26"/>
        <v>0.40836807364134509</v>
      </c>
      <c r="CD166" s="36"/>
      <c r="CE166" s="7"/>
      <c r="CF166" s="19">
        <v>0.65713999999999995</v>
      </c>
      <c r="CG166" s="19">
        <v>4.8124E-2</v>
      </c>
      <c r="CH166" s="19">
        <v>1.1682999999999999</v>
      </c>
      <c r="CI166" s="19">
        <v>2.0726999999999999E-2</v>
      </c>
      <c r="CJ166" s="19">
        <v>1.038E-2</v>
      </c>
      <c r="CK166" s="19">
        <v>7.3978000000000004E-3</v>
      </c>
      <c r="CL166" s="19">
        <v>4.6169999999999996E-3</v>
      </c>
      <c r="CM166" s="19">
        <v>1.4744E-2</v>
      </c>
      <c r="CN166" s="19">
        <v>2.2512999999999998E-2</v>
      </c>
      <c r="CO166" s="19">
        <v>8.6348999999999992E-3</v>
      </c>
      <c r="CP166" s="19">
        <v>1.8144E-2</v>
      </c>
      <c r="CQ166" s="19">
        <v>2.4252000000000002E-3</v>
      </c>
      <c r="CR166" s="19">
        <v>2.7733000000000001E-2</v>
      </c>
      <c r="CS166" s="19">
        <v>3.5227000000000001E-3</v>
      </c>
      <c r="CT166" s="19">
        <v>1.6008999999999999E-2</v>
      </c>
      <c r="CU166" s="19">
        <v>4.4228000000000002E-3</v>
      </c>
      <c r="CV166" s="19">
        <v>2.5963E-2</v>
      </c>
      <c r="CW166" s="19">
        <v>3.4542000000000002E-3</v>
      </c>
      <c r="CX166" s="19">
        <v>2.1780000000000001E-2</v>
      </c>
      <c r="CY166" s="19">
        <v>5.8826E-3</v>
      </c>
      <c r="CZ166" s="19">
        <v>0.68496999999999997</v>
      </c>
      <c r="DA166" s="19">
        <v>1.0109999999999999E-2</v>
      </c>
      <c r="DB166" s="19">
        <v>1.9738999999999998E-3</v>
      </c>
      <c r="DC166" s="19">
        <v>3.9406999999999998E-2</v>
      </c>
      <c r="DF166" s="36">
        <f t="shared" si="27"/>
        <v>1.27279653238102</v>
      </c>
      <c r="DG166" s="37">
        <f t="shared" si="28"/>
        <v>808.51868994305414</v>
      </c>
      <c r="DH166" s="38">
        <f t="shared" si="29"/>
        <v>0.89388707490615715</v>
      </c>
      <c r="DJ166" s="35">
        <f t="shared" si="30"/>
        <v>0.75800000000000001</v>
      </c>
    </row>
    <row r="167" spans="1:114" x14ac:dyDescent="0.25">
      <c r="A167" s="6" t="s">
        <v>162</v>
      </c>
      <c r="B167" s="8">
        <v>11.464</v>
      </c>
      <c r="D167" s="10">
        <v>0.51900000000000002</v>
      </c>
      <c r="E167" s="10">
        <v>2.1000000000000001E-2</v>
      </c>
      <c r="F167" s="11">
        <v>6.744E-2</v>
      </c>
      <c r="G167" s="11">
        <v>1.6000000000000001E-3</v>
      </c>
      <c r="H167" s="7">
        <v>0.27912999999999999</v>
      </c>
      <c r="J167" s="10">
        <v>14.827999999999999</v>
      </c>
      <c r="K167" s="10">
        <v>0.35179110000000002</v>
      </c>
      <c r="L167" s="11">
        <v>5.6099999999999997E-2</v>
      </c>
      <c r="M167" s="11">
        <v>1.6000000000000001E-3</v>
      </c>
      <c r="N167" s="7">
        <v>0.21603</v>
      </c>
      <c r="P167" s="2">
        <v>424</v>
      </c>
      <c r="Q167" s="2">
        <v>14</v>
      </c>
      <c r="R167" s="2">
        <v>420.7</v>
      </c>
      <c r="S167" s="2">
        <v>9.4</v>
      </c>
      <c r="T167" s="2">
        <v>451</v>
      </c>
      <c r="U167" s="2">
        <v>63</v>
      </c>
      <c r="V167" s="24">
        <v>99.221698113207552</v>
      </c>
      <c r="X167" s="11">
        <v>2.2749999999999999E-2</v>
      </c>
      <c r="Y167" s="11">
        <v>1.9E-3</v>
      </c>
      <c r="Z167" s="2">
        <v>455</v>
      </c>
      <c r="AA167" s="2">
        <v>38</v>
      </c>
      <c r="AC167" s="29">
        <f t="shared" si="21"/>
        <v>0.4557390936044049</v>
      </c>
      <c r="AE167" s="8">
        <v>5.208940826103845</v>
      </c>
      <c r="AF167" s="8">
        <v>0.83</v>
      </c>
      <c r="AG167" s="2">
        <v>1170</v>
      </c>
      <c r="AH167" s="2">
        <v>27</v>
      </c>
      <c r="AI167" s="2">
        <v>465000</v>
      </c>
      <c r="AJ167" s="2">
        <v>11000</v>
      </c>
      <c r="AK167" s="7">
        <v>5.2711999999999994</v>
      </c>
      <c r="AL167" s="7">
        <v>0.14000000000000001</v>
      </c>
      <c r="AM167" s="9">
        <v>114</v>
      </c>
      <c r="AN167" s="9">
        <v>14</v>
      </c>
      <c r="AO167" s="7">
        <v>153</v>
      </c>
      <c r="AP167" s="7">
        <v>12</v>
      </c>
      <c r="AQ167" s="9">
        <v>38.6</v>
      </c>
      <c r="AR167" s="9">
        <v>4.9000000000000004</v>
      </c>
      <c r="AS167" s="7">
        <v>175</v>
      </c>
      <c r="AT167" s="7">
        <v>21</v>
      </c>
      <c r="AU167" s="7">
        <v>41.9</v>
      </c>
      <c r="AV167" s="7">
        <v>4.5</v>
      </c>
      <c r="AW167" s="9">
        <v>1.81</v>
      </c>
      <c r="AX167" s="9">
        <v>0.26</v>
      </c>
      <c r="AY167" s="7">
        <v>52.9</v>
      </c>
      <c r="AZ167" s="7">
        <v>4.2</v>
      </c>
      <c r="BA167" s="7">
        <v>11.05</v>
      </c>
      <c r="BB167" s="7">
        <v>0.39</v>
      </c>
      <c r="BC167" s="8">
        <v>117.1</v>
      </c>
      <c r="BD167" s="8">
        <v>3.2</v>
      </c>
      <c r="BE167" s="7">
        <v>39.409999999999997</v>
      </c>
      <c r="BF167" s="7">
        <v>0.91</v>
      </c>
      <c r="BG167" s="8">
        <v>177</v>
      </c>
      <c r="BH167" s="8">
        <v>3.4</v>
      </c>
      <c r="BI167" s="7">
        <v>34.93</v>
      </c>
      <c r="BJ167" s="7">
        <v>0.72</v>
      </c>
      <c r="BK167" s="8">
        <v>296.3</v>
      </c>
      <c r="BL167" s="8">
        <v>6.8</v>
      </c>
      <c r="BM167" s="7">
        <v>55.37</v>
      </c>
      <c r="BN167" s="7">
        <v>0.88</v>
      </c>
      <c r="BO167" s="2">
        <v>7480</v>
      </c>
      <c r="BP167" s="2">
        <v>130</v>
      </c>
      <c r="BQ167" s="9">
        <v>1.696</v>
      </c>
      <c r="BR167" s="9">
        <v>6.6000000000000003E-2</v>
      </c>
      <c r="BS167" s="8">
        <v>4</v>
      </c>
      <c r="BT167" s="8">
        <v>1</v>
      </c>
      <c r="BU167" s="8">
        <v>107.6</v>
      </c>
      <c r="BV167" s="8">
        <v>3.1</v>
      </c>
      <c r="BW167" s="8">
        <v>236.1</v>
      </c>
      <c r="BX167" s="8">
        <v>5.0999999999999996</v>
      </c>
      <c r="BY167" s="7">
        <f t="shared" si="22"/>
        <v>0.4557390936044049</v>
      </c>
      <c r="BZ167" s="36">
        <f t="shared" si="23"/>
        <v>0.79682753965575426</v>
      </c>
      <c r="CA167" s="38">
        <f t="shared" si="24"/>
        <v>1.7790077624029697E-2</v>
      </c>
      <c r="CB167" s="36">
        <f t="shared" si="25"/>
        <v>62.165775401069517</v>
      </c>
      <c r="CC167" s="36">
        <f t="shared" si="26"/>
        <v>0.11755025511792176</v>
      </c>
      <c r="CD167" s="36"/>
      <c r="CE167" s="7"/>
      <c r="CF167" s="19">
        <v>0.50605</v>
      </c>
      <c r="CG167" s="19">
        <v>7.5805999999999998E-2</v>
      </c>
      <c r="CH167" s="19">
        <v>0.87973000000000001</v>
      </c>
      <c r="CI167" s="19">
        <v>2.2098E-2</v>
      </c>
      <c r="CJ167" s="19">
        <v>4.1811000000000001E-3</v>
      </c>
      <c r="CK167" s="19">
        <v>5.8006999999999998E-3</v>
      </c>
      <c r="CL167" s="19">
        <v>1.0330999999999999E-3</v>
      </c>
      <c r="CM167" s="19">
        <v>2.7949000000000002E-2</v>
      </c>
      <c r="CN167" s="19">
        <v>4.5249999999999999E-2</v>
      </c>
      <c r="CO167" s="19">
        <v>7.5633000000000002E-3</v>
      </c>
      <c r="CP167" s="19">
        <v>3.9419999999999997E-2</v>
      </c>
      <c r="CQ167" s="19">
        <v>2.1949999999999999E-3</v>
      </c>
      <c r="CR167" s="19">
        <v>3.1243E-2</v>
      </c>
      <c r="CS167" s="19">
        <v>3.7165000000000002E-3</v>
      </c>
      <c r="CT167" s="19">
        <v>1.2128999999999999E-2</v>
      </c>
      <c r="CU167" s="19">
        <v>3.7453999999999999E-3</v>
      </c>
      <c r="CV167" s="19">
        <v>1.6435999999999999E-2</v>
      </c>
      <c r="CW167" s="19">
        <v>4.1533999999999998E-3</v>
      </c>
      <c r="CX167" s="19">
        <v>1.7951999999999999E-2</v>
      </c>
      <c r="CY167" s="19">
        <v>7.0254000000000002E-3</v>
      </c>
      <c r="CZ167" s="19">
        <v>1.5527</v>
      </c>
      <c r="DA167" s="19">
        <v>6.0267999999999997E-3</v>
      </c>
      <c r="DB167" s="19">
        <v>1.642E-3</v>
      </c>
      <c r="DC167" s="19">
        <v>6.0183E-2</v>
      </c>
      <c r="DF167" s="36">
        <f t="shared" si="27"/>
        <v>0.71674942384802776</v>
      </c>
      <c r="DG167" s="37">
        <f t="shared" si="28"/>
        <v>688.10516018568683</v>
      </c>
      <c r="DH167" s="38">
        <f t="shared" si="29"/>
        <v>0.88209436943246111</v>
      </c>
      <c r="DJ167" s="35">
        <f t="shared" si="30"/>
        <v>0.748</v>
      </c>
    </row>
    <row r="168" spans="1:114" x14ac:dyDescent="0.25">
      <c r="A168" s="6" t="s">
        <v>163</v>
      </c>
      <c r="B168" s="8">
        <v>17.401</v>
      </c>
      <c r="D168" s="10">
        <v>1.58</v>
      </c>
      <c r="E168" s="10">
        <v>5.5E-2</v>
      </c>
      <c r="F168" s="11">
        <v>0.15939999999999999</v>
      </c>
      <c r="G168" s="11">
        <v>3.7000000000000002E-3</v>
      </c>
      <c r="H168" s="7">
        <v>0.62556999999999996</v>
      </c>
      <c r="J168" s="10">
        <v>6.2735260000000004</v>
      </c>
      <c r="K168" s="10">
        <v>0.14562140000000001</v>
      </c>
      <c r="L168" s="11">
        <v>7.17E-2</v>
      </c>
      <c r="M168" s="11">
        <v>1.4E-3</v>
      </c>
      <c r="N168" s="7">
        <v>0.17615</v>
      </c>
      <c r="P168" s="2">
        <v>962</v>
      </c>
      <c r="Q168" s="2">
        <v>22</v>
      </c>
      <c r="R168" s="2">
        <v>954</v>
      </c>
      <c r="S168" s="2">
        <v>21</v>
      </c>
      <c r="T168" s="2">
        <v>980</v>
      </c>
      <c r="U168" s="2">
        <v>38</v>
      </c>
      <c r="V168" s="24">
        <v>99.168399168399162</v>
      </c>
      <c r="X168" s="11">
        <v>4.9599999999999998E-2</v>
      </c>
      <c r="Y168" s="11">
        <v>4.0000000000000001E-3</v>
      </c>
      <c r="Z168" s="2">
        <v>979</v>
      </c>
      <c r="AA168" s="2">
        <v>77</v>
      </c>
      <c r="AC168" s="29">
        <f t="shared" si="21"/>
        <v>0.59197012138188609</v>
      </c>
      <c r="AE168" s="8">
        <v>9.2787129353878015</v>
      </c>
      <c r="AF168" s="8">
        <v>1</v>
      </c>
      <c r="AG168" s="2">
        <v>866</v>
      </c>
      <c r="AH168" s="2">
        <v>23</v>
      </c>
      <c r="AI168" s="2">
        <v>479000</v>
      </c>
      <c r="AJ168" s="2">
        <v>10000</v>
      </c>
      <c r="AK168" s="7">
        <v>2.9212000000000002</v>
      </c>
      <c r="AL168" s="7">
        <v>0.18</v>
      </c>
      <c r="AM168" s="9">
        <v>3.3300000000000003E-2</v>
      </c>
      <c r="AN168" s="9">
        <v>7.3000000000000001E-3</v>
      </c>
      <c r="AO168" s="7">
        <v>6.78</v>
      </c>
      <c r="AP168" s="7">
        <v>0.18</v>
      </c>
      <c r="AQ168" s="9">
        <v>6.8000000000000005E-2</v>
      </c>
      <c r="AR168" s="9">
        <v>1.0999999999999999E-2</v>
      </c>
      <c r="AS168" s="7">
        <v>1.202</v>
      </c>
      <c r="AT168" s="7">
        <v>9.7000000000000003E-2</v>
      </c>
      <c r="AU168" s="7">
        <v>3.15</v>
      </c>
      <c r="AV168" s="7">
        <v>0.14000000000000001</v>
      </c>
      <c r="AW168" s="9">
        <v>0.29599999999999999</v>
      </c>
      <c r="AX168" s="9">
        <v>2.5999999999999999E-2</v>
      </c>
      <c r="AY168" s="7">
        <v>18.23</v>
      </c>
      <c r="AZ168" s="7">
        <v>0.6</v>
      </c>
      <c r="BA168" s="7">
        <v>6.16</v>
      </c>
      <c r="BB168" s="7">
        <v>0.15</v>
      </c>
      <c r="BC168" s="8">
        <v>77.400000000000006</v>
      </c>
      <c r="BD168" s="8">
        <v>2.2000000000000002</v>
      </c>
      <c r="BE168" s="7">
        <v>28.56</v>
      </c>
      <c r="BF168" s="7">
        <v>0.87</v>
      </c>
      <c r="BG168" s="8">
        <v>131.30000000000001</v>
      </c>
      <c r="BH168" s="8">
        <v>3.6</v>
      </c>
      <c r="BI168" s="7">
        <v>27.81</v>
      </c>
      <c r="BJ168" s="7">
        <v>0.8</v>
      </c>
      <c r="BK168" s="8">
        <v>240.1</v>
      </c>
      <c r="BL168" s="8">
        <v>7.5</v>
      </c>
      <c r="BM168" s="7">
        <v>45.2</v>
      </c>
      <c r="BN168" s="7">
        <v>1.2</v>
      </c>
      <c r="BO168" s="2">
        <v>8710</v>
      </c>
      <c r="BP168" s="2">
        <v>190</v>
      </c>
      <c r="BQ168" s="9">
        <v>1.36</v>
      </c>
      <c r="BR168" s="9">
        <v>6.7000000000000004E-2</v>
      </c>
      <c r="BS168" s="8">
        <v>4.87</v>
      </c>
      <c r="BT168" s="8">
        <v>0.66</v>
      </c>
      <c r="BU168" s="8">
        <v>63.4</v>
      </c>
      <c r="BV168" s="8">
        <v>1.7</v>
      </c>
      <c r="BW168" s="8">
        <v>107.1</v>
      </c>
      <c r="BX168" s="8">
        <v>2.2999999999999998</v>
      </c>
      <c r="BY168" s="7">
        <f t="shared" si="22"/>
        <v>0.59197012138188609</v>
      </c>
      <c r="BZ168" s="36">
        <f t="shared" si="23"/>
        <v>0.44606413994169097</v>
      </c>
      <c r="CA168" s="38">
        <f t="shared" si="24"/>
        <v>1.2166597251145357E-2</v>
      </c>
      <c r="CB168" s="36">
        <f t="shared" si="25"/>
        <v>54.994259471871409</v>
      </c>
      <c r="CC168" s="36">
        <f t="shared" si="26"/>
        <v>0.11943261695405157</v>
      </c>
      <c r="CD168" s="36"/>
      <c r="CE168" s="7"/>
      <c r="CF168" s="19">
        <v>0.42054999999999998</v>
      </c>
      <c r="CG168" s="19">
        <v>6.0349E-2</v>
      </c>
      <c r="CH168" s="19">
        <v>1.0409999999999999</v>
      </c>
      <c r="CI168" s="19">
        <v>2.0801E-2</v>
      </c>
      <c r="CJ168" s="19">
        <v>6.1139999999999996E-3</v>
      </c>
      <c r="CK168" s="19">
        <v>8.9204000000000002E-3</v>
      </c>
      <c r="CL168" s="19">
        <v>4.0080999999999997E-3</v>
      </c>
      <c r="CM168" s="19">
        <v>2.9915000000000001E-2</v>
      </c>
      <c r="CN168" s="19">
        <v>8.9809E-3</v>
      </c>
      <c r="CO168" s="19">
        <v>6.5976999999999997E-3</v>
      </c>
      <c r="CP168" s="19">
        <v>2.5828E-2</v>
      </c>
      <c r="CQ168" s="19">
        <v>3.6936999999999998E-3</v>
      </c>
      <c r="CR168" s="19">
        <v>1.7507999999999999E-2</v>
      </c>
      <c r="CS168" s="19">
        <v>1.7829E-3</v>
      </c>
      <c r="CT168" s="19">
        <v>1.8519000000000001E-2</v>
      </c>
      <c r="CU168" s="19">
        <v>2.4689999999999998E-3</v>
      </c>
      <c r="CV168" s="19">
        <v>1.9619999999999999E-2</v>
      </c>
      <c r="CW168" s="19">
        <v>4.0111000000000001E-3</v>
      </c>
      <c r="CX168" s="19">
        <v>1.4057999999999999E-2</v>
      </c>
      <c r="CY168" s="19">
        <v>5.5066999999999998E-3</v>
      </c>
      <c r="CZ168" s="19">
        <v>0.70745000000000002</v>
      </c>
      <c r="DA168" s="19">
        <v>1.0399E-2</v>
      </c>
      <c r="DB168" s="19">
        <v>3.199E-3</v>
      </c>
      <c r="DC168" s="19">
        <v>3.6034999999999998E-2</v>
      </c>
      <c r="DF168" s="36">
        <f t="shared" si="27"/>
        <v>0.96748773873776384</v>
      </c>
      <c r="DG168" s="37">
        <f t="shared" si="28"/>
        <v>738.90842051765503</v>
      </c>
      <c r="DH168" s="38">
        <f t="shared" si="29"/>
        <v>1.027144646758922</v>
      </c>
      <c r="DJ168" s="35">
        <f t="shared" si="30"/>
        <v>0.871</v>
      </c>
    </row>
    <row r="169" spans="1:114" s="33" customFormat="1" x14ac:dyDescent="0.25">
      <c r="A169" s="31" t="s">
        <v>164</v>
      </c>
      <c r="B169" s="32">
        <v>15.968</v>
      </c>
      <c r="D169" s="34">
        <v>1.573</v>
      </c>
      <c r="E169" s="34">
        <v>5.3999999999999999E-2</v>
      </c>
      <c r="F169" s="35">
        <v>0.15329999999999999</v>
      </c>
      <c r="G169" s="35">
        <v>3.5000000000000001E-3</v>
      </c>
      <c r="H169" s="36">
        <v>0.53432000000000002</v>
      </c>
      <c r="J169" s="34">
        <v>6.5231570000000003</v>
      </c>
      <c r="K169" s="34">
        <v>0.14893049999999999</v>
      </c>
      <c r="L169" s="35">
        <v>7.4200000000000002E-2</v>
      </c>
      <c r="M169" s="35">
        <v>1.4E-3</v>
      </c>
      <c r="N169" s="36">
        <v>0.10621</v>
      </c>
      <c r="P169" s="37">
        <v>962</v>
      </c>
      <c r="Q169" s="37">
        <v>23</v>
      </c>
      <c r="R169" s="37">
        <v>919</v>
      </c>
      <c r="S169" s="37">
        <v>19</v>
      </c>
      <c r="T169" s="37">
        <v>1051</v>
      </c>
      <c r="U169" s="37">
        <v>40</v>
      </c>
      <c r="V169" s="37">
        <v>95.530145530145532</v>
      </c>
      <c r="X169" s="35">
        <v>0.05</v>
      </c>
      <c r="Y169" s="35">
        <v>4.0000000000000001E-3</v>
      </c>
      <c r="Z169" s="37">
        <v>986</v>
      </c>
      <c r="AA169" s="37">
        <v>77</v>
      </c>
      <c r="AC169" s="29">
        <f t="shared" si="21"/>
        <v>0.61045891141942366</v>
      </c>
      <c r="AE169" s="32">
        <v>62.470542535284217</v>
      </c>
      <c r="AF169" s="32">
        <v>6.3</v>
      </c>
      <c r="AG169" s="37">
        <v>544</v>
      </c>
      <c r="AH169" s="37">
        <v>18</v>
      </c>
      <c r="AI169" s="37">
        <v>314000</v>
      </c>
      <c r="AJ169" s="37">
        <v>14000</v>
      </c>
      <c r="AK169" s="36">
        <v>2.3442000000000003</v>
      </c>
      <c r="AL169" s="36">
        <v>9.9000000000000005E-2</v>
      </c>
      <c r="AM169" s="38">
        <v>0.188</v>
      </c>
      <c r="AN169" s="38">
        <v>7.6999999999999999E-2</v>
      </c>
      <c r="AO169" s="36">
        <v>5.93</v>
      </c>
      <c r="AP169" s="36">
        <v>0.15</v>
      </c>
      <c r="AQ169" s="38">
        <v>0.14399999999999999</v>
      </c>
      <c r="AR169" s="38">
        <v>2.5000000000000001E-2</v>
      </c>
      <c r="AS169" s="36">
        <v>1.39</v>
      </c>
      <c r="AT169" s="36">
        <v>0.15</v>
      </c>
      <c r="AU169" s="36">
        <v>2.29</v>
      </c>
      <c r="AV169" s="36">
        <v>0.13</v>
      </c>
      <c r="AW169" s="38">
        <v>0.39800000000000002</v>
      </c>
      <c r="AX169" s="38">
        <v>3.7999999999999999E-2</v>
      </c>
      <c r="AY169" s="36">
        <v>11.3</v>
      </c>
      <c r="AZ169" s="36">
        <v>0.36</v>
      </c>
      <c r="BA169" s="36">
        <v>3.96</v>
      </c>
      <c r="BB169" s="36">
        <v>0.16</v>
      </c>
      <c r="BC169" s="32">
        <v>50.6</v>
      </c>
      <c r="BD169" s="32">
        <v>1.6</v>
      </c>
      <c r="BE169" s="36">
        <v>18.260000000000002</v>
      </c>
      <c r="BF169" s="36">
        <v>0.67</v>
      </c>
      <c r="BG169" s="32">
        <v>84.4</v>
      </c>
      <c r="BH169" s="32">
        <v>2.9</v>
      </c>
      <c r="BI169" s="36">
        <v>17.829999999999998</v>
      </c>
      <c r="BJ169" s="36">
        <v>0.62</v>
      </c>
      <c r="BK169" s="32">
        <v>152.30000000000001</v>
      </c>
      <c r="BL169" s="32">
        <v>5.4</v>
      </c>
      <c r="BM169" s="36">
        <v>28.84</v>
      </c>
      <c r="BN169" s="36">
        <v>0.85</v>
      </c>
      <c r="BO169" s="37">
        <v>5860</v>
      </c>
      <c r="BP169" s="37">
        <v>320</v>
      </c>
      <c r="BQ169" s="38">
        <v>0.90100000000000002</v>
      </c>
      <c r="BR169" s="38">
        <v>2.5000000000000001E-2</v>
      </c>
      <c r="BS169" s="32">
        <v>5.52</v>
      </c>
      <c r="BT169" s="32">
        <v>0.77</v>
      </c>
      <c r="BU169" s="32">
        <v>57.2</v>
      </c>
      <c r="BV169" s="32">
        <v>1.2</v>
      </c>
      <c r="BW169" s="32">
        <v>93.7</v>
      </c>
      <c r="BX169" s="32">
        <v>2.1</v>
      </c>
      <c r="BY169" s="36">
        <f t="shared" si="22"/>
        <v>0.61045891141942366</v>
      </c>
      <c r="BZ169" s="36">
        <f t="shared" si="23"/>
        <v>0.61523309258043335</v>
      </c>
      <c r="CA169" s="38">
        <f t="shared" si="24"/>
        <v>1.539198949441891E-2</v>
      </c>
      <c r="CB169" s="36">
        <f t="shared" si="25"/>
        <v>53.583617747440272</v>
      </c>
      <c r="CC169" s="36">
        <f t="shared" si="26"/>
        <v>0.23922466649420576</v>
      </c>
      <c r="CD169" s="36"/>
      <c r="CE169" s="36"/>
      <c r="CF169" s="38">
        <v>0.40411999999999998</v>
      </c>
      <c r="CG169" s="38">
        <v>5.9658999999999997E-2</v>
      </c>
      <c r="CH169" s="38">
        <v>1.2205999999999999</v>
      </c>
      <c r="CI169" s="38">
        <v>1.7840000000000002E-2</v>
      </c>
      <c r="CJ169" s="38">
        <v>2.3574999999999998E-3</v>
      </c>
      <c r="CK169" s="38">
        <v>8.7588000000000006E-3</v>
      </c>
      <c r="CL169" s="38">
        <v>4.1906000000000001E-3</v>
      </c>
      <c r="CM169" s="38">
        <v>5.2129000000000002E-2</v>
      </c>
      <c r="CN169" s="38">
        <v>1.8822999999999999E-2</v>
      </c>
      <c r="CO169" s="38">
        <v>6.2781E-3</v>
      </c>
      <c r="CP169" s="38">
        <v>2.0406000000000001E-2</v>
      </c>
      <c r="CQ169" s="38">
        <v>3.2521E-3</v>
      </c>
      <c r="CR169" s="38">
        <v>1.2703000000000001E-2</v>
      </c>
      <c r="CS169" s="38">
        <v>3.7526E-3</v>
      </c>
      <c r="CT169" s="38">
        <v>1.1745999999999999E-2</v>
      </c>
      <c r="CU169" s="38">
        <v>1.4942E-3</v>
      </c>
      <c r="CV169" s="38">
        <v>1.0352999999999999E-2</v>
      </c>
      <c r="CW169" s="38">
        <v>0</v>
      </c>
      <c r="CX169" s="38">
        <v>7.1327999999999999E-3</v>
      </c>
      <c r="CY169" s="38">
        <v>6.3895000000000002E-3</v>
      </c>
      <c r="CZ169" s="38">
        <v>0.99202999999999997</v>
      </c>
      <c r="DA169" s="38">
        <v>5.6667000000000002E-3</v>
      </c>
      <c r="DB169" s="38">
        <v>2.6548000000000001E-3</v>
      </c>
      <c r="DC169" s="38">
        <v>3.5617000000000003E-2</v>
      </c>
      <c r="DF169" s="36">
        <f t="shared" si="27"/>
        <v>1.7956752776613576</v>
      </c>
      <c r="DG169" s="37">
        <f t="shared" si="28"/>
        <v>952.951955559113</v>
      </c>
      <c r="DH169" s="38">
        <f t="shared" si="29"/>
        <v>0.69105254075858591</v>
      </c>
      <c r="DJ169" s="35">
        <f t="shared" si="30"/>
        <v>0.58599999999999997</v>
      </c>
    </row>
    <row r="170" spans="1:114" x14ac:dyDescent="0.25">
      <c r="A170" s="6" t="s">
        <v>165</v>
      </c>
      <c r="B170" s="8">
        <v>13.715999999999999</v>
      </c>
      <c r="D170" s="10">
        <v>0.3735</v>
      </c>
      <c r="E170" s="10">
        <v>1.4E-2</v>
      </c>
      <c r="F170" s="11">
        <v>5.0900000000000001E-2</v>
      </c>
      <c r="G170" s="11">
        <v>1.1999999999999999E-3</v>
      </c>
      <c r="H170" s="7">
        <v>0.54437000000000002</v>
      </c>
      <c r="J170" s="10">
        <v>19.646370000000001</v>
      </c>
      <c r="K170" s="10">
        <v>0.46317560000000002</v>
      </c>
      <c r="L170" s="11">
        <v>5.2999999999999999E-2</v>
      </c>
      <c r="M170" s="11">
        <v>1.1000000000000001E-3</v>
      </c>
      <c r="N170" s="7">
        <v>6.2673999999999994E-2</v>
      </c>
      <c r="P170" s="2">
        <v>322.10000000000002</v>
      </c>
      <c r="Q170" s="2">
        <v>10</v>
      </c>
      <c r="R170" s="2">
        <v>320</v>
      </c>
      <c r="S170" s="2">
        <v>7.2</v>
      </c>
      <c r="T170" s="2">
        <v>325</v>
      </c>
      <c r="U170" s="2">
        <v>50</v>
      </c>
      <c r="V170" s="24">
        <v>99.348028562558198</v>
      </c>
      <c r="X170" s="11">
        <v>1.661E-2</v>
      </c>
      <c r="Y170" s="11">
        <v>1.2999999999999999E-3</v>
      </c>
      <c r="Z170" s="2">
        <v>333</v>
      </c>
      <c r="AA170" s="2">
        <v>27</v>
      </c>
      <c r="AC170" s="29">
        <f t="shared" si="21"/>
        <v>0.68233695652173909</v>
      </c>
      <c r="AE170" s="8">
        <v>8.231412663472744</v>
      </c>
      <c r="AF170" s="8">
        <v>0.74</v>
      </c>
      <c r="AG170" s="2">
        <v>1639</v>
      </c>
      <c r="AH170" s="2">
        <v>30</v>
      </c>
      <c r="AI170" s="2">
        <v>491000</v>
      </c>
      <c r="AJ170" s="2">
        <v>11000</v>
      </c>
      <c r="AK170" s="7">
        <v>1.9551999999999998</v>
      </c>
      <c r="AL170" s="7">
        <v>8.8999999999999996E-2</v>
      </c>
      <c r="AM170" s="9">
        <v>5.6000000000000001E-2</v>
      </c>
      <c r="AN170" s="9">
        <v>0.01</v>
      </c>
      <c r="AO170" s="7">
        <v>9.94</v>
      </c>
      <c r="AP170" s="7">
        <v>0.33</v>
      </c>
      <c r="AQ170" s="9">
        <v>0.35899999999999999</v>
      </c>
      <c r="AR170" s="9">
        <v>2.4E-2</v>
      </c>
      <c r="AS170" s="7">
        <v>5.92</v>
      </c>
      <c r="AT170" s="7">
        <v>0.2</v>
      </c>
      <c r="AU170" s="7">
        <v>9.86</v>
      </c>
      <c r="AV170" s="7">
        <v>0.44</v>
      </c>
      <c r="AW170" s="9">
        <v>1.3819999999999999</v>
      </c>
      <c r="AX170" s="9">
        <v>7.0999999999999994E-2</v>
      </c>
      <c r="AY170" s="7">
        <v>46.3</v>
      </c>
      <c r="AZ170" s="7">
        <v>1.2</v>
      </c>
      <c r="BA170" s="7">
        <v>13.91</v>
      </c>
      <c r="BB170" s="7">
        <v>0.37</v>
      </c>
      <c r="BC170" s="8">
        <v>166.3</v>
      </c>
      <c r="BD170" s="8">
        <v>4.7</v>
      </c>
      <c r="BE170" s="7">
        <v>56.1</v>
      </c>
      <c r="BF170" s="7">
        <v>1.6</v>
      </c>
      <c r="BG170" s="8">
        <v>246.6</v>
      </c>
      <c r="BH170" s="8">
        <v>6.2</v>
      </c>
      <c r="BI170" s="7">
        <v>49</v>
      </c>
      <c r="BJ170" s="7">
        <v>1.2</v>
      </c>
      <c r="BK170" s="8">
        <v>405.4</v>
      </c>
      <c r="BL170" s="8">
        <v>9.9</v>
      </c>
      <c r="BM170" s="7">
        <v>73.2</v>
      </c>
      <c r="BN170" s="7">
        <v>1.3</v>
      </c>
      <c r="BO170" s="2">
        <v>8400</v>
      </c>
      <c r="BP170" s="2">
        <v>230</v>
      </c>
      <c r="BQ170" s="9">
        <v>0.90800000000000003</v>
      </c>
      <c r="BR170" s="9">
        <v>4.8000000000000001E-2</v>
      </c>
      <c r="BS170" s="8">
        <v>4.32</v>
      </c>
      <c r="BT170" s="8">
        <v>0.65</v>
      </c>
      <c r="BU170" s="8">
        <v>251.1</v>
      </c>
      <c r="BV170" s="8">
        <v>8.1</v>
      </c>
      <c r="BW170" s="8">
        <v>368</v>
      </c>
      <c r="BX170" s="8">
        <v>11</v>
      </c>
      <c r="BY170" s="7">
        <f t="shared" si="22"/>
        <v>0.68233695652173909</v>
      </c>
      <c r="BZ170" s="36">
        <f t="shared" si="23"/>
        <v>0.90774543660582141</v>
      </c>
      <c r="CA170" s="38">
        <f t="shared" si="24"/>
        <v>4.8228909718796252E-3</v>
      </c>
      <c r="CB170" s="36">
        <f t="shared" si="25"/>
        <v>58.452380952380949</v>
      </c>
      <c r="CC170" s="36">
        <f t="shared" si="26"/>
        <v>0.19776932838473515</v>
      </c>
      <c r="CD170" s="36"/>
      <c r="CE170" s="7"/>
      <c r="CF170" s="19">
        <v>0.48527999999999999</v>
      </c>
      <c r="CG170" s="19">
        <v>3.7974000000000001E-2</v>
      </c>
      <c r="CH170" s="19">
        <v>1.3344</v>
      </c>
      <c r="CI170" s="19">
        <v>1.9826E-2</v>
      </c>
      <c r="CJ170" s="19">
        <v>3.1118999999999999E-3</v>
      </c>
      <c r="CK170" s="19">
        <v>6.1095999999999998E-3</v>
      </c>
      <c r="CL170" s="19">
        <v>2.0917000000000002E-3</v>
      </c>
      <c r="CM170" s="19">
        <v>4.2505000000000001E-2</v>
      </c>
      <c r="CN170" s="19">
        <v>2.4211E-2</v>
      </c>
      <c r="CO170" s="19">
        <v>6.0942000000000001E-3</v>
      </c>
      <c r="CP170" s="19">
        <v>3.1158000000000002E-2</v>
      </c>
      <c r="CQ170" s="19">
        <v>2.8861999999999998E-3</v>
      </c>
      <c r="CR170" s="19">
        <v>1.1783999999999999E-2</v>
      </c>
      <c r="CS170" s="19">
        <v>2.2109999999999999E-3</v>
      </c>
      <c r="CT170" s="19">
        <v>1.8020000000000001E-2</v>
      </c>
      <c r="CU170" s="19">
        <v>3.5750000000000001E-3</v>
      </c>
      <c r="CV170" s="19">
        <v>2.3304999999999999E-2</v>
      </c>
      <c r="CW170" s="19">
        <v>1.753E-3</v>
      </c>
      <c r="CX170" s="19">
        <v>2.4326E-2</v>
      </c>
      <c r="CY170" s="19">
        <v>4.6955E-3</v>
      </c>
      <c r="CZ170" s="19">
        <v>0.74146000000000001</v>
      </c>
      <c r="DA170" s="19">
        <v>1.1712E-2</v>
      </c>
      <c r="DB170" s="19">
        <v>4.7605E-3</v>
      </c>
      <c r="DC170" s="19">
        <v>3.7690000000000001E-2</v>
      </c>
      <c r="DF170" s="36">
        <f t="shared" si="27"/>
        <v>0.91547437461724646</v>
      </c>
      <c r="DG170" s="37">
        <f t="shared" si="28"/>
        <v>727.93303111416253</v>
      </c>
      <c r="DH170" s="38">
        <f t="shared" si="29"/>
        <v>0.99058725979046447</v>
      </c>
      <c r="DJ170" s="35">
        <f t="shared" si="30"/>
        <v>0.84</v>
      </c>
    </row>
    <row r="171" spans="1:114" s="33" customFormat="1" x14ac:dyDescent="0.25">
      <c r="A171" s="31" t="s">
        <v>166</v>
      </c>
      <c r="B171" s="32">
        <v>7.6473000000000004</v>
      </c>
      <c r="D171" s="34">
        <v>11.13</v>
      </c>
      <c r="E171" s="34">
        <v>0.35</v>
      </c>
      <c r="F171" s="35">
        <v>0.47139999999999999</v>
      </c>
      <c r="G171" s="35">
        <v>1.2999999999999999E-2</v>
      </c>
      <c r="H171" s="36">
        <v>0.92412000000000005</v>
      </c>
      <c r="J171" s="34">
        <v>2.1213410000000001</v>
      </c>
      <c r="K171" s="34">
        <v>5.8501119999999997E-2</v>
      </c>
      <c r="L171" s="35">
        <v>0.17199999999999999</v>
      </c>
      <c r="M171" s="35">
        <v>2.3E-3</v>
      </c>
      <c r="N171" s="36">
        <v>0.67723999999999995</v>
      </c>
      <c r="P171" s="37">
        <v>2534</v>
      </c>
      <c r="Q171" s="37">
        <v>30</v>
      </c>
      <c r="R171" s="37">
        <v>2489</v>
      </c>
      <c r="S171" s="37">
        <v>56</v>
      </c>
      <c r="T171" s="37">
        <v>2577</v>
      </c>
      <c r="U171" s="37">
        <v>22</v>
      </c>
      <c r="V171" s="37">
        <v>98.224151539068671</v>
      </c>
      <c r="X171" s="35">
        <v>0.13039999999999999</v>
      </c>
      <c r="Y171" s="35">
        <v>0.01</v>
      </c>
      <c r="Z171" s="37">
        <v>2477</v>
      </c>
      <c r="AA171" s="37">
        <v>190</v>
      </c>
      <c r="AC171" s="29">
        <f t="shared" si="21"/>
        <v>0.29939480242079031</v>
      </c>
      <c r="AE171" s="32">
        <v>2.5998769908066812</v>
      </c>
      <c r="AF171" s="32">
        <v>0.65</v>
      </c>
      <c r="AG171" s="37">
        <v>236.3</v>
      </c>
      <c r="AH171" s="37">
        <v>3.7</v>
      </c>
      <c r="AI171" s="37">
        <v>446600</v>
      </c>
      <c r="AJ171" s="37">
        <v>8300</v>
      </c>
      <c r="AK171" s="36">
        <v>0.93120000000000003</v>
      </c>
      <c r="AL171" s="36">
        <v>0.12</v>
      </c>
      <c r="AM171" s="38">
        <v>3.39E-2</v>
      </c>
      <c r="AN171" s="38">
        <v>4.5999999999999999E-3</v>
      </c>
      <c r="AO171" s="36">
        <v>4.45</v>
      </c>
      <c r="AP171" s="36">
        <v>0.18</v>
      </c>
      <c r="AQ171" s="38">
        <v>1.8100000000000002E-2</v>
      </c>
      <c r="AR171" s="38">
        <v>4.4000000000000003E-3</v>
      </c>
      <c r="AS171" s="36">
        <v>0.16800000000000001</v>
      </c>
      <c r="AT171" s="36">
        <v>5.8000000000000003E-2</v>
      </c>
      <c r="AU171" s="36">
        <v>0.38500000000000001</v>
      </c>
      <c r="AV171" s="36">
        <v>7.3999999999999996E-2</v>
      </c>
      <c r="AW171" s="38">
        <v>0.121</v>
      </c>
      <c r="AX171" s="38">
        <v>1.9E-2</v>
      </c>
      <c r="AY171" s="36">
        <v>2.61</v>
      </c>
      <c r="AZ171" s="36">
        <v>0.22</v>
      </c>
      <c r="BA171" s="36">
        <v>1.137</v>
      </c>
      <c r="BB171" s="36">
        <v>5.5E-2</v>
      </c>
      <c r="BC171" s="32">
        <v>15.57</v>
      </c>
      <c r="BD171" s="32">
        <v>0.63</v>
      </c>
      <c r="BE171" s="36">
        <v>6.73</v>
      </c>
      <c r="BF171" s="36">
        <v>0.28000000000000003</v>
      </c>
      <c r="BG171" s="32">
        <v>38.25</v>
      </c>
      <c r="BH171" s="32">
        <v>0.69</v>
      </c>
      <c r="BI171" s="36">
        <v>10.06</v>
      </c>
      <c r="BJ171" s="36">
        <v>0.28999999999999998</v>
      </c>
      <c r="BK171" s="32">
        <v>111.1</v>
      </c>
      <c r="BL171" s="32">
        <v>3.7</v>
      </c>
      <c r="BM171" s="36">
        <v>25.26</v>
      </c>
      <c r="BN171" s="36">
        <v>0.53</v>
      </c>
      <c r="BO171" s="37">
        <v>11240</v>
      </c>
      <c r="BP171" s="37">
        <v>180</v>
      </c>
      <c r="BQ171" s="38">
        <v>1.0880000000000001</v>
      </c>
      <c r="BR171" s="38">
        <v>6.0999999999999999E-2</v>
      </c>
      <c r="BS171" s="32">
        <v>3.91</v>
      </c>
      <c r="BT171" s="32">
        <v>0.94</v>
      </c>
      <c r="BU171" s="32">
        <v>84.1</v>
      </c>
      <c r="BV171" s="32">
        <v>1.4</v>
      </c>
      <c r="BW171" s="32">
        <v>280.89999999999998</v>
      </c>
      <c r="BX171" s="32">
        <v>7.3</v>
      </c>
      <c r="BY171" s="36">
        <f t="shared" si="22"/>
        <v>0.29939480242079031</v>
      </c>
      <c r="BZ171" s="36">
        <f t="shared" si="23"/>
        <v>2.5283528352835285</v>
      </c>
      <c r="CA171" s="38">
        <f t="shared" si="24"/>
        <v>8.3816381638163826E-3</v>
      </c>
      <c r="CB171" s="36">
        <f t="shared" si="25"/>
        <v>39.733096085409251</v>
      </c>
      <c r="CC171" s="36">
        <f t="shared" si="26"/>
        <v>0.36907497629406116</v>
      </c>
      <c r="CD171" s="36"/>
      <c r="CE171" s="36"/>
      <c r="CF171" s="38">
        <v>0.57606999999999997</v>
      </c>
      <c r="CG171" s="38">
        <v>7.7110999999999999E-2</v>
      </c>
      <c r="CH171" s="38">
        <v>1.8358000000000001</v>
      </c>
      <c r="CI171" s="38">
        <v>2.3272000000000001E-2</v>
      </c>
      <c r="CJ171" s="38">
        <v>8.2342000000000005E-3</v>
      </c>
      <c r="CK171" s="38">
        <v>3.7464999999999998E-3</v>
      </c>
      <c r="CL171" s="38">
        <v>4.9603E-3</v>
      </c>
      <c r="CM171" s="38">
        <v>2.1557E-2</v>
      </c>
      <c r="CN171" s="38">
        <v>1.7468000000000001E-2</v>
      </c>
      <c r="CO171" s="38">
        <v>1.4E-2</v>
      </c>
      <c r="CP171" s="38">
        <v>3.0227E-2</v>
      </c>
      <c r="CQ171" s="38">
        <v>2.9494999999999999E-3</v>
      </c>
      <c r="CR171" s="38">
        <v>1.9515999999999999E-2</v>
      </c>
      <c r="CS171" s="38">
        <v>1.3278000000000001E-3</v>
      </c>
      <c r="CT171" s="38">
        <v>1.8994E-2</v>
      </c>
      <c r="CU171" s="38">
        <v>1.3785E-3</v>
      </c>
      <c r="CV171" s="38">
        <v>2.7779999999999999E-2</v>
      </c>
      <c r="CW171" s="38">
        <v>6.8205000000000002E-3</v>
      </c>
      <c r="CX171" s="38">
        <v>9.0705000000000004E-3</v>
      </c>
      <c r="CY171" s="38">
        <v>6.4412999999999996E-3</v>
      </c>
      <c r="CZ171" s="38">
        <v>1.0164</v>
      </c>
      <c r="DA171" s="38">
        <v>1.1818E-2</v>
      </c>
      <c r="DB171" s="38">
        <v>2.2455999999999999E-3</v>
      </c>
      <c r="DC171" s="38">
        <v>6.4550999999999997E-2</v>
      </c>
      <c r="DF171" s="36">
        <f t="shared" si="27"/>
        <v>0.41495280047941147</v>
      </c>
      <c r="DG171" s="37">
        <f t="shared" si="28"/>
        <v>633.33633333828811</v>
      </c>
      <c r="DH171" s="38">
        <f t="shared" si="29"/>
        <v>1.325500095243431</v>
      </c>
      <c r="DJ171" s="35">
        <f t="shared" si="30"/>
        <v>1.1240000000000001</v>
      </c>
    </row>
    <row r="172" spans="1:114" x14ac:dyDescent="0.25">
      <c r="A172" s="6" t="s">
        <v>167</v>
      </c>
      <c r="B172" s="8">
        <v>16.120999999999999</v>
      </c>
      <c r="D172" s="10">
        <v>0.35549999999999998</v>
      </c>
      <c r="E172" s="10">
        <v>1.2E-2</v>
      </c>
      <c r="F172" s="11">
        <v>4.9149999999999999E-2</v>
      </c>
      <c r="G172" s="11">
        <v>1E-3</v>
      </c>
      <c r="H172" s="7">
        <v>0.30231000000000002</v>
      </c>
      <c r="J172" s="10">
        <v>20.345880000000001</v>
      </c>
      <c r="K172" s="10">
        <v>0.41395480000000001</v>
      </c>
      <c r="L172" s="11">
        <v>5.2200000000000003E-2</v>
      </c>
      <c r="M172" s="11">
        <v>1.1000000000000001E-3</v>
      </c>
      <c r="N172" s="7">
        <v>0.33018999999999998</v>
      </c>
      <c r="P172" s="2">
        <v>308.7</v>
      </c>
      <c r="Q172" s="2">
        <v>9.3000000000000007</v>
      </c>
      <c r="R172" s="2">
        <v>309.3</v>
      </c>
      <c r="S172" s="2">
        <v>6.5</v>
      </c>
      <c r="T172" s="2">
        <v>297</v>
      </c>
      <c r="U172" s="2">
        <v>50</v>
      </c>
      <c r="V172" s="24">
        <v>100.19436345966959</v>
      </c>
      <c r="X172" s="11">
        <v>1.5810000000000001E-2</v>
      </c>
      <c r="Y172" s="11">
        <v>1.2999999999999999E-3</v>
      </c>
      <c r="Z172" s="2">
        <v>316.89999999999998</v>
      </c>
      <c r="AA172" s="2">
        <v>26</v>
      </c>
      <c r="AC172" s="29">
        <f t="shared" si="21"/>
        <v>0.41906605371400918</v>
      </c>
      <c r="AE172" s="8">
        <v>5.6774698951184766</v>
      </c>
      <c r="AF172" s="8">
        <v>0.51</v>
      </c>
      <c r="AG172" s="2">
        <v>732</v>
      </c>
      <c r="AH172" s="2">
        <v>10</v>
      </c>
      <c r="AI172" s="2">
        <v>470600</v>
      </c>
      <c r="AJ172" s="2">
        <v>9400</v>
      </c>
      <c r="AK172" s="7">
        <v>0.84020000000000006</v>
      </c>
      <c r="AL172" s="7">
        <v>7.1999999999999995E-2</v>
      </c>
      <c r="AM172" s="9">
        <v>3.7999999999999999E-2</v>
      </c>
      <c r="AN172" s="9">
        <v>1.0999999999999999E-2</v>
      </c>
      <c r="AO172" s="7">
        <v>8.3699999999999992</v>
      </c>
      <c r="AP172" s="7">
        <v>0.21</v>
      </c>
      <c r="AQ172" s="9">
        <v>7.5800000000000006E-2</v>
      </c>
      <c r="AR172" s="9">
        <v>7.4999999999999997E-3</v>
      </c>
      <c r="AS172" s="7">
        <v>1.37</v>
      </c>
      <c r="AT172" s="7">
        <v>0.12</v>
      </c>
      <c r="AU172" s="7">
        <v>2.3199999999999998</v>
      </c>
      <c r="AV172" s="7">
        <v>0.13</v>
      </c>
      <c r="AW172" s="9">
        <v>0.59699999999999998</v>
      </c>
      <c r="AX172" s="9">
        <v>2.4E-2</v>
      </c>
      <c r="AY172" s="7">
        <v>11.35</v>
      </c>
      <c r="AZ172" s="7">
        <v>0.26</v>
      </c>
      <c r="BA172" s="7">
        <v>3.97</v>
      </c>
      <c r="BB172" s="7">
        <v>0.11</v>
      </c>
      <c r="BC172" s="8">
        <v>52.9</v>
      </c>
      <c r="BD172" s="8">
        <v>1.1000000000000001</v>
      </c>
      <c r="BE172" s="7">
        <v>21.08</v>
      </c>
      <c r="BF172" s="7">
        <v>0.39</v>
      </c>
      <c r="BG172" s="8">
        <v>110.5</v>
      </c>
      <c r="BH172" s="8">
        <v>1.6</v>
      </c>
      <c r="BI172" s="7">
        <v>27.87</v>
      </c>
      <c r="BJ172" s="7">
        <v>0.45</v>
      </c>
      <c r="BK172" s="8">
        <v>287.2</v>
      </c>
      <c r="BL172" s="8">
        <v>3.5</v>
      </c>
      <c r="BM172" s="7">
        <v>63.5</v>
      </c>
      <c r="BN172" s="7">
        <v>1.1000000000000001</v>
      </c>
      <c r="BO172" s="2">
        <v>9320</v>
      </c>
      <c r="BP172" s="2">
        <v>190</v>
      </c>
      <c r="BQ172" s="9">
        <v>0.88</v>
      </c>
      <c r="BR172" s="9">
        <v>4.2999999999999997E-2</v>
      </c>
      <c r="BS172" s="8">
        <v>5.21</v>
      </c>
      <c r="BT172" s="8">
        <v>0.67</v>
      </c>
      <c r="BU172" s="8">
        <v>173.2</v>
      </c>
      <c r="BV172" s="8">
        <v>2.7</v>
      </c>
      <c r="BW172" s="8">
        <v>413.3</v>
      </c>
      <c r="BX172" s="8">
        <v>6.4</v>
      </c>
      <c r="BY172" s="7">
        <f t="shared" si="22"/>
        <v>0.41906605371400918</v>
      </c>
      <c r="BZ172" s="36">
        <f t="shared" si="23"/>
        <v>1.4390668523676882</v>
      </c>
      <c r="CA172" s="38">
        <f t="shared" si="24"/>
        <v>2.9254874651810587E-3</v>
      </c>
      <c r="CB172" s="36">
        <f t="shared" si="25"/>
        <v>50.493562231759654</v>
      </c>
      <c r="CC172" s="36">
        <f t="shared" si="26"/>
        <v>0.35572325413119926</v>
      </c>
      <c r="CD172" s="36"/>
      <c r="CE172" s="7"/>
      <c r="CF172" s="19">
        <v>0.33461000000000002</v>
      </c>
      <c r="CG172" s="19">
        <v>4.9952999999999997E-2</v>
      </c>
      <c r="CH172" s="19">
        <v>1.0954999999999999</v>
      </c>
      <c r="CI172" s="19">
        <v>2.0618999999999998E-2</v>
      </c>
      <c r="CJ172" s="19">
        <v>5.1618999999999996E-3</v>
      </c>
      <c r="CK172" s="19">
        <v>5.9565E-3</v>
      </c>
      <c r="CL172" s="19">
        <v>2.4318999999999999E-3</v>
      </c>
      <c r="CM172" s="19">
        <v>3.2770000000000001E-2</v>
      </c>
      <c r="CN172" s="19">
        <v>1.444E-2</v>
      </c>
      <c r="CO172" s="19">
        <v>1.0743000000000001E-2</v>
      </c>
      <c r="CP172" s="19">
        <v>1.6796999999999999E-2</v>
      </c>
      <c r="CQ172" s="19">
        <v>1.3362999999999999E-3</v>
      </c>
      <c r="CR172" s="19">
        <v>2.146E-2</v>
      </c>
      <c r="CS172" s="19">
        <v>2.0577E-3</v>
      </c>
      <c r="CT172" s="19">
        <v>2.1267999999999999E-2</v>
      </c>
      <c r="CU172" s="19">
        <v>3.4153999999999999E-3</v>
      </c>
      <c r="CV172" s="19">
        <v>8.3479999999999995E-3</v>
      </c>
      <c r="CW172" s="19">
        <v>2.5825000000000002E-3</v>
      </c>
      <c r="CX172" s="19">
        <v>2.4427999999999998E-2</v>
      </c>
      <c r="CY172" s="19">
        <v>6.7321999999999998E-3</v>
      </c>
      <c r="CZ172" s="19">
        <v>0.93178000000000005</v>
      </c>
      <c r="DA172" s="19">
        <v>7.4177999999999996E-3</v>
      </c>
      <c r="DB172" s="19">
        <v>2.3097999999999999E-3</v>
      </c>
      <c r="DC172" s="19">
        <v>4.7898999999999997E-2</v>
      </c>
      <c r="DF172" s="36">
        <f t="shared" si="27"/>
        <v>0.75415484004393707</v>
      </c>
      <c r="DG172" s="37">
        <f t="shared" si="28"/>
        <v>695.35786576043597</v>
      </c>
      <c r="DH172" s="38">
        <f t="shared" si="29"/>
        <v>1.0990801501484677</v>
      </c>
      <c r="DJ172" s="35">
        <f t="shared" si="30"/>
        <v>0.93200000000000005</v>
      </c>
    </row>
    <row r="173" spans="1:114" x14ac:dyDescent="0.25">
      <c r="A173" s="6" t="s">
        <v>168</v>
      </c>
      <c r="B173" s="8">
        <v>15.914999999999999</v>
      </c>
      <c r="D173" s="10">
        <v>0.26860000000000001</v>
      </c>
      <c r="E173" s="10">
        <v>9.7999999999999997E-3</v>
      </c>
      <c r="F173" s="11">
        <v>3.7830000000000003E-2</v>
      </c>
      <c r="G173" s="11">
        <v>7.6000000000000004E-4</v>
      </c>
      <c r="H173" s="7">
        <v>0.27373999999999998</v>
      </c>
      <c r="J173" s="10">
        <v>26.434049999999999</v>
      </c>
      <c r="K173" s="10">
        <v>0.53105670000000005</v>
      </c>
      <c r="L173" s="11">
        <v>5.1799999999999999E-2</v>
      </c>
      <c r="M173" s="11">
        <v>1.2999999999999999E-3</v>
      </c>
      <c r="N173" s="7">
        <v>0.21668000000000001</v>
      </c>
      <c r="P173" s="2">
        <v>241.5</v>
      </c>
      <c r="Q173" s="2">
        <v>7.9</v>
      </c>
      <c r="R173" s="2">
        <v>239.4</v>
      </c>
      <c r="S173" s="2">
        <v>4.7</v>
      </c>
      <c r="T173" s="2">
        <v>271</v>
      </c>
      <c r="U173" s="2">
        <v>56</v>
      </c>
      <c r="V173" s="24">
        <v>99.130434782608702</v>
      </c>
      <c r="X173" s="11">
        <v>1.23E-2</v>
      </c>
      <c r="Y173" s="11">
        <v>9.7999999999999997E-4</v>
      </c>
      <c r="Z173" s="2">
        <v>247</v>
      </c>
      <c r="AA173" s="2">
        <v>20</v>
      </c>
      <c r="AC173" s="29">
        <f t="shared" si="21"/>
        <v>0.43233424159854683</v>
      </c>
      <c r="AE173" s="8">
        <v>3.0224718373688981</v>
      </c>
      <c r="AF173" s="8">
        <v>0.44</v>
      </c>
      <c r="AG173" s="2">
        <v>1138</v>
      </c>
      <c r="AH173" s="2">
        <v>21</v>
      </c>
      <c r="AI173" s="2">
        <v>472000</v>
      </c>
      <c r="AJ173" s="2">
        <v>11000</v>
      </c>
      <c r="AK173" s="7">
        <v>4.5811999999999999</v>
      </c>
      <c r="AL173" s="7">
        <v>0.15</v>
      </c>
      <c r="AM173" s="9">
        <v>9.1999999999999998E-2</v>
      </c>
      <c r="AN173" s="9">
        <v>1.6E-2</v>
      </c>
      <c r="AO173" s="7">
        <v>18.07</v>
      </c>
      <c r="AP173" s="7">
        <v>0.34</v>
      </c>
      <c r="AQ173" s="9">
        <v>6.0499999999999998E-2</v>
      </c>
      <c r="AR173" s="9">
        <v>9.1000000000000004E-3</v>
      </c>
      <c r="AS173" s="7">
        <v>0.85</v>
      </c>
      <c r="AT173" s="7">
        <v>7.9000000000000001E-2</v>
      </c>
      <c r="AU173" s="7">
        <v>2.2000000000000002</v>
      </c>
      <c r="AV173" s="7">
        <v>0.17</v>
      </c>
      <c r="AW173" s="9">
        <v>0.22800000000000001</v>
      </c>
      <c r="AX173" s="9">
        <v>3.1E-2</v>
      </c>
      <c r="AY173" s="7">
        <v>14.92</v>
      </c>
      <c r="AZ173" s="7">
        <v>0.45</v>
      </c>
      <c r="BA173" s="7">
        <v>5.8</v>
      </c>
      <c r="BB173" s="7">
        <v>0.13</v>
      </c>
      <c r="BC173" s="8">
        <v>85.8</v>
      </c>
      <c r="BD173" s="8">
        <v>1.9</v>
      </c>
      <c r="BE173" s="7">
        <v>35.06</v>
      </c>
      <c r="BF173" s="7">
        <v>0.75</v>
      </c>
      <c r="BG173" s="8">
        <v>185.9</v>
      </c>
      <c r="BH173" s="8">
        <v>3.5</v>
      </c>
      <c r="BI173" s="7">
        <v>43.71</v>
      </c>
      <c r="BJ173" s="7">
        <v>0.99</v>
      </c>
      <c r="BK173" s="8">
        <v>412</v>
      </c>
      <c r="BL173" s="8">
        <v>10</v>
      </c>
      <c r="BM173" s="7">
        <v>82.8</v>
      </c>
      <c r="BN173" s="7">
        <v>1.8</v>
      </c>
      <c r="BO173" s="2">
        <v>10520</v>
      </c>
      <c r="BP173" s="2">
        <v>190</v>
      </c>
      <c r="BQ173" s="9">
        <v>2.3559999999999999</v>
      </c>
      <c r="BR173" s="9">
        <v>8.3000000000000004E-2</v>
      </c>
      <c r="BS173" s="8">
        <v>4.9000000000000004</v>
      </c>
      <c r="BT173" s="8">
        <v>0.7</v>
      </c>
      <c r="BU173" s="8">
        <v>190.4</v>
      </c>
      <c r="BV173" s="8">
        <v>2.1</v>
      </c>
      <c r="BW173" s="8">
        <v>440.4</v>
      </c>
      <c r="BX173" s="8">
        <v>6.7</v>
      </c>
      <c r="BY173" s="7">
        <f t="shared" si="22"/>
        <v>0.43233424159854683</v>
      </c>
      <c r="BZ173" s="36">
        <f t="shared" si="23"/>
        <v>1.0689320388349515</v>
      </c>
      <c r="CA173" s="38">
        <f t="shared" si="24"/>
        <v>1.1119417475728156E-2</v>
      </c>
      <c r="CB173" s="36">
        <f t="shared" si="25"/>
        <v>44.866920152091254</v>
      </c>
      <c r="CC173" s="36">
        <f t="shared" si="26"/>
        <v>0.12167992788592065</v>
      </c>
      <c r="CD173" s="36"/>
      <c r="CE173" s="7"/>
      <c r="CF173" s="19">
        <v>0.42308000000000001</v>
      </c>
      <c r="CG173" s="19">
        <v>5.3990999999999997E-2</v>
      </c>
      <c r="CH173" s="19">
        <v>0.76465000000000005</v>
      </c>
      <c r="CI173" s="19">
        <v>1.7062000000000001E-2</v>
      </c>
      <c r="CJ173" s="19">
        <v>4.2060999999999999E-3</v>
      </c>
      <c r="CK173" s="19">
        <v>4.8523000000000004E-3</v>
      </c>
      <c r="CL173" s="19">
        <v>2.8211E-3</v>
      </c>
      <c r="CM173" s="19">
        <v>3.1652E-2</v>
      </c>
      <c r="CN173" s="19">
        <v>6.4342999999999996E-3</v>
      </c>
      <c r="CO173" s="19">
        <v>5.3248000000000002E-3</v>
      </c>
      <c r="CP173" s="19">
        <v>4.1604000000000002E-2</v>
      </c>
      <c r="CQ173" s="19">
        <v>3.3348000000000002E-3</v>
      </c>
      <c r="CR173" s="19">
        <v>1.8055000000000002E-2</v>
      </c>
      <c r="CS173" s="19">
        <v>1.7607E-3</v>
      </c>
      <c r="CT173" s="19">
        <v>1.367E-2</v>
      </c>
      <c r="CU173" s="19">
        <v>0</v>
      </c>
      <c r="CV173" s="19">
        <v>2.5087000000000002E-2</v>
      </c>
      <c r="CW173" s="19">
        <v>7.4472999999999996E-3</v>
      </c>
      <c r="CX173" s="19">
        <v>1.0451E-2</v>
      </c>
      <c r="CY173" s="19">
        <v>5.3328999999999998E-3</v>
      </c>
      <c r="CZ173" s="19">
        <v>0.83897999999999995</v>
      </c>
      <c r="DA173" s="19">
        <v>7.2702000000000001E-3</v>
      </c>
      <c r="DB173" s="19">
        <v>1.8124E-3</v>
      </c>
      <c r="DC173" s="19">
        <v>4.3980999999999999E-2</v>
      </c>
      <c r="DF173" s="36">
        <f t="shared" si="27"/>
        <v>0.48036226290509559</v>
      </c>
      <c r="DG173" s="37">
        <f t="shared" si="28"/>
        <v>644.6701276708792</v>
      </c>
      <c r="DH173" s="38">
        <f t="shared" si="29"/>
        <v>1.2405926158328198</v>
      </c>
      <c r="DJ173" s="35">
        <f t="shared" si="30"/>
        <v>1.052</v>
      </c>
    </row>
    <row r="174" spans="1:114" x14ac:dyDescent="0.25">
      <c r="A174" s="6" t="s">
        <v>169</v>
      </c>
      <c r="B174" s="8">
        <v>10.747</v>
      </c>
      <c r="D174" s="10">
        <v>0.26269999999999999</v>
      </c>
      <c r="E174" s="10">
        <v>0.01</v>
      </c>
      <c r="F174" s="11">
        <v>3.7409999999999999E-2</v>
      </c>
      <c r="G174" s="11">
        <v>8.4999999999999995E-4</v>
      </c>
      <c r="H174" s="7">
        <v>0.18595999999999999</v>
      </c>
      <c r="J174" s="10">
        <v>26.730820000000001</v>
      </c>
      <c r="K174" s="10">
        <v>0.60735629999999996</v>
      </c>
      <c r="L174" s="11">
        <v>5.0900000000000001E-2</v>
      </c>
      <c r="M174" s="11">
        <v>1.4E-3</v>
      </c>
      <c r="N174" s="7">
        <v>0.20418</v>
      </c>
      <c r="P174" s="2">
        <v>236.8</v>
      </c>
      <c r="Q174" s="2">
        <v>8.4</v>
      </c>
      <c r="R174" s="2">
        <v>236.8</v>
      </c>
      <c r="S174" s="2">
        <v>5.3</v>
      </c>
      <c r="T174" s="2">
        <v>229</v>
      </c>
      <c r="U174" s="2">
        <v>64</v>
      </c>
      <c r="V174" s="24">
        <v>100</v>
      </c>
      <c r="X174" s="11">
        <v>1.174E-2</v>
      </c>
      <c r="Y174" s="11">
        <v>1E-3</v>
      </c>
      <c r="Z174" s="2">
        <v>235.9</v>
      </c>
      <c r="AA174" s="2">
        <v>20</v>
      </c>
      <c r="AC174" s="29">
        <f t="shared" si="21"/>
        <v>0.76297105406881482</v>
      </c>
      <c r="AE174" s="8">
        <v>10.803729120807976</v>
      </c>
      <c r="AF174" s="8">
        <v>0.98</v>
      </c>
      <c r="AG174" s="2">
        <v>993</v>
      </c>
      <c r="AH174" s="2">
        <v>20</v>
      </c>
      <c r="AI174" s="2">
        <v>485400</v>
      </c>
      <c r="AJ174" s="2">
        <v>8400</v>
      </c>
      <c r="AK174" s="7">
        <v>2.3582000000000001</v>
      </c>
      <c r="AL174" s="7">
        <v>7.3999999999999996E-2</v>
      </c>
      <c r="AM174" s="9">
        <v>5.5E-2</v>
      </c>
      <c r="AN174" s="9">
        <v>1.0999999999999999E-2</v>
      </c>
      <c r="AO174" s="7">
        <v>28.6</v>
      </c>
      <c r="AP174" s="7">
        <v>0.67</v>
      </c>
      <c r="AQ174" s="9">
        <v>0.108</v>
      </c>
      <c r="AR174" s="9">
        <v>2.3E-2</v>
      </c>
      <c r="AS174" s="7">
        <v>1.53</v>
      </c>
      <c r="AT174" s="7">
        <v>0.13</v>
      </c>
      <c r="AU174" s="7">
        <v>3.34</v>
      </c>
      <c r="AV174" s="7">
        <v>0.2</v>
      </c>
      <c r="AW174" s="9">
        <v>1.0860000000000001</v>
      </c>
      <c r="AX174" s="9">
        <v>7.0999999999999994E-2</v>
      </c>
      <c r="AY174" s="7">
        <v>19.18</v>
      </c>
      <c r="AZ174" s="7">
        <v>0.91</v>
      </c>
      <c r="BA174" s="7">
        <v>6.36</v>
      </c>
      <c r="BB174" s="7">
        <v>0.17</v>
      </c>
      <c r="BC174" s="8">
        <v>81.599999999999994</v>
      </c>
      <c r="BD174" s="8">
        <v>2.1</v>
      </c>
      <c r="BE174" s="7">
        <v>31.63</v>
      </c>
      <c r="BF174" s="7">
        <v>0.66</v>
      </c>
      <c r="BG174" s="8">
        <v>154.30000000000001</v>
      </c>
      <c r="BH174" s="8">
        <v>3.5</v>
      </c>
      <c r="BI174" s="7">
        <v>33.479999999999997</v>
      </c>
      <c r="BJ174" s="7">
        <v>0.68</v>
      </c>
      <c r="BK174" s="8">
        <v>302.5</v>
      </c>
      <c r="BL174" s="8">
        <v>7.6</v>
      </c>
      <c r="BM174" s="7">
        <v>59.9</v>
      </c>
      <c r="BN174" s="7">
        <v>1.3</v>
      </c>
      <c r="BO174" s="2">
        <v>8110</v>
      </c>
      <c r="BP174" s="2">
        <v>160</v>
      </c>
      <c r="BQ174" s="9">
        <v>0.94499999999999995</v>
      </c>
      <c r="BR174" s="9">
        <v>5.7000000000000002E-2</v>
      </c>
      <c r="BS174" s="8">
        <v>6.4</v>
      </c>
      <c r="BT174" s="8">
        <v>1.2</v>
      </c>
      <c r="BU174" s="8">
        <v>139.69999999999999</v>
      </c>
      <c r="BV174" s="8">
        <v>4.0999999999999996</v>
      </c>
      <c r="BW174" s="8">
        <v>183.1</v>
      </c>
      <c r="BX174" s="8">
        <v>4.2</v>
      </c>
      <c r="BY174" s="7">
        <f t="shared" si="22"/>
        <v>0.76297105406881482</v>
      </c>
      <c r="BZ174" s="36">
        <f t="shared" si="23"/>
        <v>0.60528925619834706</v>
      </c>
      <c r="CA174" s="38">
        <f t="shared" si="24"/>
        <v>7.7957024793388436E-3</v>
      </c>
      <c r="CB174" s="36">
        <f t="shared" si="25"/>
        <v>59.852034525277432</v>
      </c>
      <c r="CC174" s="36">
        <f t="shared" si="26"/>
        <v>0.41487010290441106</v>
      </c>
      <c r="CD174" s="36"/>
      <c r="CE174" s="7"/>
      <c r="CF174" s="19">
        <v>0.42176000000000002</v>
      </c>
      <c r="CG174" s="19">
        <v>6.1092E-2</v>
      </c>
      <c r="CH174" s="19">
        <v>1.2384999999999999</v>
      </c>
      <c r="CI174" s="19">
        <v>1.6261999999999999E-2</v>
      </c>
      <c r="CJ174" s="19">
        <v>5.9864999999999996E-3</v>
      </c>
      <c r="CK174" s="19">
        <v>8.0274000000000005E-3</v>
      </c>
      <c r="CL174" s="19">
        <v>3.0515E-3</v>
      </c>
      <c r="CM174" s="19">
        <v>4.9204999999999999E-2</v>
      </c>
      <c r="CN174" s="19">
        <v>1.4345999999999999E-2</v>
      </c>
      <c r="CO174" s="19">
        <v>5.2030000000000002E-3</v>
      </c>
      <c r="CP174" s="19">
        <v>2.6831000000000001E-2</v>
      </c>
      <c r="CQ174" s="19">
        <v>4.0600000000000002E-3</v>
      </c>
      <c r="CR174" s="19">
        <v>1.5432E-2</v>
      </c>
      <c r="CS174" s="19">
        <v>3.9966000000000003E-3</v>
      </c>
      <c r="CT174" s="19">
        <v>8.9890999999999999E-3</v>
      </c>
      <c r="CU174" s="19">
        <v>2.4789E-3</v>
      </c>
      <c r="CV174" s="19">
        <v>8.1516000000000002E-3</v>
      </c>
      <c r="CW174" s="19">
        <v>7.3137999999999996E-3</v>
      </c>
      <c r="CX174" s="19">
        <v>2.1984E-2</v>
      </c>
      <c r="CY174" s="19">
        <v>4.8215999999999997E-3</v>
      </c>
      <c r="CZ174" s="19">
        <v>0.86873999999999996</v>
      </c>
      <c r="DA174" s="19">
        <v>1.2201E-2</v>
      </c>
      <c r="DB174" s="19">
        <v>3.0363999999999999E-3</v>
      </c>
      <c r="DC174" s="19">
        <v>7.4465000000000003E-2</v>
      </c>
      <c r="DF174" s="36">
        <f t="shared" si="27"/>
        <v>1.033573686695241</v>
      </c>
      <c r="DG174" s="37">
        <f t="shared" si="28"/>
        <v>753.20536989467564</v>
      </c>
      <c r="DH174" s="38">
        <f t="shared" si="29"/>
        <v>0.95638841391674601</v>
      </c>
      <c r="DJ174" s="35">
        <f t="shared" si="30"/>
        <v>0.81100000000000005</v>
      </c>
    </row>
    <row r="175" spans="1:114" x14ac:dyDescent="0.25">
      <c r="A175" s="6" t="s">
        <v>170</v>
      </c>
      <c r="B175" s="8">
        <v>16.120999999999999</v>
      </c>
      <c r="D175" s="10">
        <v>0.88100000000000001</v>
      </c>
      <c r="E175" s="10">
        <v>3.3000000000000002E-2</v>
      </c>
      <c r="F175" s="11">
        <v>0.106</v>
      </c>
      <c r="G175" s="11">
        <v>2.2000000000000001E-3</v>
      </c>
      <c r="H175" s="7">
        <v>0.18135999999999999</v>
      </c>
      <c r="J175" s="10">
        <v>9.4339619999999993</v>
      </c>
      <c r="K175" s="10">
        <v>0.19579920000000001</v>
      </c>
      <c r="L175" s="11">
        <v>6.08E-2</v>
      </c>
      <c r="M175" s="11">
        <v>1.6999999999999999E-3</v>
      </c>
      <c r="N175" s="7">
        <v>0.25180000000000002</v>
      </c>
      <c r="P175" s="2">
        <v>641</v>
      </c>
      <c r="Q175" s="2">
        <v>18</v>
      </c>
      <c r="R175" s="2">
        <v>649.20000000000005</v>
      </c>
      <c r="S175" s="2">
        <v>13</v>
      </c>
      <c r="T175" s="2">
        <v>623</v>
      </c>
      <c r="U175" s="2">
        <v>60</v>
      </c>
      <c r="V175" s="24">
        <v>101.27925117004682</v>
      </c>
      <c r="X175" s="11">
        <v>3.2870000000000003E-2</v>
      </c>
      <c r="Y175" s="11">
        <v>2.7000000000000001E-3</v>
      </c>
      <c r="Z175" s="2">
        <v>654</v>
      </c>
      <c r="AA175" s="2">
        <v>52</v>
      </c>
      <c r="AC175" s="29">
        <f t="shared" si="21"/>
        <v>0.46768707482993194</v>
      </c>
      <c r="AE175" s="8">
        <v>18.649294315680436</v>
      </c>
      <c r="AF175" s="8">
        <v>1.1000000000000001</v>
      </c>
      <c r="AG175" s="2">
        <v>302.10000000000002</v>
      </c>
      <c r="AH175" s="2">
        <v>9.9</v>
      </c>
      <c r="AI175" s="2">
        <v>473000</v>
      </c>
      <c r="AJ175" s="2">
        <v>12000</v>
      </c>
      <c r="AK175" s="7">
        <v>0.73019999999999996</v>
      </c>
      <c r="AL175" s="7">
        <v>0.05</v>
      </c>
      <c r="AM175" s="9">
        <v>2.7199999999999998E-2</v>
      </c>
      <c r="AN175" s="9">
        <v>4.3E-3</v>
      </c>
      <c r="AO175" s="7">
        <v>1.893</v>
      </c>
      <c r="AP175" s="7">
        <v>8.8999999999999996E-2</v>
      </c>
      <c r="AQ175" s="9">
        <v>4.99E-2</v>
      </c>
      <c r="AR175" s="9">
        <v>9.1000000000000004E-3</v>
      </c>
      <c r="AS175" s="7">
        <v>0.624</v>
      </c>
      <c r="AT175" s="7">
        <v>6.9000000000000006E-2</v>
      </c>
      <c r="AU175" s="7">
        <v>1.21</v>
      </c>
      <c r="AV175" s="7">
        <v>0.11</v>
      </c>
      <c r="AW175" s="9">
        <v>0.20599999999999999</v>
      </c>
      <c r="AX175" s="9">
        <v>2.1000000000000001E-2</v>
      </c>
      <c r="AY175" s="7">
        <v>6.29</v>
      </c>
      <c r="AZ175" s="7">
        <v>0.31</v>
      </c>
      <c r="BA175" s="7">
        <v>2.137</v>
      </c>
      <c r="BB175" s="7">
        <v>8.6999999999999994E-2</v>
      </c>
      <c r="BC175" s="8">
        <v>28.5</v>
      </c>
      <c r="BD175" s="8">
        <v>0.86</v>
      </c>
      <c r="BE175" s="7">
        <v>10.029999999999999</v>
      </c>
      <c r="BF175" s="7">
        <v>0.27</v>
      </c>
      <c r="BG175" s="8">
        <v>47.6</v>
      </c>
      <c r="BH175" s="8">
        <v>1.6</v>
      </c>
      <c r="BI175" s="7">
        <v>10.6</v>
      </c>
      <c r="BJ175" s="7">
        <v>0.4</v>
      </c>
      <c r="BK175" s="8">
        <v>92.5</v>
      </c>
      <c r="BL175" s="8">
        <v>3.1</v>
      </c>
      <c r="BM175" s="7">
        <v>17.809999999999999</v>
      </c>
      <c r="BN175" s="7">
        <v>0.6</v>
      </c>
      <c r="BO175" s="2">
        <v>9360</v>
      </c>
      <c r="BP175" s="2">
        <v>240</v>
      </c>
      <c r="BQ175" s="9">
        <v>0.46100000000000002</v>
      </c>
      <c r="BR175" s="9">
        <v>1.7999999999999999E-2</v>
      </c>
      <c r="BS175" s="8">
        <v>3.98</v>
      </c>
      <c r="BT175" s="8">
        <v>0.75</v>
      </c>
      <c r="BU175" s="8">
        <v>82.5</v>
      </c>
      <c r="BV175" s="8">
        <v>4.9000000000000004</v>
      </c>
      <c r="BW175" s="8">
        <v>176.4</v>
      </c>
      <c r="BX175" s="8">
        <v>5.4</v>
      </c>
      <c r="BY175" s="7">
        <f t="shared" si="22"/>
        <v>0.46768707482993194</v>
      </c>
      <c r="BZ175" s="36">
        <f t="shared" si="23"/>
        <v>1.9070270270270271</v>
      </c>
      <c r="CA175" s="38">
        <f t="shared" si="24"/>
        <v>7.8940540540540539E-3</v>
      </c>
      <c r="CB175" s="36">
        <f t="shared" si="25"/>
        <v>50.534188034188034</v>
      </c>
      <c r="CC175" s="36">
        <f t="shared" si="26"/>
        <v>0.22831216962895373</v>
      </c>
      <c r="CD175" s="36"/>
      <c r="CE175" s="7"/>
      <c r="CF175" s="19">
        <v>0.43174000000000001</v>
      </c>
      <c r="CG175" s="19">
        <v>5.4148000000000002E-2</v>
      </c>
      <c r="CH175" s="19">
        <v>0.94025000000000003</v>
      </c>
      <c r="CI175" s="19">
        <v>2.0316000000000001E-2</v>
      </c>
      <c r="CJ175" s="19">
        <v>6.6557999999999999E-3</v>
      </c>
      <c r="CK175" s="19">
        <v>7.9091000000000005E-3</v>
      </c>
      <c r="CL175" s="19">
        <v>4.1108000000000004E-3</v>
      </c>
      <c r="CM175" s="19">
        <v>1.3273E-2</v>
      </c>
      <c r="CN175" s="19">
        <v>3.3477E-2</v>
      </c>
      <c r="CO175" s="19">
        <v>3.5653999999999998E-3</v>
      </c>
      <c r="CP175" s="19">
        <v>1.1778E-2</v>
      </c>
      <c r="CQ175" s="19">
        <v>1.0237E-3</v>
      </c>
      <c r="CR175" s="19">
        <v>1.4959999999999999E-2</v>
      </c>
      <c r="CS175" s="19">
        <v>1.9951999999999999E-3</v>
      </c>
      <c r="CT175" s="19">
        <v>1.8286E-2</v>
      </c>
      <c r="CU175" s="19">
        <v>4.0366000000000004E-3</v>
      </c>
      <c r="CV175" s="19">
        <v>2.2186000000000001E-2</v>
      </c>
      <c r="CW175" s="19">
        <v>4.0940999999999998E-3</v>
      </c>
      <c r="CX175" s="19">
        <v>2.1253999999999999E-2</v>
      </c>
      <c r="CY175" s="19">
        <v>5.9497999999999999E-3</v>
      </c>
      <c r="CZ175" s="19">
        <v>1.0133000000000001</v>
      </c>
      <c r="DA175" s="19">
        <v>8.9353999999999996E-3</v>
      </c>
      <c r="DB175" s="19">
        <v>0</v>
      </c>
      <c r="DC175" s="19">
        <v>3.6910999999999999E-2</v>
      </c>
      <c r="DF175" s="36">
        <f t="shared" si="27"/>
        <v>1.2706624028683342</v>
      </c>
      <c r="DG175" s="37">
        <f t="shared" si="28"/>
        <v>807.99888690910916</v>
      </c>
      <c r="DH175" s="38">
        <f t="shared" si="29"/>
        <v>1.1037972323379461</v>
      </c>
      <c r="DJ175" s="35">
        <f t="shared" si="30"/>
        <v>0.93600000000000005</v>
      </c>
    </row>
    <row r="176" spans="1:114" x14ac:dyDescent="0.25">
      <c r="A176" s="6" t="s">
        <v>171</v>
      </c>
      <c r="B176" s="8">
        <v>12.971</v>
      </c>
      <c r="D176" s="10">
        <v>1.08</v>
      </c>
      <c r="E176" s="10">
        <v>3.5000000000000003E-2</v>
      </c>
      <c r="F176" s="11">
        <v>0.12139999999999999</v>
      </c>
      <c r="G176" s="11">
        <v>2.8E-3</v>
      </c>
      <c r="H176" s="7">
        <v>0.82328999999999997</v>
      </c>
      <c r="J176" s="10">
        <v>8.2372320000000006</v>
      </c>
      <c r="K176" s="10">
        <v>0.1899856</v>
      </c>
      <c r="L176" s="11">
        <v>6.4229999999999995E-2</v>
      </c>
      <c r="M176" s="11">
        <v>8.1999999999999998E-4</v>
      </c>
      <c r="N176" s="7">
        <v>-4.5935000000000004E-3</v>
      </c>
      <c r="P176" s="2">
        <v>743.4</v>
      </c>
      <c r="Q176" s="2">
        <v>17</v>
      </c>
      <c r="R176" s="2">
        <v>738</v>
      </c>
      <c r="S176" s="2">
        <v>16</v>
      </c>
      <c r="T176" s="2">
        <v>747</v>
      </c>
      <c r="U176" s="2">
        <v>27</v>
      </c>
      <c r="V176" s="24">
        <v>99.27360774818402</v>
      </c>
      <c r="X176" s="11">
        <v>3.7400000000000003E-2</v>
      </c>
      <c r="Y176" s="11">
        <v>2.8999999999999998E-3</v>
      </c>
      <c r="Z176" s="2">
        <v>742</v>
      </c>
      <c r="AA176" s="2">
        <v>57</v>
      </c>
      <c r="AC176" s="29">
        <f t="shared" si="21"/>
        <v>0.44630021141649046</v>
      </c>
      <c r="AE176" s="8">
        <v>8.0936099961155001</v>
      </c>
      <c r="AF176" s="8">
        <v>0.85</v>
      </c>
      <c r="AG176" s="2">
        <v>2525</v>
      </c>
      <c r="AH176" s="2">
        <v>40</v>
      </c>
      <c r="AI176" s="2">
        <v>462100</v>
      </c>
      <c r="AJ176" s="2">
        <v>9900</v>
      </c>
      <c r="AK176" s="7">
        <v>13.1312</v>
      </c>
      <c r="AL176" s="7">
        <v>0.28000000000000003</v>
      </c>
      <c r="AM176" s="9">
        <v>3.3599999999999998E-2</v>
      </c>
      <c r="AN176" s="9">
        <v>7.1999999999999998E-3</v>
      </c>
      <c r="AO176" s="7">
        <v>84.9</v>
      </c>
      <c r="AP176" s="7">
        <v>1.4</v>
      </c>
      <c r="AQ176" s="9">
        <v>0.16700000000000001</v>
      </c>
      <c r="AR176" s="9">
        <v>1.4999999999999999E-2</v>
      </c>
      <c r="AS176" s="7">
        <v>3.05</v>
      </c>
      <c r="AT176" s="7">
        <v>0.21</v>
      </c>
      <c r="AU176" s="7">
        <v>8.11</v>
      </c>
      <c r="AV176" s="7">
        <v>0.38</v>
      </c>
      <c r="AW176" s="9">
        <v>2.0499999999999998</v>
      </c>
      <c r="AX176" s="9">
        <v>0.11</v>
      </c>
      <c r="AY176" s="7">
        <v>50.5</v>
      </c>
      <c r="AZ176" s="7">
        <v>1</v>
      </c>
      <c r="BA176" s="7">
        <v>17.27</v>
      </c>
      <c r="BB176" s="7">
        <v>0.3</v>
      </c>
      <c r="BC176" s="8">
        <v>222</v>
      </c>
      <c r="BD176" s="8">
        <v>3.4</v>
      </c>
      <c r="BE176" s="7">
        <v>80.2</v>
      </c>
      <c r="BF176" s="7">
        <v>1</v>
      </c>
      <c r="BG176" s="8">
        <v>364.7</v>
      </c>
      <c r="BH176" s="8">
        <v>6.7</v>
      </c>
      <c r="BI176" s="7">
        <v>73.3</v>
      </c>
      <c r="BJ176" s="7">
        <v>1.1000000000000001</v>
      </c>
      <c r="BK176" s="8">
        <v>609.20000000000005</v>
      </c>
      <c r="BL176" s="8">
        <v>9</v>
      </c>
      <c r="BM176" s="7">
        <v>109.4</v>
      </c>
      <c r="BN176" s="7">
        <v>1.8</v>
      </c>
      <c r="BO176" s="2">
        <v>10000</v>
      </c>
      <c r="BP176" s="2">
        <v>160</v>
      </c>
      <c r="BQ176" s="9">
        <v>2.8340000000000001</v>
      </c>
      <c r="BR176" s="9">
        <v>9.7000000000000003E-2</v>
      </c>
      <c r="BS176" s="8">
        <v>3.36</v>
      </c>
      <c r="BT176" s="8">
        <v>0.65</v>
      </c>
      <c r="BU176" s="8">
        <v>211.1</v>
      </c>
      <c r="BV176" s="8">
        <v>3.9</v>
      </c>
      <c r="BW176" s="8">
        <v>473</v>
      </c>
      <c r="BX176" s="8">
        <v>13</v>
      </c>
      <c r="BY176" s="7">
        <f t="shared" si="22"/>
        <v>0.44630021141649046</v>
      </c>
      <c r="BZ176" s="36">
        <f t="shared" si="23"/>
        <v>0.77642810242941562</v>
      </c>
      <c r="CA176" s="38">
        <f t="shared" si="24"/>
        <v>2.1554826001313195E-2</v>
      </c>
      <c r="CB176" s="36">
        <f t="shared" si="25"/>
        <v>46.21</v>
      </c>
      <c r="CC176" s="36">
        <f t="shared" si="26"/>
        <v>0.30972594987822305</v>
      </c>
      <c r="CD176" s="36"/>
      <c r="CE176" s="7"/>
      <c r="CF176" s="19">
        <v>0.29335</v>
      </c>
      <c r="CG176" s="19">
        <v>6.0749999999999998E-2</v>
      </c>
      <c r="CH176" s="19">
        <v>1.643</v>
      </c>
      <c r="CI176" s="19">
        <v>1.9295E-2</v>
      </c>
      <c r="CJ176" s="19">
        <v>7.0448000000000004E-3</v>
      </c>
      <c r="CK176" s="19">
        <v>5.3619000000000002E-3</v>
      </c>
      <c r="CL176" s="19">
        <v>6.0397999999999997E-3</v>
      </c>
      <c r="CM176" s="19">
        <v>3.7407999999999997E-2</v>
      </c>
      <c r="CN176" s="19">
        <v>1.4518E-2</v>
      </c>
      <c r="CO176" s="19">
        <v>1.8159999999999999E-3</v>
      </c>
      <c r="CP176" s="19">
        <v>1.8051000000000001E-2</v>
      </c>
      <c r="CQ176" s="19">
        <v>1.4381999999999999E-3</v>
      </c>
      <c r="CR176" s="19">
        <v>1.3823E-2</v>
      </c>
      <c r="CS176" s="19">
        <v>1.5204000000000001E-3</v>
      </c>
      <c r="CT176" s="19">
        <v>2.0039999999999999E-2</v>
      </c>
      <c r="CU176" s="19">
        <v>5.4107000000000001E-3</v>
      </c>
      <c r="CV176" s="19">
        <v>2.0154999999999999E-2</v>
      </c>
      <c r="CW176" s="19">
        <v>3.81E-3</v>
      </c>
      <c r="CX176" s="19">
        <v>1.3837E-2</v>
      </c>
      <c r="CY176" s="19">
        <v>3.9804000000000003E-3</v>
      </c>
      <c r="CZ176" s="19">
        <v>1.0427</v>
      </c>
      <c r="DA176" s="19">
        <v>5.3953999999999998E-3</v>
      </c>
      <c r="DB176" s="19">
        <v>2.4892E-3</v>
      </c>
      <c r="DC176" s="19">
        <v>4.7499E-2</v>
      </c>
      <c r="DF176" s="36">
        <f t="shared" si="27"/>
        <v>0.90814227336716924</v>
      </c>
      <c r="DG176" s="37">
        <f t="shared" si="28"/>
        <v>726.40499452711583</v>
      </c>
      <c r="DH176" s="38">
        <f t="shared" si="29"/>
        <v>1.1792705473696006</v>
      </c>
      <c r="DJ176" s="35">
        <f t="shared" si="30"/>
        <v>1</v>
      </c>
    </row>
    <row r="177" spans="1:114" x14ac:dyDescent="0.25">
      <c r="A177" s="6" t="s">
        <v>172</v>
      </c>
      <c r="B177" s="8">
        <v>15.964</v>
      </c>
      <c r="D177" s="10">
        <v>0.60099999999999998</v>
      </c>
      <c r="E177" s="10">
        <v>2.1999999999999999E-2</v>
      </c>
      <c r="F177" s="11">
        <v>6.7400000000000002E-2</v>
      </c>
      <c r="G177" s="11">
        <v>1.8E-3</v>
      </c>
      <c r="H177" s="7">
        <v>0.34458</v>
      </c>
      <c r="J177" s="10">
        <v>14.8368</v>
      </c>
      <c r="K177" s="10">
        <v>0.3962349</v>
      </c>
      <c r="L177" s="11">
        <v>6.5100000000000005E-2</v>
      </c>
      <c r="M177" s="11">
        <v>1.8E-3</v>
      </c>
      <c r="N177" s="7">
        <v>0.57023000000000001</v>
      </c>
      <c r="P177" s="2">
        <v>477.3</v>
      </c>
      <c r="Q177" s="2">
        <v>14</v>
      </c>
      <c r="R177" s="2">
        <v>420.7</v>
      </c>
      <c r="S177" s="2">
        <v>11</v>
      </c>
      <c r="T177" s="2">
        <v>771</v>
      </c>
      <c r="U177" s="2">
        <v>59</v>
      </c>
      <c r="V177" s="24">
        <v>88.141630002095113</v>
      </c>
      <c r="X177" s="11">
        <v>2.1839999999999998E-2</v>
      </c>
      <c r="Y177" s="11">
        <v>1.9E-3</v>
      </c>
      <c r="Z177" s="2">
        <v>437</v>
      </c>
      <c r="AA177" s="2">
        <v>37</v>
      </c>
      <c r="AC177" s="29">
        <f t="shared" si="21"/>
        <v>0.43019801980198025</v>
      </c>
      <c r="AE177" s="8">
        <v>16.81192541758384</v>
      </c>
      <c r="AF177" s="8">
        <v>2</v>
      </c>
      <c r="AG177" s="2">
        <v>758</v>
      </c>
      <c r="AH177" s="2">
        <v>48</v>
      </c>
      <c r="AI177" s="2">
        <v>466000</v>
      </c>
      <c r="AJ177" s="2">
        <v>10000</v>
      </c>
      <c r="AK177" s="7">
        <v>0.99619999999999997</v>
      </c>
      <c r="AL177" s="7">
        <v>8.1000000000000003E-2</v>
      </c>
      <c r="AM177" s="9">
        <v>0.81</v>
      </c>
      <c r="AN177" s="9">
        <v>0.18</v>
      </c>
      <c r="AO177" s="7">
        <v>17.399999999999999</v>
      </c>
      <c r="AP177" s="7">
        <v>2</v>
      </c>
      <c r="AQ177" s="9">
        <v>1.66</v>
      </c>
      <c r="AR177" s="9">
        <v>0.34</v>
      </c>
      <c r="AS177" s="7">
        <v>11</v>
      </c>
      <c r="AT177" s="7">
        <v>2.1</v>
      </c>
      <c r="AU177" s="7">
        <v>9.1</v>
      </c>
      <c r="AV177" s="7">
        <v>1.6</v>
      </c>
      <c r="AW177" s="9">
        <v>4.05</v>
      </c>
      <c r="AX177" s="9">
        <v>0.81</v>
      </c>
      <c r="AY177" s="7">
        <v>21.7</v>
      </c>
      <c r="AZ177" s="7">
        <v>2.8</v>
      </c>
      <c r="BA177" s="7">
        <v>6.91</v>
      </c>
      <c r="BB177" s="7">
        <v>0.85</v>
      </c>
      <c r="BC177" s="8">
        <v>79.7</v>
      </c>
      <c r="BD177" s="8">
        <v>9</v>
      </c>
      <c r="BE177" s="7">
        <v>24.7</v>
      </c>
      <c r="BF177" s="7">
        <v>1.9</v>
      </c>
      <c r="BG177" s="8">
        <v>113.2</v>
      </c>
      <c r="BH177" s="8">
        <v>7.4</v>
      </c>
      <c r="BI177" s="7">
        <v>23.6</v>
      </c>
      <c r="BJ177" s="7">
        <v>1.2</v>
      </c>
      <c r="BK177" s="8">
        <v>210.2</v>
      </c>
      <c r="BL177" s="8">
        <v>9.6999999999999993</v>
      </c>
      <c r="BM177" s="7">
        <v>40.299999999999997</v>
      </c>
      <c r="BN177" s="7">
        <v>1.5</v>
      </c>
      <c r="BO177" s="2">
        <v>9220</v>
      </c>
      <c r="BP177" s="2">
        <v>190</v>
      </c>
      <c r="BQ177" s="9">
        <v>0.60699999999999998</v>
      </c>
      <c r="BR177" s="9">
        <v>0.02</v>
      </c>
      <c r="BS177" s="8">
        <v>5.61</v>
      </c>
      <c r="BT177" s="8">
        <v>0.59</v>
      </c>
      <c r="BU177" s="8">
        <v>86.9</v>
      </c>
      <c r="BV177" s="8">
        <v>5.2</v>
      </c>
      <c r="BW177" s="8">
        <v>202</v>
      </c>
      <c r="BX177" s="8">
        <v>5.3</v>
      </c>
      <c r="BY177" s="7">
        <f t="shared" si="22"/>
        <v>0.43019801980198025</v>
      </c>
      <c r="BZ177" s="36">
        <f t="shared" si="23"/>
        <v>0.96098953377735497</v>
      </c>
      <c r="CA177" s="38">
        <f t="shared" si="24"/>
        <v>4.7392959086584203E-3</v>
      </c>
      <c r="CB177" s="36">
        <f t="shared" si="25"/>
        <v>50.542299349240778</v>
      </c>
      <c r="CC177" s="36">
        <f t="shared" si="26"/>
        <v>0.88121992596430565</v>
      </c>
      <c r="CD177" s="36"/>
      <c r="CE177" s="7"/>
      <c r="CF177" s="19">
        <v>0.66178999999999999</v>
      </c>
      <c r="CG177" s="19">
        <v>5.9728000000000003E-2</v>
      </c>
      <c r="CH177" s="19">
        <v>1.1286</v>
      </c>
      <c r="CI177" s="19">
        <v>1.8851E-2</v>
      </c>
      <c r="CJ177" s="19">
        <v>3.7845000000000001E-3</v>
      </c>
      <c r="CK177" s="19">
        <v>6.1478000000000001E-3</v>
      </c>
      <c r="CL177" s="19">
        <v>1.0192000000000001E-3</v>
      </c>
      <c r="CM177" s="19">
        <v>3.6630999999999997E-2</v>
      </c>
      <c r="CN177" s="19">
        <v>2.8712000000000001E-2</v>
      </c>
      <c r="CO177" s="19">
        <v>1.8802000000000001E-3</v>
      </c>
      <c r="CP177" s="19">
        <v>3.2735E-2</v>
      </c>
      <c r="CQ177" s="19">
        <v>3.0945E-3</v>
      </c>
      <c r="CR177" s="19">
        <v>1.4089000000000001E-2</v>
      </c>
      <c r="CS177" s="19">
        <v>3.7555000000000002E-3</v>
      </c>
      <c r="CT177" s="19">
        <v>1.0501E-2</v>
      </c>
      <c r="CU177" s="19">
        <v>1.6345999999999999E-3</v>
      </c>
      <c r="CV177" s="19">
        <v>1.3271E-2</v>
      </c>
      <c r="CW177" s="19">
        <v>3.9655999999999997E-3</v>
      </c>
      <c r="CX177" s="19">
        <v>1.9883999999999999E-2</v>
      </c>
      <c r="CY177" s="19">
        <v>5.4621000000000001E-3</v>
      </c>
      <c r="CZ177" s="19">
        <v>1.0511999999999999</v>
      </c>
      <c r="DA177" s="19">
        <v>8.3031000000000008E-3</v>
      </c>
      <c r="DB177" s="19">
        <v>3.7766000000000002E-3</v>
      </c>
      <c r="DC177" s="19">
        <v>4.6371000000000002E-2</v>
      </c>
      <c r="DF177" s="36">
        <f t="shared" si="27"/>
        <v>1.2256174546855507</v>
      </c>
      <c r="DG177" s="37">
        <f t="shared" si="28"/>
        <v>797.14283653781285</v>
      </c>
      <c r="DH177" s="38">
        <f t="shared" si="29"/>
        <v>1.0872874446747718</v>
      </c>
      <c r="DJ177" s="35">
        <f t="shared" si="30"/>
        <v>0.92200000000000004</v>
      </c>
    </row>
    <row r="178" spans="1:114" x14ac:dyDescent="0.25">
      <c r="A178" s="6" t="s">
        <v>173</v>
      </c>
      <c r="B178" s="8">
        <v>15.964</v>
      </c>
      <c r="D178" s="10">
        <v>0.84699999999999998</v>
      </c>
      <c r="E178" s="10">
        <v>0.03</v>
      </c>
      <c r="F178" s="11">
        <v>0.1014</v>
      </c>
      <c r="G178" s="11">
        <v>2.2000000000000001E-3</v>
      </c>
      <c r="H178" s="7">
        <v>0.58567999999999998</v>
      </c>
      <c r="J178" s="10">
        <v>9.8619330000000005</v>
      </c>
      <c r="K178" s="10">
        <v>0.21396699999999999</v>
      </c>
      <c r="L178" s="11">
        <v>6.0699999999999997E-2</v>
      </c>
      <c r="M178" s="11">
        <v>1.1000000000000001E-3</v>
      </c>
      <c r="N178" s="7">
        <v>3.8078000000000001E-2</v>
      </c>
      <c r="P178" s="2">
        <v>622.6</v>
      </c>
      <c r="Q178" s="2">
        <v>16</v>
      </c>
      <c r="R178" s="2">
        <v>622.70000000000005</v>
      </c>
      <c r="S178" s="2">
        <v>13</v>
      </c>
      <c r="T178" s="2">
        <v>632</v>
      </c>
      <c r="U178" s="2">
        <v>42</v>
      </c>
      <c r="V178" s="24">
        <v>100.01606167683907</v>
      </c>
      <c r="X178" s="11">
        <v>3.168E-2</v>
      </c>
      <c r="Y178" s="11">
        <v>2.5000000000000001E-3</v>
      </c>
      <c r="Z178" s="2">
        <v>630</v>
      </c>
      <c r="AA178" s="2">
        <v>50</v>
      </c>
      <c r="AC178" s="29">
        <f t="shared" si="21"/>
        <v>0.32275132275132273</v>
      </c>
      <c r="AE178" s="8">
        <v>5.1630066036514304</v>
      </c>
      <c r="AF178" s="8">
        <v>0.75</v>
      </c>
      <c r="AG178" s="2">
        <v>841</v>
      </c>
      <c r="AH178" s="2">
        <v>34</v>
      </c>
      <c r="AI178" s="2">
        <v>482000</v>
      </c>
      <c r="AJ178" s="2">
        <v>12000</v>
      </c>
      <c r="AK178" s="7">
        <v>1.6411999999999998</v>
      </c>
      <c r="AL178" s="7">
        <v>0.11</v>
      </c>
      <c r="AM178" s="9">
        <v>2.5600000000000001E-2</v>
      </c>
      <c r="AN178" s="9">
        <v>5.1999999999999998E-3</v>
      </c>
      <c r="AO178" s="7">
        <v>14.03</v>
      </c>
      <c r="AP178" s="7">
        <v>0.79</v>
      </c>
      <c r="AQ178" s="9">
        <v>0.14000000000000001</v>
      </c>
      <c r="AR178" s="9">
        <v>1.6E-2</v>
      </c>
      <c r="AS178" s="7">
        <v>2.0499999999999998</v>
      </c>
      <c r="AT178" s="7">
        <v>0.13</v>
      </c>
      <c r="AU178" s="7">
        <v>4</v>
      </c>
      <c r="AV178" s="7">
        <v>0.16</v>
      </c>
      <c r="AW178" s="9">
        <v>0.60599999999999998</v>
      </c>
      <c r="AX178" s="9">
        <v>3.9E-2</v>
      </c>
      <c r="AY178" s="7">
        <v>17.14</v>
      </c>
      <c r="AZ178" s="7">
        <v>0.79</v>
      </c>
      <c r="BA178" s="7">
        <v>5.99</v>
      </c>
      <c r="BB178" s="7">
        <v>0.27</v>
      </c>
      <c r="BC178" s="8">
        <v>72.400000000000006</v>
      </c>
      <c r="BD178" s="8">
        <v>2.4</v>
      </c>
      <c r="BE178" s="7">
        <v>26.8</v>
      </c>
      <c r="BF178" s="7">
        <v>0.96</v>
      </c>
      <c r="BG178" s="8">
        <v>130.30000000000001</v>
      </c>
      <c r="BH178" s="8">
        <v>4.9000000000000004</v>
      </c>
      <c r="BI178" s="7">
        <v>29.2</v>
      </c>
      <c r="BJ178" s="7">
        <v>1.1000000000000001</v>
      </c>
      <c r="BK178" s="8">
        <v>271</v>
      </c>
      <c r="BL178" s="8">
        <v>12</v>
      </c>
      <c r="BM178" s="7">
        <v>52.3</v>
      </c>
      <c r="BN178" s="7">
        <v>1.4</v>
      </c>
      <c r="BO178" s="2">
        <v>8500</v>
      </c>
      <c r="BP178" s="2">
        <v>130</v>
      </c>
      <c r="BQ178" s="9">
        <v>1.0149999999999999</v>
      </c>
      <c r="BR178" s="9">
        <v>3.4000000000000002E-2</v>
      </c>
      <c r="BS178" s="8">
        <v>4.55</v>
      </c>
      <c r="BT178" s="8">
        <v>0.77</v>
      </c>
      <c r="BU178" s="8">
        <v>97.6</v>
      </c>
      <c r="BV178" s="8">
        <v>2.8</v>
      </c>
      <c r="BW178" s="8">
        <v>302.39999999999998</v>
      </c>
      <c r="BX178" s="8">
        <v>6.9</v>
      </c>
      <c r="BY178" s="7">
        <f t="shared" si="22"/>
        <v>0.32275132275132273</v>
      </c>
      <c r="BZ178" s="36">
        <f t="shared" si="23"/>
        <v>1.1158671586715867</v>
      </c>
      <c r="CA178" s="38">
        <f t="shared" si="24"/>
        <v>6.0560885608856082E-3</v>
      </c>
      <c r="CB178" s="36">
        <f t="shared" si="25"/>
        <v>56.705882352941174</v>
      </c>
      <c r="CC178" s="36">
        <f t="shared" si="26"/>
        <v>0.2237778352652032</v>
      </c>
      <c r="CD178" s="36"/>
      <c r="CE178" s="7"/>
      <c r="CF178" s="19">
        <v>0.42697000000000002</v>
      </c>
      <c r="CG178" s="19">
        <v>5.0248000000000001E-2</v>
      </c>
      <c r="CH178" s="19">
        <v>0.66766000000000003</v>
      </c>
      <c r="CI178" s="19">
        <v>1.9554999999999999E-2</v>
      </c>
      <c r="CJ178" s="19">
        <v>3.4605999999999999E-3</v>
      </c>
      <c r="CK178" s="19">
        <v>1.0583E-2</v>
      </c>
      <c r="CL178" s="19">
        <v>1.3263000000000001E-3</v>
      </c>
      <c r="CM178" s="19">
        <v>4.1447999999999999E-2</v>
      </c>
      <c r="CN178" s="19">
        <v>2.0794E-2</v>
      </c>
      <c r="CO178" s="19">
        <v>3.2726999999999999E-3</v>
      </c>
      <c r="CP178" s="19">
        <v>2.4545999999999998E-2</v>
      </c>
      <c r="CQ178" s="19">
        <v>1.4053E-3</v>
      </c>
      <c r="CR178" s="19">
        <v>1.9494999999999998E-2</v>
      </c>
      <c r="CS178" s="19">
        <v>3.7994000000000001E-3</v>
      </c>
      <c r="CT178" s="19">
        <v>2.4292000000000001E-2</v>
      </c>
      <c r="CU178" s="19">
        <v>3.3785999999999998E-3</v>
      </c>
      <c r="CV178" s="19">
        <v>2.2551000000000002E-2</v>
      </c>
      <c r="CW178" s="19">
        <v>2.9103000000000002E-3</v>
      </c>
      <c r="CX178" s="19">
        <v>1.5337999999999999E-2</v>
      </c>
      <c r="CY178" s="19">
        <v>5.0419999999999996E-3</v>
      </c>
      <c r="CZ178" s="19">
        <v>0.80705000000000005</v>
      </c>
      <c r="DA178" s="19">
        <v>2.4087000000000002E-3</v>
      </c>
      <c r="DB178" s="19">
        <v>4.9575000000000001E-3</v>
      </c>
      <c r="DC178" s="19">
        <v>4.9088E-2</v>
      </c>
      <c r="DF178" s="36">
        <f t="shared" si="27"/>
        <v>0.71290268052418237</v>
      </c>
      <c r="DG178" s="37">
        <f t="shared" si="28"/>
        <v>687.36545372898149</v>
      </c>
      <c r="DH178" s="38">
        <f t="shared" si="29"/>
        <v>1.0023799652641603</v>
      </c>
      <c r="DJ178" s="35">
        <f t="shared" si="30"/>
        <v>0.85</v>
      </c>
    </row>
    <row r="179" spans="1:114" x14ac:dyDescent="0.25">
      <c r="A179" s="6" t="s">
        <v>174</v>
      </c>
      <c r="B179" s="8">
        <v>15.964</v>
      </c>
      <c r="D179" s="10">
        <v>1.6779999999999999</v>
      </c>
      <c r="E179" s="10">
        <v>5.7000000000000002E-2</v>
      </c>
      <c r="F179" s="11">
        <v>0.16819999999999999</v>
      </c>
      <c r="G179" s="11">
        <v>3.8999999999999998E-3</v>
      </c>
      <c r="H179" s="7">
        <v>0.58774999999999999</v>
      </c>
      <c r="J179" s="10">
        <v>5.945303</v>
      </c>
      <c r="K179" s="10">
        <v>0.1378519</v>
      </c>
      <c r="L179" s="11">
        <v>7.2559999999999999E-2</v>
      </c>
      <c r="M179" s="11">
        <v>1.1000000000000001E-3</v>
      </c>
      <c r="N179" s="7">
        <v>0.16228000000000001</v>
      </c>
      <c r="P179" s="2">
        <v>1000</v>
      </c>
      <c r="Q179" s="2">
        <v>22</v>
      </c>
      <c r="R179" s="2">
        <v>1002</v>
      </c>
      <c r="S179" s="2">
        <v>22</v>
      </c>
      <c r="T179" s="2">
        <v>999</v>
      </c>
      <c r="U179" s="2">
        <v>32</v>
      </c>
      <c r="V179" s="24">
        <v>100.2</v>
      </c>
      <c r="X179" s="11">
        <v>5.1299999999999998E-2</v>
      </c>
      <c r="Y179" s="11">
        <v>4.1000000000000003E-3</v>
      </c>
      <c r="Z179" s="2">
        <v>1011</v>
      </c>
      <c r="AA179" s="2">
        <v>79</v>
      </c>
      <c r="AC179" s="29">
        <f t="shared" si="21"/>
        <v>0.99051724137931041</v>
      </c>
      <c r="AE179" s="8">
        <v>8.0660494626440489</v>
      </c>
      <c r="AF179" s="8">
        <v>0.56000000000000005</v>
      </c>
      <c r="AG179" s="2">
        <v>712</v>
      </c>
      <c r="AH179" s="2">
        <v>17</v>
      </c>
      <c r="AI179" s="2">
        <v>484000</v>
      </c>
      <c r="AJ179" s="2">
        <v>11000</v>
      </c>
      <c r="AK179" s="7">
        <v>2.1612</v>
      </c>
      <c r="AL179" s="7">
        <v>0.11</v>
      </c>
      <c r="AM179" s="9">
        <v>3.5099999999999999E-2</v>
      </c>
      <c r="AN179" s="9">
        <v>6.1999999999999998E-3</v>
      </c>
      <c r="AO179" s="7">
        <v>17.03</v>
      </c>
      <c r="AP179" s="7">
        <v>0.56000000000000005</v>
      </c>
      <c r="AQ179" s="9">
        <v>0.159</v>
      </c>
      <c r="AR179" s="9">
        <v>1.6E-2</v>
      </c>
      <c r="AS179" s="7">
        <v>2.78</v>
      </c>
      <c r="AT179" s="7">
        <v>0.16</v>
      </c>
      <c r="AU179" s="7">
        <v>5.05</v>
      </c>
      <c r="AV179" s="7">
        <v>0.22</v>
      </c>
      <c r="AW179" s="9">
        <v>0.877</v>
      </c>
      <c r="AX179" s="9">
        <v>4.4999999999999998E-2</v>
      </c>
      <c r="AY179" s="7">
        <v>20.260000000000002</v>
      </c>
      <c r="AZ179" s="7">
        <v>0.75</v>
      </c>
      <c r="BA179" s="7">
        <v>5.74</v>
      </c>
      <c r="BB179" s="7">
        <v>0.22</v>
      </c>
      <c r="BC179" s="8">
        <v>65.599999999999994</v>
      </c>
      <c r="BD179" s="8">
        <v>1.9</v>
      </c>
      <c r="BE179" s="7">
        <v>22.47</v>
      </c>
      <c r="BF179" s="7">
        <v>0.7</v>
      </c>
      <c r="BG179" s="8">
        <v>103.8</v>
      </c>
      <c r="BH179" s="8">
        <v>3</v>
      </c>
      <c r="BI179" s="7">
        <v>22.49</v>
      </c>
      <c r="BJ179" s="7">
        <v>0.6</v>
      </c>
      <c r="BK179" s="8">
        <v>200.8</v>
      </c>
      <c r="BL179" s="8">
        <v>6.4</v>
      </c>
      <c r="BM179" s="7">
        <v>38.700000000000003</v>
      </c>
      <c r="BN179" s="7">
        <v>1.1000000000000001</v>
      </c>
      <c r="BO179" s="2">
        <v>8320</v>
      </c>
      <c r="BP179" s="2">
        <v>210</v>
      </c>
      <c r="BQ179" s="9">
        <v>0.72399999999999998</v>
      </c>
      <c r="BR179" s="9">
        <v>3.5000000000000003E-2</v>
      </c>
      <c r="BS179" s="8">
        <v>4.5599999999999996</v>
      </c>
      <c r="BT179" s="8">
        <v>0.69</v>
      </c>
      <c r="BU179" s="8">
        <v>114.9</v>
      </c>
      <c r="BV179" s="8">
        <v>3.4</v>
      </c>
      <c r="BW179" s="8">
        <v>116</v>
      </c>
      <c r="BX179" s="8">
        <v>3.8</v>
      </c>
      <c r="BY179" s="7">
        <f t="shared" si="22"/>
        <v>0.99051724137931041</v>
      </c>
      <c r="BZ179" s="36">
        <f t="shared" si="23"/>
        <v>0.57768924302788838</v>
      </c>
      <c r="CA179" s="38">
        <f t="shared" si="24"/>
        <v>1.0762948207171314E-2</v>
      </c>
      <c r="CB179" s="36">
        <f t="shared" si="25"/>
        <v>58.17307692307692</v>
      </c>
      <c r="CC179" s="36">
        <f t="shared" si="26"/>
        <v>0.26510262766729642</v>
      </c>
      <c r="CD179" s="36"/>
      <c r="CE179" s="7"/>
      <c r="CF179" s="19">
        <v>0.33951999999999999</v>
      </c>
      <c r="CG179" s="19">
        <v>4.8683999999999998E-2</v>
      </c>
      <c r="CH179" s="19">
        <v>1.1063000000000001</v>
      </c>
      <c r="CI179" s="19">
        <v>1.9144999999999999E-2</v>
      </c>
      <c r="CJ179" s="19">
        <v>4.1656999999999996E-3</v>
      </c>
      <c r="CK179" s="19">
        <v>6.4251999999999998E-3</v>
      </c>
      <c r="CL179" s="19">
        <v>3.9741000000000004E-3</v>
      </c>
      <c r="CM179" s="19">
        <v>2.2536E-2</v>
      </c>
      <c r="CN179" s="19">
        <v>1.6657999999999999E-2</v>
      </c>
      <c r="CO179" s="19">
        <v>2.8230999999999998E-3</v>
      </c>
      <c r="CP179" s="19">
        <v>2.1291000000000001E-2</v>
      </c>
      <c r="CQ179" s="19">
        <v>3.1657E-3</v>
      </c>
      <c r="CR179" s="19">
        <v>1.0808E-2</v>
      </c>
      <c r="CS179" s="19">
        <v>1.4369000000000001E-3</v>
      </c>
      <c r="CT179" s="19">
        <v>1.5187000000000001E-2</v>
      </c>
      <c r="CU179" s="19">
        <v>4.7983000000000001E-3</v>
      </c>
      <c r="CV179" s="19">
        <v>0</v>
      </c>
      <c r="CW179" s="19">
        <v>1.653E-3</v>
      </c>
      <c r="CX179" s="19">
        <v>1.9550999999999999E-2</v>
      </c>
      <c r="CY179" s="19">
        <v>6.7678E-3</v>
      </c>
      <c r="CZ179" s="19">
        <v>0.88553999999999999</v>
      </c>
      <c r="DA179" s="19">
        <v>4.1828000000000004E-3</v>
      </c>
      <c r="DB179" s="19">
        <v>1.0721000000000001E-3</v>
      </c>
      <c r="DC179" s="19">
        <v>4.5090999999999999E-2</v>
      </c>
      <c r="DF179" s="36">
        <f t="shared" si="27"/>
        <v>0.90666088086122376</v>
      </c>
      <c r="DG179" s="37">
        <f t="shared" si="28"/>
        <v>726.09683329357597</v>
      </c>
      <c r="DH179" s="38">
        <f t="shared" si="29"/>
        <v>0.98115309541150753</v>
      </c>
      <c r="DJ179" s="35">
        <f t="shared" si="30"/>
        <v>0.83199999999999996</v>
      </c>
    </row>
    <row r="180" spans="1:114" x14ac:dyDescent="0.25">
      <c r="A180" s="6" t="s">
        <v>175</v>
      </c>
      <c r="B180" s="8">
        <v>15.964</v>
      </c>
      <c r="D180" s="10">
        <v>0.36430000000000001</v>
      </c>
      <c r="E180" s="10">
        <v>1.2999999999999999E-2</v>
      </c>
      <c r="F180" s="11">
        <v>4.9979999999999997E-2</v>
      </c>
      <c r="G180" s="11">
        <v>1E-3</v>
      </c>
      <c r="H180" s="7">
        <v>0.70489999999999997</v>
      </c>
      <c r="J180" s="10">
        <v>20.007999999999999</v>
      </c>
      <c r="K180" s="10">
        <v>0.40032020000000001</v>
      </c>
      <c r="L180" s="11">
        <v>5.2769999999999997E-2</v>
      </c>
      <c r="M180" s="11">
        <v>8.8000000000000003E-4</v>
      </c>
      <c r="N180" s="7">
        <v>-0.12234</v>
      </c>
      <c r="P180" s="2">
        <v>315.3</v>
      </c>
      <c r="Q180" s="2">
        <v>9.5</v>
      </c>
      <c r="R180" s="2">
        <v>314.39999999999998</v>
      </c>
      <c r="S180" s="2">
        <v>6.4</v>
      </c>
      <c r="T180" s="2">
        <v>316</v>
      </c>
      <c r="U180" s="2">
        <v>38</v>
      </c>
      <c r="V180" s="24">
        <v>99.714557564224535</v>
      </c>
      <c r="X180" s="11">
        <v>1.6879999999999999E-2</v>
      </c>
      <c r="Y180" s="11">
        <v>1.2999999999999999E-3</v>
      </c>
      <c r="Z180" s="2">
        <v>338.3</v>
      </c>
      <c r="AA180" s="2">
        <v>27</v>
      </c>
      <c r="AC180" s="29">
        <f t="shared" si="21"/>
        <v>0.5369030390738061</v>
      </c>
      <c r="AE180" s="8">
        <v>5.1813802926323964</v>
      </c>
      <c r="AF180" s="8">
        <v>0.46</v>
      </c>
      <c r="AG180" s="2">
        <v>1330</v>
      </c>
      <c r="AH180" s="2">
        <v>25</v>
      </c>
      <c r="AI180" s="2">
        <v>478000</v>
      </c>
      <c r="AJ180" s="2">
        <v>12000</v>
      </c>
      <c r="AK180" s="7">
        <v>3.2012</v>
      </c>
      <c r="AL180" s="7">
        <v>0.13</v>
      </c>
      <c r="AM180" s="9">
        <v>0.112</v>
      </c>
      <c r="AN180" s="9">
        <v>2.1000000000000001E-2</v>
      </c>
      <c r="AO180" s="7">
        <v>15.23</v>
      </c>
      <c r="AP180" s="7">
        <v>0.3</v>
      </c>
      <c r="AQ180" s="9">
        <v>0.24299999999999999</v>
      </c>
      <c r="AR180" s="9">
        <v>4.2000000000000003E-2</v>
      </c>
      <c r="AS180" s="7">
        <v>2.93</v>
      </c>
      <c r="AT180" s="7">
        <v>0.34</v>
      </c>
      <c r="AU180" s="7">
        <v>4.72</v>
      </c>
      <c r="AV180" s="7">
        <v>0.33</v>
      </c>
      <c r="AW180" s="9">
        <v>1.0369999999999999</v>
      </c>
      <c r="AX180" s="9">
        <v>9.8000000000000004E-2</v>
      </c>
      <c r="AY180" s="7">
        <v>23.63</v>
      </c>
      <c r="AZ180" s="7">
        <v>0.41</v>
      </c>
      <c r="BA180" s="7">
        <v>8.4700000000000006</v>
      </c>
      <c r="BB180" s="7">
        <v>0.2</v>
      </c>
      <c r="BC180" s="8">
        <v>113.4</v>
      </c>
      <c r="BD180" s="8">
        <v>1.5</v>
      </c>
      <c r="BE180" s="7">
        <v>42.24</v>
      </c>
      <c r="BF180" s="7">
        <v>0.89</v>
      </c>
      <c r="BG180" s="8">
        <v>208</v>
      </c>
      <c r="BH180" s="8">
        <v>4.5999999999999996</v>
      </c>
      <c r="BI180" s="7">
        <v>45.5</v>
      </c>
      <c r="BJ180" s="7">
        <v>1</v>
      </c>
      <c r="BK180" s="8">
        <v>396.2</v>
      </c>
      <c r="BL180" s="8">
        <v>9.3000000000000007</v>
      </c>
      <c r="BM180" s="7">
        <v>77.400000000000006</v>
      </c>
      <c r="BN180" s="7">
        <v>1.8</v>
      </c>
      <c r="BO180" s="2">
        <v>8750</v>
      </c>
      <c r="BP180" s="2">
        <v>190</v>
      </c>
      <c r="BQ180" s="9">
        <v>1.494</v>
      </c>
      <c r="BR180" s="9">
        <v>3.5999999999999997E-2</v>
      </c>
      <c r="BS180" s="8">
        <v>3.63</v>
      </c>
      <c r="BT180" s="8">
        <v>0.84</v>
      </c>
      <c r="BU180" s="8">
        <v>371</v>
      </c>
      <c r="BV180" s="8">
        <v>10</v>
      </c>
      <c r="BW180" s="8">
        <v>691</v>
      </c>
      <c r="BX180" s="8">
        <v>17</v>
      </c>
      <c r="BY180" s="7">
        <f t="shared" si="22"/>
        <v>0.5369030390738061</v>
      </c>
      <c r="BZ180" s="36">
        <f t="shared" si="23"/>
        <v>1.7440686521958608</v>
      </c>
      <c r="CA180" s="38">
        <f t="shared" si="24"/>
        <v>8.0797576981322568E-3</v>
      </c>
      <c r="CB180" s="36">
        <f t="shared" si="25"/>
        <v>54.628571428571426</v>
      </c>
      <c r="CC180" s="36">
        <f t="shared" si="26"/>
        <v>0.30023114662863726</v>
      </c>
      <c r="CD180" s="36"/>
      <c r="CE180" s="7"/>
      <c r="CF180" s="19">
        <v>0.51617000000000002</v>
      </c>
      <c r="CG180" s="19">
        <v>6.4630000000000007E-2</v>
      </c>
      <c r="CH180" s="19">
        <v>0.98492999999999997</v>
      </c>
      <c r="CI180" s="19">
        <v>1.7408E-2</v>
      </c>
      <c r="CJ180" s="19">
        <v>2.9175E-3</v>
      </c>
      <c r="CK180" s="19">
        <v>6.9229000000000001E-3</v>
      </c>
      <c r="CL180" s="19">
        <v>2.2358999999999999E-3</v>
      </c>
      <c r="CM180" s="19">
        <v>4.7204000000000003E-2</v>
      </c>
      <c r="CN180" s="19">
        <v>6.4136999999999996E-3</v>
      </c>
      <c r="CO180" s="19">
        <v>1.1191E-2</v>
      </c>
      <c r="CP180" s="19">
        <v>4.3867999999999997E-2</v>
      </c>
      <c r="CQ180" s="19">
        <v>1.6586999999999999E-3</v>
      </c>
      <c r="CR180" s="19">
        <v>1.7016E-2</v>
      </c>
      <c r="CS180" s="19">
        <v>2.6386000000000001E-3</v>
      </c>
      <c r="CT180" s="19">
        <v>1.374E-2</v>
      </c>
      <c r="CU180" s="19">
        <v>7.4777999999999997E-3</v>
      </c>
      <c r="CV180" s="19">
        <v>8.6905999999999997E-3</v>
      </c>
      <c r="CW180" s="19">
        <v>3.8289000000000001E-3</v>
      </c>
      <c r="CX180" s="19">
        <v>1.8901000000000001E-2</v>
      </c>
      <c r="CY180" s="19">
        <v>4.0701000000000001E-3</v>
      </c>
      <c r="CZ180" s="19">
        <v>0.92066999999999999</v>
      </c>
      <c r="DA180" s="19">
        <v>8.1755000000000005E-3</v>
      </c>
      <c r="DB180" s="19">
        <v>1.0999E-3</v>
      </c>
      <c r="DC180" s="19">
        <v>3.4680000000000002E-2</v>
      </c>
      <c r="DF180" s="36">
        <f t="shared" si="27"/>
        <v>0.7144454689384635</v>
      </c>
      <c r="DG180" s="37">
        <f t="shared" si="28"/>
        <v>687.66198620676755</v>
      </c>
      <c r="DH180" s="38">
        <f t="shared" si="29"/>
        <v>1.0318617289484004</v>
      </c>
      <c r="DJ180" s="35">
        <f t="shared" si="30"/>
        <v>0.875</v>
      </c>
    </row>
    <row r="181" spans="1:114" s="14" customFormat="1" x14ac:dyDescent="0.25">
      <c r="A181" s="12" t="s">
        <v>176</v>
      </c>
      <c r="B181" s="13">
        <v>15.964</v>
      </c>
      <c r="D181" s="15">
        <v>5.37</v>
      </c>
      <c r="E181" s="15">
        <v>0.27</v>
      </c>
      <c r="F181" s="16">
        <v>0.24479999999999999</v>
      </c>
      <c r="G181" s="16">
        <v>6.1999999999999998E-3</v>
      </c>
      <c r="H181" s="17">
        <v>0.85075000000000001</v>
      </c>
      <c r="J181" s="15">
        <v>4.0849669999999998</v>
      </c>
      <c r="K181" s="15">
        <v>0.1034591</v>
      </c>
      <c r="L181" s="16">
        <v>0.16039999999999999</v>
      </c>
      <c r="M181" s="16">
        <v>5.1000000000000004E-3</v>
      </c>
      <c r="N181" s="17">
        <v>-0.59328000000000003</v>
      </c>
      <c r="P181" s="18">
        <v>1884</v>
      </c>
      <c r="Q181" s="18">
        <v>41</v>
      </c>
      <c r="R181" s="18">
        <v>1411</v>
      </c>
      <c r="S181" s="18">
        <v>32</v>
      </c>
      <c r="T181" s="18">
        <v>2453</v>
      </c>
      <c r="U181" s="18">
        <v>54</v>
      </c>
      <c r="V181" s="18">
        <v>74.893842887473454</v>
      </c>
      <c r="X181" s="16">
        <v>8.7900000000000006E-2</v>
      </c>
      <c r="Y181" s="16">
        <v>8.9999999999999993E-3</v>
      </c>
      <c r="Z181" s="18">
        <v>1700</v>
      </c>
      <c r="AA181" s="18">
        <v>170</v>
      </c>
      <c r="AC181" s="17">
        <f t="shared" si="21"/>
        <v>0.67783641160949859</v>
      </c>
      <c r="AE181" s="13">
        <v>103.16826362812378</v>
      </c>
      <c r="AF181" s="13">
        <v>9.1999999999999993</v>
      </c>
      <c r="AG181" s="18">
        <v>970</v>
      </c>
      <c r="AH181" s="18">
        <v>200</v>
      </c>
      <c r="AI181" s="18">
        <v>443000</v>
      </c>
      <c r="AJ181" s="18">
        <v>10000</v>
      </c>
      <c r="AK181" s="17">
        <v>2.3912</v>
      </c>
      <c r="AL181" s="17">
        <v>0.12</v>
      </c>
      <c r="AM181" s="19">
        <v>510</v>
      </c>
      <c r="AN181" s="19">
        <v>170</v>
      </c>
      <c r="AO181" s="17">
        <v>970</v>
      </c>
      <c r="AP181" s="17">
        <v>310</v>
      </c>
      <c r="AQ181" s="19">
        <v>93</v>
      </c>
      <c r="AR181" s="19">
        <v>30</v>
      </c>
      <c r="AS181" s="17">
        <v>330</v>
      </c>
      <c r="AT181" s="17">
        <v>110</v>
      </c>
      <c r="AU181" s="17">
        <v>61</v>
      </c>
      <c r="AV181" s="17">
        <v>15</v>
      </c>
      <c r="AW181" s="19">
        <v>18.399999999999999</v>
      </c>
      <c r="AX181" s="19">
        <v>3</v>
      </c>
      <c r="AY181" s="17">
        <v>66.5</v>
      </c>
      <c r="AZ181" s="17">
        <v>8.6999999999999993</v>
      </c>
      <c r="BA181" s="17">
        <v>11.3</v>
      </c>
      <c r="BB181" s="17">
        <v>2.1</v>
      </c>
      <c r="BC181" s="13">
        <v>95</v>
      </c>
      <c r="BD181" s="13">
        <v>21</v>
      </c>
      <c r="BE181" s="17">
        <v>28.4</v>
      </c>
      <c r="BF181" s="17">
        <v>5.8</v>
      </c>
      <c r="BG181" s="13">
        <v>121</v>
      </c>
      <c r="BH181" s="13">
        <v>18</v>
      </c>
      <c r="BI181" s="17">
        <v>26.2</v>
      </c>
      <c r="BJ181" s="17">
        <v>3</v>
      </c>
      <c r="BK181" s="13">
        <v>231</v>
      </c>
      <c r="BL181" s="13">
        <v>19</v>
      </c>
      <c r="BM181" s="17">
        <v>45.5</v>
      </c>
      <c r="BN181" s="17">
        <v>2.4</v>
      </c>
      <c r="BO181" s="18">
        <v>8720</v>
      </c>
      <c r="BP181" s="18">
        <v>180</v>
      </c>
      <c r="BQ181" s="19">
        <v>0.66300000000000003</v>
      </c>
      <c r="BR181" s="19">
        <v>3.2000000000000001E-2</v>
      </c>
      <c r="BS181" s="13">
        <v>12.3</v>
      </c>
      <c r="BT181" s="13">
        <v>2.4</v>
      </c>
      <c r="BU181" s="13">
        <v>256.89999999999998</v>
      </c>
      <c r="BV181" s="13">
        <v>5.8</v>
      </c>
      <c r="BW181" s="13">
        <v>379</v>
      </c>
      <c r="BX181" s="13">
        <v>10</v>
      </c>
      <c r="BY181" s="17">
        <f t="shared" si="22"/>
        <v>0.67783641160949859</v>
      </c>
      <c r="BZ181" s="17">
        <f t="shared" si="23"/>
        <v>1.6406926406926408</v>
      </c>
      <c r="CA181" s="19">
        <f t="shared" si="24"/>
        <v>1.0351515151515151E-2</v>
      </c>
      <c r="CB181" s="17">
        <f t="shared" si="25"/>
        <v>50.802752293577981</v>
      </c>
      <c r="CC181" s="36">
        <f t="shared" si="26"/>
        <v>0.88332786664776841</v>
      </c>
      <c r="CD181" s="17"/>
      <c r="CE181" s="17"/>
      <c r="CF181" s="19">
        <v>0.53386</v>
      </c>
      <c r="CG181" s="19">
        <v>3.7700999999999998E-2</v>
      </c>
      <c r="CH181" s="19">
        <v>0.92083000000000004</v>
      </c>
      <c r="CI181" s="19">
        <v>2.4015999999999999E-2</v>
      </c>
      <c r="CJ181" s="19">
        <v>7.9976000000000005E-3</v>
      </c>
      <c r="CK181" s="19">
        <v>4.6473E-3</v>
      </c>
      <c r="CL181" s="19">
        <v>3.0858999999999999E-3</v>
      </c>
      <c r="CM181" s="19">
        <v>3.3096E-2</v>
      </c>
      <c r="CN181" s="19">
        <v>9.2353999999999995E-3</v>
      </c>
      <c r="CO181" s="19">
        <v>5.5113999999999996E-3</v>
      </c>
      <c r="CP181" s="19">
        <v>1.7330999999999999E-2</v>
      </c>
      <c r="CQ181" s="19">
        <v>4.6240999999999999E-3</v>
      </c>
      <c r="CR181" s="19">
        <v>1.9028E-2</v>
      </c>
      <c r="CS181" s="19">
        <v>4.0711000000000002E-3</v>
      </c>
      <c r="CT181" s="19">
        <v>1.6275999999999999E-2</v>
      </c>
      <c r="CU181" s="19">
        <v>2.9769000000000002E-3</v>
      </c>
      <c r="CV181" s="19">
        <v>1.5239000000000001E-2</v>
      </c>
      <c r="CW181" s="19">
        <v>2.8129000000000001E-3</v>
      </c>
      <c r="CX181" s="19">
        <v>2.743E-2</v>
      </c>
      <c r="CY181" s="19">
        <v>4.6855000000000004E-3</v>
      </c>
      <c r="CZ181" s="19">
        <v>0.85399999999999998</v>
      </c>
      <c r="DA181" s="19">
        <v>1.1266E-2</v>
      </c>
      <c r="DB181" s="19">
        <v>1.8881E-3</v>
      </c>
      <c r="DC181" s="19">
        <v>4.8667000000000002E-2</v>
      </c>
      <c r="DF181" s="36">
        <f t="shared" si="27"/>
        <v>2.0135461212165788</v>
      </c>
      <c r="DG181" s="37">
        <f t="shared" si="28"/>
        <v>1025.1906353296692</v>
      </c>
      <c r="DH181" s="38">
        <f t="shared" si="29"/>
        <v>1.0283239173062917</v>
      </c>
      <c r="DJ181" s="35">
        <f t="shared" si="30"/>
        <v>0.872</v>
      </c>
    </row>
    <row r="182" spans="1:114" x14ac:dyDescent="0.25">
      <c r="A182" s="6" t="s">
        <v>177</v>
      </c>
      <c r="B182" s="8">
        <v>16.108000000000001</v>
      </c>
      <c r="D182" s="10">
        <v>0.75900000000000001</v>
      </c>
      <c r="E182" s="10">
        <v>2.7E-2</v>
      </c>
      <c r="F182" s="11">
        <v>9.4E-2</v>
      </c>
      <c r="G182" s="11">
        <v>2E-3</v>
      </c>
      <c r="H182" s="7">
        <v>0.48015000000000002</v>
      </c>
      <c r="J182" s="10">
        <v>10.638299999999999</v>
      </c>
      <c r="K182" s="10">
        <v>0.22634679999999999</v>
      </c>
      <c r="L182" s="11">
        <v>5.8900000000000001E-2</v>
      </c>
      <c r="M182" s="11">
        <v>1.1999999999999999E-3</v>
      </c>
      <c r="N182" s="7">
        <v>0.13564000000000001</v>
      </c>
      <c r="P182" s="2">
        <v>573</v>
      </c>
      <c r="Q182" s="2">
        <v>16</v>
      </c>
      <c r="R182" s="2">
        <v>579</v>
      </c>
      <c r="S182" s="2">
        <v>12</v>
      </c>
      <c r="T182" s="2">
        <v>566</v>
      </c>
      <c r="U182" s="2">
        <v>41</v>
      </c>
      <c r="V182" s="24">
        <v>101.04712041884815</v>
      </c>
      <c r="X182" s="11">
        <v>3.4700000000000002E-2</v>
      </c>
      <c r="Y182" s="11">
        <v>3.0000000000000001E-3</v>
      </c>
      <c r="Z182" s="2">
        <v>690</v>
      </c>
      <c r="AA182" s="2">
        <v>59</v>
      </c>
      <c r="AC182" s="29">
        <f t="shared" si="21"/>
        <v>0.29582673005810878</v>
      </c>
      <c r="AE182" s="8">
        <v>8.8744917778065524</v>
      </c>
      <c r="AF182" s="8">
        <v>0.64</v>
      </c>
      <c r="AG182" s="2">
        <v>1090</v>
      </c>
      <c r="AH182" s="2">
        <v>59</v>
      </c>
      <c r="AI182" s="2">
        <v>476000</v>
      </c>
      <c r="AJ182" s="2">
        <v>10000</v>
      </c>
      <c r="AK182" s="7">
        <v>0.56420000000000003</v>
      </c>
      <c r="AL182" s="7">
        <v>6.5000000000000002E-2</v>
      </c>
      <c r="AM182" s="9">
        <v>3.8600000000000002E-2</v>
      </c>
      <c r="AN182" s="9">
        <v>7.7999999999999996E-3</v>
      </c>
      <c r="AO182" s="7">
        <v>1.24</v>
      </c>
      <c r="AP182" s="7">
        <v>0.2</v>
      </c>
      <c r="AQ182" s="9">
        <v>0.11600000000000001</v>
      </c>
      <c r="AR182" s="9">
        <v>2.7E-2</v>
      </c>
      <c r="AS182" s="7">
        <v>1.75</v>
      </c>
      <c r="AT182" s="7">
        <v>0.4</v>
      </c>
      <c r="AU182" s="7">
        <v>4.1500000000000004</v>
      </c>
      <c r="AV182" s="7">
        <v>0.66</v>
      </c>
      <c r="AW182" s="9">
        <v>0.11700000000000001</v>
      </c>
      <c r="AX182" s="9">
        <v>1.7000000000000001E-2</v>
      </c>
      <c r="AY182" s="7">
        <v>25.9</v>
      </c>
      <c r="AZ182" s="7">
        <v>3</v>
      </c>
      <c r="BA182" s="7">
        <v>8.99</v>
      </c>
      <c r="BB182" s="7">
        <v>0.69</v>
      </c>
      <c r="BC182" s="8">
        <v>106.8</v>
      </c>
      <c r="BD182" s="8">
        <v>6.8</v>
      </c>
      <c r="BE182" s="7">
        <v>35.4</v>
      </c>
      <c r="BF182" s="7">
        <v>2.4</v>
      </c>
      <c r="BG182" s="8">
        <v>153.4</v>
      </c>
      <c r="BH182" s="8">
        <v>9.5</v>
      </c>
      <c r="BI182" s="7">
        <v>32</v>
      </c>
      <c r="BJ182" s="7">
        <v>2.1</v>
      </c>
      <c r="BK182" s="8">
        <v>261</v>
      </c>
      <c r="BL182" s="8">
        <v>18</v>
      </c>
      <c r="BM182" s="7">
        <v>47.6</v>
      </c>
      <c r="BN182" s="7">
        <v>2.8</v>
      </c>
      <c r="BO182" s="2">
        <v>10850</v>
      </c>
      <c r="BP182" s="2">
        <v>190</v>
      </c>
      <c r="BQ182" s="9">
        <v>0.40500000000000003</v>
      </c>
      <c r="BR182" s="9">
        <v>3.1E-2</v>
      </c>
      <c r="BS182" s="8">
        <v>3.28</v>
      </c>
      <c r="BT182" s="8">
        <v>0.62</v>
      </c>
      <c r="BU182" s="8">
        <v>56</v>
      </c>
      <c r="BV182" s="8">
        <v>11</v>
      </c>
      <c r="BW182" s="8">
        <v>189.3</v>
      </c>
      <c r="BX182" s="8">
        <v>9.4</v>
      </c>
      <c r="BY182" s="7">
        <f t="shared" si="22"/>
        <v>0.29582673005810878</v>
      </c>
      <c r="BZ182" s="36">
        <f t="shared" si="23"/>
        <v>0.72528735632183916</v>
      </c>
      <c r="CA182" s="38">
        <f t="shared" si="24"/>
        <v>2.1616858237547892E-3</v>
      </c>
      <c r="CB182" s="36">
        <f t="shared" si="25"/>
        <v>43.87096774193548</v>
      </c>
      <c r="CC182" s="36">
        <f t="shared" si="26"/>
        <v>3.4505774513580972E-2</v>
      </c>
      <c r="CD182" s="36"/>
      <c r="CE182" s="7"/>
      <c r="CF182" s="19">
        <v>0.33051999999999998</v>
      </c>
      <c r="CG182" s="19">
        <v>5.4892000000000003E-2</v>
      </c>
      <c r="CH182" s="19">
        <v>1.4398</v>
      </c>
      <c r="CI182" s="19">
        <v>1.295E-2</v>
      </c>
      <c r="CJ182" s="19">
        <v>5.3543000000000002E-3</v>
      </c>
      <c r="CK182" s="19">
        <v>6.4392E-3</v>
      </c>
      <c r="CL182" s="19">
        <v>2.0991999999999999E-3</v>
      </c>
      <c r="CM182" s="19">
        <v>1.4827E-2</v>
      </c>
      <c r="CN182" s="19">
        <v>1.5924000000000001E-2</v>
      </c>
      <c r="CO182" s="19">
        <v>5.6706999999999999E-3</v>
      </c>
      <c r="CP182" s="19">
        <v>2.6422999999999999E-2</v>
      </c>
      <c r="CQ182" s="19">
        <v>2.7404E-3</v>
      </c>
      <c r="CR182" s="19">
        <v>1.5727000000000001E-2</v>
      </c>
      <c r="CS182" s="19">
        <v>1.9789999999999999E-3</v>
      </c>
      <c r="CT182" s="19">
        <v>1.6159E-2</v>
      </c>
      <c r="CU182" s="19">
        <v>3.2885000000000002E-3</v>
      </c>
      <c r="CV182" s="19">
        <v>1.1649E-2</v>
      </c>
      <c r="CW182" s="19">
        <v>4.9435E-3</v>
      </c>
      <c r="CX182" s="19">
        <v>2.2991999999999999E-2</v>
      </c>
      <c r="CY182" s="19">
        <v>6.3931999999999999E-3</v>
      </c>
      <c r="CZ182" s="19">
        <v>1.0927</v>
      </c>
      <c r="DA182" s="19">
        <v>7.7980999999999996E-3</v>
      </c>
      <c r="DB182" s="19">
        <v>3.9728999999999997E-3</v>
      </c>
      <c r="DC182" s="19">
        <v>5.0129E-2</v>
      </c>
      <c r="DF182" s="36">
        <f t="shared" si="27"/>
        <v>0.9481434913706146</v>
      </c>
      <c r="DG182" s="37">
        <f t="shared" si="28"/>
        <v>734.79857451160183</v>
      </c>
      <c r="DH182" s="38">
        <f t="shared" si="29"/>
        <v>1.2795085438960165</v>
      </c>
      <c r="DJ182" s="35">
        <f t="shared" si="30"/>
        <v>1.085</v>
      </c>
    </row>
    <row r="183" spans="1:114" x14ac:dyDescent="0.25">
      <c r="A183" s="6" t="s">
        <v>178</v>
      </c>
      <c r="B183" s="8">
        <v>15.901</v>
      </c>
      <c r="D183" s="10">
        <v>0.86699999999999999</v>
      </c>
      <c r="E183" s="10">
        <v>3.1E-2</v>
      </c>
      <c r="F183" s="11">
        <v>0.10340000000000001</v>
      </c>
      <c r="G183" s="11">
        <v>2.2000000000000001E-3</v>
      </c>
      <c r="H183" s="7">
        <v>0.62861</v>
      </c>
      <c r="J183" s="10">
        <v>9.6711799999999997</v>
      </c>
      <c r="K183" s="10">
        <v>0.2057698</v>
      </c>
      <c r="L183" s="11">
        <v>6.071E-2</v>
      </c>
      <c r="M183" s="11">
        <v>1.1000000000000001E-3</v>
      </c>
      <c r="N183" s="7">
        <v>-0.16145999999999999</v>
      </c>
      <c r="P183" s="2">
        <v>636.1</v>
      </c>
      <c r="Q183" s="2">
        <v>15</v>
      </c>
      <c r="R183" s="2">
        <v>634.4</v>
      </c>
      <c r="S183" s="2">
        <v>13</v>
      </c>
      <c r="T183" s="2">
        <v>626</v>
      </c>
      <c r="U183" s="2">
        <v>37</v>
      </c>
      <c r="V183" s="24">
        <v>99.732746423518307</v>
      </c>
      <c r="X183" s="11">
        <v>3.1879999999999999E-2</v>
      </c>
      <c r="Y183" s="11">
        <v>2.5000000000000001E-3</v>
      </c>
      <c r="Z183" s="2">
        <v>634</v>
      </c>
      <c r="AA183" s="2">
        <v>49</v>
      </c>
      <c r="AC183" s="29">
        <f t="shared" si="21"/>
        <v>1.1281281281281281</v>
      </c>
      <c r="AE183" s="8">
        <v>13.440353489576589</v>
      </c>
      <c r="AF183" s="8">
        <v>0.66</v>
      </c>
      <c r="AG183" s="2">
        <v>1952</v>
      </c>
      <c r="AH183" s="2">
        <v>41</v>
      </c>
      <c r="AI183" s="2">
        <v>473900</v>
      </c>
      <c r="AJ183" s="2">
        <v>9400</v>
      </c>
      <c r="AK183" s="7">
        <v>2.5512000000000001</v>
      </c>
      <c r="AL183" s="7">
        <v>0.1</v>
      </c>
      <c r="AM183" s="9">
        <v>4.5400000000000003E-2</v>
      </c>
      <c r="AN183" s="9">
        <v>8.0999999999999996E-3</v>
      </c>
      <c r="AO183" s="7">
        <v>9.84</v>
      </c>
      <c r="AP183" s="7">
        <v>0.27</v>
      </c>
      <c r="AQ183" s="9">
        <v>0.20899999999999999</v>
      </c>
      <c r="AR183" s="9">
        <v>0.02</v>
      </c>
      <c r="AS183" s="7">
        <v>4</v>
      </c>
      <c r="AT183" s="7">
        <v>0.25</v>
      </c>
      <c r="AU183" s="7">
        <v>10.19</v>
      </c>
      <c r="AV183" s="7">
        <v>0.33</v>
      </c>
      <c r="AW183" s="9">
        <v>0.42499999999999999</v>
      </c>
      <c r="AX183" s="9">
        <v>2.8000000000000001E-2</v>
      </c>
      <c r="AY183" s="7">
        <v>53.4</v>
      </c>
      <c r="AZ183" s="7">
        <v>1.4</v>
      </c>
      <c r="BA183" s="7">
        <v>17.190000000000001</v>
      </c>
      <c r="BB183" s="7">
        <v>0.47</v>
      </c>
      <c r="BC183" s="8">
        <v>202.2</v>
      </c>
      <c r="BD183" s="8">
        <v>4.9000000000000004</v>
      </c>
      <c r="BE183" s="7">
        <v>67</v>
      </c>
      <c r="BF183" s="7">
        <v>1.5</v>
      </c>
      <c r="BG183" s="8">
        <v>284.10000000000002</v>
      </c>
      <c r="BH183" s="8">
        <v>6.3</v>
      </c>
      <c r="BI183" s="7">
        <v>55.4</v>
      </c>
      <c r="BJ183" s="7">
        <v>1.4</v>
      </c>
      <c r="BK183" s="8">
        <v>447</v>
      </c>
      <c r="BL183" s="8">
        <v>12</v>
      </c>
      <c r="BM183" s="7">
        <v>78.2</v>
      </c>
      <c r="BN183" s="7">
        <v>1.9</v>
      </c>
      <c r="BO183" s="2">
        <v>9800</v>
      </c>
      <c r="BP183" s="2">
        <v>240</v>
      </c>
      <c r="BQ183" s="9">
        <v>0.92700000000000005</v>
      </c>
      <c r="BR183" s="9">
        <v>3.5999999999999997E-2</v>
      </c>
      <c r="BS183" s="8">
        <v>4.8099999999999996</v>
      </c>
      <c r="BT183" s="8">
        <v>0.73</v>
      </c>
      <c r="BU183" s="8">
        <v>225.4</v>
      </c>
      <c r="BV183" s="8">
        <v>5.5</v>
      </c>
      <c r="BW183" s="8">
        <v>199.8</v>
      </c>
      <c r="BX183" s="8">
        <v>4.9000000000000004</v>
      </c>
      <c r="BY183" s="7">
        <f t="shared" si="22"/>
        <v>1.1281281281281281</v>
      </c>
      <c r="BZ183" s="36">
        <f t="shared" si="23"/>
        <v>0.44697986577181209</v>
      </c>
      <c r="CA183" s="38">
        <f t="shared" si="24"/>
        <v>5.7073825503355709E-3</v>
      </c>
      <c r="CB183" s="36">
        <f t="shared" si="25"/>
        <v>48.357142857142854</v>
      </c>
      <c r="CC183" s="36">
        <f t="shared" si="26"/>
        <v>5.570716511302453E-2</v>
      </c>
      <c r="CD183" s="36"/>
      <c r="CE183" s="7"/>
      <c r="CF183" s="19">
        <v>0.34670000000000001</v>
      </c>
      <c r="CG183" s="19">
        <v>6.7617999999999998E-2</v>
      </c>
      <c r="CH183" s="19">
        <v>1.1366000000000001</v>
      </c>
      <c r="CI183" s="19">
        <v>2.0642000000000001E-2</v>
      </c>
      <c r="CJ183" s="19">
        <v>4.5424000000000003E-3</v>
      </c>
      <c r="CK183" s="19">
        <v>5.4576E-3</v>
      </c>
      <c r="CL183" s="19">
        <v>2.9621999999999999E-3</v>
      </c>
      <c r="CM183" s="19">
        <v>2.5895000000000001E-2</v>
      </c>
      <c r="CN183" s="19">
        <v>8.8660000000000006E-3</v>
      </c>
      <c r="CO183" s="19">
        <v>3.8619000000000001E-3</v>
      </c>
      <c r="CP183" s="19">
        <v>2.6460999999999998E-2</v>
      </c>
      <c r="CQ183" s="19">
        <v>4.7800000000000004E-3</v>
      </c>
      <c r="CR183" s="19">
        <v>7.9292000000000008E-3</v>
      </c>
      <c r="CS183" s="19">
        <v>0</v>
      </c>
      <c r="CT183" s="19">
        <v>1.9206999999999998E-2</v>
      </c>
      <c r="CU183" s="19">
        <v>1.5329E-3</v>
      </c>
      <c r="CV183" s="19">
        <v>1.9352000000000001E-2</v>
      </c>
      <c r="CW183" s="19">
        <v>2.2715000000000001E-3</v>
      </c>
      <c r="CX183" s="19">
        <v>1.3141E-2</v>
      </c>
      <c r="CY183" s="19">
        <v>4.6534999999999997E-3</v>
      </c>
      <c r="CZ183" s="19">
        <v>0.87961</v>
      </c>
      <c r="DA183" s="19">
        <v>8.8842999999999995E-3</v>
      </c>
      <c r="DB183" s="19">
        <v>6.8789999999999997E-3</v>
      </c>
      <c r="DC183" s="19">
        <v>3.9459000000000001E-2</v>
      </c>
      <c r="DF183" s="36">
        <f t="shared" si="27"/>
        <v>1.1284106910804321</v>
      </c>
      <c r="DG183" s="37">
        <f t="shared" si="28"/>
        <v>774.44276137887005</v>
      </c>
      <c r="DH183" s="38">
        <f t="shared" si="29"/>
        <v>1.1556851364222083</v>
      </c>
      <c r="DJ183" s="35">
        <f t="shared" si="30"/>
        <v>0.98</v>
      </c>
    </row>
    <row r="184" spans="1:114" x14ac:dyDescent="0.25">
      <c r="A184" s="6" t="s">
        <v>179</v>
      </c>
      <c r="B184" s="8">
        <v>6.6082000000000001</v>
      </c>
      <c r="D184" s="10">
        <v>0.97499999999999998</v>
      </c>
      <c r="E184" s="10">
        <v>0.05</v>
      </c>
      <c r="F184" s="11">
        <v>0.11550000000000001</v>
      </c>
      <c r="G184" s="11">
        <v>3.5000000000000001E-3</v>
      </c>
      <c r="H184" s="7">
        <v>0.55411999999999995</v>
      </c>
      <c r="J184" s="10">
        <v>8.6580089999999998</v>
      </c>
      <c r="K184" s="10">
        <v>0.26236389999999998</v>
      </c>
      <c r="L184" s="11">
        <v>6.13E-2</v>
      </c>
      <c r="M184" s="11">
        <v>2.2000000000000001E-3</v>
      </c>
      <c r="N184" s="7">
        <v>1.7486000000000002E-2</v>
      </c>
      <c r="P184" s="2">
        <v>690</v>
      </c>
      <c r="Q184" s="2">
        <v>26</v>
      </c>
      <c r="R184" s="2">
        <v>705</v>
      </c>
      <c r="S184" s="2">
        <v>20</v>
      </c>
      <c r="T184" s="2">
        <v>643</v>
      </c>
      <c r="U184" s="2">
        <v>78</v>
      </c>
      <c r="V184" s="24">
        <v>102.17391304347827</v>
      </c>
      <c r="X184" s="11">
        <v>3.3700000000000001E-2</v>
      </c>
      <c r="Y184" s="11">
        <v>2.8999999999999998E-3</v>
      </c>
      <c r="Z184" s="2">
        <v>671</v>
      </c>
      <c r="AA184" s="2">
        <v>56</v>
      </c>
      <c r="AC184" s="29">
        <f t="shared" si="21"/>
        <v>0.57931472081218272</v>
      </c>
      <c r="AE184" s="8">
        <v>11.299818723294058</v>
      </c>
      <c r="AF184" s="8">
        <v>1.3</v>
      </c>
      <c r="AG184" s="2">
        <v>921</v>
      </c>
      <c r="AH184" s="2">
        <v>19</v>
      </c>
      <c r="AI184" s="2">
        <v>460700</v>
      </c>
      <c r="AJ184" s="2">
        <v>9900</v>
      </c>
      <c r="AK184" s="7">
        <v>1.9812000000000001</v>
      </c>
      <c r="AL184" s="7">
        <v>0.16</v>
      </c>
      <c r="AM184" s="9">
        <v>3.6299999999999999E-2</v>
      </c>
      <c r="AN184" s="9">
        <v>8.0000000000000002E-3</v>
      </c>
      <c r="AO184" s="7">
        <v>7.16</v>
      </c>
      <c r="AP184" s="7">
        <v>0.24</v>
      </c>
      <c r="AQ184" s="9">
        <v>0.12</v>
      </c>
      <c r="AR184" s="9">
        <v>1.4E-2</v>
      </c>
      <c r="AS184" s="7">
        <v>2.14</v>
      </c>
      <c r="AT184" s="7">
        <v>0.34</v>
      </c>
      <c r="AU184" s="7">
        <v>4.5</v>
      </c>
      <c r="AV184" s="7">
        <v>0.19</v>
      </c>
      <c r="AW184" s="9">
        <v>1.0900000000000001</v>
      </c>
      <c r="AX184" s="9">
        <v>7.8E-2</v>
      </c>
      <c r="AY184" s="7">
        <v>20.69</v>
      </c>
      <c r="AZ184" s="7">
        <v>0.73</v>
      </c>
      <c r="BA184" s="7">
        <v>6.4</v>
      </c>
      <c r="BB184" s="7">
        <v>0.27</v>
      </c>
      <c r="BC184" s="8">
        <v>80.599999999999994</v>
      </c>
      <c r="BD184" s="8">
        <v>2.2000000000000002</v>
      </c>
      <c r="BE184" s="7">
        <v>30.21</v>
      </c>
      <c r="BF184" s="7">
        <v>0.49</v>
      </c>
      <c r="BG184" s="8">
        <v>140.1</v>
      </c>
      <c r="BH184" s="8">
        <v>3</v>
      </c>
      <c r="BI184" s="7">
        <v>28.34</v>
      </c>
      <c r="BJ184" s="7">
        <v>0.61</v>
      </c>
      <c r="BK184" s="8">
        <v>234.7</v>
      </c>
      <c r="BL184" s="8">
        <v>6.7</v>
      </c>
      <c r="BM184" s="7">
        <v>46.1</v>
      </c>
      <c r="BN184" s="7">
        <v>1.3</v>
      </c>
      <c r="BO184" s="2">
        <v>7530</v>
      </c>
      <c r="BP184" s="2">
        <v>130</v>
      </c>
      <c r="BQ184" s="9">
        <v>0.51</v>
      </c>
      <c r="BR184" s="9">
        <v>4.5999999999999999E-2</v>
      </c>
      <c r="BS184" s="8">
        <v>4.2</v>
      </c>
      <c r="BT184" s="8">
        <v>1.1000000000000001</v>
      </c>
      <c r="BU184" s="8">
        <v>91.3</v>
      </c>
      <c r="BV184" s="8">
        <v>3</v>
      </c>
      <c r="BW184" s="8">
        <v>157.6</v>
      </c>
      <c r="BX184" s="8">
        <v>6.4</v>
      </c>
      <c r="BY184" s="7">
        <f t="shared" si="22"/>
        <v>0.57931472081218272</v>
      </c>
      <c r="BZ184" s="36">
        <f t="shared" si="23"/>
        <v>0.67149552620366426</v>
      </c>
      <c r="CA184" s="38">
        <f t="shared" si="24"/>
        <v>8.4414145717937802E-3</v>
      </c>
      <c r="CB184" s="36">
        <f t="shared" si="25"/>
        <v>61.181938911022577</v>
      </c>
      <c r="CC184" s="36">
        <f t="shared" si="26"/>
        <v>0.34539802057236135</v>
      </c>
      <c r="CD184" s="36"/>
      <c r="CE184" s="7"/>
      <c r="CF184" s="19">
        <v>0.60299999999999998</v>
      </c>
      <c r="CG184" s="19">
        <v>4.5094000000000002E-2</v>
      </c>
      <c r="CH184" s="19">
        <v>1.4825999999999999</v>
      </c>
      <c r="CI184" s="19">
        <v>1.883E-2</v>
      </c>
      <c r="CJ184" s="19">
        <v>9.0127999999999996E-3</v>
      </c>
      <c r="CK184" s="19">
        <v>1.1426E-2</v>
      </c>
      <c r="CL184" s="19">
        <v>5.8326000000000003E-3</v>
      </c>
      <c r="CM184" s="19">
        <v>8.3846000000000004E-2</v>
      </c>
      <c r="CN184" s="19">
        <v>3.0863999999999999E-2</v>
      </c>
      <c r="CO184" s="19">
        <v>3.1578000000000001E-3</v>
      </c>
      <c r="CP184" s="19">
        <v>3.8956999999999999E-2</v>
      </c>
      <c r="CQ184" s="19">
        <v>3.0858000000000001E-3</v>
      </c>
      <c r="CR184" s="19">
        <v>1.6782999999999999E-2</v>
      </c>
      <c r="CS184" s="19">
        <v>7.4136999999999996E-3</v>
      </c>
      <c r="CT184" s="19">
        <v>1.5479E-2</v>
      </c>
      <c r="CU184" s="19">
        <v>4.5069999999999997E-3</v>
      </c>
      <c r="CV184" s="19">
        <v>2.5631000000000001E-2</v>
      </c>
      <c r="CW184" s="19">
        <v>5.9096000000000001E-3</v>
      </c>
      <c r="CX184" s="19">
        <v>1.1582E-2</v>
      </c>
      <c r="CY184" s="19">
        <v>8.3782000000000006E-3</v>
      </c>
      <c r="CZ184" s="19">
        <v>1.0985</v>
      </c>
      <c r="DA184" s="19">
        <v>8.9987000000000001E-3</v>
      </c>
      <c r="DB184" s="19">
        <v>5.6338999999999998E-3</v>
      </c>
      <c r="DC184" s="19">
        <v>6.5050999999999998E-2</v>
      </c>
      <c r="DF184" s="36">
        <f t="shared" si="27"/>
        <v>1.0530714763945193</v>
      </c>
      <c r="DG184" s="37">
        <f t="shared" si="28"/>
        <v>757.50099967711571</v>
      </c>
      <c r="DH184" s="38">
        <f t="shared" si="29"/>
        <v>0.88799072216930919</v>
      </c>
      <c r="DJ184" s="35">
        <f t="shared" si="30"/>
        <v>0.753</v>
      </c>
    </row>
    <row r="185" spans="1:114" s="33" customFormat="1" x14ac:dyDescent="0.25">
      <c r="A185" s="31" t="s">
        <v>180</v>
      </c>
      <c r="B185" s="32">
        <v>12.39</v>
      </c>
      <c r="D185" s="34">
        <v>9.75</v>
      </c>
      <c r="E185" s="34">
        <v>0.31</v>
      </c>
      <c r="F185" s="35">
        <v>0.45660000000000001</v>
      </c>
      <c r="G185" s="35">
        <v>0.01</v>
      </c>
      <c r="H185" s="36">
        <v>0.76017999999999997</v>
      </c>
      <c r="J185" s="34">
        <v>2.1901009999999999</v>
      </c>
      <c r="K185" s="34">
        <v>4.796541E-2</v>
      </c>
      <c r="L185" s="35">
        <v>0.15679999999999999</v>
      </c>
      <c r="M185" s="35">
        <v>2E-3</v>
      </c>
      <c r="N185" s="36">
        <v>0.54503999999999997</v>
      </c>
      <c r="P185" s="37">
        <v>2411</v>
      </c>
      <c r="Q185" s="37">
        <v>30</v>
      </c>
      <c r="R185" s="37">
        <v>2424</v>
      </c>
      <c r="S185" s="37">
        <v>46</v>
      </c>
      <c r="T185" s="37">
        <v>2420</v>
      </c>
      <c r="U185" s="37">
        <v>22</v>
      </c>
      <c r="V185" s="37">
        <v>100.53919535462464</v>
      </c>
      <c r="X185" s="35">
        <v>0.127</v>
      </c>
      <c r="Y185" s="35">
        <v>0.01</v>
      </c>
      <c r="Z185" s="37">
        <v>2417</v>
      </c>
      <c r="AA185" s="37">
        <v>180</v>
      </c>
      <c r="AC185" s="29">
        <f t="shared" si="21"/>
        <v>0.5870858113848767</v>
      </c>
      <c r="AE185" s="32">
        <v>8.6080732875825454</v>
      </c>
      <c r="AF185" s="32">
        <v>0.95</v>
      </c>
      <c r="AG185" s="37">
        <v>252.5</v>
      </c>
      <c r="AH185" s="37">
        <v>6.7</v>
      </c>
      <c r="AI185" s="37">
        <v>493000</v>
      </c>
      <c r="AJ185" s="37">
        <v>10000</v>
      </c>
      <c r="AK185" s="36">
        <v>0.69320000000000004</v>
      </c>
      <c r="AL185" s="36">
        <v>7.0999999999999994E-2</v>
      </c>
      <c r="AM185" s="38">
        <v>3.4799999999999998E-2</v>
      </c>
      <c r="AN185" s="38">
        <v>8.5000000000000006E-3</v>
      </c>
      <c r="AO185" s="36">
        <v>16.329999999999998</v>
      </c>
      <c r="AP185" s="36">
        <v>0.48</v>
      </c>
      <c r="AQ185" s="38">
        <v>4.7399999999999998E-2</v>
      </c>
      <c r="AR185" s="38">
        <v>8.3000000000000001E-3</v>
      </c>
      <c r="AS185" s="36">
        <v>0.70099999999999996</v>
      </c>
      <c r="AT185" s="36">
        <v>9.5000000000000001E-2</v>
      </c>
      <c r="AU185" s="36">
        <v>0.98</v>
      </c>
      <c r="AV185" s="36">
        <v>0.1</v>
      </c>
      <c r="AW185" s="38">
        <v>0.309</v>
      </c>
      <c r="AX185" s="38">
        <v>2.9000000000000001E-2</v>
      </c>
      <c r="AY185" s="36">
        <v>5.05</v>
      </c>
      <c r="AZ185" s="36">
        <v>0.26</v>
      </c>
      <c r="BA185" s="36">
        <v>1.516</v>
      </c>
      <c r="BB185" s="36">
        <v>5.7000000000000002E-2</v>
      </c>
      <c r="BC185" s="32">
        <v>19.37</v>
      </c>
      <c r="BD185" s="32">
        <v>0.75</v>
      </c>
      <c r="BE185" s="36">
        <v>7.74</v>
      </c>
      <c r="BF185" s="36">
        <v>0.27</v>
      </c>
      <c r="BG185" s="32">
        <v>40.6</v>
      </c>
      <c r="BH185" s="32">
        <v>1.1000000000000001</v>
      </c>
      <c r="BI185" s="36">
        <v>9.9499999999999993</v>
      </c>
      <c r="BJ185" s="36">
        <v>0.28999999999999998</v>
      </c>
      <c r="BK185" s="32">
        <v>102.2</v>
      </c>
      <c r="BL185" s="32">
        <v>3.5</v>
      </c>
      <c r="BM185" s="36">
        <v>23.05</v>
      </c>
      <c r="BN185" s="36">
        <v>0.78</v>
      </c>
      <c r="BO185" s="37">
        <v>9400</v>
      </c>
      <c r="BP185" s="37">
        <v>220</v>
      </c>
      <c r="BQ185" s="38">
        <v>0.50600000000000001</v>
      </c>
      <c r="BR185" s="38">
        <v>3.1E-2</v>
      </c>
      <c r="BS185" s="32">
        <v>4.13</v>
      </c>
      <c r="BT185" s="32">
        <v>0.68</v>
      </c>
      <c r="BU185" s="32">
        <v>69.099999999999994</v>
      </c>
      <c r="BV185" s="32">
        <v>3</v>
      </c>
      <c r="BW185" s="32">
        <v>117.7</v>
      </c>
      <c r="BX185" s="32">
        <v>5</v>
      </c>
      <c r="BY185" s="36">
        <f t="shared" si="22"/>
        <v>0.5870858113848767</v>
      </c>
      <c r="BZ185" s="36">
        <f t="shared" si="23"/>
        <v>1.1516634050880625</v>
      </c>
      <c r="CA185" s="38">
        <f t="shared" si="24"/>
        <v>6.782778864970646E-3</v>
      </c>
      <c r="CB185" s="36">
        <f t="shared" si="25"/>
        <v>52.446808510638299</v>
      </c>
      <c r="CC185" s="36">
        <f t="shared" si="26"/>
        <v>0.42469739893557429</v>
      </c>
      <c r="CD185" s="36"/>
      <c r="CE185" s="36"/>
      <c r="CF185" s="38">
        <v>0.37269999999999998</v>
      </c>
      <c r="CG185" s="38">
        <v>5.4317999999999998E-2</v>
      </c>
      <c r="CH185" s="38">
        <v>0.89415999999999995</v>
      </c>
      <c r="CI185" s="38">
        <v>2.4104E-2</v>
      </c>
      <c r="CJ185" s="38">
        <v>1.1929E-2</v>
      </c>
      <c r="CK185" s="38">
        <v>8.0260999999999996E-3</v>
      </c>
      <c r="CL185" s="38">
        <v>3.4248999999999998E-3</v>
      </c>
      <c r="CM185" s="38">
        <v>2.0254999999999999E-2</v>
      </c>
      <c r="CN185" s="38">
        <v>3.8181E-2</v>
      </c>
      <c r="CO185" s="38">
        <v>4.1320999999999997E-3</v>
      </c>
      <c r="CP185" s="38">
        <v>2.0091999999999999E-2</v>
      </c>
      <c r="CQ185" s="38">
        <v>0</v>
      </c>
      <c r="CR185" s="38">
        <v>1.9578000000000002E-2</v>
      </c>
      <c r="CS185" s="38">
        <v>3.5722000000000002E-3</v>
      </c>
      <c r="CT185" s="38">
        <v>2.2155999999999999E-2</v>
      </c>
      <c r="CU185" s="38">
        <v>4.8541000000000001E-3</v>
      </c>
      <c r="CV185" s="38">
        <v>7.8224000000000002E-3</v>
      </c>
      <c r="CW185" s="38">
        <v>3.6362E-3</v>
      </c>
      <c r="CX185" s="38">
        <v>1.7714000000000001E-2</v>
      </c>
      <c r="CY185" s="38">
        <v>1.1329000000000001E-2</v>
      </c>
      <c r="CZ185" s="38">
        <v>0.82952999999999999</v>
      </c>
      <c r="DA185" s="38">
        <v>7.4063000000000002E-3</v>
      </c>
      <c r="DB185" s="38">
        <v>4.816E-3</v>
      </c>
      <c r="DC185" s="38">
        <v>4.9518E-2</v>
      </c>
      <c r="DF185" s="36">
        <f t="shared" si="27"/>
        <v>0.93490595584289948</v>
      </c>
      <c r="DG185" s="37">
        <f t="shared" si="28"/>
        <v>732.00533608046203</v>
      </c>
      <c r="DH185" s="38">
        <f t="shared" si="29"/>
        <v>1.1085143145274243</v>
      </c>
      <c r="DJ185" s="35">
        <f t="shared" si="30"/>
        <v>0.94</v>
      </c>
    </row>
    <row r="186" spans="1:114" x14ac:dyDescent="0.25">
      <c r="A186" s="6" t="s">
        <v>181</v>
      </c>
      <c r="B186" s="8">
        <v>15.901</v>
      </c>
      <c r="D186" s="10">
        <v>0.36159999999999998</v>
      </c>
      <c r="E186" s="10">
        <v>1.2E-2</v>
      </c>
      <c r="F186" s="11">
        <v>4.9910000000000003E-2</v>
      </c>
      <c r="G186" s="11">
        <v>1.1000000000000001E-3</v>
      </c>
      <c r="H186" s="7">
        <v>0.32911000000000001</v>
      </c>
      <c r="J186" s="10">
        <v>20.036059999999999</v>
      </c>
      <c r="K186" s="10">
        <v>0.44158829999999999</v>
      </c>
      <c r="L186" s="11">
        <v>5.237E-2</v>
      </c>
      <c r="M186" s="11">
        <v>1E-3</v>
      </c>
      <c r="N186" s="7">
        <v>0.47411999999999999</v>
      </c>
      <c r="P186" s="2">
        <v>313.3</v>
      </c>
      <c r="Q186" s="2">
        <v>9.1999999999999993</v>
      </c>
      <c r="R186" s="2">
        <v>314</v>
      </c>
      <c r="S186" s="2">
        <v>7.1</v>
      </c>
      <c r="T186" s="2">
        <v>317</v>
      </c>
      <c r="U186" s="2">
        <v>44</v>
      </c>
      <c r="V186" s="24">
        <v>100.2234280242579</v>
      </c>
      <c r="X186" s="11">
        <v>1.592E-2</v>
      </c>
      <c r="Y186" s="11">
        <v>1.2999999999999999E-3</v>
      </c>
      <c r="Z186" s="2">
        <v>319.2</v>
      </c>
      <c r="AA186" s="2">
        <v>25</v>
      </c>
      <c r="AC186" s="29">
        <f t="shared" si="21"/>
        <v>0.57021996615905246</v>
      </c>
      <c r="AE186" s="8">
        <v>3.5185614398549787</v>
      </c>
      <c r="AF186" s="8">
        <v>0.49</v>
      </c>
      <c r="AG186" s="2">
        <v>1560</v>
      </c>
      <c r="AH186" s="2">
        <v>59</v>
      </c>
      <c r="AI186" s="2">
        <v>485000</v>
      </c>
      <c r="AJ186" s="2">
        <v>13000</v>
      </c>
      <c r="AK186" s="7">
        <v>2.5812000000000004</v>
      </c>
      <c r="AL186" s="7">
        <v>0.15</v>
      </c>
      <c r="AM186" s="9">
        <v>7.3</v>
      </c>
      <c r="AN186" s="9">
        <v>3.4</v>
      </c>
      <c r="AO186" s="7">
        <v>33.299999999999997</v>
      </c>
      <c r="AP186" s="7">
        <v>7.8</v>
      </c>
      <c r="AQ186" s="9">
        <v>2.2999999999999998</v>
      </c>
      <c r="AR186" s="9">
        <v>1.1000000000000001</v>
      </c>
      <c r="AS186" s="7">
        <v>12.9</v>
      </c>
      <c r="AT186" s="7">
        <v>5.3</v>
      </c>
      <c r="AU186" s="7">
        <v>5.95</v>
      </c>
      <c r="AV186" s="7">
        <v>0.97</v>
      </c>
      <c r="AW186" s="9">
        <v>0.68500000000000005</v>
      </c>
      <c r="AX186" s="9">
        <v>6.8000000000000005E-2</v>
      </c>
      <c r="AY186" s="7">
        <v>27.41</v>
      </c>
      <c r="AZ186" s="7">
        <v>0.76</v>
      </c>
      <c r="BA186" s="7">
        <v>9.26</v>
      </c>
      <c r="BB186" s="7">
        <v>0.28000000000000003</v>
      </c>
      <c r="BC186" s="8">
        <v>126.3</v>
      </c>
      <c r="BD186" s="8">
        <v>4.7</v>
      </c>
      <c r="BE186" s="7">
        <v>49.5</v>
      </c>
      <c r="BF186" s="7">
        <v>2.2000000000000002</v>
      </c>
      <c r="BG186" s="8">
        <v>251</v>
      </c>
      <c r="BH186" s="8">
        <v>11</v>
      </c>
      <c r="BI186" s="7">
        <v>56.4</v>
      </c>
      <c r="BJ186" s="7">
        <v>2.7</v>
      </c>
      <c r="BK186" s="8">
        <v>512</v>
      </c>
      <c r="BL186" s="8">
        <v>22</v>
      </c>
      <c r="BM186" s="7">
        <v>103.5</v>
      </c>
      <c r="BN186" s="7">
        <v>4.4000000000000004</v>
      </c>
      <c r="BO186" s="2">
        <v>10850</v>
      </c>
      <c r="BP186" s="2">
        <v>330</v>
      </c>
      <c r="BQ186" s="9">
        <v>1.1970000000000001</v>
      </c>
      <c r="BR186" s="9">
        <v>9.8000000000000004E-2</v>
      </c>
      <c r="BS186" s="8">
        <v>4.66</v>
      </c>
      <c r="BT186" s="8">
        <v>0.86</v>
      </c>
      <c r="BU186" s="8">
        <v>337</v>
      </c>
      <c r="BV186" s="8">
        <v>20</v>
      </c>
      <c r="BW186" s="8">
        <v>591</v>
      </c>
      <c r="BX186" s="8">
        <v>37</v>
      </c>
      <c r="BY186" s="7">
        <f t="shared" si="22"/>
        <v>0.57021996615905246</v>
      </c>
      <c r="BZ186" s="36">
        <f t="shared" si="23"/>
        <v>1.154296875</v>
      </c>
      <c r="CA186" s="38">
        <f t="shared" si="24"/>
        <v>5.0414062500000007E-3</v>
      </c>
      <c r="CB186" s="36">
        <f t="shared" si="25"/>
        <v>44.700460829493089</v>
      </c>
      <c r="CC186" s="36">
        <f t="shared" si="26"/>
        <v>0.16400512498409692</v>
      </c>
      <c r="CD186" s="36"/>
      <c r="CE186" s="7"/>
      <c r="CF186" s="19">
        <v>0.52075000000000005</v>
      </c>
      <c r="CG186" s="19">
        <v>6.4473000000000003E-2</v>
      </c>
      <c r="CH186" s="19">
        <v>1.4804999999999999</v>
      </c>
      <c r="CI186" s="19">
        <v>1.2636E-2</v>
      </c>
      <c r="CJ186" s="19">
        <v>4.3252000000000004E-3</v>
      </c>
      <c r="CK186" s="19">
        <v>5.5999999999999999E-3</v>
      </c>
      <c r="CL186" s="19">
        <v>2.5022E-3</v>
      </c>
      <c r="CM186" s="19">
        <v>1.4487E-2</v>
      </c>
      <c r="CN186" s="19">
        <v>6.5534E-3</v>
      </c>
      <c r="CO186" s="19">
        <v>2.4735E-3</v>
      </c>
      <c r="CP186" s="19">
        <v>1.1875999999999999E-2</v>
      </c>
      <c r="CQ186" s="19">
        <v>1.42E-3</v>
      </c>
      <c r="CR186" s="19">
        <v>2.6393E-2</v>
      </c>
      <c r="CS186" s="19">
        <v>2.3917000000000001E-3</v>
      </c>
      <c r="CT186" s="19">
        <v>1.9812E-2</v>
      </c>
      <c r="CU186" s="19">
        <v>3.7929000000000001E-3</v>
      </c>
      <c r="CV186" s="19">
        <v>1.2674E-2</v>
      </c>
      <c r="CW186" s="19">
        <v>2.5098999999999998E-3</v>
      </c>
      <c r="CX186" s="19">
        <v>1.0645E-2</v>
      </c>
      <c r="CY186" s="19">
        <v>6.5396999999999999E-3</v>
      </c>
      <c r="CZ186" s="19">
        <v>0.62968000000000002</v>
      </c>
      <c r="DA186" s="19">
        <v>7.8852999999999996E-3</v>
      </c>
      <c r="DB186" s="19">
        <v>2.0728999999999999E-3</v>
      </c>
      <c r="DC186" s="19">
        <v>4.8943E-2</v>
      </c>
      <c r="DF186" s="36">
        <f t="shared" si="27"/>
        <v>0.54636513892374405</v>
      </c>
      <c r="DG186" s="37">
        <f t="shared" si="28"/>
        <v>656.39774623287315</v>
      </c>
      <c r="DH186" s="38">
        <f t="shared" si="29"/>
        <v>1.2795085438960165</v>
      </c>
      <c r="DJ186" s="35">
        <f t="shared" si="30"/>
        <v>1.085</v>
      </c>
    </row>
    <row r="187" spans="1:114" x14ac:dyDescent="0.25">
      <c r="A187" s="6" t="s">
        <v>182</v>
      </c>
      <c r="B187" s="8">
        <v>10.297000000000001</v>
      </c>
      <c r="D187" s="10">
        <v>0.98199999999999998</v>
      </c>
      <c r="E187" s="10">
        <v>3.3000000000000002E-2</v>
      </c>
      <c r="F187" s="11">
        <v>0.1128</v>
      </c>
      <c r="G187" s="11">
        <v>2.3E-3</v>
      </c>
      <c r="H187" s="7">
        <v>0.45739999999999997</v>
      </c>
      <c r="J187" s="10">
        <v>8.8652479999999994</v>
      </c>
      <c r="K187" s="10">
        <v>0.18076300000000001</v>
      </c>
      <c r="L187" s="11">
        <v>6.3130000000000006E-2</v>
      </c>
      <c r="M187" s="11">
        <v>9.8999999999999999E-4</v>
      </c>
      <c r="N187" s="7">
        <v>0.21076</v>
      </c>
      <c r="P187" s="2">
        <v>694.5</v>
      </c>
      <c r="Q187" s="2">
        <v>17</v>
      </c>
      <c r="R187" s="2">
        <v>688.9</v>
      </c>
      <c r="S187" s="2">
        <v>13</v>
      </c>
      <c r="T187" s="2">
        <v>711</v>
      </c>
      <c r="U187" s="2">
        <v>33</v>
      </c>
      <c r="V187" s="24">
        <v>99.193664506839454</v>
      </c>
      <c r="X187" s="11">
        <v>3.4639999999999997E-2</v>
      </c>
      <c r="Y187" s="11">
        <v>2.8E-3</v>
      </c>
      <c r="Z187" s="2">
        <v>688</v>
      </c>
      <c r="AA187" s="2">
        <v>55</v>
      </c>
      <c r="AC187" s="29">
        <f t="shared" si="21"/>
        <v>0.73393739703459626</v>
      </c>
      <c r="AE187" s="8">
        <v>19.200504985109411</v>
      </c>
      <c r="AF187" s="8">
        <v>1.5</v>
      </c>
      <c r="AG187" s="2">
        <v>2115</v>
      </c>
      <c r="AH187" s="2">
        <v>30</v>
      </c>
      <c r="AI187" s="2">
        <v>492000</v>
      </c>
      <c r="AJ187" s="2">
        <v>12000</v>
      </c>
      <c r="AK187" s="7">
        <v>0.97819999999999996</v>
      </c>
      <c r="AL187" s="7">
        <v>6.8000000000000005E-2</v>
      </c>
      <c r="AM187" s="9">
        <v>4.2700000000000002E-2</v>
      </c>
      <c r="AN187" s="9">
        <v>8.2000000000000007E-3</v>
      </c>
      <c r="AO187" s="7">
        <v>3.64</v>
      </c>
      <c r="AP187" s="7">
        <v>0.12</v>
      </c>
      <c r="AQ187" s="9">
        <v>0.30499999999999999</v>
      </c>
      <c r="AR187" s="9">
        <v>3.1E-2</v>
      </c>
      <c r="AS187" s="7">
        <v>5.45</v>
      </c>
      <c r="AT187" s="7">
        <v>0.24</v>
      </c>
      <c r="AU187" s="7">
        <v>11.13</v>
      </c>
      <c r="AV187" s="7">
        <v>0.36</v>
      </c>
      <c r="AW187" s="9">
        <v>0.60299999999999998</v>
      </c>
      <c r="AX187" s="9">
        <v>3.9E-2</v>
      </c>
      <c r="AY187" s="7">
        <v>56.5</v>
      </c>
      <c r="AZ187" s="7">
        <v>1.7</v>
      </c>
      <c r="BA187" s="7">
        <v>16.98</v>
      </c>
      <c r="BB187" s="7">
        <v>0.45</v>
      </c>
      <c r="BC187" s="8">
        <v>205.4</v>
      </c>
      <c r="BD187" s="8">
        <v>4</v>
      </c>
      <c r="BE187" s="7">
        <v>74.53</v>
      </c>
      <c r="BF187" s="7">
        <v>0.97</v>
      </c>
      <c r="BG187" s="8">
        <v>333.8</v>
      </c>
      <c r="BH187" s="8">
        <v>6.8</v>
      </c>
      <c r="BI187" s="7">
        <v>68.8</v>
      </c>
      <c r="BJ187" s="7">
        <v>1.2</v>
      </c>
      <c r="BK187" s="8">
        <v>573</v>
      </c>
      <c r="BL187" s="8">
        <v>10</v>
      </c>
      <c r="BM187" s="7">
        <v>104.3</v>
      </c>
      <c r="BN187" s="7">
        <v>1.9</v>
      </c>
      <c r="BO187" s="2">
        <v>9090</v>
      </c>
      <c r="BP187" s="2">
        <v>230</v>
      </c>
      <c r="BQ187" s="9">
        <v>0.44500000000000001</v>
      </c>
      <c r="BR187" s="9">
        <v>3.5999999999999997E-2</v>
      </c>
      <c r="BS187" s="8">
        <v>3.95</v>
      </c>
      <c r="BT187" s="8">
        <v>0.89</v>
      </c>
      <c r="BU187" s="8">
        <v>89.1</v>
      </c>
      <c r="BV187" s="8">
        <v>2.2000000000000002</v>
      </c>
      <c r="BW187" s="8">
        <v>121.4</v>
      </c>
      <c r="BX187" s="8">
        <v>2.2000000000000002</v>
      </c>
      <c r="BY187" s="7">
        <f t="shared" si="22"/>
        <v>0.73393739703459626</v>
      </c>
      <c r="BZ187" s="36">
        <f t="shared" si="23"/>
        <v>0.2118673647469459</v>
      </c>
      <c r="CA187" s="38">
        <f t="shared" si="24"/>
        <v>1.7071553228621291E-3</v>
      </c>
      <c r="CB187" s="36">
        <f t="shared" si="25"/>
        <v>54.125412541254128</v>
      </c>
      <c r="CC187" s="36">
        <f t="shared" si="26"/>
        <v>7.3523361475403698E-2</v>
      </c>
      <c r="CD187" s="36"/>
      <c r="CE187" s="7"/>
      <c r="CF187" s="19">
        <v>0.51022000000000001</v>
      </c>
      <c r="CG187" s="19">
        <v>6.6800999999999999E-2</v>
      </c>
      <c r="CH187" s="19">
        <v>1.1446000000000001</v>
      </c>
      <c r="CI187" s="19">
        <v>1.9563000000000001E-2</v>
      </c>
      <c r="CJ187" s="19">
        <v>3.3589000000000002E-3</v>
      </c>
      <c r="CK187" s="19">
        <v>1.0565E-2</v>
      </c>
      <c r="CL187" s="19">
        <v>2.7377999999999999E-3</v>
      </c>
      <c r="CM187" s="19">
        <v>3.0318999999999999E-2</v>
      </c>
      <c r="CN187" s="19">
        <v>3.0027000000000002E-2</v>
      </c>
      <c r="CO187" s="19">
        <v>6.9180999999999999E-3</v>
      </c>
      <c r="CP187" s="19">
        <v>2.8864999999999998E-2</v>
      </c>
      <c r="CQ187" s="19">
        <v>2.4708E-3</v>
      </c>
      <c r="CR187" s="19">
        <v>1.1835E-2</v>
      </c>
      <c r="CS187" s="19">
        <v>3.8352E-3</v>
      </c>
      <c r="CT187" s="19">
        <v>1.9463999999999999E-2</v>
      </c>
      <c r="CU187" s="19">
        <v>1.2401000000000001E-3</v>
      </c>
      <c r="CV187" s="19">
        <v>9.7152999999999996E-3</v>
      </c>
      <c r="CW187" s="19">
        <v>0</v>
      </c>
      <c r="CX187" s="19">
        <v>1.8457999999999999E-2</v>
      </c>
      <c r="CY187" s="19">
        <v>5.9144000000000002E-3</v>
      </c>
      <c r="CZ187" s="19">
        <v>0.97758999999999996</v>
      </c>
      <c r="DA187" s="19">
        <v>9.9399999999999992E-3</v>
      </c>
      <c r="DB187" s="19">
        <v>2.8869E-3</v>
      </c>
      <c r="DC187" s="19">
        <v>5.5780000000000003E-2</v>
      </c>
      <c r="DF187" s="36">
        <f t="shared" si="27"/>
        <v>1.2833126510661752</v>
      </c>
      <c r="DG187" s="37">
        <f t="shared" si="28"/>
        <v>811.08738506702093</v>
      </c>
      <c r="DH187" s="38">
        <f t="shared" si="29"/>
        <v>1.0719569275589669</v>
      </c>
      <c r="DJ187" s="35">
        <f t="shared" si="30"/>
        <v>0.90900000000000003</v>
      </c>
    </row>
    <row r="188" spans="1:114" s="33" customFormat="1" x14ac:dyDescent="0.25">
      <c r="A188" s="31" t="s">
        <v>183</v>
      </c>
      <c r="B188" s="32">
        <v>10.297000000000001</v>
      </c>
      <c r="D188" s="34">
        <v>6.3150000000000004</v>
      </c>
      <c r="E188" s="34">
        <v>0.2</v>
      </c>
      <c r="F188" s="35">
        <v>0.36559999999999998</v>
      </c>
      <c r="G188" s="35">
        <v>8.2000000000000007E-3</v>
      </c>
      <c r="H188" s="36">
        <v>0.78515000000000001</v>
      </c>
      <c r="J188" s="34">
        <v>2.7352300000000001</v>
      </c>
      <c r="K188" s="34">
        <v>6.1348149999999997E-2</v>
      </c>
      <c r="L188" s="35">
        <v>0.125</v>
      </c>
      <c r="M188" s="35">
        <v>1.6000000000000001E-3</v>
      </c>
      <c r="N188" s="36">
        <v>0.16367999999999999</v>
      </c>
      <c r="P188" s="37">
        <v>2020</v>
      </c>
      <c r="Q188" s="37">
        <v>28</v>
      </c>
      <c r="R188" s="37">
        <v>2008</v>
      </c>
      <c r="S188" s="37">
        <v>39</v>
      </c>
      <c r="T188" s="37">
        <v>2028</v>
      </c>
      <c r="U188" s="37">
        <v>22</v>
      </c>
      <c r="V188" s="37">
        <v>99.405940594059402</v>
      </c>
      <c r="X188" s="35">
        <v>0.10349999999999999</v>
      </c>
      <c r="Y188" s="35">
        <v>8.2000000000000007E-3</v>
      </c>
      <c r="Z188" s="37">
        <v>1991</v>
      </c>
      <c r="AA188" s="37">
        <v>150</v>
      </c>
      <c r="AC188" s="29">
        <f t="shared" si="21"/>
        <v>0.37470474554434186</v>
      </c>
      <c r="AE188" s="32">
        <v>6.4307911433380811</v>
      </c>
      <c r="AF188" s="32">
        <v>0.87</v>
      </c>
      <c r="AG188" s="37">
        <v>820.2</v>
      </c>
      <c r="AH188" s="37">
        <v>8.6999999999999993</v>
      </c>
      <c r="AI188" s="37">
        <v>465000</v>
      </c>
      <c r="AJ188" s="37">
        <v>9900</v>
      </c>
      <c r="AK188" s="36">
        <v>2.5112000000000001</v>
      </c>
      <c r="AL188" s="36">
        <v>0.1</v>
      </c>
      <c r="AM188" s="38">
        <v>0.246</v>
      </c>
      <c r="AN188" s="38">
        <v>4.5999999999999999E-2</v>
      </c>
      <c r="AO188" s="36">
        <v>31.1</v>
      </c>
      <c r="AP188" s="36">
        <v>0.64</v>
      </c>
      <c r="AQ188" s="38">
        <v>0.59</v>
      </c>
      <c r="AR188" s="38">
        <v>0.11</v>
      </c>
      <c r="AS188" s="36">
        <v>4.3600000000000003</v>
      </c>
      <c r="AT188" s="36">
        <v>0.61</v>
      </c>
      <c r="AU188" s="36">
        <v>4.68</v>
      </c>
      <c r="AV188" s="36">
        <v>0.57999999999999996</v>
      </c>
      <c r="AW188" s="38">
        <v>1.92</v>
      </c>
      <c r="AX188" s="38">
        <v>0.28999999999999998</v>
      </c>
      <c r="AY188" s="36">
        <v>16.649999999999999</v>
      </c>
      <c r="AZ188" s="36">
        <v>0.67</v>
      </c>
      <c r="BA188" s="36">
        <v>5.39</v>
      </c>
      <c r="BB188" s="36">
        <v>0.22</v>
      </c>
      <c r="BC188" s="32">
        <v>68</v>
      </c>
      <c r="BD188" s="32">
        <v>1.6</v>
      </c>
      <c r="BE188" s="36">
        <v>24.91</v>
      </c>
      <c r="BF188" s="36">
        <v>0.4</v>
      </c>
      <c r="BG188" s="32">
        <v>128.5</v>
      </c>
      <c r="BH188" s="32">
        <v>2</v>
      </c>
      <c r="BI188" s="36">
        <v>30.74</v>
      </c>
      <c r="BJ188" s="36">
        <v>0.61</v>
      </c>
      <c r="BK188" s="32">
        <v>299.60000000000002</v>
      </c>
      <c r="BL188" s="32">
        <v>6.3</v>
      </c>
      <c r="BM188" s="36">
        <v>63.2</v>
      </c>
      <c r="BN188" s="36">
        <v>1.3</v>
      </c>
      <c r="BO188" s="37">
        <v>9330</v>
      </c>
      <c r="BP188" s="37">
        <v>200</v>
      </c>
      <c r="BQ188" s="38">
        <v>1.619</v>
      </c>
      <c r="BR188" s="38">
        <v>6.4000000000000001E-2</v>
      </c>
      <c r="BS188" s="32">
        <v>4.87</v>
      </c>
      <c r="BT188" s="32">
        <v>0.74</v>
      </c>
      <c r="BU188" s="32">
        <v>174.5</v>
      </c>
      <c r="BV188" s="32">
        <v>3.9</v>
      </c>
      <c r="BW188" s="32">
        <v>465.7</v>
      </c>
      <c r="BX188" s="32">
        <v>8.1</v>
      </c>
      <c r="BY188" s="36">
        <f t="shared" si="22"/>
        <v>0.37470474554434186</v>
      </c>
      <c r="BZ188" s="36">
        <f t="shared" si="23"/>
        <v>1.5544058744993323</v>
      </c>
      <c r="CA188" s="38">
        <f t="shared" si="24"/>
        <v>8.381842456608812E-3</v>
      </c>
      <c r="CB188" s="36">
        <f t="shared" si="25"/>
        <v>49.839228295819936</v>
      </c>
      <c r="CC188" s="36">
        <f t="shared" si="26"/>
        <v>0.66504499881445311</v>
      </c>
      <c r="CD188" s="36"/>
      <c r="CE188" s="36"/>
      <c r="CF188" s="38">
        <v>0.42030000000000001</v>
      </c>
      <c r="CG188" s="38">
        <v>8.0821000000000004E-2</v>
      </c>
      <c r="CH188" s="38">
        <v>1.3653</v>
      </c>
      <c r="CI188" s="38">
        <v>3.2889000000000002E-2</v>
      </c>
      <c r="CJ188" s="38">
        <v>2.5404999999999998E-3</v>
      </c>
      <c r="CK188" s="38">
        <v>8.3681999999999993E-3</v>
      </c>
      <c r="CL188" s="38">
        <v>3.8923999999999999E-3</v>
      </c>
      <c r="CM188" s="38">
        <v>2.1111999999999999E-2</v>
      </c>
      <c r="CN188" s="38">
        <v>4.5726000000000003E-2</v>
      </c>
      <c r="CO188" s="38">
        <v>8.8381999999999992E-3</v>
      </c>
      <c r="CP188" s="38">
        <v>5.0862999999999998E-2</v>
      </c>
      <c r="CQ188" s="38">
        <v>2.6465E-3</v>
      </c>
      <c r="CR188" s="38">
        <v>1.6049000000000001E-2</v>
      </c>
      <c r="CS188" s="38">
        <v>2.8034000000000002E-3</v>
      </c>
      <c r="CT188" s="38">
        <v>2.6863999999999999E-2</v>
      </c>
      <c r="CU188" s="38">
        <v>3.0666999999999999E-3</v>
      </c>
      <c r="CV188" s="38">
        <v>0</v>
      </c>
      <c r="CW188" s="38">
        <v>4.4146999999999997E-3</v>
      </c>
      <c r="CX188" s="38">
        <v>4.054E-2</v>
      </c>
      <c r="CY188" s="38">
        <v>6.4408E-3</v>
      </c>
      <c r="CZ188" s="38">
        <v>0.67318</v>
      </c>
      <c r="DA188" s="38">
        <v>2.6673999999999999E-3</v>
      </c>
      <c r="DB188" s="38">
        <v>2.6998E-3</v>
      </c>
      <c r="DC188" s="38">
        <v>5.5049000000000001E-2</v>
      </c>
      <c r="DF188" s="36">
        <f t="shared" si="27"/>
        <v>0.80826440496937813</v>
      </c>
      <c r="DG188" s="37">
        <f t="shared" si="28"/>
        <v>706.04525075046797</v>
      </c>
      <c r="DH188" s="38">
        <f t="shared" si="29"/>
        <v>1.1002594206958374</v>
      </c>
      <c r="DJ188" s="35">
        <f t="shared" si="30"/>
        <v>0.93300000000000005</v>
      </c>
    </row>
    <row r="189" spans="1:114" x14ac:dyDescent="0.25">
      <c r="A189" s="6" t="s">
        <v>184</v>
      </c>
      <c r="B189" s="8">
        <v>12.151</v>
      </c>
      <c r="D189" s="10">
        <v>0.95799999999999996</v>
      </c>
      <c r="E189" s="10">
        <v>0.04</v>
      </c>
      <c r="F189" s="11">
        <v>0.1081</v>
      </c>
      <c r="G189" s="11">
        <v>2.8999999999999998E-3</v>
      </c>
      <c r="H189" s="7">
        <v>0.33183000000000001</v>
      </c>
      <c r="J189" s="10">
        <v>9.2506939999999993</v>
      </c>
      <c r="K189" s="10">
        <v>0.24816849999999999</v>
      </c>
      <c r="L189" s="11">
        <v>6.3799999999999996E-2</v>
      </c>
      <c r="M189" s="11">
        <v>2.5999999999999999E-3</v>
      </c>
      <c r="N189" s="7">
        <v>0.19647000000000001</v>
      </c>
      <c r="P189" s="2">
        <v>686</v>
      </c>
      <c r="Q189" s="2">
        <v>23</v>
      </c>
      <c r="R189" s="2">
        <v>662</v>
      </c>
      <c r="S189" s="2">
        <v>17</v>
      </c>
      <c r="T189" s="2">
        <v>723</v>
      </c>
      <c r="U189" s="2">
        <v>85</v>
      </c>
      <c r="V189" s="24">
        <v>96.501457725947532</v>
      </c>
      <c r="X189" s="11">
        <v>3.3500000000000002E-2</v>
      </c>
      <c r="Y189" s="11">
        <v>3.0000000000000001E-3</v>
      </c>
      <c r="Z189" s="2">
        <v>666</v>
      </c>
      <c r="AA189" s="2">
        <v>59</v>
      </c>
      <c r="AC189" s="29">
        <f t="shared" si="21"/>
        <v>0.73582089552238805</v>
      </c>
      <c r="AE189" s="8">
        <v>10.840476498769908</v>
      </c>
      <c r="AF189" s="8">
        <v>1</v>
      </c>
      <c r="AG189" s="2">
        <v>369.2</v>
      </c>
      <c r="AH189" s="2">
        <v>6.5</v>
      </c>
      <c r="AI189" s="2">
        <v>471100</v>
      </c>
      <c r="AJ189" s="2">
        <v>8300</v>
      </c>
      <c r="AK189" s="7">
        <v>0.36020000000000002</v>
      </c>
      <c r="AL189" s="7">
        <v>4.4999999999999998E-2</v>
      </c>
      <c r="AM189" s="9">
        <v>2.6200000000000001E-2</v>
      </c>
      <c r="AN189" s="9">
        <v>7.1999999999999998E-3</v>
      </c>
      <c r="AO189" s="7">
        <v>7.67</v>
      </c>
      <c r="AP189" s="7">
        <v>0.17</v>
      </c>
      <c r="AQ189" s="9">
        <v>3.95E-2</v>
      </c>
      <c r="AR189" s="9">
        <v>7.9000000000000008E-3</v>
      </c>
      <c r="AS189" s="7">
        <v>0.58099999999999996</v>
      </c>
      <c r="AT189" s="7">
        <v>8.4000000000000005E-2</v>
      </c>
      <c r="AU189" s="7">
        <v>1.18</v>
      </c>
      <c r="AV189" s="7">
        <v>0.14000000000000001</v>
      </c>
      <c r="AW189" s="9">
        <v>0.34499999999999997</v>
      </c>
      <c r="AX189" s="9">
        <v>0.03</v>
      </c>
      <c r="AY189" s="7">
        <v>6.65</v>
      </c>
      <c r="AZ189" s="7">
        <v>0.22</v>
      </c>
      <c r="BA189" s="7">
        <v>2.169</v>
      </c>
      <c r="BB189" s="7">
        <v>7.1999999999999995E-2</v>
      </c>
      <c r="BC189" s="8">
        <v>28.97</v>
      </c>
      <c r="BD189" s="8">
        <v>0.61</v>
      </c>
      <c r="BE189" s="7">
        <v>11.22</v>
      </c>
      <c r="BF189" s="7">
        <v>0.25</v>
      </c>
      <c r="BG189" s="8">
        <v>57.5</v>
      </c>
      <c r="BH189" s="8">
        <v>1.2</v>
      </c>
      <c r="BI189" s="7">
        <v>13.73</v>
      </c>
      <c r="BJ189" s="7">
        <v>0.32</v>
      </c>
      <c r="BK189" s="8">
        <v>133.1</v>
      </c>
      <c r="BL189" s="8">
        <v>3.1</v>
      </c>
      <c r="BM189" s="7">
        <v>29.39</v>
      </c>
      <c r="BN189" s="7">
        <v>0.69</v>
      </c>
      <c r="BO189" s="2">
        <v>8033</v>
      </c>
      <c r="BP189" s="2">
        <v>99</v>
      </c>
      <c r="BQ189" s="9">
        <v>0.2</v>
      </c>
      <c r="BR189" s="9">
        <v>1.7999999999999999E-2</v>
      </c>
      <c r="BS189" s="8">
        <v>6.2</v>
      </c>
      <c r="BT189" s="8">
        <v>1.1000000000000001</v>
      </c>
      <c r="BU189" s="8">
        <v>39.44</v>
      </c>
      <c r="BV189" s="8">
        <v>0.75</v>
      </c>
      <c r="BW189" s="8">
        <v>53.6</v>
      </c>
      <c r="BX189" s="8">
        <v>1.2</v>
      </c>
      <c r="BY189" s="7">
        <f t="shared" si="22"/>
        <v>0.73582089552238805</v>
      </c>
      <c r="BZ189" s="36">
        <f t="shared" si="23"/>
        <v>0.40270473328324569</v>
      </c>
      <c r="CA189" s="38">
        <f t="shared" si="24"/>
        <v>2.7062359128474833E-3</v>
      </c>
      <c r="CB189" s="36">
        <f t="shared" si="25"/>
        <v>58.64558695381551</v>
      </c>
      <c r="CC189" s="36">
        <f t="shared" si="26"/>
        <v>0.37657121309899777</v>
      </c>
      <c r="CD189" s="36"/>
      <c r="CE189" s="7"/>
      <c r="CF189" s="19">
        <v>0.53132000000000001</v>
      </c>
      <c r="CG189" s="19">
        <v>6.9474999999999995E-2</v>
      </c>
      <c r="CH189" s="19">
        <v>1.2784</v>
      </c>
      <c r="CI189" s="19">
        <v>2.2313E-2</v>
      </c>
      <c r="CJ189" s="19">
        <v>6.9845999999999997E-3</v>
      </c>
      <c r="CK189" s="19">
        <v>8.5477999999999995E-3</v>
      </c>
      <c r="CL189" s="19">
        <v>2.5801000000000001E-3</v>
      </c>
      <c r="CM189" s="19">
        <v>3.1008999999999998E-2</v>
      </c>
      <c r="CN189" s="19">
        <v>5.3563E-2</v>
      </c>
      <c r="CO189" s="19">
        <v>9.6258999999999997E-3</v>
      </c>
      <c r="CP189" s="19">
        <v>4.7126000000000001E-2</v>
      </c>
      <c r="CQ189" s="19">
        <v>2.5904999999999999E-3</v>
      </c>
      <c r="CR189" s="19">
        <v>7.7092000000000003E-3</v>
      </c>
      <c r="CS189" s="19">
        <v>3.3528999999999998E-3</v>
      </c>
      <c r="CT189" s="19">
        <v>2.2464000000000001E-2</v>
      </c>
      <c r="CU189" s="19">
        <v>1.6750999999999999E-3</v>
      </c>
      <c r="CV189" s="19">
        <v>0</v>
      </c>
      <c r="CW189" s="19">
        <v>4.9661999999999996E-3</v>
      </c>
      <c r="CX189" s="19">
        <v>2.8479000000000001E-2</v>
      </c>
      <c r="CY189" s="19">
        <v>4.5563000000000001E-3</v>
      </c>
      <c r="CZ189" s="19">
        <v>0.99278</v>
      </c>
      <c r="DA189" s="19">
        <v>5.4272000000000001E-3</v>
      </c>
      <c r="DB189" s="19">
        <v>3.6205E-3</v>
      </c>
      <c r="DC189" s="19">
        <v>6.1650999999999997E-2</v>
      </c>
      <c r="DF189" s="36">
        <f t="shared" si="27"/>
        <v>1.0350483722612467</v>
      </c>
      <c r="DG189" s="37">
        <f t="shared" si="28"/>
        <v>753.52901101999532</v>
      </c>
      <c r="DH189" s="38">
        <f t="shared" si="29"/>
        <v>0.9473080307020002</v>
      </c>
      <c r="DJ189" s="35">
        <f t="shared" si="30"/>
        <v>0.80330000000000001</v>
      </c>
    </row>
    <row r="190" spans="1:114" s="33" customFormat="1" x14ac:dyDescent="0.25">
      <c r="A190" s="31" t="s">
        <v>185</v>
      </c>
      <c r="B190" s="32">
        <v>16.064</v>
      </c>
      <c r="D190" s="34">
        <v>1.786</v>
      </c>
      <c r="E190" s="34">
        <v>5.5E-2</v>
      </c>
      <c r="F190" s="35">
        <v>0.17680000000000001</v>
      </c>
      <c r="G190" s="35">
        <v>3.8E-3</v>
      </c>
      <c r="H190" s="36">
        <v>0.72897999999999996</v>
      </c>
      <c r="J190" s="34">
        <v>5.6561089999999998</v>
      </c>
      <c r="K190" s="34">
        <v>0.12156790000000001</v>
      </c>
      <c r="L190" s="35">
        <v>7.3819999999999997E-2</v>
      </c>
      <c r="M190" s="35">
        <v>8.4000000000000003E-4</v>
      </c>
      <c r="N190" s="36">
        <v>0.15776999999999999</v>
      </c>
      <c r="P190" s="37">
        <v>1040.2</v>
      </c>
      <c r="Q190" s="37">
        <v>20</v>
      </c>
      <c r="R190" s="37">
        <v>1049</v>
      </c>
      <c r="S190" s="37">
        <v>21</v>
      </c>
      <c r="T190" s="37">
        <v>1035</v>
      </c>
      <c r="U190" s="37">
        <v>23</v>
      </c>
      <c r="V190" s="37">
        <v>100.845991155547</v>
      </c>
      <c r="X190" s="35">
        <v>5.432E-2</v>
      </c>
      <c r="Y190" s="35">
        <v>4.3E-3</v>
      </c>
      <c r="Z190" s="37">
        <v>1069</v>
      </c>
      <c r="AA190" s="37">
        <v>83</v>
      </c>
      <c r="AC190" s="29">
        <f t="shared" si="21"/>
        <v>0.44320913461538458</v>
      </c>
      <c r="AE190" s="32">
        <v>8.3784021753204705</v>
      </c>
      <c r="AF190" s="32">
        <v>0.9</v>
      </c>
      <c r="AG190" s="37">
        <v>907</v>
      </c>
      <c r="AH190" s="37">
        <v>30</v>
      </c>
      <c r="AI190" s="37">
        <v>480000</v>
      </c>
      <c r="AJ190" s="37">
        <v>11000</v>
      </c>
      <c r="AK190" s="36">
        <v>3.4612000000000003</v>
      </c>
      <c r="AL190" s="36">
        <v>0.11</v>
      </c>
      <c r="AM190" s="38">
        <v>2.63E-2</v>
      </c>
      <c r="AN190" s="38">
        <v>5.4999999999999997E-3</v>
      </c>
      <c r="AO190" s="36">
        <v>12.25</v>
      </c>
      <c r="AP190" s="36">
        <v>0.56999999999999995</v>
      </c>
      <c r="AQ190" s="38">
        <v>7.9100000000000004E-2</v>
      </c>
      <c r="AR190" s="38">
        <v>8.2000000000000007E-3</v>
      </c>
      <c r="AS190" s="36">
        <v>1.33</v>
      </c>
      <c r="AT190" s="36">
        <v>0.13</v>
      </c>
      <c r="AU190" s="36">
        <v>3.28</v>
      </c>
      <c r="AV190" s="36">
        <v>0.28000000000000003</v>
      </c>
      <c r="AW190" s="38">
        <v>0.60099999999999998</v>
      </c>
      <c r="AX190" s="38">
        <v>4.5999999999999999E-2</v>
      </c>
      <c r="AY190" s="36">
        <v>18.100000000000001</v>
      </c>
      <c r="AZ190" s="36">
        <v>0.97</v>
      </c>
      <c r="BA190" s="36">
        <v>6.2</v>
      </c>
      <c r="BB190" s="36">
        <v>0.27</v>
      </c>
      <c r="BC190" s="32">
        <v>80.5</v>
      </c>
      <c r="BD190" s="32">
        <v>3.5</v>
      </c>
      <c r="BE190" s="36">
        <v>29.5</v>
      </c>
      <c r="BF190" s="36">
        <v>1.1000000000000001</v>
      </c>
      <c r="BG190" s="32">
        <v>140.1</v>
      </c>
      <c r="BH190" s="32">
        <v>5</v>
      </c>
      <c r="BI190" s="36">
        <v>30.9</v>
      </c>
      <c r="BJ190" s="36">
        <v>1</v>
      </c>
      <c r="BK190" s="32">
        <v>272</v>
      </c>
      <c r="BL190" s="32">
        <v>11</v>
      </c>
      <c r="BM190" s="36">
        <v>53.6</v>
      </c>
      <c r="BN190" s="36">
        <v>1.9</v>
      </c>
      <c r="BO190" s="37">
        <v>8830</v>
      </c>
      <c r="BP190" s="37">
        <v>130</v>
      </c>
      <c r="BQ190" s="38">
        <v>1.9890000000000001</v>
      </c>
      <c r="BR190" s="38">
        <v>4.7E-2</v>
      </c>
      <c r="BS190" s="32">
        <v>4.25</v>
      </c>
      <c r="BT190" s="32">
        <v>0.79</v>
      </c>
      <c r="BU190" s="32">
        <v>147.5</v>
      </c>
      <c r="BV190" s="32">
        <v>6.6</v>
      </c>
      <c r="BW190" s="32">
        <v>332.8</v>
      </c>
      <c r="BX190" s="32">
        <v>8.6</v>
      </c>
      <c r="BY190" s="36">
        <f t="shared" si="22"/>
        <v>0.44320913461538458</v>
      </c>
      <c r="BZ190" s="36">
        <f t="shared" si="23"/>
        <v>1.223529411764706</v>
      </c>
      <c r="CA190" s="38">
        <f t="shared" si="24"/>
        <v>1.2725E-2</v>
      </c>
      <c r="CB190" s="36">
        <f t="shared" si="25"/>
        <v>54.360135900339749</v>
      </c>
      <c r="CC190" s="36">
        <f t="shared" si="26"/>
        <v>0.2384943590136118</v>
      </c>
      <c r="CD190" s="36"/>
      <c r="CE190" s="36"/>
      <c r="CF190" s="38">
        <v>0.37958999999999998</v>
      </c>
      <c r="CG190" s="38">
        <v>5.0755000000000002E-2</v>
      </c>
      <c r="CH190" s="38">
        <v>0.96536999999999995</v>
      </c>
      <c r="CI190" s="38">
        <v>1.7818000000000001E-2</v>
      </c>
      <c r="CJ190" s="38">
        <v>7.0888000000000001E-3</v>
      </c>
      <c r="CK190" s="38">
        <v>8.0666999999999996E-3</v>
      </c>
      <c r="CL190" s="38">
        <v>2.8939999999999999E-3</v>
      </c>
      <c r="CM190" s="38">
        <v>1.8541999999999999E-2</v>
      </c>
      <c r="CN190" s="38">
        <v>1.5146E-2</v>
      </c>
      <c r="CO190" s="38">
        <v>1.0429000000000001E-2</v>
      </c>
      <c r="CP190" s="38">
        <v>2.6266000000000001E-2</v>
      </c>
      <c r="CQ190" s="38">
        <v>2.9914E-3</v>
      </c>
      <c r="CR190" s="38">
        <v>1.3211000000000001E-2</v>
      </c>
      <c r="CS190" s="38">
        <v>1.9819999999999998E-3</v>
      </c>
      <c r="CT190" s="38">
        <v>1.6372999999999999E-2</v>
      </c>
      <c r="CU190" s="38">
        <v>4.9833999999999998E-3</v>
      </c>
      <c r="CV190" s="38">
        <v>1.6583000000000001E-2</v>
      </c>
      <c r="CW190" s="38">
        <v>2.4735999999999998E-3</v>
      </c>
      <c r="CX190" s="38">
        <v>1.2805E-2</v>
      </c>
      <c r="CY190" s="38">
        <v>4.6918999999999997E-3</v>
      </c>
      <c r="CZ190" s="38">
        <v>1.0018</v>
      </c>
      <c r="DA190" s="38">
        <v>6.4891999999999997E-3</v>
      </c>
      <c r="DB190" s="38">
        <v>5.9194E-3</v>
      </c>
      <c r="DC190" s="38">
        <v>4.4115000000000001E-2</v>
      </c>
      <c r="DF190" s="36">
        <f t="shared" si="27"/>
        <v>0.92316120328353746</v>
      </c>
      <c r="DG190" s="37">
        <f t="shared" si="28"/>
        <v>729.54001936988311</v>
      </c>
      <c r="DH190" s="38">
        <f t="shared" si="29"/>
        <v>1.0412958933273573</v>
      </c>
      <c r="DJ190" s="35">
        <f t="shared" si="30"/>
        <v>0.88300000000000001</v>
      </c>
    </row>
    <row r="191" spans="1:114" s="33" customFormat="1" x14ac:dyDescent="0.25">
      <c r="A191" s="31" t="s">
        <v>186</v>
      </c>
      <c r="B191" s="32">
        <v>16.064</v>
      </c>
      <c r="D191" s="34">
        <v>5.194</v>
      </c>
      <c r="E191" s="34">
        <v>0.17</v>
      </c>
      <c r="F191" s="35">
        <v>0.33160000000000001</v>
      </c>
      <c r="G191" s="35">
        <v>7.4999999999999997E-3</v>
      </c>
      <c r="H191" s="36">
        <v>0.64939999999999998</v>
      </c>
      <c r="J191" s="34">
        <v>3.015682</v>
      </c>
      <c r="K191" s="34">
        <v>6.8207509999999999E-2</v>
      </c>
      <c r="L191" s="35">
        <v>0.1134</v>
      </c>
      <c r="M191" s="35">
        <v>1.5E-3</v>
      </c>
      <c r="N191" s="36">
        <v>0.47636000000000001</v>
      </c>
      <c r="P191" s="37">
        <v>1851</v>
      </c>
      <c r="Q191" s="37">
        <v>27</v>
      </c>
      <c r="R191" s="37">
        <v>1846</v>
      </c>
      <c r="S191" s="37">
        <v>37</v>
      </c>
      <c r="T191" s="37">
        <v>1853</v>
      </c>
      <c r="U191" s="37">
        <v>24</v>
      </c>
      <c r="V191" s="37">
        <v>99.729875742841713</v>
      </c>
      <c r="X191" s="35">
        <v>9.6600000000000005E-2</v>
      </c>
      <c r="Y191" s="35">
        <v>7.7000000000000002E-3</v>
      </c>
      <c r="Z191" s="37">
        <v>1864</v>
      </c>
      <c r="AA191" s="37">
        <v>140</v>
      </c>
      <c r="AC191" s="29">
        <f t="shared" si="21"/>
        <v>0.60984848484848475</v>
      </c>
      <c r="AE191" s="32">
        <v>10.160650006474167</v>
      </c>
      <c r="AF191" s="32">
        <v>0.9</v>
      </c>
      <c r="AG191" s="37">
        <v>824</v>
      </c>
      <c r="AH191" s="37">
        <v>19</v>
      </c>
      <c r="AI191" s="37">
        <v>484000</v>
      </c>
      <c r="AJ191" s="37">
        <v>13000</v>
      </c>
      <c r="AK191" s="36">
        <v>3.3312000000000004</v>
      </c>
      <c r="AL191" s="36">
        <v>0.11</v>
      </c>
      <c r="AM191" s="38">
        <v>3.0800000000000001E-2</v>
      </c>
      <c r="AN191" s="38">
        <v>5.1000000000000004E-3</v>
      </c>
      <c r="AO191" s="36">
        <v>10.16</v>
      </c>
      <c r="AP191" s="36">
        <v>0.31</v>
      </c>
      <c r="AQ191" s="38">
        <v>0.115</v>
      </c>
      <c r="AR191" s="38">
        <v>1.4E-2</v>
      </c>
      <c r="AS191" s="36">
        <v>1.94</v>
      </c>
      <c r="AT191" s="36">
        <v>0.13</v>
      </c>
      <c r="AU191" s="36">
        <v>3.75</v>
      </c>
      <c r="AV191" s="36">
        <v>0.2</v>
      </c>
      <c r="AW191" s="38">
        <v>0.32400000000000001</v>
      </c>
      <c r="AX191" s="38">
        <v>2.5000000000000001E-2</v>
      </c>
      <c r="AY191" s="36">
        <v>20.07</v>
      </c>
      <c r="AZ191" s="36">
        <v>0.83</v>
      </c>
      <c r="BA191" s="36">
        <v>6.31</v>
      </c>
      <c r="BB191" s="36">
        <v>0.21</v>
      </c>
      <c r="BC191" s="32">
        <v>78.900000000000006</v>
      </c>
      <c r="BD191" s="32">
        <v>2.2000000000000002</v>
      </c>
      <c r="BE191" s="36">
        <v>27.24</v>
      </c>
      <c r="BF191" s="36">
        <v>0.75</v>
      </c>
      <c r="BG191" s="32">
        <v>123.5</v>
      </c>
      <c r="BH191" s="32">
        <v>3</v>
      </c>
      <c r="BI191" s="36">
        <v>25.14</v>
      </c>
      <c r="BJ191" s="36">
        <v>0.73</v>
      </c>
      <c r="BK191" s="32">
        <v>211.1</v>
      </c>
      <c r="BL191" s="32">
        <v>5.3</v>
      </c>
      <c r="BM191" s="36">
        <v>38.51</v>
      </c>
      <c r="BN191" s="36">
        <v>0.85</v>
      </c>
      <c r="BO191" s="37">
        <v>7820</v>
      </c>
      <c r="BP191" s="37">
        <v>150</v>
      </c>
      <c r="BQ191" s="38">
        <v>1.2050000000000001</v>
      </c>
      <c r="BR191" s="38">
        <v>4.4999999999999998E-2</v>
      </c>
      <c r="BS191" s="32">
        <v>3.77</v>
      </c>
      <c r="BT191" s="32">
        <v>0.78</v>
      </c>
      <c r="BU191" s="32">
        <v>96.6</v>
      </c>
      <c r="BV191" s="32">
        <v>2.8</v>
      </c>
      <c r="BW191" s="32">
        <v>158.4</v>
      </c>
      <c r="BX191" s="32">
        <v>4.5</v>
      </c>
      <c r="BY191" s="36">
        <f t="shared" si="22"/>
        <v>0.60984848484848475</v>
      </c>
      <c r="BZ191" s="36">
        <f t="shared" si="23"/>
        <v>0.75035528185693989</v>
      </c>
      <c r="CA191" s="38">
        <f t="shared" si="24"/>
        <v>1.5780198957839889E-2</v>
      </c>
      <c r="CB191" s="36">
        <f t="shared" si="25"/>
        <v>61.892583120204606</v>
      </c>
      <c r="CC191" s="36">
        <f t="shared" si="26"/>
        <v>0.11419196301106881</v>
      </c>
      <c r="CD191" s="36"/>
      <c r="CE191" s="36"/>
      <c r="CF191" s="38">
        <v>0.37278</v>
      </c>
      <c r="CG191" s="38">
        <v>5.5240999999999998E-2</v>
      </c>
      <c r="CH191" s="38">
        <v>1.5226</v>
      </c>
      <c r="CI191" s="38">
        <v>2.5409999999999999E-2</v>
      </c>
      <c r="CJ191" s="38">
        <v>6.9014000000000002E-3</v>
      </c>
      <c r="CK191" s="38">
        <v>2.7166E-3</v>
      </c>
      <c r="CL191" s="38">
        <v>5.2864000000000001E-3</v>
      </c>
      <c r="CM191" s="38">
        <v>1.3690000000000001E-2</v>
      </c>
      <c r="CN191" s="38">
        <v>2.2134000000000001E-2</v>
      </c>
      <c r="CO191" s="38">
        <v>4.4115999999999999E-3</v>
      </c>
      <c r="CP191" s="38">
        <v>1.6882000000000001E-2</v>
      </c>
      <c r="CQ191" s="38">
        <v>2.4039E-3</v>
      </c>
      <c r="CR191" s="38">
        <v>1.7365999999999999E-2</v>
      </c>
      <c r="CS191" s="38">
        <v>3.9045999999999998E-3</v>
      </c>
      <c r="CT191" s="38">
        <v>1.6247999999999999E-2</v>
      </c>
      <c r="CU191" s="38">
        <v>2.6467999999999999E-3</v>
      </c>
      <c r="CV191" s="38">
        <v>1.3820000000000001E-2</v>
      </c>
      <c r="CW191" s="38">
        <v>1.2493999999999999E-3</v>
      </c>
      <c r="CX191" s="38">
        <v>1.8024999999999999E-2</v>
      </c>
      <c r="CY191" s="38">
        <v>5.9255000000000002E-3</v>
      </c>
      <c r="CZ191" s="38">
        <v>1.1064000000000001</v>
      </c>
      <c r="DA191" s="38">
        <v>6.4139000000000002E-3</v>
      </c>
      <c r="DB191" s="38">
        <v>5.2566000000000002E-3</v>
      </c>
      <c r="DC191" s="38">
        <v>4.4588000000000003E-2</v>
      </c>
      <c r="DF191" s="36">
        <f t="shared" si="27"/>
        <v>1.0069214919238008</v>
      </c>
      <c r="DG191" s="37">
        <f t="shared" si="28"/>
        <v>747.39113330254111</v>
      </c>
      <c r="DH191" s="38">
        <f t="shared" si="29"/>
        <v>0.92218956804302765</v>
      </c>
      <c r="DJ191" s="35">
        <f t="shared" si="30"/>
        <v>0.78200000000000003</v>
      </c>
    </row>
    <row r="192" spans="1:114" s="33" customFormat="1" x14ac:dyDescent="0.25">
      <c r="A192" s="31" t="s">
        <v>187</v>
      </c>
      <c r="B192" s="32">
        <v>5.4587000000000003</v>
      </c>
      <c r="D192" s="34">
        <v>3.37</v>
      </c>
      <c r="E192" s="34">
        <v>0.15</v>
      </c>
      <c r="F192" s="35">
        <v>0.248</v>
      </c>
      <c r="G192" s="35">
        <v>7.9000000000000008E-3</v>
      </c>
      <c r="H192" s="36">
        <v>0.60367999999999999</v>
      </c>
      <c r="J192" s="34">
        <v>4.0322579999999997</v>
      </c>
      <c r="K192" s="34">
        <v>0.1284469</v>
      </c>
      <c r="L192" s="35">
        <v>0.10059999999999999</v>
      </c>
      <c r="M192" s="35">
        <v>3.5999999999999999E-3</v>
      </c>
      <c r="N192" s="36">
        <v>4.1822999999999999E-2</v>
      </c>
      <c r="P192" s="37">
        <v>1497</v>
      </c>
      <c r="Q192" s="37">
        <v>34</v>
      </c>
      <c r="R192" s="37">
        <v>1428</v>
      </c>
      <c r="S192" s="37">
        <v>41</v>
      </c>
      <c r="T192" s="37">
        <v>1632</v>
      </c>
      <c r="U192" s="37">
        <v>67</v>
      </c>
      <c r="V192" s="37">
        <v>95.390781563126254</v>
      </c>
      <c r="X192" s="35">
        <v>8.3699999999999997E-2</v>
      </c>
      <c r="Y192" s="35">
        <v>7.3000000000000001E-3</v>
      </c>
      <c r="Z192" s="37">
        <v>1624</v>
      </c>
      <c r="AA192" s="37">
        <v>140</v>
      </c>
      <c r="AC192" s="29">
        <f t="shared" si="21"/>
        <v>0.49099099099099097</v>
      </c>
      <c r="AE192" s="32">
        <v>18.281820536061115</v>
      </c>
      <c r="AF192" s="32">
        <v>1.9</v>
      </c>
      <c r="AG192" s="37">
        <v>977</v>
      </c>
      <c r="AH192" s="37">
        <v>83</v>
      </c>
      <c r="AI192" s="37">
        <v>528000</v>
      </c>
      <c r="AJ192" s="37">
        <v>12000</v>
      </c>
      <c r="AK192" s="36">
        <v>1.7022000000000002</v>
      </c>
      <c r="AL192" s="36">
        <v>9.0999999999999998E-2</v>
      </c>
      <c r="AM192" s="38">
        <v>0.11799999999999999</v>
      </c>
      <c r="AN192" s="38">
        <v>2.4E-2</v>
      </c>
      <c r="AO192" s="36">
        <v>10.49</v>
      </c>
      <c r="AP192" s="36">
        <v>0.39</v>
      </c>
      <c r="AQ192" s="38">
        <v>0.29299999999999998</v>
      </c>
      <c r="AR192" s="38">
        <v>3.6999999999999998E-2</v>
      </c>
      <c r="AS192" s="36">
        <v>2.74</v>
      </c>
      <c r="AT192" s="36">
        <v>0.31</v>
      </c>
      <c r="AU192" s="36">
        <v>4.16</v>
      </c>
      <c r="AV192" s="36">
        <v>0.38</v>
      </c>
      <c r="AW192" s="38">
        <v>1</v>
      </c>
      <c r="AX192" s="38">
        <v>0.13</v>
      </c>
      <c r="AY192" s="36">
        <v>19.100000000000001</v>
      </c>
      <c r="AZ192" s="36">
        <v>1.6</v>
      </c>
      <c r="BA192" s="36">
        <v>6.73</v>
      </c>
      <c r="BB192" s="36">
        <v>0.63</v>
      </c>
      <c r="BC192" s="32">
        <v>85.3</v>
      </c>
      <c r="BD192" s="32">
        <v>6.7</v>
      </c>
      <c r="BE192" s="36">
        <v>32.1</v>
      </c>
      <c r="BF192" s="36">
        <v>3.1</v>
      </c>
      <c r="BG192" s="32">
        <v>151</v>
      </c>
      <c r="BH192" s="32">
        <v>14</v>
      </c>
      <c r="BI192" s="36">
        <v>33.9</v>
      </c>
      <c r="BJ192" s="36">
        <v>2.8</v>
      </c>
      <c r="BK192" s="32">
        <v>309</v>
      </c>
      <c r="BL192" s="32">
        <v>32</v>
      </c>
      <c r="BM192" s="36">
        <v>58.7</v>
      </c>
      <c r="BN192" s="36">
        <v>5.3</v>
      </c>
      <c r="BO192" s="37">
        <v>10260</v>
      </c>
      <c r="BP192" s="37">
        <v>280</v>
      </c>
      <c r="BQ192" s="38">
        <v>0.85299999999999998</v>
      </c>
      <c r="BR192" s="38">
        <v>9.5000000000000001E-2</v>
      </c>
      <c r="BS192" s="32">
        <v>5.64</v>
      </c>
      <c r="BT192" s="32">
        <v>0.67</v>
      </c>
      <c r="BU192" s="32">
        <v>54.5</v>
      </c>
      <c r="BV192" s="32">
        <v>6.1</v>
      </c>
      <c r="BW192" s="32">
        <v>111</v>
      </c>
      <c r="BX192" s="32">
        <v>11</v>
      </c>
      <c r="BY192" s="36">
        <f t="shared" si="22"/>
        <v>0.49099099099099097</v>
      </c>
      <c r="BZ192" s="36">
        <f t="shared" si="23"/>
        <v>0.35922330097087379</v>
      </c>
      <c r="CA192" s="38">
        <f t="shared" si="24"/>
        <v>5.5087378640776702E-3</v>
      </c>
      <c r="CB192" s="36">
        <f t="shared" si="25"/>
        <v>51.461988304093566</v>
      </c>
      <c r="CC192" s="36">
        <f t="shared" si="26"/>
        <v>0.34301767561111413</v>
      </c>
      <c r="CD192" s="36"/>
      <c r="CE192" s="36"/>
      <c r="CF192" s="38">
        <v>0.50888</v>
      </c>
      <c r="CG192" s="38">
        <v>9.2670000000000002E-2</v>
      </c>
      <c r="CH192" s="38">
        <v>1.3533999999999999</v>
      </c>
      <c r="CI192" s="38">
        <v>2.1616E-2</v>
      </c>
      <c r="CJ192" s="38">
        <v>1.1153E-2</v>
      </c>
      <c r="CK192" s="38">
        <v>7.8791E-3</v>
      </c>
      <c r="CL192" s="38">
        <v>2.3793E-3</v>
      </c>
      <c r="CM192" s="38">
        <v>4.1084000000000002E-2</v>
      </c>
      <c r="CN192" s="38">
        <v>1.9504000000000001E-2</v>
      </c>
      <c r="CO192" s="38">
        <v>8.5640000000000004E-3</v>
      </c>
      <c r="CP192" s="38">
        <v>5.4295000000000003E-2</v>
      </c>
      <c r="CQ192" s="38">
        <v>3.0620999999999999E-3</v>
      </c>
      <c r="CR192" s="38">
        <v>2.6908999999999999E-2</v>
      </c>
      <c r="CS192" s="38">
        <v>5.2112E-3</v>
      </c>
      <c r="CT192" s="38">
        <v>1.6244999999999999E-2</v>
      </c>
      <c r="CU192" s="38">
        <v>6.0562000000000003E-3</v>
      </c>
      <c r="CV192" s="38">
        <v>1.1072E-2</v>
      </c>
      <c r="CW192" s="38">
        <v>9.6147999999999997E-3</v>
      </c>
      <c r="CX192" s="38">
        <v>2.5076000000000001E-2</v>
      </c>
      <c r="CY192" s="38">
        <v>6.3384000000000001E-3</v>
      </c>
      <c r="CZ192" s="38">
        <v>1.5324</v>
      </c>
      <c r="DA192" s="38">
        <v>1.1145E-2</v>
      </c>
      <c r="DB192" s="38">
        <v>5.3692999999999996E-3</v>
      </c>
      <c r="DC192" s="38">
        <v>6.6598000000000004E-2</v>
      </c>
      <c r="DF192" s="36">
        <f t="shared" si="27"/>
        <v>1.2620194413648278</v>
      </c>
      <c r="DG192" s="37">
        <f t="shared" si="28"/>
        <v>805.89884811555817</v>
      </c>
      <c r="DH192" s="38">
        <f t="shared" si="29"/>
        <v>1.2099315816012102</v>
      </c>
      <c r="DJ192" s="35">
        <f t="shared" si="30"/>
        <v>1.026</v>
      </c>
    </row>
    <row r="193" spans="1:114" s="14" customFormat="1" x14ac:dyDescent="0.25">
      <c r="A193" s="12" t="s">
        <v>188</v>
      </c>
      <c r="B193" s="13">
        <v>8.8179999999999996</v>
      </c>
      <c r="D193" s="15">
        <v>1.798</v>
      </c>
      <c r="E193" s="15">
        <v>6.5000000000000002E-2</v>
      </c>
      <c r="F193" s="16">
        <v>0.15579999999999999</v>
      </c>
      <c r="G193" s="16">
        <v>3.5000000000000001E-3</v>
      </c>
      <c r="H193" s="17">
        <v>0.81703000000000003</v>
      </c>
      <c r="J193" s="15">
        <v>6.4184850000000004</v>
      </c>
      <c r="K193" s="15">
        <v>0.14418929999999999</v>
      </c>
      <c r="L193" s="16">
        <v>8.3400000000000002E-2</v>
      </c>
      <c r="M193" s="16">
        <v>1.5E-3</v>
      </c>
      <c r="N193" s="17">
        <v>0.13557</v>
      </c>
      <c r="P193" s="18">
        <v>1044</v>
      </c>
      <c r="Q193" s="18">
        <v>24</v>
      </c>
      <c r="R193" s="18">
        <v>933</v>
      </c>
      <c r="S193" s="18">
        <v>20</v>
      </c>
      <c r="T193" s="18">
        <v>1286</v>
      </c>
      <c r="U193" s="18">
        <v>39</v>
      </c>
      <c r="V193" s="18">
        <v>89.367816091954026</v>
      </c>
      <c r="X193" s="16">
        <v>4.0899999999999999E-2</v>
      </c>
      <c r="Y193" s="16">
        <v>3.3999999999999998E-3</v>
      </c>
      <c r="Z193" s="18">
        <v>809</v>
      </c>
      <c r="AA193" s="18">
        <v>67</v>
      </c>
      <c r="AC193" s="17">
        <f t="shared" si="21"/>
        <v>0.35155038759689922</v>
      </c>
      <c r="AE193" s="13">
        <v>29.306033924640683</v>
      </c>
      <c r="AF193" s="13">
        <v>1.8</v>
      </c>
      <c r="AG193" s="18">
        <v>3760</v>
      </c>
      <c r="AH193" s="18">
        <v>200</v>
      </c>
      <c r="AI193" s="18">
        <v>501000</v>
      </c>
      <c r="AJ193" s="18">
        <v>14000</v>
      </c>
      <c r="AK193" s="17">
        <v>3.6511999999999998</v>
      </c>
      <c r="AL193" s="17">
        <v>0.18</v>
      </c>
      <c r="AM193" s="19">
        <v>4.25</v>
      </c>
      <c r="AN193" s="19">
        <v>0.55000000000000004</v>
      </c>
      <c r="AO193" s="17">
        <v>58</v>
      </c>
      <c r="AP193" s="17">
        <v>3.8</v>
      </c>
      <c r="AQ193" s="19">
        <v>8.1199999999999992</v>
      </c>
      <c r="AR193" s="19">
        <v>0.8</v>
      </c>
      <c r="AS193" s="17">
        <v>51.4</v>
      </c>
      <c r="AT193" s="17">
        <v>4.9000000000000004</v>
      </c>
      <c r="AU193" s="17">
        <v>40.1</v>
      </c>
      <c r="AV193" s="17">
        <v>4.5</v>
      </c>
      <c r="AW193" s="19">
        <v>16.399999999999999</v>
      </c>
      <c r="AX193" s="19">
        <v>1.6</v>
      </c>
      <c r="AY193" s="17">
        <v>101.9</v>
      </c>
      <c r="AZ193" s="17">
        <v>8.1</v>
      </c>
      <c r="BA193" s="17">
        <v>34.700000000000003</v>
      </c>
      <c r="BB193" s="17">
        <v>2.2000000000000002</v>
      </c>
      <c r="BC193" s="13">
        <v>397</v>
      </c>
      <c r="BD193" s="13">
        <v>28</v>
      </c>
      <c r="BE193" s="17">
        <v>129.30000000000001</v>
      </c>
      <c r="BF193" s="17">
        <v>6</v>
      </c>
      <c r="BG193" s="13">
        <v>567</v>
      </c>
      <c r="BH193" s="13">
        <v>34</v>
      </c>
      <c r="BI193" s="17">
        <v>118</v>
      </c>
      <c r="BJ193" s="17">
        <v>6.7</v>
      </c>
      <c r="BK193" s="13">
        <v>1002</v>
      </c>
      <c r="BL193" s="13">
        <v>56</v>
      </c>
      <c r="BM193" s="17">
        <v>178.1</v>
      </c>
      <c r="BN193" s="17">
        <v>6.2</v>
      </c>
      <c r="BO193" s="18">
        <v>10970</v>
      </c>
      <c r="BP193" s="18">
        <v>300</v>
      </c>
      <c r="BQ193" s="19">
        <v>2.02</v>
      </c>
      <c r="BR193" s="19">
        <v>0.1</v>
      </c>
      <c r="BS193" s="13">
        <v>7.1</v>
      </c>
      <c r="BT193" s="13">
        <v>1.1000000000000001</v>
      </c>
      <c r="BU193" s="13">
        <v>181.4</v>
      </c>
      <c r="BV193" s="13">
        <v>7.5</v>
      </c>
      <c r="BW193" s="13">
        <v>516</v>
      </c>
      <c r="BX193" s="13">
        <v>21</v>
      </c>
      <c r="BY193" s="17">
        <f t="shared" si="22"/>
        <v>0.35155038759689922</v>
      </c>
      <c r="BZ193" s="17">
        <f t="shared" si="23"/>
        <v>0.51497005988023947</v>
      </c>
      <c r="CA193" s="19">
        <f t="shared" si="24"/>
        <v>3.6439121756487022E-3</v>
      </c>
      <c r="CB193" s="17">
        <f t="shared" si="25"/>
        <v>45.670009115770284</v>
      </c>
      <c r="CC193" s="36">
        <f t="shared" si="26"/>
        <v>0.78444846653947875</v>
      </c>
      <c r="CD193" s="17"/>
      <c r="CE193" s="17"/>
      <c r="CF193" s="19">
        <v>0.43858000000000003</v>
      </c>
      <c r="CG193" s="19">
        <v>8.6906999999999998E-2</v>
      </c>
      <c r="CH193" s="19">
        <v>1.1881999999999999</v>
      </c>
      <c r="CI193" s="19">
        <v>2.2194999999999999E-2</v>
      </c>
      <c r="CJ193" s="19">
        <v>1.6219000000000001E-2</v>
      </c>
      <c r="CK193" s="19">
        <v>4.4289999999999998E-3</v>
      </c>
      <c r="CL193" s="19">
        <v>3.0829999999999998E-3</v>
      </c>
      <c r="CM193" s="19">
        <v>2.4820999999999999E-2</v>
      </c>
      <c r="CN193" s="19">
        <v>1.0371E-2</v>
      </c>
      <c r="CO193" s="19">
        <v>7.3975000000000004E-3</v>
      </c>
      <c r="CP193" s="19">
        <v>4.5996000000000002E-2</v>
      </c>
      <c r="CQ193" s="19">
        <v>3.2575E-3</v>
      </c>
      <c r="CR193" s="19">
        <v>3.3600999999999999E-2</v>
      </c>
      <c r="CS193" s="19">
        <v>1.2527E-3</v>
      </c>
      <c r="CT193" s="19">
        <v>2.5287E-2</v>
      </c>
      <c r="CU193" s="19">
        <v>1.3008E-3</v>
      </c>
      <c r="CV193" s="19">
        <v>6.2002999999999997E-3</v>
      </c>
      <c r="CW193" s="19">
        <v>2.3668999999999999E-3</v>
      </c>
      <c r="CX193" s="19">
        <v>2.1233999999999999E-2</v>
      </c>
      <c r="CY193" s="19">
        <v>6.5808000000000004E-3</v>
      </c>
      <c r="CZ193" s="19">
        <v>0.82801000000000002</v>
      </c>
      <c r="DA193" s="19">
        <v>7.5580999999999999E-3</v>
      </c>
      <c r="DB193" s="19">
        <v>6.6141999999999998E-3</v>
      </c>
      <c r="DC193" s="19">
        <v>5.2505999999999997E-2</v>
      </c>
      <c r="DF193" s="36">
        <f t="shared" si="27"/>
        <v>1.4669570480123024</v>
      </c>
      <c r="DG193" s="37">
        <f t="shared" si="28"/>
        <v>857.99703615203043</v>
      </c>
      <c r="DH193" s="38">
        <f t="shared" si="29"/>
        <v>1.2936597904644518</v>
      </c>
      <c r="DJ193" s="35">
        <f t="shared" si="30"/>
        <v>1.097</v>
      </c>
    </row>
    <row r="194" spans="1:114" x14ac:dyDescent="0.25">
      <c r="A194" s="6" t="s">
        <v>189</v>
      </c>
      <c r="B194" s="8">
        <v>14.276999999999999</v>
      </c>
      <c r="D194" s="10">
        <v>1.1619999999999999</v>
      </c>
      <c r="E194" s="10">
        <v>0.04</v>
      </c>
      <c r="F194" s="11">
        <v>0.12889999999999999</v>
      </c>
      <c r="G194" s="11">
        <v>3.0999999999999999E-3</v>
      </c>
      <c r="H194" s="7">
        <v>0.76702999999999999</v>
      </c>
      <c r="J194" s="10">
        <v>7.7579520000000004</v>
      </c>
      <c r="K194" s="10">
        <v>0.18657599999999999</v>
      </c>
      <c r="L194" s="11">
        <v>6.5549999999999997E-2</v>
      </c>
      <c r="M194" s="11">
        <v>8.0999999999999996E-4</v>
      </c>
      <c r="N194" s="7">
        <v>8.1064999999999998E-2</v>
      </c>
      <c r="P194" s="2">
        <v>783</v>
      </c>
      <c r="Q194" s="2">
        <v>19</v>
      </c>
      <c r="R194" s="2">
        <v>781</v>
      </c>
      <c r="S194" s="2">
        <v>18</v>
      </c>
      <c r="T194" s="2">
        <v>790</v>
      </c>
      <c r="U194" s="2">
        <v>26</v>
      </c>
      <c r="V194" s="24">
        <v>99.744572158365258</v>
      </c>
      <c r="X194" s="11">
        <v>4.1410000000000002E-2</v>
      </c>
      <c r="Y194" s="11">
        <v>3.3E-3</v>
      </c>
      <c r="Z194" s="2">
        <v>820</v>
      </c>
      <c r="AA194" s="2">
        <v>64</v>
      </c>
      <c r="AC194" s="29">
        <f t="shared" si="21"/>
        <v>0.56348441015750561</v>
      </c>
      <c r="AE194" s="8">
        <v>3.8217273080409169</v>
      </c>
      <c r="AF194" s="8">
        <v>0.42</v>
      </c>
      <c r="AG194" s="2">
        <v>1048</v>
      </c>
      <c r="AH194" s="2">
        <v>11</v>
      </c>
      <c r="AI194" s="2">
        <v>486000</v>
      </c>
      <c r="AJ194" s="2">
        <v>13000</v>
      </c>
      <c r="AK194" s="7">
        <v>24.911200000000001</v>
      </c>
      <c r="AL194" s="7">
        <v>0.56000000000000005</v>
      </c>
      <c r="AM194" s="9">
        <v>4.6699999999999998E-2</v>
      </c>
      <c r="AN194" s="9">
        <v>8.2000000000000007E-3</v>
      </c>
      <c r="AO194" s="7">
        <v>17.18</v>
      </c>
      <c r="AP194" s="7">
        <v>0.33</v>
      </c>
      <c r="AQ194" s="9">
        <v>0.128</v>
      </c>
      <c r="AR194" s="9">
        <v>1.2999999999999999E-2</v>
      </c>
      <c r="AS194" s="7">
        <v>2.27</v>
      </c>
      <c r="AT194" s="7">
        <v>0.12</v>
      </c>
      <c r="AU194" s="7">
        <v>4.28</v>
      </c>
      <c r="AV194" s="7">
        <v>0.32</v>
      </c>
      <c r="AW194" s="9">
        <v>0.253</v>
      </c>
      <c r="AX194" s="9">
        <v>2.5000000000000001E-2</v>
      </c>
      <c r="AY194" s="7">
        <v>22.33</v>
      </c>
      <c r="AZ194" s="7">
        <v>0.65</v>
      </c>
      <c r="BA194" s="7">
        <v>7.9</v>
      </c>
      <c r="BB194" s="7">
        <v>0.14000000000000001</v>
      </c>
      <c r="BC194" s="8">
        <v>100.9</v>
      </c>
      <c r="BD194" s="8">
        <v>1.6</v>
      </c>
      <c r="BE194" s="7">
        <v>35.68</v>
      </c>
      <c r="BF194" s="7">
        <v>0.52</v>
      </c>
      <c r="BG194" s="8">
        <v>164.9</v>
      </c>
      <c r="BH194" s="8">
        <v>1.8</v>
      </c>
      <c r="BI194" s="7">
        <v>33.44</v>
      </c>
      <c r="BJ194" s="7">
        <v>0.5</v>
      </c>
      <c r="BK194" s="8">
        <v>275.60000000000002</v>
      </c>
      <c r="BL194" s="8">
        <v>3.4</v>
      </c>
      <c r="BM194" s="7">
        <v>48.83</v>
      </c>
      <c r="BN194" s="7">
        <v>0.73</v>
      </c>
      <c r="BO194" s="2">
        <v>9450</v>
      </c>
      <c r="BP194" s="2">
        <v>280</v>
      </c>
      <c r="BQ194" s="9">
        <v>8.52</v>
      </c>
      <c r="BR194" s="9">
        <v>0.16</v>
      </c>
      <c r="BS194" s="8">
        <v>4.45</v>
      </c>
      <c r="BT194" s="8">
        <v>0.68</v>
      </c>
      <c r="BU194" s="8">
        <v>175.3</v>
      </c>
      <c r="BV194" s="8">
        <v>5.3</v>
      </c>
      <c r="BW194" s="8">
        <v>311.10000000000002</v>
      </c>
      <c r="BX194" s="8">
        <v>4.2</v>
      </c>
      <c r="BY194" s="7">
        <f t="shared" si="22"/>
        <v>0.56348441015750561</v>
      </c>
      <c r="BZ194" s="36">
        <f t="shared" si="23"/>
        <v>1.128809869375907</v>
      </c>
      <c r="CA194" s="38">
        <f t="shared" si="24"/>
        <v>9.0388969521044985E-2</v>
      </c>
      <c r="CB194" s="36">
        <f t="shared" si="25"/>
        <v>51.428571428571431</v>
      </c>
      <c r="CC194" s="36">
        <f t="shared" si="26"/>
        <v>7.9128716940905078E-2</v>
      </c>
      <c r="CD194" s="36"/>
      <c r="CE194" s="7"/>
      <c r="CF194" s="19">
        <v>0.43113000000000001</v>
      </c>
      <c r="CG194" s="19">
        <v>5.2127E-2</v>
      </c>
      <c r="CH194" s="19">
        <v>1.2483</v>
      </c>
      <c r="CI194" s="19">
        <v>2.4878999999999998E-2</v>
      </c>
      <c r="CJ194" s="19">
        <v>9.0848000000000005E-3</v>
      </c>
      <c r="CK194" s="19">
        <v>1.1887E-2</v>
      </c>
      <c r="CL194" s="19">
        <v>3.5354000000000002E-3</v>
      </c>
      <c r="CM194" s="19">
        <v>2.0258000000000002E-2</v>
      </c>
      <c r="CN194" s="19">
        <v>2.1769E-2</v>
      </c>
      <c r="CO194" s="19">
        <v>0</v>
      </c>
      <c r="CP194" s="19">
        <v>1.6004000000000001E-2</v>
      </c>
      <c r="CQ194" s="19">
        <v>3.4795999999999998E-3</v>
      </c>
      <c r="CR194" s="19">
        <v>2.0864000000000001E-2</v>
      </c>
      <c r="CS194" s="19">
        <v>1.5196999999999999E-3</v>
      </c>
      <c r="CT194" s="19">
        <v>2.6495000000000001E-2</v>
      </c>
      <c r="CU194" s="19">
        <v>4.5392000000000002E-3</v>
      </c>
      <c r="CV194" s="19">
        <v>1.0914E-2</v>
      </c>
      <c r="CW194" s="19">
        <v>1.7474999999999999E-3</v>
      </c>
      <c r="CX194" s="19">
        <v>1.2642E-2</v>
      </c>
      <c r="CY194" s="19">
        <v>6.0426000000000004E-3</v>
      </c>
      <c r="CZ194" s="19">
        <v>0.81101000000000001</v>
      </c>
      <c r="DA194" s="19">
        <v>5.5271000000000001E-3</v>
      </c>
      <c r="DB194" s="19">
        <v>2.4908999999999999E-3</v>
      </c>
      <c r="DC194" s="19">
        <v>3.6608000000000002E-2</v>
      </c>
      <c r="DF194" s="36">
        <f t="shared" si="27"/>
        <v>0.58225969558186408</v>
      </c>
      <c r="DG194" s="37">
        <f t="shared" si="28"/>
        <v>662.90232983039823</v>
      </c>
      <c r="DH194" s="38">
        <f t="shared" si="29"/>
        <v>1.1144106672642724</v>
      </c>
      <c r="DJ194" s="35">
        <f t="shared" si="30"/>
        <v>0.94499999999999995</v>
      </c>
    </row>
    <row r="195" spans="1:114" x14ac:dyDescent="0.25">
      <c r="A195" s="6" t="s">
        <v>190</v>
      </c>
      <c r="B195" s="8">
        <v>9.0279000000000007</v>
      </c>
      <c r="D195" s="10">
        <v>0.41199999999999998</v>
      </c>
      <c r="E195" s="10">
        <v>1.7999999999999999E-2</v>
      </c>
      <c r="F195" s="11">
        <v>5.602E-2</v>
      </c>
      <c r="G195" s="11">
        <v>1.4E-3</v>
      </c>
      <c r="H195" s="7">
        <v>0.54669999999999996</v>
      </c>
      <c r="J195" s="10">
        <v>17.850770000000001</v>
      </c>
      <c r="K195" s="10">
        <v>0.4461099</v>
      </c>
      <c r="L195" s="11">
        <v>5.3400000000000003E-2</v>
      </c>
      <c r="M195" s="11">
        <v>1.6000000000000001E-3</v>
      </c>
      <c r="N195" s="7">
        <v>-4.1009999999999998E-2</v>
      </c>
      <c r="P195" s="2">
        <v>350.2</v>
      </c>
      <c r="Q195" s="2">
        <v>13</v>
      </c>
      <c r="R195" s="2">
        <v>351.4</v>
      </c>
      <c r="S195" s="2">
        <v>8.5</v>
      </c>
      <c r="T195" s="2">
        <v>340</v>
      </c>
      <c r="U195" s="2">
        <v>67</v>
      </c>
      <c r="V195" s="24">
        <v>100.34266133637921</v>
      </c>
      <c r="X195" s="11">
        <v>1.7160000000000002E-2</v>
      </c>
      <c r="Y195" s="11">
        <v>1.5E-3</v>
      </c>
      <c r="Z195" s="2">
        <v>344</v>
      </c>
      <c r="AA195" s="2">
        <v>29</v>
      </c>
      <c r="AC195" s="29">
        <f t="shared" si="21"/>
        <v>0.36138175376439324</v>
      </c>
      <c r="AE195" s="8">
        <v>6.1184384306616604</v>
      </c>
      <c r="AF195" s="8">
        <v>0.73</v>
      </c>
      <c r="AG195" s="2">
        <v>481.6</v>
      </c>
      <c r="AH195" s="2">
        <v>8.9</v>
      </c>
      <c r="AI195" s="2">
        <v>465000</v>
      </c>
      <c r="AJ195" s="2">
        <v>10000</v>
      </c>
      <c r="AK195" s="7">
        <v>0.25020000000000003</v>
      </c>
      <c r="AL195" s="7">
        <v>3.2000000000000001E-2</v>
      </c>
      <c r="AM195" s="9">
        <v>3.95E-2</v>
      </c>
      <c r="AN195" s="9">
        <v>7.1000000000000004E-3</v>
      </c>
      <c r="AO195" s="7">
        <v>4.6399999999999997</v>
      </c>
      <c r="AP195" s="7">
        <v>0.14000000000000001</v>
      </c>
      <c r="AQ195" s="9">
        <v>0.114</v>
      </c>
      <c r="AR195" s="9">
        <v>1.7999999999999999E-2</v>
      </c>
      <c r="AS195" s="7">
        <v>2.02</v>
      </c>
      <c r="AT195" s="7">
        <v>0.19</v>
      </c>
      <c r="AU195" s="7">
        <v>2.83</v>
      </c>
      <c r="AV195" s="7">
        <v>0.23</v>
      </c>
      <c r="AW195" s="9">
        <v>0.73499999999999999</v>
      </c>
      <c r="AX195" s="9">
        <v>7.2999999999999995E-2</v>
      </c>
      <c r="AY195" s="7">
        <v>11.46</v>
      </c>
      <c r="AZ195" s="7">
        <v>0.6</v>
      </c>
      <c r="BA195" s="7">
        <v>3.51</v>
      </c>
      <c r="BB195" s="7">
        <v>0.11</v>
      </c>
      <c r="BC195" s="8">
        <v>42.2</v>
      </c>
      <c r="BD195" s="8">
        <v>0.67</v>
      </c>
      <c r="BE195" s="7">
        <v>15.75</v>
      </c>
      <c r="BF195" s="7">
        <v>0.25</v>
      </c>
      <c r="BG195" s="8">
        <v>75.69</v>
      </c>
      <c r="BH195" s="8">
        <v>0.89</v>
      </c>
      <c r="BI195" s="7">
        <v>16.86</v>
      </c>
      <c r="BJ195" s="7">
        <v>0.31</v>
      </c>
      <c r="BK195" s="8">
        <v>153.4</v>
      </c>
      <c r="BL195" s="8">
        <v>2.2999999999999998</v>
      </c>
      <c r="BM195" s="7">
        <v>31.77</v>
      </c>
      <c r="BN195" s="7">
        <v>0.55000000000000004</v>
      </c>
      <c r="BO195" s="2">
        <v>7080</v>
      </c>
      <c r="BP195" s="2">
        <v>120</v>
      </c>
      <c r="BQ195" s="9">
        <v>0.218</v>
      </c>
      <c r="BR195" s="9">
        <v>1.7000000000000001E-2</v>
      </c>
      <c r="BS195" s="8">
        <v>4.4000000000000004</v>
      </c>
      <c r="BT195" s="8">
        <v>1.1000000000000001</v>
      </c>
      <c r="BU195" s="8">
        <v>81.599999999999994</v>
      </c>
      <c r="BV195" s="8">
        <v>1.6</v>
      </c>
      <c r="BW195" s="8">
        <v>225.8</v>
      </c>
      <c r="BX195" s="8">
        <v>3.8</v>
      </c>
      <c r="BY195" s="7">
        <f t="shared" si="22"/>
        <v>0.36138175376439324</v>
      </c>
      <c r="BZ195" s="36">
        <f t="shared" si="23"/>
        <v>1.471968709256845</v>
      </c>
      <c r="CA195" s="38">
        <f t="shared" si="24"/>
        <v>1.6310299869621906E-3</v>
      </c>
      <c r="CB195" s="36">
        <f t="shared" si="25"/>
        <v>65.677966101694921</v>
      </c>
      <c r="CC195" s="36">
        <f t="shared" si="26"/>
        <v>0.39462233422899434</v>
      </c>
      <c r="CD195" s="36"/>
      <c r="CE195" s="7"/>
      <c r="CF195" s="19">
        <v>0.69149000000000005</v>
      </c>
      <c r="CG195" s="19">
        <v>0.10826</v>
      </c>
      <c r="CH195" s="19">
        <v>1.2916000000000001</v>
      </c>
      <c r="CI195" s="19">
        <v>1.8549E-2</v>
      </c>
      <c r="CJ195" s="19">
        <v>8.1919000000000002E-3</v>
      </c>
      <c r="CK195" s="19">
        <v>7.0679999999999996E-3</v>
      </c>
      <c r="CL195" s="19">
        <v>5.2148000000000003E-3</v>
      </c>
      <c r="CM195" s="19">
        <v>3.4617000000000002E-2</v>
      </c>
      <c r="CN195" s="19">
        <v>1.0381E-2</v>
      </c>
      <c r="CO195" s="19">
        <v>9.2394999999999994E-3</v>
      </c>
      <c r="CP195" s="19">
        <v>2.1340000000000001E-2</v>
      </c>
      <c r="CQ195" s="19">
        <v>2.5899999999999999E-3</v>
      </c>
      <c r="CR195" s="19">
        <v>2.5812000000000002E-2</v>
      </c>
      <c r="CS195" s="19">
        <v>3.7644000000000002E-3</v>
      </c>
      <c r="CT195" s="19">
        <v>1.1828E-2</v>
      </c>
      <c r="CU195" s="19">
        <v>3.2169999999999998E-3</v>
      </c>
      <c r="CV195" s="19">
        <v>1.0196999999999999E-2</v>
      </c>
      <c r="CW195" s="19">
        <v>3.3827000000000002E-3</v>
      </c>
      <c r="CX195" s="19">
        <v>1.0428E-2</v>
      </c>
      <c r="CY195" s="19">
        <v>8.6146E-3</v>
      </c>
      <c r="CZ195" s="19">
        <v>1.0797000000000001</v>
      </c>
      <c r="DA195" s="19">
        <v>9.1175000000000006E-3</v>
      </c>
      <c r="DB195" s="19">
        <v>3.0325E-3</v>
      </c>
      <c r="DC195" s="19">
        <v>4.1633999999999997E-2</v>
      </c>
      <c r="DF195" s="36">
        <f t="shared" si="27"/>
        <v>0.78664059412542231</v>
      </c>
      <c r="DG195" s="37">
        <f t="shared" si="28"/>
        <v>701.7460744383884</v>
      </c>
      <c r="DH195" s="38">
        <f t="shared" si="29"/>
        <v>0.83492354753767706</v>
      </c>
      <c r="DJ195" s="35">
        <f t="shared" si="30"/>
        <v>0.70799999999999996</v>
      </c>
    </row>
    <row r="196" spans="1:114" x14ac:dyDescent="0.25">
      <c r="A196" s="6" t="s">
        <v>191</v>
      </c>
      <c r="B196" s="8">
        <v>15.956</v>
      </c>
      <c r="D196" s="10">
        <v>0.38369999999999999</v>
      </c>
      <c r="E196" s="10">
        <v>1.2999999999999999E-2</v>
      </c>
      <c r="F196" s="11">
        <v>5.2859999999999997E-2</v>
      </c>
      <c r="G196" s="11">
        <v>1.2999999999999999E-3</v>
      </c>
      <c r="H196" s="7">
        <v>0.61697999999999997</v>
      </c>
      <c r="J196" s="10">
        <v>18.917899999999999</v>
      </c>
      <c r="K196" s="10">
        <v>0.46525280000000002</v>
      </c>
      <c r="L196" s="11">
        <v>5.2740000000000002E-2</v>
      </c>
      <c r="M196" s="11">
        <v>9.7999999999999997E-4</v>
      </c>
      <c r="N196" s="7">
        <v>0.23319999999999999</v>
      </c>
      <c r="P196" s="2">
        <v>329.7</v>
      </c>
      <c r="Q196" s="2">
        <v>9.6</v>
      </c>
      <c r="R196" s="2">
        <v>332</v>
      </c>
      <c r="S196" s="2">
        <v>8</v>
      </c>
      <c r="T196" s="2">
        <v>330</v>
      </c>
      <c r="U196" s="2">
        <v>42</v>
      </c>
      <c r="V196" s="24">
        <v>100.69760388231725</v>
      </c>
      <c r="X196" s="11">
        <v>1.7690000000000001E-2</v>
      </c>
      <c r="Y196" s="11">
        <v>1.4E-3</v>
      </c>
      <c r="Z196" s="2">
        <v>354.4</v>
      </c>
      <c r="AA196" s="2">
        <v>29</v>
      </c>
      <c r="AC196" s="29">
        <f t="shared" si="21"/>
        <v>0.69191049913941483</v>
      </c>
      <c r="AE196" s="8">
        <v>10.785355431827011</v>
      </c>
      <c r="AF196" s="8">
        <v>0.81</v>
      </c>
      <c r="AG196" s="2">
        <v>1577</v>
      </c>
      <c r="AH196" s="2">
        <v>67</v>
      </c>
      <c r="AI196" s="2">
        <v>488000</v>
      </c>
      <c r="AJ196" s="2">
        <v>10000</v>
      </c>
      <c r="AK196" s="7">
        <v>2.0512000000000001</v>
      </c>
      <c r="AL196" s="7">
        <v>0.12</v>
      </c>
      <c r="AM196" s="9">
        <v>4.9200000000000001E-2</v>
      </c>
      <c r="AN196" s="9">
        <v>9.2999999999999992E-3</v>
      </c>
      <c r="AO196" s="7">
        <v>15.04</v>
      </c>
      <c r="AP196" s="7">
        <v>0.52</v>
      </c>
      <c r="AQ196" s="9">
        <v>0.2</v>
      </c>
      <c r="AR196" s="9">
        <v>1.6E-2</v>
      </c>
      <c r="AS196" s="7">
        <v>2.99</v>
      </c>
      <c r="AT196" s="7">
        <v>0.28000000000000003</v>
      </c>
      <c r="AU196" s="7">
        <v>5.12</v>
      </c>
      <c r="AV196" s="7">
        <v>0.36</v>
      </c>
      <c r="AW196" s="9">
        <v>1.35</v>
      </c>
      <c r="AX196" s="9">
        <v>0.11</v>
      </c>
      <c r="AY196" s="7">
        <v>26.5</v>
      </c>
      <c r="AZ196" s="7">
        <v>1.4</v>
      </c>
      <c r="BA196" s="7">
        <v>9.17</v>
      </c>
      <c r="BB196" s="7">
        <v>0.47</v>
      </c>
      <c r="BC196" s="8">
        <v>126.3</v>
      </c>
      <c r="BD196" s="8">
        <v>6.4</v>
      </c>
      <c r="BE196" s="7">
        <v>49.3</v>
      </c>
      <c r="BF196" s="7">
        <v>2.4</v>
      </c>
      <c r="BG196" s="8">
        <v>244</v>
      </c>
      <c r="BH196" s="8">
        <v>11</v>
      </c>
      <c r="BI196" s="7">
        <v>54</v>
      </c>
      <c r="BJ196" s="7">
        <v>2.4</v>
      </c>
      <c r="BK196" s="8">
        <v>486</v>
      </c>
      <c r="BL196" s="8">
        <v>19</v>
      </c>
      <c r="BM196" s="7">
        <v>97.8</v>
      </c>
      <c r="BN196" s="7">
        <v>3.6</v>
      </c>
      <c r="BO196" s="2">
        <v>6790</v>
      </c>
      <c r="BP196" s="2">
        <v>150</v>
      </c>
      <c r="BQ196" s="9">
        <v>0.76200000000000001</v>
      </c>
      <c r="BR196" s="9">
        <v>3.7999999999999999E-2</v>
      </c>
      <c r="BS196" s="8">
        <v>4.0999999999999996</v>
      </c>
      <c r="BT196" s="8">
        <v>0.82</v>
      </c>
      <c r="BU196" s="8">
        <v>402</v>
      </c>
      <c r="BV196" s="8">
        <v>24</v>
      </c>
      <c r="BW196" s="8">
        <v>581</v>
      </c>
      <c r="BX196" s="8">
        <v>27</v>
      </c>
      <c r="BY196" s="7">
        <f t="shared" si="22"/>
        <v>0.69191049913941483</v>
      </c>
      <c r="BZ196" s="36">
        <f t="shared" si="23"/>
        <v>1.1954732510288066</v>
      </c>
      <c r="CA196" s="38">
        <f t="shared" si="24"/>
        <v>4.2205761316872429E-3</v>
      </c>
      <c r="CB196" s="36">
        <f t="shared" si="25"/>
        <v>71.87039764359352</v>
      </c>
      <c r="CC196" s="36">
        <f t="shared" si="26"/>
        <v>0.35436898093557889</v>
      </c>
      <c r="CD196" s="36"/>
      <c r="CE196" s="7"/>
      <c r="CF196" s="19">
        <v>0.41078999999999999</v>
      </c>
      <c r="CG196" s="19">
        <v>4.7375E-2</v>
      </c>
      <c r="CH196" s="19">
        <v>1.2758</v>
      </c>
      <c r="CI196" s="19">
        <v>2.1076999999999999E-2</v>
      </c>
      <c r="CJ196" s="19">
        <v>4.2579000000000002E-3</v>
      </c>
      <c r="CK196" s="19">
        <v>8.3219000000000001E-3</v>
      </c>
      <c r="CL196" s="19">
        <v>8.7027000000000007E-3</v>
      </c>
      <c r="CM196" s="19">
        <v>1.9744999999999999E-2</v>
      </c>
      <c r="CN196" s="19">
        <v>6.4558999999999997E-3</v>
      </c>
      <c r="CO196" s="19">
        <v>4.1418999999999996E-3</v>
      </c>
      <c r="CP196" s="19">
        <v>6.6381999999999997E-2</v>
      </c>
      <c r="CQ196" s="19">
        <v>2.3760000000000001E-3</v>
      </c>
      <c r="CR196" s="19">
        <v>2.1260999999999999E-2</v>
      </c>
      <c r="CS196" s="19">
        <v>4.4489999999999998E-3</v>
      </c>
      <c r="CT196" s="19">
        <v>2.1288000000000001E-2</v>
      </c>
      <c r="CU196" s="19">
        <v>3.2935999999999998E-3</v>
      </c>
      <c r="CV196" s="19">
        <v>2.2273999999999999E-2</v>
      </c>
      <c r="CW196" s="19">
        <v>8.3076000000000001E-3</v>
      </c>
      <c r="CX196" s="19">
        <v>0.29980000000000001</v>
      </c>
      <c r="CY196" s="19">
        <v>4.4723999999999996E-3</v>
      </c>
      <c r="CZ196" s="19">
        <v>0.60168999999999995</v>
      </c>
      <c r="DA196" s="19">
        <v>8.9332000000000005E-3</v>
      </c>
      <c r="DB196" s="19">
        <v>3.5582999999999999E-3</v>
      </c>
      <c r="DC196" s="19">
        <v>0.10693</v>
      </c>
      <c r="DF196" s="36">
        <f t="shared" si="27"/>
        <v>1.0328344618667169</v>
      </c>
      <c r="DG196" s="37">
        <f t="shared" si="28"/>
        <v>753.04321306580596</v>
      </c>
      <c r="DH196" s="38">
        <f t="shared" si="29"/>
        <v>0.80072470166395882</v>
      </c>
      <c r="DJ196" s="35">
        <f t="shared" si="30"/>
        <v>0.67900000000000005</v>
      </c>
    </row>
    <row r="197" spans="1:114" x14ac:dyDescent="0.25">
      <c r="A197" s="6" t="s">
        <v>192</v>
      </c>
      <c r="B197" s="8">
        <v>14.218</v>
      </c>
      <c r="D197" s="10">
        <v>0.80600000000000005</v>
      </c>
      <c r="E197" s="10">
        <v>2.9000000000000001E-2</v>
      </c>
      <c r="F197" s="11">
        <v>9.5500000000000002E-2</v>
      </c>
      <c r="G197" s="11">
        <v>2.2000000000000001E-3</v>
      </c>
      <c r="H197" s="7">
        <v>0.65385000000000004</v>
      </c>
      <c r="J197" s="10">
        <v>10.4712</v>
      </c>
      <c r="K197" s="10">
        <v>0.24122150000000001</v>
      </c>
      <c r="L197" s="11">
        <v>6.0600000000000001E-2</v>
      </c>
      <c r="M197" s="11">
        <v>1.1999999999999999E-3</v>
      </c>
      <c r="N197" s="7">
        <v>8.1039000000000007E-3</v>
      </c>
      <c r="P197" s="2">
        <v>600.1</v>
      </c>
      <c r="Q197" s="2">
        <v>16</v>
      </c>
      <c r="R197" s="2">
        <v>587.70000000000005</v>
      </c>
      <c r="S197" s="2">
        <v>13</v>
      </c>
      <c r="T197" s="2">
        <v>620</v>
      </c>
      <c r="U197" s="2">
        <v>44</v>
      </c>
      <c r="V197" s="24">
        <v>97.933677720379947</v>
      </c>
      <c r="X197" s="11">
        <v>2.8150000000000001E-2</v>
      </c>
      <c r="Y197" s="11">
        <v>2.3E-3</v>
      </c>
      <c r="Z197" s="2">
        <v>561</v>
      </c>
      <c r="AA197" s="2">
        <v>45</v>
      </c>
      <c r="AC197" s="29">
        <f t="shared" si="21"/>
        <v>0.99143968871595334</v>
      </c>
      <c r="AE197" s="8">
        <v>26.063077819500194</v>
      </c>
      <c r="AF197" s="8">
        <v>0.91</v>
      </c>
      <c r="AG197" s="2">
        <v>840</v>
      </c>
      <c r="AH197" s="2">
        <v>15</v>
      </c>
      <c r="AI197" s="2">
        <v>480300</v>
      </c>
      <c r="AJ197" s="2">
        <v>7600</v>
      </c>
      <c r="AK197" s="7">
        <v>1.2542</v>
      </c>
      <c r="AL197" s="7">
        <v>7.3999999999999996E-2</v>
      </c>
      <c r="AM197" s="9">
        <v>0.19800000000000001</v>
      </c>
      <c r="AN197" s="9">
        <v>2.7E-2</v>
      </c>
      <c r="AO197" s="7">
        <v>29.95</v>
      </c>
      <c r="AP197" s="7">
        <v>0.46</v>
      </c>
      <c r="AQ197" s="9">
        <v>0.66</v>
      </c>
      <c r="AR197" s="9">
        <v>4.3999999999999997E-2</v>
      </c>
      <c r="AS197" s="7">
        <v>7.76</v>
      </c>
      <c r="AT197" s="7">
        <v>0.3</v>
      </c>
      <c r="AU197" s="7">
        <v>9.52</v>
      </c>
      <c r="AV197" s="7">
        <v>0.5</v>
      </c>
      <c r="AW197" s="9">
        <v>2.75</v>
      </c>
      <c r="AX197" s="9">
        <v>0.11</v>
      </c>
      <c r="AY197" s="7">
        <v>32.520000000000003</v>
      </c>
      <c r="AZ197" s="7">
        <v>0.9</v>
      </c>
      <c r="BA197" s="7">
        <v>8.73</v>
      </c>
      <c r="BB197" s="7">
        <v>0.26</v>
      </c>
      <c r="BC197" s="8">
        <v>90.1</v>
      </c>
      <c r="BD197" s="8">
        <v>2</v>
      </c>
      <c r="BE197" s="7">
        <v>27.81</v>
      </c>
      <c r="BF197" s="7">
        <v>0.43</v>
      </c>
      <c r="BG197" s="8">
        <v>114.5</v>
      </c>
      <c r="BH197" s="8">
        <v>1.7</v>
      </c>
      <c r="BI197" s="7">
        <v>22.73</v>
      </c>
      <c r="BJ197" s="7">
        <v>0.43</v>
      </c>
      <c r="BK197" s="8">
        <v>185.2</v>
      </c>
      <c r="BL197" s="8">
        <v>2.5</v>
      </c>
      <c r="BM197" s="7">
        <v>34.39</v>
      </c>
      <c r="BN197" s="7">
        <v>0.44</v>
      </c>
      <c r="BO197" s="2">
        <v>7615</v>
      </c>
      <c r="BP197" s="2">
        <v>97</v>
      </c>
      <c r="BQ197" s="9">
        <v>0.625</v>
      </c>
      <c r="BR197" s="9">
        <v>2.5999999999999999E-2</v>
      </c>
      <c r="BS197" s="8">
        <v>4.6100000000000003</v>
      </c>
      <c r="BT197" s="8">
        <v>0.87</v>
      </c>
      <c r="BU197" s="8">
        <v>127.4</v>
      </c>
      <c r="BV197" s="8">
        <v>2.4</v>
      </c>
      <c r="BW197" s="8">
        <v>128.5</v>
      </c>
      <c r="BX197" s="8">
        <v>2.2000000000000002</v>
      </c>
      <c r="BY197" s="7">
        <f t="shared" si="22"/>
        <v>0.99143968871595334</v>
      </c>
      <c r="BZ197" s="36">
        <f t="shared" si="23"/>
        <v>0.69384449244060475</v>
      </c>
      <c r="CA197" s="38">
        <f t="shared" si="24"/>
        <v>6.7721382289416846E-3</v>
      </c>
      <c r="CB197" s="36">
        <f t="shared" si="25"/>
        <v>63.072882468811557</v>
      </c>
      <c r="CC197" s="36">
        <f t="shared" si="26"/>
        <v>0.47787993925333355</v>
      </c>
      <c r="CD197" s="36"/>
      <c r="CE197" s="7"/>
      <c r="CF197" s="19">
        <v>0.50329000000000002</v>
      </c>
      <c r="CG197" s="19">
        <v>4.7070000000000001E-2</v>
      </c>
      <c r="CH197" s="19">
        <v>1.4406000000000001</v>
      </c>
      <c r="CI197" s="19">
        <v>2.3328999999999999E-2</v>
      </c>
      <c r="CJ197" s="19">
        <v>2.2867E-3</v>
      </c>
      <c r="CK197" s="19">
        <v>6.2423000000000001E-3</v>
      </c>
      <c r="CL197" s="19">
        <v>4.8938000000000002E-3</v>
      </c>
      <c r="CM197" s="19">
        <v>4.0481999999999997E-2</v>
      </c>
      <c r="CN197" s="19">
        <v>1.2940999999999999E-2</v>
      </c>
      <c r="CO197" s="19">
        <v>7.2120999999999999E-3</v>
      </c>
      <c r="CP197" s="19">
        <v>1.5125E-2</v>
      </c>
      <c r="CQ197" s="19">
        <v>1.3981E-3</v>
      </c>
      <c r="CR197" s="19">
        <v>1.9654999999999999E-2</v>
      </c>
      <c r="CS197" s="19">
        <v>2.1534000000000002E-3</v>
      </c>
      <c r="CT197" s="19">
        <v>2.3895E-2</v>
      </c>
      <c r="CU197" s="19">
        <v>6.6113999999999999E-3</v>
      </c>
      <c r="CV197" s="19">
        <v>1.316E-2</v>
      </c>
      <c r="CW197" s="19">
        <v>1.2381E-3</v>
      </c>
      <c r="CX197" s="19">
        <v>1.6642000000000001E-2</v>
      </c>
      <c r="CY197" s="19">
        <v>7.6448000000000002E-3</v>
      </c>
      <c r="CZ197" s="19">
        <v>0.92105999999999999</v>
      </c>
      <c r="DA197" s="19">
        <v>2.3992000000000002E-3</v>
      </c>
      <c r="DB197" s="19">
        <v>2.2212E-3</v>
      </c>
      <c r="DC197" s="19">
        <v>9.9075999999999997E-2</v>
      </c>
      <c r="DF197" s="36">
        <f t="shared" si="27"/>
        <v>1.4160257007509736</v>
      </c>
      <c r="DG197" s="37">
        <f t="shared" si="28"/>
        <v>844.58526723647128</v>
      </c>
      <c r="DH197" s="38">
        <f t="shared" si="29"/>
        <v>0.89801452182195074</v>
      </c>
      <c r="DJ197" s="35">
        <f t="shared" si="30"/>
        <v>0.76149999999999995</v>
      </c>
    </row>
    <row r="198" spans="1:114" x14ac:dyDescent="0.25">
      <c r="A198" s="6" t="s">
        <v>193</v>
      </c>
      <c r="B198" s="8">
        <v>7.8987999999999996</v>
      </c>
      <c r="D198" s="10">
        <v>0.96</v>
      </c>
      <c r="E198" s="10">
        <v>5.6000000000000001E-2</v>
      </c>
      <c r="F198" s="11">
        <v>0.1094</v>
      </c>
      <c r="G198" s="11">
        <v>3.8E-3</v>
      </c>
      <c r="H198" s="7">
        <v>0.53774</v>
      </c>
      <c r="J198" s="10">
        <v>9.1407679999999996</v>
      </c>
      <c r="K198" s="10">
        <v>0.3175038</v>
      </c>
      <c r="L198" s="11">
        <v>6.3700000000000007E-2</v>
      </c>
      <c r="M198" s="11">
        <v>2.5999999999999999E-3</v>
      </c>
      <c r="N198" s="7">
        <v>4.6426000000000002E-2</v>
      </c>
      <c r="P198" s="2">
        <v>682</v>
      </c>
      <c r="Q198" s="2">
        <v>29</v>
      </c>
      <c r="R198" s="2">
        <v>669</v>
      </c>
      <c r="S198" s="2">
        <v>22</v>
      </c>
      <c r="T198" s="2">
        <v>724</v>
      </c>
      <c r="U198" s="2">
        <v>84</v>
      </c>
      <c r="V198" s="24">
        <v>98.093841642228739</v>
      </c>
      <c r="X198" s="11">
        <v>3.5499999999999997E-2</v>
      </c>
      <c r="Y198" s="11">
        <v>4.4000000000000003E-3</v>
      </c>
      <c r="Z198" s="2">
        <v>704</v>
      </c>
      <c r="AA198" s="2">
        <v>85</v>
      </c>
      <c r="AC198" s="29">
        <f t="shared" ref="AC198:AC261" si="31">BU198/BW198</f>
        <v>0.1201834862385321</v>
      </c>
      <c r="AE198" s="8">
        <v>3.2337692606500066</v>
      </c>
      <c r="AF198" s="8">
        <v>0.76</v>
      </c>
      <c r="AG198" s="2">
        <v>89.5</v>
      </c>
      <c r="AH198" s="2">
        <v>6.8</v>
      </c>
      <c r="AI198" s="2">
        <v>517000</v>
      </c>
      <c r="AJ198" s="2">
        <v>14000</v>
      </c>
      <c r="AK198" s="7">
        <v>0.5112000000000001</v>
      </c>
      <c r="AL198" s="7">
        <v>0.11</v>
      </c>
      <c r="AM198" s="9">
        <v>2.4199999999999999E-2</v>
      </c>
      <c r="AN198" s="9">
        <v>7.6E-3</v>
      </c>
      <c r="AO198" s="7">
        <v>1.57</v>
      </c>
      <c r="AP198" s="7">
        <v>0.23</v>
      </c>
      <c r="AQ198" s="9">
        <v>1.77E-2</v>
      </c>
      <c r="AR198" s="9">
        <v>4.8999999999999998E-3</v>
      </c>
      <c r="AS198" s="7">
        <v>0.113</v>
      </c>
      <c r="AT198" s="7">
        <v>2.8000000000000001E-2</v>
      </c>
      <c r="AU198" s="7">
        <v>0.161</v>
      </c>
      <c r="AV198" s="7">
        <v>4.3999999999999997E-2</v>
      </c>
      <c r="AW198" s="9">
        <v>6.6000000000000003E-2</v>
      </c>
      <c r="AX198" s="9">
        <v>1.4999999999999999E-2</v>
      </c>
      <c r="AY198" s="7">
        <v>0.624</v>
      </c>
      <c r="AZ198" s="7">
        <v>8.6999999999999994E-2</v>
      </c>
      <c r="BA198" s="7">
        <v>0.28100000000000003</v>
      </c>
      <c r="BB198" s="7">
        <v>3.5000000000000003E-2</v>
      </c>
      <c r="BC198" s="8">
        <v>4.58</v>
      </c>
      <c r="BD198" s="8">
        <v>0.5</v>
      </c>
      <c r="BE198" s="7">
        <v>2.6</v>
      </c>
      <c r="BF198" s="7">
        <v>0.31</v>
      </c>
      <c r="BG198" s="8">
        <v>18.399999999999999</v>
      </c>
      <c r="BH198" s="8">
        <v>2</v>
      </c>
      <c r="BI198" s="7">
        <v>5.98</v>
      </c>
      <c r="BJ198" s="7">
        <v>0.56999999999999995</v>
      </c>
      <c r="BK198" s="8">
        <v>75.5</v>
      </c>
      <c r="BL198" s="8">
        <v>6.4</v>
      </c>
      <c r="BM198" s="7">
        <v>21.4</v>
      </c>
      <c r="BN198" s="7">
        <v>1.7</v>
      </c>
      <c r="BO198" s="2">
        <v>11390</v>
      </c>
      <c r="BP198" s="2">
        <v>310</v>
      </c>
      <c r="BQ198" s="9">
        <v>0.36599999999999999</v>
      </c>
      <c r="BR198" s="9">
        <v>3.2000000000000001E-2</v>
      </c>
      <c r="BS198" s="8">
        <v>4.91</v>
      </c>
      <c r="BT198" s="8">
        <v>0.88</v>
      </c>
      <c r="BU198" s="8">
        <v>13.1</v>
      </c>
      <c r="BV198" s="8">
        <v>2.2999999999999998</v>
      </c>
      <c r="BW198" s="8">
        <v>109</v>
      </c>
      <c r="BX198" s="8">
        <v>15</v>
      </c>
      <c r="BY198" s="7">
        <f t="shared" ref="BY198:BY261" si="32">BU198/BW198</f>
        <v>0.1201834862385321</v>
      </c>
      <c r="BZ198" s="36">
        <f t="shared" ref="BZ198:BZ261" si="33">BW198/BK198</f>
        <v>1.4437086092715232</v>
      </c>
      <c r="CA198" s="38">
        <f t="shared" ref="CA198:CA261" si="34">AK198/BK198</f>
        <v>6.7708609271523194E-3</v>
      </c>
      <c r="CB198" s="36">
        <f t="shared" ref="CB198:CB261" si="35">AI198/BO198</f>
        <v>45.390693590869184</v>
      </c>
      <c r="CC198" s="36">
        <f t="shared" ref="CC198:CC261" si="36">(AW198/0.0735)/POWER(((AU198/0.195)*(AY198/0.259)),0.5)</f>
        <v>0.6366761058750835</v>
      </c>
      <c r="CD198" s="36"/>
      <c r="CE198" s="7"/>
      <c r="CF198" s="19">
        <v>0.59226000000000001</v>
      </c>
      <c r="CG198" s="19">
        <v>6.1896E-2</v>
      </c>
      <c r="CH198" s="19">
        <v>1.2162999999999999</v>
      </c>
      <c r="CI198" s="19">
        <v>2.4806000000000002E-2</v>
      </c>
      <c r="CJ198" s="19">
        <v>8.5632999999999994E-3</v>
      </c>
      <c r="CK198" s="19">
        <v>1.1216E-2</v>
      </c>
      <c r="CL198" s="19">
        <v>3.1159999999999998E-3</v>
      </c>
      <c r="CM198" s="19">
        <v>4.3413E-2</v>
      </c>
      <c r="CN198" s="19">
        <v>5.5920999999999998E-2</v>
      </c>
      <c r="CO198" s="19">
        <v>5.9657E-3</v>
      </c>
      <c r="CP198" s="19">
        <v>2.8251999999999999E-2</v>
      </c>
      <c r="CQ198" s="19">
        <v>1.3315E-3</v>
      </c>
      <c r="CR198" s="19">
        <v>1.8936000000000001E-2</v>
      </c>
      <c r="CS198" s="19">
        <v>4.5396000000000004E-3</v>
      </c>
      <c r="CT198" s="19">
        <v>2.1218999999999998E-2</v>
      </c>
      <c r="CU198" s="19">
        <v>2.0235000000000001E-3</v>
      </c>
      <c r="CV198" s="19">
        <v>2.5996999999999999E-2</v>
      </c>
      <c r="CW198" s="19">
        <v>3.8135999999999999E-3</v>
      </c>
      <c r="CX198" s="19">
        <v>2.7782000000000001E-2</v>
      </c>
      <c r="CY198" s="19">
        <v>6.4837000000000002E-3</v>
      </c>
      <c r="CZ198" s="19">
        <v>1.0952999999999999</v>
      </c>
      <c r="DA198" s="19">
        <v>4.2131E-3</v>
      </c>
      <c r="DB198" s="19">
        <v>1.4575E-3</v>
      </c>
      <c r="DC198" s="19">
        <v>6.9405999999999995E-2</v>
      </c>
      <c r="DF198" s="36">
        <f t="shared" ref="DF198:DF261" si="37">(LOG10(AE198))</f>
        <v>0.50970902843325228</v>
      </c>
      <c r="DG198" s="37">
        <f t="shared" ref="DG198:DG261" si="38">(-4800/(DF198-5.711))-273</f>
        <v>649.8478134062417</v>
      </c>
      <c r="DH198" s="38">
        <f t="shared" ref="DH198:DH261" si="39">(DJ198*210.488)/178.49</f>
        <v>1.343189153453975</v>
      </c>
      <c r="DJ198" s="35">
        <f t="shared" ref="DJ198:DJ261" si="40">BO198/10000</f>
        <v>1.139</v>
      </c>
    </row>
    <row r="199" spans="1:114" x14ac:dyDescent="0.25">
      <c r="A199" s="6" t="s">
        <v>194</v>
      </c>
      <c r="B199" s="8">
        <v>16.061</v>
      </c>
      <c r="D199" s="10">
        <v>0.36699999999999999</v>
      </c>
      <c r="E199" s="10">
        <v>1.2E-2</v>
      </c>
      <c r="F199" s="11">
        <v>5.0930000000000003E-2</v>
      </c>
      <c r="G199" s="11">
        <v>1.1000000000000001E-3</v>
      </c>
      <c r="H199" s="7">
        <v>0.64807999999999999</v>
      </c>
      <c r="J199" s="10">
        <v>19.634789999999999</v>
      </c>
      <c r="K199" s="10">
        <v>0.4240776</v>
      </c>
      <c r="L199" s="11">
        <v>5.2089999999999997E-2</v>
      </c>
      <c r="M199" s="11">
        <v>8.7000000000000001E-4</v>
      </c>
      <c r="N199" s="7">
        <v>2.2641000000000001E-2</v>
      </c>
      <c r="P199" s="2">
        <v>317.3</v>
      </c>
      <c r="Q199" s="2">
        <v>9.1</v>
      </c>
      <c r="R199" s="2">
        <v>320.2</v>
      </c>
      <c r="S199" s="2">
        <v>6.6</v>
      </c>
      <c r="T199" s="2">
        <v>294</v>
      </c>
      <c r="U199" s="2">
        <v>34</v>
      </c>
      <c r="V199" s="24">
        <v>100.91396155058302</v>
      </c>
      <c r="X199" s="11">
        <v>1.6070000000000001E-2</v>
      </c>
      <c r="Y199" s="11">
        <v>1.2999999999999999E-3</v>
      </c>
      <c r="Z199" s="2">
        <v>322.3</v>
      </c>
      <c r="AA199" s="2">
        <v>26</v>
      </c>
      <c r="AC199" s="29">
        <f t="shared" si="31"/>
        <v>0.47443082311733797</v>
      </c>
      <c r="AE199" s="8">
        <v>10.123902628512235</v>
      </c>
      <c r="AF199" s="8">
        <v>0.8</v>
      </c>
      <c r="AG199" s="2">
        <v>1838</v>
      </c>
      <c r="AH199" s="2">
        <v>47</v>
      </c>
      <c r="AI199" s="2">
        <v>488000</v>
      </c>
      <c r="AJ199" s="2">
        <v>13000</v>
      </c>
      <c r="AK199" s="7">
        <v>1.6142000000000001</v>
      </c>
      <c r="AL199" s="7">
        <v>9.0999999999999998E-2</v>
      </c>
      <c r="AM199" s="9">
        <v>0.85</v>
      </c>
      <c r="AN199" s="9">
        <v>0.17</v>
      </c>
      <c r="AO199" s="7">
        <v>8.5399999999999991</v>
      </c>
      <c r="AP199" s="7">
        <v>0.36</v>
      </c>
      <c r="AQ199" s="9">
        <v>0.83099999999999996</v>
      </c>
      <c r="AR199" s="9">
        <v>5.8999999999999997E-2</v>
      </c>
      <c r="AS199" s="7">
        <v>9.4499999999999993</v>
      </c>
      <c r="AT199" s="7">
        <v>0.37</v>
      </c>
      <c r="AU199" s="7">
        <v>13.1</v>
      </c>
      <c r="AV199" s="7">
        <v>0.32</v>
      </c>
      <c r="AW199" s="9">
        <v>0.73199999999999998</v>
      </c>
      <c r="AX199" s="9">
        <v>3.9E-2</v>
      </c>
      <c r="AY199" s="7">
        <v>55.2</v>
      </c>
      <c r="AZ199" s="7">
        <v>1.8</v>
      </c>
      <c r="BA199" s="7">
        <v>16.52</v>
      </c>
      <c r="BB199" s="7">
        <v>0.46</v>
      </c>
      <c r="BC199" s="8">
        <v>192.7</v>
      </c>
      <c r="BD199" s="8">
        <v>5.7</v>
      </c>
      <c r="BE199" s="7">
        <v>62.9</v>
      </c>
      <c r="BF199" s="7">
        <v>1.7</v>
      </c>
      <c r="BG199" s="8">
        <v>273.8</v>
      </c>
      <c r="BH199" s="8">
        <v>7.8</v>
      </c>
      <c r="BI199" s="7">
        <v>53.3</v>
      </c>
      <c r="BJ199" s="7">
        <v>1.5</v>
      </c>
      <c r="BK199" s="8">
        <v>435</v>
      </c>
      <c r="BL199" s="8">
        <v>11</v>
      </c>
      <c r="BM199" s="7">
        <v>79.900000000000006</v>
      </c>
      <c r="BN199" s="7">
        <v>2</v>
      </c>
      <c r="BO199" s="2">
        <v>8530</v>
      </c>
      <c r="BP199" s="2">
        <v>210</v>
      </c>
      <c r="BQ199" s="9">
        <v>0.86</v>
      </c>
      <c r="BR199" s="9">
        <v>4.5999999999999999E-2</v>
      </c>
      <c r="BS199" s="8">
        <v>4.5599999999999996</v>
      </c>
      <c r="BT199" s="8">
        <v>0.71</v>
      </c>
      <c r="BU199" s="8">
        <v>270.89999999999998</v>
      </c>
      <c r="BV199" s="8">
        <v>6.3</v>
      </c>
      <c r="BW199" s="8">
        <v>571</v>
      </c>
      <c r="BX199" s="8">
        <v>15</v>
      </c>
      <c r="BY199" s="7">
        <f t="shared" si="32"/>
        <v>0.47443082311733797</v>
      </c>
      <c r="BZ199" s="36">
        <f t="shared" si="33"/>
        <v>1.3126436781609196</v>
      </c>
      <c r="CA199" s="38">
        <f t="shared" si="34"/>
        <v>3.7108045977011497E-3</v>
      </c>
      <c r="CB199" s="36">
        <f t="shared" si="35"/>
        <v>57.209847596717466</v>
      </c>
      <c r="CC199" s="36">
        <f t="shared" si="36"/>
        <v>8.3231120813611739E-2</v>
      </c>
      <c r="CD199" s="36"/>
      <c r="CE199" s="7"/>
      <c r="CF199" s="19">
        <v>0.37018000000000001</v>
      </c>
      <c r="CG199" s="19">
        <v>5.4800000000000001E-2</v>
      </c>
      <c r="CH199" s="19">
        <v>1.1113</v>
      </c>
      <c r="CI199" s="19">
        <v>2.2234E-2</v>
      </c>
      <c r="CJ199" s="19">
        <v>5.4816999999999999E-3</v>
      </c>
      <c r="CK199" s="19">
        <v>1.4362E-2</v>
      </c>
      <c r="CL199" s="19">
        <v>3.4261999999999999E-3</v>
      </c>
      <c r="CM199" s="19">
        <v>3.0223E-2</v>
      </c>
      <c r="CN199" s="19">
        <v>1.8665999999999999E-2</v>
      </c>
      <c r="CO199" s="19">
        <v>9.9051E-3</v>
      </c>
      <c r="CP199" s="19">
        <v>4.0169999999999997E-2</v>
      </c>
      <c r="CQ199" s="19">
        <v>2.3226000000000002E-3</v>
      </c>
      <c r="CR199" s="19">
        <v>1.9747000000000001E-2</v>
      </c>
      <c r="CS199" s="19">
        <v>5.6331000000000003E-3</v>
      </c>
      <c r="CT199" s="19">
        <v>1.0735E-2</v>
      </c>
      <c r="CU199" s="19">
        <v>4.8767000000000003E-3</v>
      </c>
      <c r="CV199" s="19">
        <v>1.4912E-2</v>
      </c>
      <c r="CW199" s="19">
        <v>5.7051999999999997E-3</v>
      </c>
      <c r="CX199" s="19">
        <v>1.7593000000000001E-2</v>
      </c>
      <c r="CY199" s="19">
        <v>4.8799000000000004E-3</v>
      </c>
      <c r="CZ199" s="19">
        <v>0.63190999999999997</v>
      </c>
      <c r="DA199" s="19">
        <v>7.6623000000000004E-3</v>
      </c>
      <c r="DB199" s="19">
        <v>0</v>
      </c>
      <c r="DC199" s="19">
        <v>4.8148000000000003E-2</v>
      </c>
      <c r="DF199" s="36">
        <f t="shared" si="37"/>
        <v>1.0053479594708874</v>
      </c>
      <c r="DG199" s="37">
        <f t="shared" si="38"/>
        <v>747.04992265859892</v>
      </c>
      <c r="DH199" s="38">
        <f t="shared" si="39"/>
        <v>1.0059177769062693</v>
      </c>
      <c r="DJ199" s="35">
        <f t="shared" si="40"/>
        <v>0.85299999999999998</v>
      </c>
    </row>
    <row r="200" spans="1:114" s="33" customFormat="1" x14ac:dyDescent="0.25">
      <c r="A200" s="31" t="s">
        <v>195</v>
      </c>
      <c r="B200" s="32">
        <v>15.798</v>
      </c>
      <c r="D200" s="34">
        <v>1.8320000000000001</v>
      </c>
      <c r="E200" s="34">
        <v>6.3E-2</v>
      </c>
      <c r="F200" s="35">
        <v>0.18010000000000001</v>
      </c>
      <c r="G200" s="35">
        <v>3.8E-3</v>
      </c>
      <c r="H200" s="36">
        <v>0.76173000000000002</v>
      </c>
      <c r="J200" s="34">
        <v>5.5524709999999997</v>
      </c>
      <c r="K200" s="34">
        <v>0.1171537</v>
      </c>
      <c r="L200" s="35">
        <v>7.4550000000000005E-2</v>
      </c>
      <c r="M200" s="35">
        <v>1.1000000000000001E-3</v>
      </c>
      <c r="N200" s="36">
        <v>-0.10355</v>
      </c>
      <c r="P200" s="37">
        <v>1059</v>
      </c>
      <c r="Q200" s="37">
        <v>22</v>
      </c>
      <c r="R200" s="37">
        <v>1067</v>
      </c>
      <c r="S200" s="37">
        <v>21</v>
      </c>
      <c r="T200" s="37">
        <v>1054</v>
      </c>
      <c r="U200" s="37">
        <v>30</v>
      </c>
      <c r="V200" s="37">
        <v>100.75542965061379</v>
      </c>
      <c r="X200" s="35">
        <v>5.2699999999999997E-2</v>
      </c>
      <c r="Y200" s="35">
        <v>4.3E-3</v>
      </c>
      <c r="Z200" s="37">
        <v>1038</v>
      </c>
      <c r="AA200" s="37">
        <v>82</v>
      </c>
      <c r="AC200" s="29">
        <f t="shared" si="31"/>
        <v>0.42980935875216636</v>
      </c>
      <c r="AE200" s="32">
        <v>33.991324614786997</v>
      </c>
      <c r="AF200" s="32">
        <v>18</v>
      </c>
      <c r="AG200" s="37">
        <v>1268</v>
      </c>
      <c r="AH200" s="37">
        <v>30</v>
      </c>
      <c r="AI200" s="37">
        <v>480000</v>
      </c>
      <c r="AJ200" s="37">
        <v>14000</v>
      </c>
      <c r="AK200" s="36">
        <v>3.3212000000000002</v>
      </c>
      <c r="AL200" s="36">
        <v>0.13</v>
      </c>
      <c r="AM200" s="38">
        <v>0.05</v>
      </c>
      <c r="AN200" s="38">
        <v>1.2999999999999999E-2</v>
      </c>
      <c r="AO200" s="36">
        <v>14.1</v>
      </c>
      <c r="AP200" s="36">
        <v>1.7</v>
      </c>
      <c r="AQ200" s="38">
        <v>0.09</v>
      </c>
      <c r="AR200" s="38">
        <v>2.9000000000000001E-2</v>
      </c>
      <c r="AS200" s="36">
        <v>0.9</v>
      </c>
      <c r="AT200" s="36">
        <v>0.22</v>
      </c>
      <c r="AU200" s="36">
        <v>1.82</v>
      </c>
      <c r="AV200" s="36">
        <v>0.24</v>
      </c>
      <c r="AW200" s="38">
        <v>0.47299999999999998</v>
      </c>
      <c r="AX200" s="38">
        <v>7.5999999999999998E-2</v>
      </c>
      <c r="AY200" s="36">
        <v>11.38</v>
      </c>
      <c r="AZ200" s="36">
        <v>0.68</v>
      </c>
      <c r="BA200" s="36">
        <v>5.62</v>
      </c>
      <c r="BB200" s="36">
        <v>0.15</v>
      </c>
      <c r="BC200" s="32">
        <v>91.5</v>
      </c>
      <c r="BD200" s="32">
        <v>1.8</v>
      </c>
      <c r="BE200" s="36">
        <v>40.1</v>
      </c>
      <c r="BF200" s="36">
        <v>1.1000000000000001</v>
      </c>
      <c r="BG200" s="32">
        <v>233.3</v>
      </c>
      <c r="BH200" s="32">
        <v>7.4</v>
      </c>
      <c r="BI200" s="36">
        <v>62</v>
      </c>
      <c r="BJ200" s="36">
        <v>2.6</v>
      </c>
      <c r="BK200" s="32">
        <v>638</v>
      </c>
      <c r="BL200" s="32">
        <v>32</v>
      </c>
      <c r="BM200" s="36">
        <v>132.5</v>
      </c>
      <c r="BN200" s="36">
        <v>5.8</v>
      </c>
      <c r="BO200" s="37">
        <v>10270</v>
      </c>
      <c r="BP200" s="37">
        <v>260</v>
      </c>
      <c r="BQ200" s="38">
        <v>2.0459999999999998</v>
      </c>
      <c r="BR200" s="38">
        <v>4.8000000000000001E-2</v>
      </c>
      <c r="BS200" s="32">
        <v>5.76</v>
      </c>
      <c r="BT200" s="32">
        <v>0.73</v>
      </c>
      <c r="BU200" s="32">
        <v>99.2</v>
      </c>
      <c r="BV200" s="32">
        <v>6.4</v>
      </c>
      <c r="BW200" s="32">
        <v>230.8</v>
      </c>
      <c r="BX200" s="32">
        <v>8.3000000000000007</v>
      </c>
      <c r="BY200" s="36">
        <f t="shared" si="32"/>
        <v>0.42980935875216636</v>
      </c>
      <c r="BZ200" s="36">
        <f t="shared" si="33"/>
        <v>0.36175548589341694</v>
      </c>
      <c r="CA200" s="38">
        <f t="shared" si="34"/>
        <v>5.2056426332288399E-3</v>
      </c>
      <c r="CB200" s="36">
        <f t="shared" si="35"/>
        <v>46.738072054527748</v>
      </c>
      <c r="CC200" s="36">
        <f t="shared" si="36"/>
        <v>0.31778556375718964</v>
      </c>
      <c r="CD200" s="36"/>
      <c r="CE200" s="36"/>
      <c r="CF200" s="38">
        <v>0.37263000000000002</v>
      </c>
      <c r="CG200" s="38">
        <v>4.6503000000000003E-2</v>
      </c>
      <c r="CH200" s="38">
        <v>1.0033000000000001</v>
      </c>
      <c r="CI200" s="38">
        <v>2.5713E-2</v>
      </c>
      <c r="CJ200" s="38">
        <v>4.5672000000000004E-3</v>
      </c>
      <c r="CK200" s="38">
        <v>8.9575999999999996E-3</v>
      </c>
      <c r="CL200" s="38">
        <v>3.5991E-3</v>
      </c>
      <c r="CM200" s="38">
        <v>4.3875999999999998E-2</v>
      </c>
      <c r="CN200" s="38">
        <v>1.9675000000000002E-2</v>
      </c>
      <c r="CO200" s="38">
        <v>1.0762000000000001E-2</v>
      </c>
      <c r="CP200" s="38">
        <v>2.47E-2</v>
      </c>
      <c r="CQ200" s="38">
        <v>1.0219999999999999E-3</v>
      </c>
      <c r="CR200" s="38">
        <v>1.7371000000000001E-2</v>
      </c>
      <c r="CS200" s="38">
        <v>2.3779999999999999E-3</v>
      </c>
      <c r="CT200" s="38">
        <v>2.4376999999999999E-2</v>
      </c>
      <c r="CU200" s="38">
        <v>1.5536E-3</v>
      </c>
      <c r="CV200" s="38">
        <v>1.9599999999999999E-2</v>
      </c>
      <c r="CW200" s="38">
        <v>2.9280999999999999E-3</v>
      </c>
      <c r="CX200" s="38">
        <v>1.1599E-2</v>
      </c>
      <c r="CY200" s="38">
        <v>3.1817999999999998E-3</v>
      </c>
      <c r="CZ200" s="38">
        <v>0.66708000000000001</v>
      </c>
      <c r="DA200" s="38">
        <v>7.8886000000000008E-3</v>
      </c>
      <c r="DB200" s="38">
        <v>5.7016000000000002E-3</v>
      </c>
      <c r="DC200" s="38">
        <v>5.0396999999999997E-2</v>
      </c>
      <c r="DF200" s="36">
        <f t="shared" si="37"/>
        <v>1.5313680890221162</v>
      </c>
      <c r="DG200" s="37">
        <f t="shared" si="38"/>
        <v>875.42648879981698</v>
      </c>
      <c r="DH200" s="38">
        <f t="shared" si="39"/>
        <v>1.2111108521485796</v>
      </c>
      <c r="DJ200" s="35">
        <f t="shared" si="40"/>
        <v>1.0269999999999999</v>
      </c>
    </row>
    <row r="201" spans="1:114" x14ac:dyDescent="0.25">
      <c r="A201" s="6" t="s">
        <v>196</v>
      </c>
      <c r="B201" s="8">
        <v>15.798</v>
      </c>
      <c r="D201" s="10">
        <v>0.29380000000000001</v>
      </c>
      <c r="E201" s="10">
        <v>1.0999999999999999E-2</v>
      </c>
      <c r="F201" s="11">
        <v>3.8300000000000001E-2</v>
      </c>
      <c r="G201" s="11">
        <v>8.7000000000000001E-4</v>
      </c>
      <c r="H201" s="7">
        <v>6.166E-2</v>
      </c>
      <c r="J201" s="10">
        <v>26.109660000000002</v>
      </c>
      <c r="K201" s="10">
        <v>0.59309149999999999</v>
      </c>
      <c r="L201" s="11">
        <v>5.5899999999999998E-2</v>
      </c>
      <c r="M201" s="11">
        <v>1.4E-3</v>
      </c>
      <c r="N201" s="7">
        <v>0.52327000000000001</v>
      </c>
      <c r="P201" s="2">
        <v>261.5</v>
      </c>
      <c r="Q201" s="2">
        <v>8.3000000000000007</v>
      </c>
      <c r="R201" s="2">
        <v>242.3</v>
      </c>
      <c r="S201" s="2">
        <v>5.4</v>
      </c>
      <c r="T201" s="2">
        <v>441</v>
      </c>
      <c r="U201" s="2">
        <v>57</v>
      </c>
      <c r="V201" s="24">
        <v>92.657743785850869</v>
      </c>
      <c r="X201" s="11">
        <v>1.2880000000000001E-2</v>
      </c>
      <c r="Y201" s="11">
        <v>1.1000000000000001E-3</v>
      </c>
      <c r="Z201" s="2">
        <v>258.7</v>
      </c>
      <c r="AA201" s="2">
        <v>21</v>
      </c>
      <c r="AC201" s="29">
        <f t="shared" si="31"/>
        <v>0.85907859078590787</v>
      </c>
      <c r="AE201" s="8">
        <v>7.7904441279295611</v>
      </c>
      <c r="AF201" s="8">
        <v>0.54</v>
      </c>
      <c r="AG201" s="2">
        <v>1252</v>
      </c>
      <c r="AH201" s="2">
        <v>20</v>
      </c>
      <c r="AI201" s="2">
        <v>495000</v>
      </c>
      <c r="AJ201" s="2">
        <v>12000</v>
      </c>
      <c r="AK201" s="7">
        <v>2.2972000000000001</v>
      </c>
      <c r="AL201" s="7">
        <v>9.0999999999999998E-2</v>
      </c>
      <c r="AM201" s="9">
        <v>0.128</v>
      </c>
      <c r="AN201" s="9">
        <v>0.02</v>
      </c>
      <c r="AO201" s="7">
        <v>18.29</v>
      </c>
      <c r="AP201" s="7">
        <v>0.57999999999999996</v>
      </c>
      <c r="AQ201" s="9">
        <v>0.311</v>
      </c>
      <c r="AR201" s="9">
        <v>3.5999999999999997E-2</v>
      </c>
      <c r="AS201" s="7">
        <v>3.04</v>
      </c>
      <c r="AT201" s="7">
        <v>0.24</v>
      </c>
      <c r="AU201" s="7">
        <v>3.94</v>
      </c>
      <c r="AV201" s="7">
        <v>0.22</v>
      </c>
      <c r="AW201" s="9">
        <v>1.47</v>
      </c>
      <c r="AX201" s="9">
        <v>8.7999999999999995E-2</v>
      </c>
      <c r="AY201" s="7">
        <v>19.55</v>
      </c>
      <c r="AZ201" s="7">
        <v>0.83</v>
      </c>
      <c r="BA201" s="7">
        <v>7</v>
      </c>
      <c r="BB201" s="7">
        <v>0.21</v>
      </c>
      <c r="BC201" s="8">
        <v>97.2</v>
      </c>
      <c r="BD201" s="8">
        <v>2.1</v>
      </c>
      <c r="BE201" s="7">
        <v>37.96</v>
      </c>
      <c r="BF201" s="7">
        <v>0.62</v>
      </c>
      <c r="BG201" s="8">
        <v>199.3</v>
      </c>
      <c r="BH201" s="8">
        <v>3.5</v>
      </c>
      <c r="BI201" s="7">
        <v>47.44</v>
      </c>
      <c r="BJ201" s="7">
        <v>0.73</v>
      </c>
      <c r="BK201" s="8">
        <v>462.2</v>
      </c>
      <c r="BL201" s="8">
        <v>7.1</v>
      </c>
      <c r="BM201" s="7">
        <v>99.2</v>
      </c>
      <c r="BN201" s="7">
        <v>1.4</v>
      </c>
      <c r="BO201" s="2">
        <v>8320</v>
      </c>
      <c r="BP201" s="2">
        <v>230</v>
      </c>
      <c r="BQ201" s="9">
        <v>0.78500000000000003</v>
      </c>
      <c r="BR201" s="9">
        <v>2.8000000000000001E-2</v>
      </c>
      <c r="BS201" s="8">
        <v>4.3600000000000003</v>
      </c>
      <c r="BT201" s="8">
        <v>0.72</v>
      </c>
      <c r="BU201" s="8">
        <v>317</v>
      </c>
      <c r="BV201" s="8">
        <v>14</v>
      </c>
      <c r="BW201" s="8">
        <v>369</v>
      </c>
      <c r="BX201" s="8">
        <v>13</v>
      </c>
      <c r="BY201" s="7">
        <f t="shared" si="32"/>
        <v>0.85907859078590787</v>
      </c>
      <c r="BZ201" s="36">
        <f t="shared" si="33"/>
        <v>0.79835569017741237</v>
      </c>
      <c r="CA201" s="38">
        <f t="shared" si="34"/>
        <v>4.9701427953266989E-3</v>
      </c>
      <c r="CB201" s="36">
        <f t="shared" si="35"/>
        <v>59.495192307692307</v>
      </c>
      <c r="CC201" s="36">
        <f t="shared" si="36"/>
        <v>0.51212466350734964</v>
      </c>
      <c r="CD201" s="36"/>
      <c r="CE201" s="7"/>
      <c r="CF201" s="19">
        <v>0.36656</v>
      </c>
      <c r="CG201" s="19">
        <v>6.1310000000000003E-2</v>
      </c>
      <c r="CH201" s="19">
        <v>1.2778</v>
      </c>
      <c r="CI201" s="19">
        <v>2.0129000000000001E-2</v>
      </c>
      <c r="CJ201" s="19">
        <v>6.1431999999999997E-3</v>
      </c>
      <c r="CK201" s="19">
        <v>5.2417999999999996E-3</v>
      </c>
      <c r="CL201" s="19">
        <v>4.1478000000000001E-3</v>
      </c>
      <c r="CM201" s="19">
        <v>3.2989999999999998E-2</v>
      </c>
      <c r="CN201" s="19">
        <v>1.4626E-2</v>
      </c>
      <c r="CO201" s="19">
        <v>1.8234E-3</v>
      </c>
      <c r="CP201" s="19">
        <v>3.0002000000000001E-2</v>
      </c>
      <c r="CQ201" s="19">
        <v>2.8833000000000001E-3</v>
      </c>
      <c r="CR201" s="19">
        <v>1.0966999999999999E-2</v>
      </c>
      <c r="CS201" s="19">
        <v>1.1109E-3</v>
      </c>
      <c r="CT201" s="19">
        <v>2.3146E-2</v>
      </c>
      <c r="CU201" s="19">
        <v>2.7065000000000001E-3</v>
      </c>
      <c r="CV201" s="19">
        <v>7.5773000000000004E-3</v>
      </c>
      <c r="CW201" s="19">
        <v>1.2775E-3</v>
      </c>
      <c r="CX201" s="19">
        <v>1.4393E-2</v>
      </c>
      <c r="CY201" s="19">
        <v>4.1989999999999996E-3</v>
      </c>
      <c r="CZ201" s="19">
        <v>0.83435999999999999</v>
      </c>
      <c r="DA201" s="19">
        <v>4.4326000000000001E-3</v>
      </c>
      <c r="DB201" s="19">
        <v>1.5792E-3</v>
      </c>
      <c r="DC201" s="19">
        <v>3.8074999999999998E-2</v>
      </c>
      <c r="DF201" s="36">
        <f t="shared" si="37"/>
        <v>0.89156221721183515</v>
      </c>
      <c r="DG201" s="37">
        <f t="shared" si="38"/>
        <v>722.96679453823754</v>
      </c>
      <c r="DH201" s="38">
        <f t="shared" si="39"/>
        <v>0.98115309541150753</v>
      </c>
      <c r="DJ201" s="35">
        <f t="shared" si="40"/>
        <v>0.83199999999999996</v>
      </c>
    </row>
    <row r="202" spans="1:114" s="33" customFormat="1" x14ac:dyDescent="0.25">
      <c r="A202" s="31" t="s">
        <v>197</v>
      </c>
      <c r="B202" s="32">
        <v>15.984999999999999</v>
      </c>
      <c r="D202" s="34">
        <v>4.7880000000000003</v>
      </c>
      <c r="E202" s="34">
        <v>0.15</v>
      </c>
      <c r="F202" s="35">
        <v>0.28720000000000001</v>
      </c>
      <c r="G202" s="35">
        <v>6.1000000000000004E-3</v>
      </c>
      <c r="H202" s="36">
        <v>0.73711000000000004</v>
      </c>
      <c r="J202" s="34">
        <v>3.481894</v>
      </c>
      <c r="K202" s="34">
        <v>7.395388E-2</v>
      </c>
      <c r="L202" s="35">
        <v>0.1216</v>
      </c>
      <c r="M202" s="35">
        <v>1.4E-3</v>
      </c>
      <c r="N202" s="36">
        <v>0.36703999999999998</v>
      </c>
      <c r="P202" s="37">
        <v>1783</v>
      </c>
      <c r="Q202" s="37">
        <v>26</v>
      </c>
      <c r="R202" s="37">
        <v>1627</v>
      </c>
      <c r="S202" s="37">
        <v>31</v>
      </c>
      <c r="T202" s="37">
        <v>1979</v>
      </c>
      <c r="U202" s="37">
        <v>20</v>
      </c>
      <c r="V202" s="37">
        <v>91.250701065619751</v>
      </c>
      <c r="X202" s="35">
        <v>7.603E-2</v>
      </c>
      <c r="Y202" s="35">
        <v>6.0000000000000001E-3</v>
      </c>
      <c r="Z202" s="37">
        <v>1481</v>
      </c>
      <c r="AA202" s="37">
        <v>110</v>
      </c>
      <c r="AC202" s="29">
        <f t="shared" si="31"/>
        <v>0.8952157727836757</v>
      </c>
      <c r="AE202" s="32">
        <v>24.712611679399195</v>
      </c>
      <c r="AF202" s="32">
        <v>1.9</v>
      </c>
      <c r="AG202" s="37">
        <v>2855</v>
      </c>
      <c r="AH202" s="37">
        <v>67</v>
      </c>
      <c r="AI202" s="37">
        <v>488000</v>
      </c>
      <c r="AJ202" s="37">
        <v>11000</v>
      </c>
      <c r="AK202" s="36">
        <v>8.4712000000000014</v>
      </c>
      <c r="AL202" s="36">
        <v>0.18</v>
      </c>
      <c r="AM202" s="38">
        <v>6.11</v>
      </c>
      <c r="AN202" s="38">
        <v>0.34</v>
      </c>
      <c r="AO202" s="36">
        <v>120.5</v>
      </c>
      <c r="AP202" s="36">
        <v>2.5</v>
      </c>
      <c r="AQ202" s="38">
        <v>12.09</v>
      </c>
      <c r="AR202" s="38">
        <v>0.42</v>
      </c>
      <c r="AS202" s="36">
        <v>81.3</v>
      </c>
      <c r="AT202" s="36">
        <v>2.8</v>
      </c>
      <c r="AU202" s="36">
        <v>55</v>
      </c>
      <c r="AV202" s="36">
        <v>1.8</v>
      </c>
      <c r="AW202" s="38">
        <v>24.22</v>
      </c>
      <c r="AX202" s="38">
        <v>0.92</v>
      </c>
      <c r="AY202" s="36">
        <v>111.2</v>
      </c>
      <c r="AZ202" s="36">
        <v>3.6</v>
      </c>
      <c r="BA202" s="36">
        <v>32.200000000000003</v>
      </c>
      <c r="BB202" s="36">
        <v>1.2</v>
      </c>
      <c r="BC202" s="32">
        <v>332</v>
      </c>
      <c r="BD202" s="32">
        <v>9.6</v>
      </c>
      <c r="BE202" s="36">
        <v>93.5</v>
      </c>
      <c r="BF202" s="36">
        <v>2.4</v>
      </c>
      <c r="BG202" s="32">
        <v>397</v>
      </c>
      <c r="BH202" s="32">
        <v>10</v>
      </c>
      <c r="BI202" s="36">
        <v>84.2</v>
      </c>
      <c r="BJ202" s="36">
        <v>1.1000000000000001</v>
      </c>
      <c r="BK202" s="32">
        <v>737</v>
      </c>
      <c r="BL202" s="32">
        <v>12</v>
      </c>
      <c r="BM202" s="36">
        <v>136</v>
      </c>
      <c r="BN202" s="36">
        <v>1.4</v>
      </c>
      <c r="BO202" s="37">
        <v>11280</v>
      </c>
      <c r="BP202" s="37">
        <v>170</v>
      </c>
      <c r="BQ202" s="38">
        <v>2.706</v>
      </c>
      <c r="BR202" s="38">
        <v>7.0999999999999994E-2</v>
      </c>
      <c r="BS202" s="32">
        <v>7.82</v>
      </c>
      <c r="BT202" s="32">
        <v>0.87</v>
      </c>
      <c r="BU202" s="32">
        <v>649.29999999999995</v>
      </c>
      <c r="BV202" s="32">
        <v>9.3000000000000007</v>
      </c>
      <c r="BW202" s="32">
        <v>725.3</v>
      </c>
      <c r="BX202" s="32">
        <v>8.8000000000000007</v>
      </c>
      <c r="BY202" s="36">
        <f t="shared" si="32"/>
        <v>0.8952157727836757</v>
      </c>
      <c r="BZ202" s="36">
        <f t="shared" si="33"/>
        <v>0.98412483039348708</v>
      </c>
      <c r="CA202" s="38">
        <f t="shared" si="34"/>
        <v>1.1494165535956582E-2</v>
      </c>
      <c r="CB202" s="36">
        <f t="shared" si="35"/>
        <v>43.262411347517734</v>
      </c>
      <c r="CC202" s="36">
        <f t="shared" si="36"/>
        <v>0.94693517467983901</v>
      </c>
      <c r="CD202" s="36"/>
      <c r="CE202" s="36"/>
      <c r="CF202" s="38">
        <v>0.49671999999999999</v>
      </c>
      <c r="CG202" s="38">
        <v>5.3043E-2</v>
      </c>
      <c r="CH202" s="38">
        <v>1.0948</v>
      </c>
      <c r="CI202" s="38">
        <v>1.1296E-2</v>
      </c>
      <c r="CJ202" s="38">
        <v>3.4218E-3</v>
      </c>
      <c r="CK202" s="38">
        <v>7.7945999999999996E-3</v>
      </c>
      <c r="CL202" s="38">
        <v>4.3826000000000004E-3</v>
      </c>
      <c r="CM202" s="38">
        <v>2.6165000000000001E-2</v>
      </c>
      <c r="CN202" s="38">
        <v>2.4212000000000001E-2</v>
      </c>
      <c r="CO202" s="38">
        <v>3.3062E-3</v>
      </c>
      <c r="CP202" s="38">
        <v>2.4223000000000001E-2</v>
      </c>
      <c r="CQ202" s="38">
        <v>1.0281000000000001E-3</v>
      </c>
      <c r="CR202" s="38">
        <v>2.2061999999999998E-2</v>
      </c>
      <c r="CS202" s="38">
        <v>0</v>
      </c>
      <c r="CT202" s="38">
        <v>1.8759999999999999E-2</v>
      </c>
      <c r="CU202" s="38">
        <v>1.1345000000000001E-3</v>
      </c>
      <c r="CV202" s="38">
        <v>1.5949000000000001E-2</v>
      </c>
      <c r="CW202" s="38">
        <v>5.0308000000000002E-3</v>
      </c>
      <c r="CX202" s="38">
        <v>6.2624999999999998E-3</v>
      </c>
      <c r="CY202" s="38">
        <v>2.9185999999999999E-3</v>
      </c>
      <c r="CZ202" s="38">
        <v>0.98528000000000004</v>
      </c>
      <c r="DA202" s="38">
        <v>5.4107000000000001E-3</v>
      </c>
      <c r="DB202" s="38">
        <v>5.0309999999999999E-3</v>
      </c>
      <c r="DC202" s="38">
        <v>4.3845000000000002E-2</v>
      </c>
      <c r="DF202" s="36">
        <f t="shared" si="37"/>
        <v>1.3929186449575293</v>
      </c>
      <c r="DG202" s="37">
        <f t="shared" si="38"/>
        <v>838.60480901888627</v>
      </c>
      <c r="DH202" s="38">
        <f t="shared" si="39"/>
        <v>1.3302171774329092</v>
      </c>
      <c r="DJ202" s="35">
        <f t="shared" si="40"/>
        <v>1.1279999999999999</v>
      </c>
    </row>
    <row r="203" spans="1:114" x14ac:dyDescent="0.25">
      <c r="A203" s="6" t="s">
        <v>198</v>
      </c>
      <c r="B203" s="8">
        <v>16.055</v>
      </c>
      <c r="D203" s="10">
        <v>0.95</v>
      </c>
      <c r="E203" s="10">
        <v>3.1E-2</v>
      </c>
      <c r="F203" s="11">
        <v>0.1113</v>
      </c>
      <c r="G203" s="11">
        <v>2.5000000000000001E-3</v>
      </c>
      <c r="H203" s="7">
        <v>0.47121000000000002</v>
      </c>
      <c r="J203" s="10">
        <v>8.9847260000000002</v>
      </c>
      <c r="K203" s="10">
        <v>0.2018133</v>
      </c>
      <c r="L203" s="11">
        <v>6.1679999999999999E-2</v>
      </c>
      <c r="M203" s="11">
        <v>1.1000000000000001E-3</v>
      </c>
      <c r="N203" s="7">
        <v>0.21157000000000001</v>
      </c>
      <c r="P203" s="2">
        <v>678</v>
      </c>
      <c r="Q203" s="2">
        <v>16</v>
      </c>
      <c r="R203" s="2">
        <v>680</v>
      </c>
      <c r="S203" s="2">
        <v>15</v>
      </c>
      <c r="T203" s="2">
        <v>660</v>
      </c>
      <c r="U203" s="2">
        <v>37</v>
      </c>
      <c r="V203" s="24">
        <v>100.29498525073745</v>
      </c>
      <c r="X203" s="11">
        <v>3.4099999999999998E-2</v>
      </c>
      <c r="Y203" s="11">
        <v>2.8999999999999998E-3</v>
      </c>
      <c r="Z203" s="2">
        <v>679</v>
      </c>
      <c r="AA203" s="2">
        <v>56</v>
      </c>
      <c r="AC203" s="29">
        <f t="shared" si="31"/>
        <v>0.26858945470932855</v>
      </c>
      <c r="AE203" s="8">
        <v>10.326013207302861</v>
      </c>
      <c r="AF203" s="8">
        <v>0.66</v>
      </c>
      <c r="AG203" s="2">
        <v>618</v>
      </c>
      <c r="AH203" s="2">
        <v>11</v>
      </c>
      <c r="AI203" s="2">
        <v>488000</v>
      </c>
      <c r="AJ203" s="2">
        <v>11000</v>
      </c>
      <c r="AK203" s="7">
        <v>1.9442000000000002</v>
      </c>
      <c r="AL203" s="7">
        <v>6.7000000000000004E-2</v>
      </c>
      <c r="AM203" s="9">
        <v>2.3900000000000001E-2</v>
      </c>
      <c r="AN203" s="9">
        <v>5.1000000000000004E-3</v>
      </c>
      <c r="AO203" s="7">
        <v>3.427</v>
      </c>
      <c r="AP203" s="7">
        <v>7.0999999999999994E-2</v>
      </c>
      <c r="AQ203" s="9">
        <v>4.6800000000000001E-2</v>
      </c>
      <c r="AR203" s="9">
        <v>6.3E-3</v>
      </c>
      <c r="AS203" s="7">
        <v>0.71599999999999997</v>
      </c>
      <c r="AT203" s="7">
        <v>6.7000000000000004E-2</v>
      </c>
      <c r="AU203" s="7">
        <v>1.66</v>
      </c>
      <c r="AV203" s="7">
        <v>0.12</v>
      </c>
      <c r="AW203" s="9">
        <v>4.7E-2</v>
      </c>
      <c r="AX203" s="9">
        <v>1.0999999999999999E-2</v>
      </c>
      <c r="AY203" s="7">
        <v>10.3</v>
      </c>
      <c r="AZ203" s="7">
        <v>0.44</v>
      </c>
      <c r="BA203" s="7">
        <v>3.9740000000000002</v>
      </c>
      <c r="BB203" s="7">
        <v>0.08</v>
      </c>
      <c r="BC203" s="8">
        <v>53.5</v>
      </c>
      <c r="BD203" s="8">
        <v>1.2</v>
      </c>
      <c r="BE203" s="7">
        <v>20.059999999999999</v>
      </c>
      <c r="BF203" s="7">
        <v>0.39</v>
      </c>
      <c r="BG203" s="8">
        <v>98.1</v>
      </c>
      <c r="BH203" s="8">
        <v>1.4</v>
      </c>
      <c r="BI203" s="7">
        <v>21.29</v>
      </c>
      <c r="BJ203" s="7">
        <v>0.43</v>
      </c>
      <c r="BK203" s="8">
        <v>185.5</v>
      </c>
      <c r="BL203" s="8">
        <v>3.2</v>
      </c>
      <c r="BM203" s="7">
        <v>34.75</v>
      </c>
      <c r="BN203" s="7">
        <v>0.63</v>
      </c>
      <c r="BO203" s="2">
        <v>9840</v>
      </c>
      <c r="BP203" s="2">
        <v>190</v>
      </c>
      <c r="BQ203" s="9">
        <v>1.288</v>
      </c>
      <c r="BR203" s="9">
        <v>3.3000000000000002E-2</v>
      </c>
      <c r="BS203" s="8">
        <v>4.4400000000000004</v>
      </c>
      <c r="BT203" s="8">
        <v>0.49</v>
      </c>
      <c r="BU203" s="8">
        <v>59.6</v>
      </c>
      <c r="BV203" s="8">
        <v>1.2</v>
      </c>
      <c r="BW203" s="8">
        <v>221.9</v>
      </c>
      <c r="BX203" s="8">
        <v>4.3</v>
      </c>
      <c r="BY203" s="7">
        <f t="shared" si="32"/>
        <v>0.26858945470932855</v>
      </c>
      <c r="BZ203" s="36">
        <f t="shared" si="33"/>
        <v>1.1962264150943396</v>
      </c>
      <c r="CA203" s="38">
        <f t="shared" si="34"/>
        <v>1.0480862533692722E-2</v>
      </c>
      <c r="CB203" s="36">
        <f t="shared" si="35"/>
        <v>49.59349593495935</v>
      </c>
      <c r="CC203" s="36">
        <f t="shared" si="36"/>
        <v>3.4754020279688713E-2</v>
      </c>
      <c r="CD203" s="36"/>
      <c r="CE203" s="7"/>
      <c r="CF203" s="19">
        <v>0.35504000000000002</v>
      </c>
      <c r="CG203" s="19">
        <v>5.2380000000000003E-2</v>
      </c>
      <c r="CH203" s="19">
        <v>1.1265000000000001</v>
      </c>
      <c r="CI203" s="19">
        <v>2.2051999999999999E-2</v>
      </c>
      <c r="CJ203" s="19">
        <v>7.0720000000000002E-3</v>
      </c>
      <c r="CK203" s="19">
        <v>6.8383000000000003E-3</v>
      </c>
      <c r="CL203" s="19">
        <v>5.4783000000000002E-3</v>
      </c>
      <c r="CM203" s="19">
        <v>7.7518999999999999E-3</v>
      </c>
      <c r="CN203" s="19">
        <v>0</v>
      </c>
      <c r="CO203" s="19">
        <v>4.2611000000000003E-3</v>
      </c>
      <c r="CP203" s="19">
        <v>2.5912000000000001E-2</v>
      </c>
      <c r="CQ203" s="19">
        <v>3.8792000000000002E-3</v>
      </c>
      <c r="CR203" s="19">
        <v>7.7485999999999996E-3</v>
      </c>
      <c r="CS203" s="19">
        <v>4.3923E-3</v>
      </c>
      <c r="CT203" s="19">
        <v>2.0369999999999999E-2</v>
      </c>
      <c r="CU203" s="19">
        <v>1.7918000000000001E-3</v>
      </c>
      <c r="CV203" s="19">
        <v>1.7961000000000001E-2</v>
      </c>
      <c r="CW203" s="19">
        <v>1.6622E-3</v>
      </c>
      <c r="CX203" s="19">
        <v>7.1752999999999999E-3</v>
      </c>
      <c r="CY203" s="19">
        <v>5.0333000000000001E-3</v>
      </c>
      <c r="CZ203" s="19">
        <v>0.88422000000000001</v>
      </c>
      <c r="DA203" s="19">
        <v>5.0070999999999996E-3</v>
      </c>
      <c r="DB203" s="19">
        <v>2.8779999999999999E-3</v>
      </c>
      <c r="DC203" s="19">
        <v>3.1411000000000001E-2</v>
      </c>
      <c r="DF203" s="36">
        <f t="shared" si="37"/>
        <v>1.0139326761881635</v>
      </c>
      <c r="DG203" s="37">
        <f t="shared" si="38"/>
        <v>748.91424331227813</v>
      </c>
      <c r="DH203" s="38">
        <f t="shared" si="39"/>
        <v>1.1604022186116869</v>
      </c>
      <c r="DJ203" s="35">
        <f t="shared" si="40"/>
        <v>0.98399999999999999</v>
      </c>
    </row>
    <row r="204" spans="1:114" s="14" customFormat="1" x14ac:dyDescent="0.25">
      <c r="A204" s="12" t="s">
        <v>199</v>
      </c>
      <c r="B204" s="13">
        <v>16.010000000000002</v>
      </c>
      <c r="D204" s="15">
        <v>9.1300000000000008</v>
      </c>
      <c r="E204" s="15">
        <v>0.28999999999999998</v>
      </c>
      <c r="F204" s="16">
        <v>0.38550000000000001</v>
      </c>
      <c r="G204" s="16">
        <v>8.2000000000000007E-3</v>
      </c>
      <c r="H204" s="17">
        <v>0.73526999999999998</v>
      </c>
      <c r="J204" s="15">
        <v>2.5940340000000002</v>
      </c>
      <c r="K204" s="15">
        <v>5.517789E-2</v>
      </c>
      <c r="L204" s="16">
        <v>0.1719</v>
      </c>
      <c r="M204" s="16">
        <v>2.2000000000000001E-3</v>
      </c>
      <c r="N204" s="17">
        <v>0.18903</v>
      </c>
      <c r="P204" s="18">
        <v>2350</v>
      </c>
      <c r="Q204" s="18">
        <v>29</v>
      </c>
      <c r="R204" s="18">
        <v>2102</v>
      </c>
      <c r="S204" s="18">
        <v>38</v>
      </c>
      <c r="T204" s="18">
        <v>2575</v>
      </c>
      <c r="U204" s="18">
        <v>21</v>
      </c>
      <c r="V204" s="18">
        <v>89.446808510638292</v>
      </c>
      <c r="X204" s="16">
        <v>0.11260000000000001</v>
      </c>
      <c r="Y204" s="16">
        <v>8.9999999999999993E-3</v>
      </c>
      <c r="Z204" s="18">
        <v>2157</v>
      </c>
      <c r="AA204" s="18">
        <v>160</v>
      </c>
      <c r="AC204" s="17">
        <f t="shared" si="31"/>
        <v>0.90740740740740744</v>
      </c>
      <c r="AE204" s="13">
        <v>7.5240256377055541</v>
      </c>
      <c r="AF204" s="13">
        <v>0.85</v>
      </c>
      <c r="AG204" s="18">
        <v>613</v>
      </c>
      <c r="AH204" s="18">
        <v>27</v>
      </c>
      <c r="AI204" s="18">
        <v>485000</v>
      </c>
      <c r="AJ204" s="18">
        <v>12000</v>
      </c>
      <c r="AK204" s="17">
        <v>0.59419999999999984</v>
      </c>
      <c r="AL204" s="17">
        <v>4.8000000000000001E-2</v>
      </c>
      <c r="AM204" s="19">
        <v>0.76900000000000002</v>
      </c>
      <c r="AN204" s="19">
        <v>3.4000000000000002E-2</v>
      </c>
      <c r="AO204" s="17">
        <v>19.440000000000001</v>
      </c>
      <c r="AP204" s="17">
        <v>0.51</v>
      </c>
      <c r="AQ204" s="19">
        <v>0.79300000000000004</v>
      </c>
      <c r="AR204" s="19">
        <v>3.2000000000000001E-2</v>
      </c>
      <c r="AS204" s="17">
        <v>7.08</v>
      </c>
      <c r="AT204" s="17">
        <v>0.4</v>
      </c>
      <c r="AU204" s="17">
        <v>7.74</v>
      </c>
      <c r="AV204" s="17">
        <v>0.42</v>
      </c>
      <c r="AW204" s="19">
        <v>2.11</v>
      </c>
      <c r="AX204" s="19">
        <v>0.12</v>
      </c>
      <c r="AY204" s="17">
        <v>23.73</v>
      </c>
      <c r="AZ204" s="17">
        <v>0.87</v>
      </c>
      <c r="BA204" s="17">
        <v>6.27</v>
      </c>
      <c r="BB204" s="17">
        <v>0.27</v>
      </c>
      <c r="BC204" s="13">
        <v>66.599999999999994</v>
      </c>
      <c r="BD204" s="13">
        <v>2.4</v>
      </c>
      <c r="BE204" s="17">
        <v>19.77</v>
      </c>
      <c r="BF204" s="17">
        <v>0.82</v>
      </c>
      <c r="BG204" s="13">
        <v>84</v>
      </c>
      <c r="BH204" s="13">
        <v>4</v>
      </c>
      <c r="BI204" s="17">
        <v>16.920000000000002</v>
      </c>
      <c r="BJ204" s="17">
        <v>0.73</v>
      </c>
      <c r="BK204" s="13">
        <v>138.5</v>
      </c>
      <c r="BL204" s="13">
        <v>6.5</v>
      </c>
      <c r="BM204" s="17">
        <v>25.2</v>
      </c>
      <c r="BN204" s="17">
        <v>1.1000000000000001</v>
      </c>
      <c r="BO204" s="18">
        <v>8260</v>
      </c>
      <c r="BP204" s="18">
        <v>160</v>
      </c>
      <c r="BQ204" s="19">
        <v>0.33100000000000002</v>
      </c>
      <c r="BR204" s="19">
        <v>1.7999999999999999E-2</v>
      </c>
      <c r="BS204" s="13">
        <v>4.54</v>
      </c>
      <c r="BT204" s="13">
        <v>0.65</v>
      </c>
      <c r="BU204" s="13">
        <v>73.5</v>
      </c>
      <c r="BV204" s="13">
        <v>3.8</v>
      </c>
      <c r="BW204" s="13">
        <v>81</v>
      </c>
      <c r="BX204" s="13">
        <v>2.8</v>
      </c>
      <c r="BY204" s="17">
        <f t="shared" si="32"/>
        <v>0.90740740740740744</v>
      </c>
      <c r="BZ204" s="17">
        <f t="shared" si="33"/>
        <v>0.58483754512635377</v>
      </c>
      <c r="CA204" s="19">
        <f t="shared" si="34"/>
        <v>4.2902527075812259E-3</v>
      </c>
      <c r="CB204" s="17">
        <f t="shared" si="35"/>
        <v>58.71670702179177</v>
      </c>
      <c r="CC204" s="36">
        <f t="shared" si="36"/>
        <v>0.47603946066796476</v>
      </c>
      <c r="CD204" s="17"/>
      <c r="CE204" s="17"/>
      <c r="CF204" s="19">
        <v>0.51541000000000003</v>
      </c>
      <c r="CG204" s="19">
        <v>7.9977999999999994E-2</v>
      </c>
      <c r="CH204" s="19">
        <v>1.1737</v>
      </c>
      <c r="CI204" s="19">
        <v>1.7656000000000002E-2</v>
      </c>
      <c r="CJ204" s="19">
        <v>6.6230000000000004E-3</v>
      </c>
      <c r="CK204" s="19">
        <v>6.8871999999999996E-3</v>
      </c>
      <c r="CL204" s="19">
        <v>4.9296000000000001E-3</v>
      </c>
      <c r="CM204" s="19">
        <v>1.7077999999999999E-2</v>
      </c>
      <c r="CN204" s="19">
        <v>1.0652E-2</v>
      </c>
      <c r="CO204" s="19">
        <v>5.5187999999999999E-3</v>
      </c>
      <c r="CP204" s="19">
        <v>2.8507000000000001E-2</v>
      </c>
      <c r="CQ204" s="19">
        <v>1.3994999999999999E-3</v>
      </c>
      <c r="CR204" s="19">
        <v>1.0115000000000001E-2</v>
      </c>
      <c r="CS204" s="19">
        <v>5.1009000000000002E-3</v>
      </c>
      <c r="CT204" s="19">
        <v>1.9581999999999999E-2</v>
      </c>
      <c r="CU204" s="19">
        <v>9.7389999999999994E-3</v>
      </c>
      <c r="CV204" s="19">
        <v>1.2522999999999999E-2</v>
      </c>
      <c r="CW204" s="19">
        <v>2.7201999999999999E-3</v>
      </c>
      <c r="CX204" s="19">
        <v>1.2376E-2</v>
      </c>
      <c r="CY204" s="19">
        <v>4.8541000000000001E-3</v>
      </c>
      <c r="CZ204" s="19">
        <v>0.84018999999999999</v>
      </c>
      <c r="DA204" s="19">
        <v>5.7279999999999996E-3</v>
      </c>
      <c r="DB204" s="19">
        <v>5.0067999999999996E-3</v>
      </c>
      <c r="DC204" s="19">
        <v>5.0521999999999997E-2</v>
      </c>
      <c r="DF204" s="36">
        <f t="shared" si="37"/>
        <v>0.87645026671553972</v>
      </c>
      <c r="DG204" s="37">
        <f t="shared" si="38"/>
        <v>719.85357785305303</v>
      </c>
      <c r="DH204" s="38">
        <f t="shared" si="39"/>
        <v>0.9740774721272899</v>
      </c>
      <c r="DJ204" s="35">
        <f t="shared" si="40"/>
        <v>0.82599999999999996</v>
      </c>
    </row>
    <row r="205" spans="1:114" x14ac:dyDescent="0.25">
      <c r="A205" s="6" t="s">
        <v>200</v>
      </c>
      <c r="B205" s="8">
        <v>9.4871999999999996</v>
      </c>
      <c r="D205" s="10">
        <v>0.39200000000000002</v>
      </c>
      <c r="E205" s="10">
        <v>1.6E-2</v>
      </c>
      <c r="F205" s="11">
        <v>5.2639999999999999E-2</v>
      </c>
      <c r="G205" s="11">
        <v>1.1999999999999999E-3</v>
      </c>
      <c r="H205" s="7">
        <v>0.15098</v>
      </c>
      <c r="J205" s="10">
        <v>18.996960000000001</v>
      </c>
      <c r="K205" s="10">
        <v>0.43306139999999999</v>
      </c>
      <c r="L205" s="11">
        <v>5.4899999999999997E-2</v>
      </c>
      <c r="M205" s="11">
        <v>1.4E-3</v>
      </c>
      <c r="N205" s="7">
        <v>0.31631999999999999</v>
      </c>
      <c r="P205" s="2">
        <v>335.9</v>
      </c>
      <c r="Q205" s="2">
        <v>12</v>
      </c>
      <c r="R205" s="2">
        <v>330.7</v>
      </c>
      <c r="S205" s="2">
        <v>7.2</v>
      </c>
      <c r="T205" s="2">
        <v>403</v>
      </c>
      <c r="U205" s="2">
        <v>59</v>
      </c>
      <c r="V205" s="24">
        <v>98.451920214349514</v>
      </c>
      <c r="X205" s="11">
        <v>1.6809999999999999E-2</v>
      </c>
      <c r="Y205" s="11">
        <v>1.5E-3</v>
      </c>
      <c r="Z205" s="2">
        <v>337</v>
      </c>
      <c r="AA205" s="2">
        <v>31</v>
      </c>
      <c r="AC205" s="29">
        <f t="shared" si="31"/>
        <v>0.67870302137067062</v>
      </c>
      <c r="AE205" s="8">
        <v>12.034766282532694</v>
      </c>
      <c r="AF205" s="8">
        <v>1.2</v>
      </c>
      <c r="AG205" s="2">
        <v>1309</v>
      </c>
      <c r="AH205" s="2">
        <v>51</v>
      </c>
      <c r="AI205" s="2">
        <v>465300</v>
      </c>
      <c r="AJ205" s="2">
        <v>6400</v>
      </c>
      <c r="AK205" s="7">
        <v>0.6512</v>
      </c>
      <c r="AL205" s="7">
        <v>0.11</v>
      </c>
      <c r="AM205" s="9">
        <v>6.5000000000000002E-2</v>
      </c>
      <c r="AN205" s="9">
        <v>1.0999999999999999E-2</v>
      </c>
      <c r="AO205" s="7">
        <v>3.14</v>
      </c>
      <c r="AP205" s="7">
        <v>0.18</v>
      </c>
      <c r="AQ205" s="9">
        <v>0.41199999999999998</v>
      </c>
      <c r="AR205" s="9">
        <v>3.7999999999999999E-2</v>
      </c>
      <c r="AS205" s="7">
        <v>4.58</v>
      </c>
      <c r="AT205" s="7">
        <v>0.43</v>
      </c>
      <c r="AU205" s="7">
        <v>8.17</v>
      </c>
      <c r="AV205" s="7">
        <v>0.54</v>
      </c>
      <c r="AW205" s="9">
        <v>0.96</v>
      </c>
      <c r="AX205" s="9">
        <v>0.12</v>
      </c>
      <c r="AY205" s="7">
        <v>37.299999999999997</v>
      </c>
      <c r="AZ205" s="7">
        <v>1.5</v>
      </c>
      <c r="BA205" s="7">
        <v>11.06</v>
      </c>
      <c r="BB205" s="7">
        <v>0.44</v>
      </c>
      <c r="BC205" s="8">
        <v>132.5</v>
      </c>
      <c r="BD205" s="8">
        <v>5.9</v>
      </c>
      <c r="BE205" s="7">
        <v>44.5</v>
      </c>
      <c r="BF205" s="7">
        <v>1.8</v>
      </c>
      <c r="BG205" s="8">
        <v>199.2</v>
      </c>
      <c r="BH205" s="8">
        <v>8.6</v>
      </c>
      <c r="BI205" s="7">
        <v>38</v>
      </c>
      <c r="BJ205" s="7">
        <v>1.4</v>
      </c>
      <c r="BK205" s="8">
        <v>320</v>
      </c>
      <c r="BL205" s="8">
        <v>13</v>
      </c>
      <c r="BM205" s="7">
        <v>58.5</v>
      </c>
      <c r="BN205" s="7">
        <v>1.6</v>
      </c>
      <c r="BO205" s="2">
        <v>8120</v>
      </c>
      <c r="BP205" s="2">
        <v>110</v>
      </c>
      <c r="BQ205" s="9">
        <v>0.34499999999999997</v>
      </c>
      <c r="BR205" s="9">
        <v>3.5000000000000003E-2</v>
      </c>
      <c r="BS205" s="8">
        <v>4.58</v>
      </c>
      <c r="BT205" s="8">
        <v>0.71</v>
      </c>
      <c r="BU205" s="8">
        <v>92.1</v>
      </c>
      <c r="BV205" s="8">
        <v>4.3</v>
      </c>
      <c r="BW205" s="8">
        <v>135.69999999999999</v>
      </c>
      <c r="BX205" s="8">
        <v>5</v>
      </c>
      <c r="BY205" s="7">
        <f t="shared" si="32"/>
        <v>0.67870302137067062</v>
      </c>
      <c r="BZ205" s="36">
        <f t="shared" si="33"/>
        <v>0.42406249999999995</v>
      </c>
      <c r="CA205" s="38">
        <f t="shared" si="34"/>
        <v>2.0349999999999999E-3</v>
      </c>
      <c r="CB205" s="36">
        <f t="shared" si="35"/>
        <v>57.302955665024633</v>
      </c>
      <c r="CC205" s="36">
        <f t="shared" si="36"/>
        <v>0.16814565042396001</v>
      </c>
      <c r="CD205" s="36"/>
      <c r="CE205" s="7"/>
      <c r="CF205" s="19">
        <v>0.51078999999999997</v>
      </c>
      <c r="CG205" s="19">
        <v>5.9810000000000002E-2</v>
      </c>
      <c r="CH205" s="19">
        <v>1.5709</v>
      </c>
      <c r="CI205" s="19">
        <v>1.6771000000000001E-2</v>
      </c>
      <c r="CJ205" s="19">
        <v>7.4352000000000003E-3</v>
      </c>
      <c r="CK205" s="19">
        <v>4.6721000000000002E-3</v>
      </c>
      <c r="CL205" s="19">
        <v>5.7831000000000002E-3</v>
      </c>
      <c r="CM205" s="19">
        <v>2.9444000000000001E-2</v>
      </c>
      <c r="CN205" s="19">
        <v>1.7253000000000001E-2</v>
      </c>
      <c r="CO205" s="19">
        <v>4.7098000000000001E-3</v>
      </c>
      <c r="CP205" s="19">
        <v>0</v>
      </c>
      <c r="CQ205" s="19">
        <v>1.8917999999999999E-3</v>
      </c>
      <c r="CR205" s="19">
        <v>1.2078999999999999E-2</v>
      </c>
      <c r="CS205" s="19">
        <v>1.2243E-3</v>
      </c>
      <c r="CT205" s="19">
        <v>1.8969E-2</v>
      </c>
      <c r="CU205" s="19">
        <v>4.4797999999999999E-3</v>
      </c>
      <c r="CV205" s="19">
        <v>2.7241000000000001E-2</v>
      </c>
      <c r="CW205" s="19">
        <v>1.9407000000000001E-3</v>
      </c>
      <c r="CX205" s="19">
        <v>1.6740000000000001E-2</v>
      </c>
      <c r="CY205" s="19">
        <v>6.5462000000000003E-3</v>
      </c>
      <c r="CZ205" s="19">
        <v>0.82347999999999999</v>
      </c>
      <c r="DA205" s="19">
        <v>1.0156E-2</v>
      </c>
      <c r="DB205" s="19">
        <v>0</v>
      </c>
      <c r="DC205" s="19">
        <v>5.8248000000000001E-2</v>
      </c>
      <c r="DF205" s="36">
        <f t="shared" si="37"/>
        <v>1.0804376606108854</v>
      </c>
      <c r="DG205" s="37">
        <f t="shared" si="38"/>
        <v>763.5911628420572</v>
      </c>
      <c r="DH205" s="38">
        <f t="shared" si="39"/>
        <v>0.95756768446411566</v>
      </c>
      <c r="DJ205" s="35">
        <f t="shared" si="40"/>
        <v>0.81200000000000006</v>
      </c>
    </row>
    <row r="206" spans="1:114" x14ac:dyDescent="0.25">
      <c r="A206" s="6" t="s">
        <v>201</v>
      </c>
      <c r="B206" s="8">
        <v>10.581</v>
      </c>
      <c r="D206" s="10">
        <v>0.26400000000000001</v>
      </c>
      <c r="E206" s="10">
        <v>1.4E-2</v>
      </c>
      <c r="F206" s="11">
        <v>3.764E-2</v>
      </c>
      <c r="G206" s="11">
        <v>9.3999999999999997E-4</v>
      </c>
      <c r="H206" s="7">
        <v>0.14774000000000001</v>
      </c>
      <c r="J206" s="10">
        <v>26.56748</v>
      </c>
      <c r="K206" s="10">
        <v>0.66348119999999999</v>
      </c>
      <c r="L206" s="11">
        <v>5.0799999999999998E-2</v>
      </c>
      <c r="M206" s="11">
        <v>2.2000000000000001E-3</v>
      </c>
      <c r="N206" s="7">
        <v>0.20315</v>
      </c>
      <c r="P206" s="2">
        <v>237.4</v>
      </c>
      <c r="Q206" s="2">
        <v>11</v>
      </c>
      <c r="R206" s="2">
        <v>238.2</v>
      </c>
      <c r="S206" s="2">
        <v>5.8</v>
      </c>
      <c r="T206" s="2">
        <v>250</v>
      </c>
      <c r="U206" s="2">
        <v>87</v>
      </c>
      <c r="V206" s="24">
        <v>100.33698399326032</v>
      </c>
      <c r="X206" s="11">
        <v>1.2330000000000001E-2</v>
      </c>
      <c r="Y206" s="11">
        <v>1.1000000000000001E-3</v>
      </c>
      <c r="Z206" s="2">
        <v>247.6</v>
      </c>
      <c r="AA206" s="2">
        <v>21</v>
      </c>
      <c r="AC206" s="29">
        <f t="shared" si="31"/>
        <v>1.2334983498349834</v>
      </c>
      <c r="AE206" s="8">
        <v>9.0031076006733137</v>
      </c>
      <c r="AF206" s="8">
        <v>1.1000000000000001</v>
      </c>
      <c r="AG206" s="2">
        <v>2303</v>
      </c>
      <c r="AH206" s="2">
        <v>36</v>
      </c>
      <c r="AI206" s="2">
        <v>505600</v>
      </c>
      <c r="AJ206" s="2">
        <v>9200</v>
      </c>
      <c r="AK206" s="7">
        <v>1.6832</v>
      </c>
      <c r="AL206" s="7">
        <v>9.4E-2</v>
      </c>
      <c r="AM206" s="9">
        <v>8.3000000000000004E-2</v>
      </c>
      <c r="AN206" s="9">
        <v>1.2999999999999999E-2</v>
      </c>
      <c r="AO206" s="7">
        <v>26.44</v>
      </c>
      <c r="AP206" s="7">
        <v>0.53</v>
      </c>
      <c r="AQ206" s="9">
        <v>0.40100000000000002</v>
      </c>
      <c r="AR206" s="9">
        <v>3.5999999999999997E-2</v>
      </c>
      <c r="AS206" s="7">
        <v>6.9</v>
      </c>
      <c r="AT206" s="7">
        <v>0.31</v>
      </c>
      <c r="AU206" s="7">
        <v>11.1</v>
      </c>
      <c r="AV206" s="7">
        <v>0.56999999999999995</v>
      </c>
      <c r="AW206" s="9">
        <v>3.41</v>
      </c>
      <c r="AX206" s="9">
        <v>0.11</v>
      </c>
      <c r="AY206" s="7">
        <v>50.1</v>
      </c>
      <c r="AZ206" s="7">
        <v>1.4</v>
      </c>
      <c r="BA206" s="7">
        <v>16.170000000000002</v>
      </c>
      <c r="BB206" s="7">
        <v>0.43</v>
      </c>
      <c r="BC206" s="8">
        <v>205.1</v>
      </c>
      <c r="BD206" s="8">
        <v>4.5</v>
      </c>
      <c r="BE206" s="7">
        <v>73.599999999999994</v>
      </c>
      <c r="BF206" s="7">
        <v>1.8</v>
      </c>
      <c r="BG206" s="8">
        <v>358</v>
      </c>
      <c r="BH206" s="8">
        <v>10</v>
      </c>
      <c r="BI206" s="7">
        <v>78.5</v>
      </c>
      <c r="BJ206" s="7">
        <v>2.2000000000000002</v>
      </c>
      <c r="BK206" s="8">
        <v>719</v>
      </c>
      <c r="BL206" s="8">
        <v>18</v>
      </c>
      <c r="BM206" s="7">
        <v>145.1</v>
      </c>
      <c r="BN206" s="7">
        <v>2</v>
      </c>
      <c r="BO206" s="2">
        <v>7980</v>
      </c>
      <c r="BP206" s="2">
        <v>210</v>
      </c>
      <c r="BQ206" s="9">
        <v>0.54500000000000004</v>
      </c>
      <c r="BR206" s="9">
        <v>4.7E-2</v>
      </c>
      <c r="BS206" s="8">
        <v>3.62</v>
      </c>
      <c r="BT206" s="8">
        <v>0.83</v>
      </c>
      <c r="BU206" s="8">
        <v>299</v>
      </c>
      <c r="BV206" s="8">
        <v>10</v>
      </c>
      <c r="BW206" s="8">
        <v>242.4</v>
      </c>
      <c r="BX206" s="8">
        <v>9.4</v>
      </c>
      <c r="BY206" s="7">
        <f t="shared" si="32"/>
        <v>1.2334983498349834</v>
      </c>
      <c r="BZ206" s="36">
        <f t="shared" si="33"/>
        <v>0.33713490959666204</v>
      </c>
      <c r="CA206" s="38">
        <f t="shared" si="34"/>
        <v>2.3410292072322671E-3</v>
      </c>
      <c r="CB206" s="36">
        <f t="shared" si="35"/>
        <v>63.358395989974937</v>
      </c>
      <c r="CC206" s="36">
        <f t="shared" si="36"/>
        <v>0.44213396128378818</v>
      </c>
      <c r="CD206" s="36"/>
      <c r="CE206" s="7"/>
      <c r="CF206" s="19">
        <v>0.58965999999999996</v>
      </c>
      <c r="CG206" s="19">
        <v>7.2705000000000006E-2</v>
      </c>
      <c r="CH206" s="19">
        <v>1.4444999999999999</v>
      </c>
      <c r="CI206" s="19">
        <v>2.3165999999999999E-2</v>
      </c>
      <c r="CJ206" s="19">
        <v>7.3105000000000002E-3</v>
      </c>
      <c r="CK206" s="19">
        <v>1.0971E-2</v>
      </c>
      <c r="CL206" s="19">
        <v>4.2912999999999996E-3</v>
      </c>
      <c r="CM206" s="19">
        <v>2.8764000000000001E-2</v>
      </c>
      <c r="CN206" s="19">
        <v>1.6941999999999999E-2</v>
      </c>
      <c r="CO206" s="19">
        <v>6.3309999999999998E-3</v>
      </c>
      <c r="CP206" s="19">
        <v>3.3595E-2</v>
      </c>
      <c r="CQ206" s="19">
        <v>2.6513000000000001E-3</v>
      </c>
      <c r="CR206" s="19">
        <v>2.7380000000000002E-2</v>
      </c>
      <c r="CS206" s="19">
        <v>2.4045E-3</v>
      </c>
      <c r="CT206" s="19">
        <v>8.0166999999999999E-3</v>
      </c>
      <c r="CU206" s="19">
        <v>7.1428000000000004E-3</v>
      </c>
      <c r="CV206" s="19">
        <v>2.9228000000000001E-2</v>
      </c>
      <c r="CW206" s="19">
        <v>1.3826999999999999E-3</v>
      </c>
      <c r="CX206" s="19">
        <v>2.2426000000000001E-2</v>
      </c>
      <c r="CY206" s="19">
        <v>5.7784000000000004E-3</v>
      </c>
      <c r="CZ206" s="19">
        <v>1.1380999999999999</v>
      </c>
      <c r="DA206" s="19">
        <v>5.8497999999999996E-3</v>
      </c>
      <c r="DB206" s="19">
        <v>0</v>
      </c>
      <c r="DC206" s="19">
        <v>4.1189999999999997E-2</v>
      </c>
      <c r="DF206" s="36">
        <f t="shared" si="37"/>
        <v>0.95439244064761608</v>
      </c>
      <c r="DG206" s="37">
        <f t="shared" si="38"/>
        <v>736.12256058675655</v>
      </c>
      <c r="DH206" s="38">
        <f t="shared" si="39"/>
        <v>0.94105789680094121</v>
      </c>
      <c r="DJ206" s="35">
        <f t="shared" si="40"/>
        <v>0.79800000000000004</v>
      </c>
    </row>
    <row r="207" spans="1:114" s="33" customFormat="1" x14ac:dyDescent="0.25">
      <c r="A207" s="31" t="s">
        <v>202</v>
      </c>
      <c r="B207" s="32">
        <v>16.091999999999999</v>
      </c>
      <c r="D207" s="34">
        <v>1.6919999999999999</v>
      </c>
      <c r="E207" s="34">
        <v>5.6000000000000001E-2</v>
      </c>
      <c r="F207" s="35">
        <v>0.16839999999999999</v>
      </c>
      <c r="G207" s="35">
        <v>3.5999999999999999E-3</v>
      </c>
      <c r="H207" s="36">
        <v>0.59826999999999997</v>
      </c>
      <c r="J207" s="34">
        <v>5.9382419999999998</v>
      </c>
      <c r="K207" s="34">
        <v>0.1269458</v>
      </c>
      <c r="L207" s="35">
        <v>7.3090000000000002E-2</v>
      </c>
      <c r="M207" s="35">
        <v>1.1000000000000001E-3</v>
      </c>
      <c r="N207" s="36">
        <v>0.13134999999999999</v>
      </c>
      <c r="P207" s="37">
        <v>1005</v>
      </c>
      <c r="Q207" s="37">
        <v>21</v>
      </c>
      <c r="R207" s="37">
        <v>1003</v>
      </c>
      <c r="S207" s="37">
        <v>20</v>
      </c>
      <c r="T207" s="37">
        <v>1014</v>
      </c>
      <c r="U207" s="37">
        <v>30</v>
      </c>
      <c r="V207" s="37">
        <v>99.800995024875633</v>
      </c>
      <c r="X207" s="35">
        <v>5.0799999999999998E-2</v>
      </c>
      <c r="Y207" s="35">
        <v>4.1000000000000003E-3</v>
      </c>
      <c r="Z207" s="37">
        <v>1001</v>
      </c>
      <c r="AA207" s="37">
        <v>79</v>
      </c>
      <c r="AC207" s="29">
        <f t="shared" si="31"/>
        <v>0.52752293577981646</v>
      </c>
      <c r="AE207" s="32">
        <v>2.7928007251068236</v>
      </c>
      <c r="AF207" s="32">
        <v>0.42</v>
      </c>
      <c r="AG207" s="37">
        <v>1152</v>
      </c>
      <c r="AH207" s="37">
        <v>18</v>
      </c>
      <c r="AI207" s="37">
        <v>481700</v>
      </c>
      <c r="AJ207" s="37">
        <v>9800</v>
      </c>
      <c r="AK207" s="36">
        <v>4.5911999999999997</v>
      </c>
      <c r="AL207" s="36">
        <v>0.15</v>
      </c>
      <c r="AM207" s="38">
        <v>3.8100000000000002E-2</v>
      </c>
      <c r="AN207" s="38">
        <v>8.0999999999999996E-3</v>
      </c>
      <c r="AO207" s="36">
        <v>20.96</v>
      </c>
      <c r="AP207" s="36">
        <v>0.33</v>
      </c>
      <c r="AQ207" s="38">
        <v>8.9499999999999996E-2</v>
      </c>
      <c r="AR207" s="38">
        <v>9.9000000000000008E-3</v>
      </c>
      <c r="AS207" s="36">
        <v>1.51</v>
      </c>
      <c r="AT207" s="36">
        <v>0.16</v>
      </c>
      <c r="AU207" s="36">
        <v>3.84</v>
      </c>
      <c r="AV207" s="36">
        <v>0.28000000000000003</v>
      </c>
      <c r="AW207" s="38">
        <v>0.60599999999999998</v>
      </c>
      <c r="AX207" s="38">
        <v>3.5999999999999997E-2</v>
      </c>
      <c r="AY207" s="36">
        <v>21.07</v>
      </c>
      <c r="AZ207" s="36">
        <v>0.82</v>
      </c>
      <c r="BA207" s="36">
        <v>7.43</v>
      </c>
      <c r="BB207" s="36">
        <v>0.19</v>
      </c>
      <c r="BC207" s="32">
        <v>97.7</v>
      </c>
      <c r="BD207" s="32">
        <v>2.5</v>
      </c>
      <c r="BE207" s="36">
        <v>36.450000000000003</v>
      </c>
      <c r="BF207" s="36">
        <v>0.66</v>
      </c>
      <c r="BG207" s="32">
        <v>181.1</v>
      </c>
      <c r="BH207" s="32">
        <v>3.8</v>
      </c>
      <c r="BI207" s="36">
        <v>39.85</v>
      </c>
      <c r="BJ207" s="36">
        <v>0.88</v>
      </c>
      <c r="BK207" s="32">
        <v>356.5</v>
      </c>
      <c r="BL207" s="32">
        <v>7.7</v>
      </c>
      <c r="BM207" s="36">
        <v>69.5</v>
      </c>
      <c r="BN207" s="36">
        <v>1.2</v>
      </c>
      <c r="BO207" s="37">
        <v>9570</v>
      </c>
      <c r="BP207" s="37">
        <v>200</v>
      </c>
      <c r="BQ207" s="38">
        <v>2.399</v>
      </c>
      <c r="BR207" s="38">
        <v>5.7000000000000002E-2</v>
      </c>
      <c r="BS207" s="32">
        <v>4.6500000000000004</v>
      </c>
      <c r="BT207" s="32">
        <v>0.63</v>
      </c>
      <c r="BU207" s="32">
        <v>184</v>
      </c>
      <c r="BV207" s="32">
        <v>4.5999999999999996</v>
      </c>
      <c r="BW207" s="32">
        <v>348.8</v>
      </c>
      <c r="BX207" s="32">
        <v>6.2</v>
      </c>
      <c r="BY207" s="36">
        <f t="shared" si="32"/>
        <v>0.52752293577981646</v>
      </c>
      <c r="BZ207" s="36">
        <f t="shared" si="33"/>
        <v>0.97840112201963536</v>
      </c>
      <c r="CA207" s="38">
        <f t="shared" si="34"/>
        <v>1.2878541374474053E-2</v>
      </c>
      <c r="CB207" s="36">
        <f t="shared" si="35"/>
        <v>50.334378265412745</v>
      </c>
      <c r="CC207" s="36">
        <f t="shared" si="36"/>
        <v>0.20599401042792881</v>
      </c>
      <c r="CD207" s="36"/>
      <c r="CE207" s="36"/>
      <c r="CF207" s="38">
        <v>0.44013000000000002</v>
      </c>
      <c r="CG207" s="38">
        <v>4.4761000000000002E-2</v>
      </c>
      <c r="CH207" s="38">
        <v>1.2344999999999999</v>
      </c>
      <c r="CI207" s="38">
        <v>1.7124E-2</v>
      </c>
      <c r="CJ207" s="38">
        <v>1.8594E-3</v>
      </c>
      <c r="CK207" s="38">
        <v>5.7473000000000003E-3</v>
      </c>
      <c r="CL207" s="38">
        <v>4.8999999999999998E-3</v>
      </c>
      <c r="CM207" s="38">
        <v>3.1652E-2</v>
      </c>
      <c r="CN207" s="38">
        <v>2.3380000000000001E-2</v>
      </c>
      <c r="CO207" s="38">
        <v>5.4221E-3</v>
      </c>
      <c r="CP207" s="38">
        <v>5.3505999999999998E-2</v>
      </c>
      <c r="CQ207" s="38">
        <v>2.3525E-3</v>
      </c>
      <c r="CR207" s="38">
        <v>1.5538E-2</v>
      </c>
      <c r="CS207" s="38">
        <v>3.9363000000000002E-3</v>
      </c>
      <c r="CT207" s="38">
        <v>2.6825000000000002E-2</v>
      </c>
      <c r="CU207" s="38">
        <v>2.9310999999999999E-3</v>
      </c>
      <c r="CV207" s="38">
        <v>1.5577000000000001E-2</v>
      </c>
      <c r="CW207" s="38">
        <v>0</v>
      </c>
      <c r="CX207" s="38">
        <v>1.5049E-2</v>
      </c>
      <c r="CY207" s="38">
        <v>7.169E-3</v>
      </c>
      <c r="CZ207" s="38">
        <v>1.1086</v>
      </c>
      <c r="DA207" s="38">
        <v>1.7198000000000001E-3</v>
      </c>
      <c r="DB207" s="38">
        <v>2.2025999999999999E-3</v>
      </c>
      <c r="DC207" s="38">
        <v>5.6771000000000002E-2</v>
      </c>
      <c r="DF207" s="36">
        <f t="shared" si="37"/>
        <v>0.44603994856387497</v>
      </c>
      <c r="DG207" s="37">
        <f t="shared" si="38"/>
        <v>638.68782917748865</v>
      </c>
      <c r="DH207" s="38">
        <f t="shared" si="39"/>
        <v>1.1285619138327077</v>
      </c>
      <c r="DJ207" s="35">
        <f t="shared" si="40"/>
        <v>0.95699999999999996</v>
      </c>
    </row>
    <row r="208" spans="1:114" s="33" customFormat="1" x14ac:dyDescent="0.25">
      <c r="A208" s="31" t="s">
        <v>203</v>
      </c>
      <c r="B208" s="32">
        <v>16.312999999999999</v>
      </c>
      <c r="D208" s="34">
        <v>5.2370000000000001</v>
      </c>
      <c r="E208" s="34">
        <v>0.17</v>
      </c>
      <c r="F208" s="35">
        <v>0.3382</v>
      </c>
      <c r="G208" s="35">
        <v>6.7999999999999996E-3</v>
      </c>
      <c r="H208" s="36">
        <v>0.68054000000000003</v>
      </c>
      <c r="J208" s="34">
        <v>2.9568300000000001</v>
      </c>
      <c r="K208" s="34">
        <v>5.945135E-2</v>
      </c>
      <c r="L208" s="35">
        <v>0.11280999999999999</v>
      </c>
      <c r="M208" s="35">
        <v>1.2999999999999999E-3</v>
      </c>
      <c r="N208" s="36">
        <v>0.21274999999999999</v>
      </c>
      <c r="P208" s="37">
        <v>1858</v>
      </c>
      <c r="Q208" s="37">
        <v>27</v>
      </c>
      <c r="R208" s="37">
        <v>1878</v>
      </c>
      <c r="S208" s="37">
        <v>33</v>
      </c>
      <c r="T208" s="37">
        <v>1844</v>
      </c>
      <c r="U208" s="37">
        <v>21</v>
      </c>
      <c r="V208" s="37">
        <v>101.07642626480087</v>
      </c>
      <c r="X208" s="35">
        <v>9.6000000000000002E-2</v>
      </c>
      <c r="Y208" s="35">
        <v>7.7000000000000002E-3</v>
      </c>
      <c r="Z208" s="37">
        <v>1853</v>
      </c>
      <c r="AA208" s="37">
        <v>140</v>
      </c>
      <c r="AC208" s="29">
        <f t="shared" si="31"/>
        <v>0.59480025364616362</v>
      </c>
      <c r="AE208" s="32">
        <v>17.822478311536965</v>
      </c>
      <c r="AF208" s="32">
        <v>1.2</v>
      </c>
      <c r="AG208" s="37">
        <v>949</v>
      </c>
      <c r="AH208" s="37">
        <v>10</v>
      </c>
      <c r="AI208" s="37">
        <v>495000</v>
      </c>
      <c r="AJ208" s="37">
        <v>11000</v>
      </c>
      <c r="AK208" s="36">
        <v>2.1012</v>
      </c>
      <c r="AL208" s="36">
        <v>9.7000000000000003E-2</v>
      </c>
      <c r="AM208" s="38">
        <v>4.2999999999999997E-2</v>
      </c>
      <c r="AN208" s="38">
        <v>6.4000000000000003E-3</v>
      </c>
      <c r="AO208" s="36">
        <v>8.9</v>
      </c>
      <c r="AP208" s="36">
        <v>0.23</v>
      </c>
      <c r="AQ208" s="38">
        <v>0.246</v>
      </c>
      <c r="AR208" s="38">
        <v>1.7999999999999999E-2</v>
      </c>
      <c r="AS208" s="36">
        <v>4.3</v>
      </c>
      <c r="AT208" s="36">
        <v>0.23</v>
      </c>
      <c r="AU208" s="36">
        <v>7.09</v>
      </c>
      <c r="AV208" s="36">
        <v>0.31</v>
      </c>
      <c r="AW208" s="38">
        <v>0.70899999999999996</v>
      </c>
      <c r="AX208" s="38">
        <v>3.6999999999999998E-2</v>
      </c>
      <c r="AY208" s="36">
        <v>29.32</v>
      </c>
      <c r="AZ208" s="36">
        <v>0.81</v>
      </c>
      <c r="BA208" s="36">
        <v>8.5399999999999991</v>
      </c>
      <c r="BB208" s="36">
        <v>0.18</v>
      </c>
      <c r="BC208" s="32">
        <v>97.7</v>
      </c>
      <c r="BD208" s="32">
        <v>2.2999999999999998</v>
      </c>
      <c r="BE208" s="36">
        <v>31.6</v>
      </c>
      <c r="BF208" s="36">
        <v>0.55000000000000004</v>
      </c>
      <c r="BG208" s="32">
        <v>133.9</v>
      </c>
      <c r="BH208" s="32">
        <v>2.7</v>
      </c>
      <c r="BI208" s="36">
        <v>26.31</v>
      </c>
      <c r="BJ208" s="36">
        <v>0.53</v>
      </c>
      <c r="BK208" s="32">
        <v>215.2</v>
      </c>
      <c r="BL208" s="32">
        <v>4</v>
      </c>
      <c r="BM208" s="36">
        <v>38.25</v>
      </c>
      <c r="BN208" s="36">
        <v>0.75</v>
      </c>
      <c r="BO208" s="37">
        <v>8850</v>
      </c>
      <c r="BP208" s="37">
        <v>270</v>
      </c>
      <c r="BQ208" s="38">
        <v>0.93</v>
      </c>
      <c r="BR208" s="38">
        <v>3.4000000000000002E-2</v>
      </c>
      <c r="BS208" s="32">
        <v>4.04</v>
      </c>
      <c r="BT208" s="32">
        <v>0.85</v>
      </c>
      <c r="BU208" s="32">
        <v>93.8</v>
      </c>
      <c r="BV208" s="32">
        <v>2.1</v>
      </c>
      <c r="BW208" s="32">
        <v>157.69999999999999</v>
      </c>
      <c r="BX208" s="32">
        <v>3</v>
      </c>
      <c r="BY208" s="36">
        <f t="shared" si="32"/>
        <v>0.59480025364616362</v>
      </c>
      <c r="BZ208" s="36">
        <f t="shared" si="33"/>
        <v>0.73280669144981414</v>
      </c>
      <c r="CA208" s="38">
        <f t="shared" si="34"/>
        <v>9.7639405204460964E-3</v>
      </c>
      <c r="CB208" s="36">
        <f t="shared" si="35"/>
        <v>55.932203389830505</v>
      </c>
      <c r="CC208" s="36">
        <f t="shared" si="36"/>
        <v>0.15035607610143339</v>
      </c>
      <c r="CD208" s="36"/>
      <c r="CE208" s="36"/>
      <c r="CF208" s="38">
        <v>0.68683000000000005</v>
      </c>
      <c r="CG208" s="38">
        <v>4.8585000000000003E-2</v>
      </c>
      <c r="CH208" s="38">
        <v>1.4325000000000001</v>
      </c>
      <c r="CI208" s="38">
        <v>1.9487000000000001E-2</v>
      </c>
      <c r="CJ208" s="38">
        <v>5.4719E-3</v>
      </c>
      <c r="CK208" s="38">
        <v>9.8119999999999995E-3</v>
      </c>
      <c r="CL208" s="38">
        <v>6.4676999999999998E-3</v>
      </c>
      <c r="CM208" s="38">
        <v>1.3507999999999999E-2</v>
      </c>
      <c r="CN208" s="38">
        <v>2.1191000000000002E-2</v>
      </c>
      <c r="CO208" s="38">
        <v>1.2422000000000001E-2</v>
      </c>
      <c r="CP208" s="38">
        <v>2.6824000000000001E-2</v>
      </c>
      <c r="CQ208" s="38">
        <v>1.0809999999999999E-3</v>
      </c>
      <c r="CR208" s="38">
        <v>2.4572E-2</v>
      </c>
      <c r="CS208" s="38">
        <v>4.8165999999999999E-3</v>
      </c>
      <c r="CT208" s="38">
        <v>1.5616E-2</v>
      </c>
      <c r="CU208" s="38">
        <v>0</v>
      </c>
      <c r="CV208" s="38">
        <v>1.9306E-2</v>
      </c>
      <c r="CW208" s="38">
        <v>1.3231E-3</v>
      </c>
      <c r="CX208" s="38">
        <v>6.5929999999999999E-3</v>
      </c>
      <c r="CY208" s="38">
        <v>1.0057999999999999E-2</v>
      </c>
      <c r="CZ208" s="38">
        <v>0.71243000000000001</v>
      </c>
      <c r="DA208" s="38">
        <v>5.5947000000000002E-3</v>
      </c>
      <c r="DB208" s="38">
        <v>1.9501E-3</v>
      </c>
      <c r="DC208" s="38">
        <v>4.3463000000000002E-2</v>
      </c>
      <c r="DF208" s="36">
        <f t="shared" si="37"/>
        <v>1.2509680948853472</v>
      </c>
      <c r="DG208" s="37">
        <f t="shared" si="38"/>
        <v>803.22548495571959</v>
      </c>
      <c r="DH208" s="38">
        <f t="shared" si="39"/>
        <v>1.0436544344220964</v>
      </c>
      <c r="DJ208" s="35">
        <f t="shared" si="40"/>
        <v>0.88500000000000001</v>
      </c>
    </row>
    <row r="209" spans="1:114" x14ac:dyDescent="0.25">
      <c r="A209" s="6" t="s">
        <v>204</v>
      </c>
      <c r="B209" s="8">
        <v>15.872</v>
      </c>
      <c r="D209" s="10">
        <v>0.86399999999999999</v>
      </c>
      <c r="E209" s="10">
        <v>3.5999999999999997E-2</v>
      </c>
      <c r="F209" s="11">
        <v>0.10100000000000001</v>
      </c>
      <c r="G209" s="11">
        <v>2.5000000000000001E-3</v>
      </c>
      <c r="H209" s="7">
        <v>0.21473999999999999</v>
      </c>
      <c r="J209" s="10">
        <v>9.9009900000000002</v>
      </c>
      <c r="K209" s="10">
        <v>0.24507399999999999</v>
      </c>
      <c r="L209" s="11">
        <v>6.1800000000000001E-2</v>
      </c>
      <c r="M209" s="11">
        <v>2.0999999999999999E-3</v>
      </c>
      <c r="N209" s="7">
        <v>0.34289999999999998</v>
      </c>
      <c r="P209" s="2">
        <v>632</v>
      </c>
      <c r="Q209" s="2">
        <v>20</v>
      </c>
      <c r="R209" s="2">
        <v>620</v>
      </c>
      <c r="S209" s="2">
        <v>15</v>
      </c>
      <c r="T209" s="2">
        <v>669</v>
      </c>
      <c r="U209" s="2">
        <v>72</v>
      </c>
      <c r="V209" s="24">
        <v>98.101265822784811</v>
      </c>
      <c r="X209" s="11">
        <v>2.98E-2</v>
      </c>
      <c r="Y209" s="11">
        <v>2.5999999999999999E-3</v>
      </c>
      <c r="Z209" s="2">
        <v>593</v>
      </c>
      <c r="AA209" s="2">
        <v>52</v>
      </c>
      <c r="AC209" s="29">
        <f t="shared" si="31"/>
        <v>0.62459016393442623</v>
      </c>
      <c r="AE209" s="8">
        <v>13.394419267124174</v>
      </c>
      <c r="AF209" s="8">
        <v>0.75</v>
      </c>
      <c r="AG209" s="2">
        <v>868</v>
      </c>
      <c r="AH209" s="2">
        <v>70</v>
      </c>
      <c r="AI209" s="2">
        <v>502000</v>
      </c>
      <c r="AJ209" s="2">
        <v>12000</v>
      </c>
      <c r="AK209" s="7">
        <v>0.65619999999999989</v>
      </c>
      <c r="AL209" s="7">
        <v>5.8000000000000003E-2</v>
      </c>
      <c r="AM209" s="9">
        <v>3.1600000000000003E-2</v>
      </c>
      <c r="AN209" s="9">
        <v>6.4000000000000003E-3</v>
      </c>
      <c r="AO209" s="7">
        <v>13.58</v>
      </c>
      <c r="AP209" s="7">
        <v>0.57999999999999996</v>
      </c>
      <c r="AQ209" s="9">
        <v>0.14699999999999999</v>
      </c>
      <c r="AR209" s="9">
        <v>0.03</v>
      </c>
      <c r="AS209" s="7">
        <v>2.54</v>
      </c>
      <c r="AT209" s="7">
        <v>0.42</v>
      </c>
      <c r="AU209" s="7">
        <v>5.33</v>
      </c>
      <c r="AV209" s="7">
        <v>0.71</v>
      </c>
      <c r="AW209" s="9">
        <v>1.5</v>
      </c>
      <c r="AX209" s="9">
        <v>0.17</v>
      </c>
      <c r="AY209" s="7">
        <v>22.6</v>
      </c>
      <c r="AZ209" s="7">
        <v>2.5</v>
      </c>
      <c r="BA209" s="7">
        <v>7</v>
      </c>
      <c r="BB209" s="7">
        <v>0.73</v>
      </c>
      <c r="BC209" s="8">
        <v>82.1</v>
      </c>
      <c r="BD209" s="8">
        <v>7.6</v>
      </c>
      <c r="BE209" s="7">
        <v>28.2</v>
      </c>
      <c r="BF209" s="7">
        <v>2.4</v>
      </c>
      <c r="BG209" s="8">
        <v>128.1</v>
      </c>
      <c r="BH209" s="8">
        <v>9.9</v>
      </c>
      <c r="BI209" s="7">
        <v>26.3</v>
      </c>
      <c r="BJ209" s="7">
        <v>1.8</v>
      </c>
      <c r="BK209" s="8">
        <v>224</v>
      </c>
      <c r="BL209" s="8">
        <v>14</v>
      </c>
      <c r="BM209" s="7">
        <v>41.8</v>
      </c>
      <c r="BN209" s="7">
        <v>2.4</v>
      </c>
      <c r="BO209" s="2">
        <v>7910</v>
      </c>
      <c r="BP209" s="2">
        <v>220</v>
      </c>
      <c r="BQ209" s="9">
        <v>0.32400000000000001</v>
      </c>
      <c r="BR209" s="9">
        <v>1.4999999999999999E-2</v>
      </c>
      <c r="BS209" s="8">
        <v>4.78</v>
      </c>
      <c r="BT209" s="8">
        <v>0.84</v>
      </c>
      <c r="BU209" s="8">
        <v>38.1</v>
      </c>
      <c r="BV209" s="8">
        <v>3.9</v>
      </c>
      <c r="BW209" s="8">
        <v>61</v>
      </c>
      <c r="BX209" s="8">
        <v>3.5</v>
      </c>
      <c r="BY209" s="7">
        <f t="shared" si="32"/>
        <v>0.62459016393442623</v>
      </c>
      <c r="BZ209" s="36">
        <f t="shared" si="33"/>
        <v>0.27232142857142855</v>
      </c>
      <c r="CA209" s="38">
        <f t="shared" si="34"/>
        <v>2.9294642857142852E-3</v>
      </c>
      <c r="CB209" s="36">
        <f t="shared" si="35"/>
        <v>63.463969658659927</v>
      </c>
      <c r="CC209" s="36">
        <f t="shared" si="36"/>
        <v>0.41788163341498041</v>
      </c>
      <c r="CD209" s="36"/>
      <c r="CE209" s="7"/>
      <c r="CF209" s="19">
        <v>0.69952999999999999</v>
      </c>
      <c r="CG209" s="19">
        <v>6.6517000000000007E-2</v>
      </c>
      <c r="CH209" s="19">
        <v>0.99653000000000003</v>
      </c>
      <c r="CI209" s="19">
        <v>2.2984000000000001E-2</v>
      </c>
      <c r="CJ209" s="19">
        <v>7.3238000000000001E-3</v>
      </c>
      <c r="CK209" s="19">
        <v>1.0437E-2</v>
      </c>
      <c r="CL209" s="19">
        <v>5.1291000000000002E-3</v>
      </c>
      <c r="CM209" s="19">
        <v>2.4067000000000002E-2</v>
      </c>
      <c r="CN209" s="19">
        <v>2.7505000000000002E-2</v>
      </c>
      <c r="CO209" s="19">
        <v>7.7692000000000004E-3</v>
      </c>
      <c r="CP209" s="19">
        <v>4.7162999999999997E-2</v>
      </c>
      <c r="CQ209" s="19">
        <v>5.6448000000000002E-3</v>
      </c>
      <c r="CR209" s="19">
        <v>2.6256000000000002E-2</v>
      </c>
      <c r="CS209" s="19">
        <v>2.7731000000000001E-3</v>
      </c>
      <c r="CT209" s="19">
        <v>1.2602E-2</v>
      </c>
      <c r="CU209" s="19">
        <v>1.9157E-3</v>
      </c>
      <c r="CV209" s="19">
        <v>7.6569000000000003E-3</v>
      </c>
      <c r="CW209" s="19">
        <v>2.1221999999999999E-3</v>
      </c>
      <c r="CX209" s="19">
        <v>2.2790000000000001E-2</v>
      </c>
      <c r="CY209" s="19">
        <v>6.0264999999999997E-3</v>
      </c>
      <c r="CZ209" s="19">
        <v>0.82465999999999995</v>
      </c>
      <c r="DA209" s="19">
        <v>1.3755E-2</v>
      </c>
      <c r="DB209" s="19">
        <v>4.7930999999999998E-3</v>
      </c>
      <c r="DC209" s="19">
        <v>4.1879E-2</v>
      </c>
      <c r="DF209" s="36">
        <f t="shared" si="37"/>
        <v>1.1269238889370772</v>
      </c>
      <c r="DG209" s="37">
        <f t="shared" si="38"/>
        <v>774.1030331315792</v>
      </c>
      <c r="DH209" s="38">
        <f t="shared" si="39"/>
        <v>0.93280300296935403</v>
      </c>
      <c r="DJ209" s="35">
        <f t="shared" si="40"/>
        <v>0.79100000000000004</v>
      </c>
    </row>
    <row r="210" spans="1:114" s="41" customFormat="1" x14ac:dyDescent="0.25">
      <c r="A210" s="39" t="s">
        <v>205</v>
      </c>
      <c r="B210" s="40">
        <v>15.872</v>
      </c>
      <c r="D210" s="42">
        <v>0.879</v>
      </c>
      <c r="E210" s="42">
        <v>0.03</v>
      </c>
      <c r="F210" s="43">
        <v>0.104</v>
      </c>
      <c r="G210" s="43">
        <v>2.3E-3</v>
      </c>
      <c r="H210" s="44">
        <v>0.60168999999999995</v>
      </c>
      <c r="J210" s="42">
        <v>9.6153849999999998</v>
      </c>
      <c r="K210" s="42">
        <v>0.2126479</v>
      </c>
      <c r="L210" s="43">
        <v>6.1210000000000001E-2</v>
      </c>
      <c r="M210" s="43">
        <v>9.2000000000000003E-4</v>
      </c>
      <c r="N210" s="44">
        <v>0.15179000000000001</v>
      </c>
      <c r="P210" s="45">
        <v>640</v>
      </c>
      <c r="Q210" s="45">
        <v>16</v>
      </c>
      <c r="R210" s="45">
        <v>637.70000000000005</v>
      </c>
      <c r="S210" s="45">
        <v>13</v>
      </c>
      <c r="T210" s="45">
        <v>644</v>
      </c>
      <c r="U210" s="45">
        <v>32</v>
      </c>
      <c r="V210" s="46">
        <v>99.640625</v>
      </c>
      <c r="X210" s="43">
        <v>3.3700000000000001E-2</v>
      </c>
      <c r="Y210" s="43">
        <v>3.0999999999999999E-3</v>
      </c>
      <c r="Z210" s="45">
        <v>669</v>
      </c>
      <c r="AA210" s="45">
        <v>61</v>
      </c>
      <c r="AC210" s="47">
        <f t="shared" si="31"/>
        <v>7.39424703891709E-2</v>
      </c>
      <c r="AE210" s="40">
        <v>2.3426453450731577</v>
      </c>
      <c r="AF210" s="40">
        <v>0.41</v>
      </c>
      <c r="AG210" s="45">
        <v>95.6</v>
      </c>
      <c r="AH210" s="45">
        <v>1.6</v>
      </c>
      <c r="AI210" s="45">
        <v>489000</v>
      </c>
      <c r="AJ210" s="45">
        <v>11000</v>
      </c>
      <c r="AK210" s="44">
        <v>0.49020000000000002</v>
      </c>
      <c r="AL210" s="44">
        <v>3.4000000000000002E-2</v>
      </c>
      <c r="AM210" s="48">
        <v>2.4799999999999999E-2</v>
      </c>
      <c r="AN210" s="48">
        <v>6.0000000000000001E-3</v>
      </c>
      <c r="AO210" s="44">
        <v>3.94</v>
      </c>
      <c r="AP210" s="44">
        <v>0.12</v>
      </c>
      <c r="AQ210" s="48">
        <v>1.1900000000000001E-2</v>
      </c>
      <c r="AR210" s="48">
        <v>3.0999999999999999E-3</v>
      </c>
      <c r="AS210" s="44">
        <v>0.11899999999999999</v>
      </c>
      <c r="AT210" s="44">
        <v>2.5000000000000001E-2</v>
      </c>
      <c r="AU210" s="44">
        <v>0.13200000000000001</v>
      </c>
      <c r="AV210" s="44">
        <v>3.2000000000000001E-2</v>
      </c>
      <c r="AW210" s="48">
        <v>7.9000000000000001E-2</v>
      </c>
      <c r="AX210" s="48">
        <v>1.2E-2</v>
      </c>
      <c r="AY210" s="44">
        <v>0.96199999999999997</v>
      </c>
      <c r="AZ210" s="44">
        <v>7.8E-2</v>
      </c>
      <c r="BA210" s="44">
        <v>0.33100000000000002</v>
      </c>
      <c r="BB210" s="44">
        <v>1.9E-2</v>
      </c>
      <c r="BC210" s="40">
        <v>5.45</v>
      </c>
      <c r="BD210" s="40">
        <v>0.21</v>
      </c>
      <c r="BE210" s="44">
        <v>2.6669999999999998</v>
      </c>
      <c r="BF210" s="44">
        <v>8.4000000000000005E-2</v>
      </c>
      <c r="BG210" s="40">
        <v>16.61</v>
      </c>
      <c r="BH210" s="40">
        <v>0.32</v>
      </c>
      <c r="BI210" s="44">
        <v>4.88</v>
      </c>
      <c r="BJ210" s="44">
        <v>0.11</v>
      </c>
      <c r="BK210" s="40">
        <v>58.9</v>
      </c>
      <c r="BL210" s="40">
        <v>1.3</v>
      </c>
      <c r="BM210" s="44">
        <v>16.350000000000001</v>
      </c>
      <c r="BN210" s="44">
        <v>0.3</v>
      </c>
      <c r="BO210" s="45">
        <v>10820</v>
      </c>
      <c r="BP210" s="45">
        <v>180</v>
      </c>
      <c r="BQ210" s="48">
        <v>0.36799999999999999</v>
      </c>
      <c r="BR210" s="48">
        <v>2.9000000000000001E-2</v>
      </c>
      <c r="BS210" s="40">
        <v>4.74</v>
      </c>
      <c r="BT210" s="40">
        <v>0.72</v>
      </c>
      <c r="BU210" s="40">
        <v>21.85</v>
      </c>
      <c r="BV210" s="40">
        <v>0.6</v>
      </c>
      <c r="BW210" s="40">
        <v>295.5</v>
      </c>
      <c r="BX210" s="40">
        <v>5.6</v>
      </c>
      <c r="BY210" s="44">
        <f t="shared" si="32"/>
        <v>7.39424703891709E-2</v>
      </c>
      <c r="BZ210" s="68">
        <f t="shared" si="33"/>
        <v>5.0169779286926994</v>
      </c>
      <c r="CA210" s="70">
        <f t="shared" si="34"/>
        <v>8.3225806451612903E-3</v>
      </c>
      <c r="CB210" s="68">
        <f t="shared" si="35"/>
        <v>45.19408502772643</v>
      </c>
      <c r="CC210" s="36">
        <f t="shared" si="36"/>
        <v>0.67784818621856346</v>
      </c>
      <c r="CD210" s="68"/>
      <c r="CE210" s="44"/>
      <c r="CF210" s="49">
        <v>0.36831999999999998</v>
      </c>
      <c r="CG210" s="49">
        <v>6.2636999999999998E-2</v>
      </c>
      <c r="CH210" s="49">
        <v>0.95923000000000003</v>
      </c>
      <c r="CI210" s="49">
        <v>1.6740000000000001E-2</v>
      </c>
      <c r="CJ210" s="49">
        <v>4.4102999999999998E-3</v>
      </c>
      <c r="CK210" s="49">
        <v>7.9197999999999994E-3</v>
      </c>
      <c r="CL210" s="49">
        <v>3.1689000000000001E-3</v>
      </c>
      <c r="CM210" s="49">
        <v>1.3694E-2</v>
      </c>
      <c r="CN210" s="49">
        <v>8.5514000000000007E-3</v>
      </c>
      <c r="CO210" s="49">
        <v>3.1308999999999998E-3</v>
      </c>
      <c r="CP210" s="49">
        <v>3.6527999999999998E-2</v>
      </c>
      <c r="CQ210" s="49">
        <v>2.6759000000000002E-3</v>
      </c>
      <c r="CR210" s="49">
        <v>1.6374E-2</v>
      </c>
      <c r="CS210" s="49">
        <v>3.2173000000000002E-3</v>
      </c>
      <c r="CT210" s="49">
        <v>1.9774E-2</v>
      </c>
      <c r="CU210" s="49">
        <v>1.7646999999999999E-3</v>
      </c>
      <c r="CV210" s="49">
        <v>2.0305E-2</v>
      </c>
      <c r="CW210" s="49">
        <v>2.6036000000000002E-3</v>
      </c>
      <c r="CX210" s="49">
        <v>1.4626E-2</v>
      </c>
      <c r="CY210" s="49">
        <v>5.5935000000000004E-3</v>
      </c>
      <c r="CZ210" s="49">
        <v>0.89844999999999997</v>
      </c>
      <c r="DA210" s="49">
        <v>6.7004999999999999E-3</v>
      </c>
      <c r="DB210" s="49">
        <v>3.9779999999999998E-3</v>
      </c>
      <c r="DC210" s="49">
        <v>5.1041000000000003E-2</v>
      </c>
      <c r="DF210" s="36">
        <f t="shared" si="37"/>
        <v>0.36970654538907638</v>
      </c>
      <c r="DG210" s="37">
        <f t="shared" si="38"/>
        <v>625.65873140827955</v>
      </c>
      <c r="DH210" s="38">
        <f t="shared" si="39"/>
        <v>1.2759707322539078</v>
      </c>
      <c r="DJ210" s="35">
        <f t="shared" si="40"/>
        <v>1.0820000000000001</v>
      </c>
    </row>
    <row r="211" spans="1:114" s="33" customFormat="1" x14ac:dyDescent="0.25">
      <c r="A211" s="31" t="s">
        <v>206</v>
      </c>
      <c r="B211" s="32">
        <v>12.705</v>
      </c>
      <c r="D211" s="34">
        <v>1.7050000000000001</v>
      </c>
      <c r="E211" s="34">
        <v>5.6000000000000001E-2</v>
      </c>
      <c r="F211" s="35">
        <v>0.16980000000000001</v>
      </c>
      <c r="G211" s="35">
        <v>3.3999999999999998E-3</v>
      </c>
      <c r="H211" s="36">
        <v>0.11204</v>
      </c>
      <c r="J211" s="34">
        <v>5.8892819999999997</v>
      </c>
      <c r="K211" s="34">
        <v>0.1179244</v>
      </c>
      <c r="L211" s="35">
        <v>7.2999999999999995E-2</v>
      </c>
      <c r="M211" s="35">
        <v>1.2999999999999999E-3</v>
      </c>
      <c r="N211" s="36">
        <v>0.44306000000000001</v>
      </c>
      <c r="P211" s="37">
        <v>1010</v>
      </c>
      <c r="Q211" s="37">
        <v>21</v>
      </c>
      <c r="R211" s="37">
        <v>1011</v>
      </c>
      <c r="S211" s="37">
        <v>19</v>
      </c>
      <c r="T211" s="37">
        <v>1011</v>
      </c>
      <c r="U211" s="37">
        <v>36</v>
      </c>
      <c r="V211" s="37">
        <v>100.0990099009901</v>
      </c>
      <c r="X211" s="35">
        <v>5.2699999999999997E-2</v>
      </c>
      <c r="Y211" s="35">
        <v>4.4000000000000003E-3</v>
      </c>
      <c r="Z211" s="37">
        <v>1038</v>
      </c>
      <c r="AA211" s="37">
        <v>84</v>
      </c>
      <c r="AC211" s="29">
        <f t="shared" si="31"/>
        <v>0.68695064232589587</v>
      </c>
      <c r="AE211" s="32">
        <v>8.9296128447494496</v>
      </c>
      <c r="AF211" s="32">
        <v>0.6</v>
      </c>
      <c r="AG211" s="37">
        <v>1088</v>
      </c>
      <c r="AH211" s="37">
        <v>42</v>
      </c>
      <c r="AI211" s="37">
        <v>498000</v>
      </c>
      <c r="AJ211" s="37">
        <v>12000</v>
      </c>
      <c r="AK211" s="36">
        <v>0.96520000000000006</v>
      </c>
      <c r="AL211" s="36">
        <v>0.06</v>
      </c>
      <c r="AM211" s="38">
        <v>4.2799999999999998E-2</v>
      </c>
      <c r="AN211" s="38">
        <v>5.8999999999999999E-3</v>
      </c>
      <c r="AO211" s="36">
        <v>14.96</v>
      </c>
      <c r="AP211" s="36">
        <v>0.68</v>
      </c>
      <c r="AQ211" s="38">
        <v>0.129</v>
      </c>
      <c r="AR211" s="38">
        <v>1.4999999999999999E-2</v>
      </c>
      <c r="AS211" s="36">
        <v>1.75</v>
      </c>
      <c r="AT211" s="36">
        <v>0.11</v>
      </c>
      <c r="AU211" s="36">
        <v>3.68</v>
      </c>
      <c r="AV211" s="36">
        <v>0.26</v>
      </c>
      <c r="AW211" s="38">
        <v>0.45600000000000002</v>
      </c>
      <c r="AX211" s="38">
        <v>3.5999999999999997E-2</v>
      </c>
      <c r="AY211" s="36">
        <v>20.79</v>
      </c>
      <c r="AZ211" s="36">
        <v>0.86</v>
      </c>
      <c r="BA211" s="36">
        <v>6.97</v>
      </c>
      <c r="BB211" s="36">
        <v>0.27</v>
      </c>
      <c r="BC211" s="32">
        <v>91</v>
      </c>
      <c r="BD211" s="32">
        <v>3.7</v>
      </c>
      <c r="BE211" s="36">
        <v>34.200000000000003</v>
      </c>
      <c r="BF211" s="36">
        <v>1.6</v>
      </c>
      <c r="BG211" s="32">
        <v>161.6</v>
      </c>
      <c r="BH211" s="32">
        <v>7.3</v>
      </c>
      <c r="BI211" s="36">
        <v>34.1</v>
      </c>
      <c r="BJ211" s="36">
        <v>1.6</v>
      </c>
      <c r="BK211" s="32">
        <v>298</v>
      </c>
      <c r="BL211" s="32">
        <v>13</v>
      </c>
      <c r="BM211" s="36">
        <v>57.5</v>
      </c>
      <c r="BN211" s="36">
        <v>2.2999999999999998</v>
      </c>
      <c r="BO211" s="37">
        <v>9950</v>
      </c>
      <c r="BP211" s="37">
        <v>280</v>
      </c>
      <c r="BQ211" s="38">
        <v>0.54700000000000004</v>
      </c>
      <c r="BR211" s="38">
        <v>3.9E-2</v>
      </c>
      <c r="BS211" s="32">
        <v>3.52</v>
      </c>
      <c r="BT211" s="32">
        <v>0.6</v>
      </c>
      <c r="BU211" s="32">
        <v>101.6</v>
      </c>
      <c r="BV211" s="32">
        <v>5.7</v>
      </c>
      <c r="BW211" s="32">
        <v>147.9</v>
      </c>
      <c r="BX211" s="32">
        <v>7.4</v>
      </c>
      <c r="BY211" s="36">
        <f t="shared" si="32"/>
        <v>0.68695064232589587</v>
      </c>
      <c r="BZ211" s="36">
        <f t="shared" si="33"/>
        <v>0.49630872483221478</v>
      </c>
      <c r="CA211" s="38">
        <f t="shared" si="34"/>
        <v>3.2389261744966446E-3</v>
      </c>
      <c r="CB211" s="36">
        <f t="shared" si="35"/>
        <v>50.050251256281406</v>
      </c>
      <c r="CC211" s="36">
        <f t="shared" si="36"/>
        <v>0.15940191600680656</v>
      </c>
      <c r="CD211" s="36"/>
      <c r="CE211" s="36"/>
      <c r="CF211" s="38">
        <v>0.43819000000000002</v>
      </c>
      <c r="CG211" s="38">
        <v>5.7273999999999999E-2</v>
      </c>
      <c r="CH211" s="38">
        <v>1.0507</v>
      </c>
      <c r="CI211" s="38">
        <v>1.8224000000000001E-2</v>
      </c>
      <c r="CJ211" s="38">
        <v>9.5881000000000004E-3</v>
      </c>
      <c r="CK211" s="38">
        <v>4.3515999999999997E-3</v>
      </c>
      <c r="CL211" s="38">
        <v>1.4013999999999999E-3</v>
      </c>
      <c r="CM211" s="38">
        <v>3.5936000000000003E-2</v>
      </c>
      <c r="CN211" s="38">
        <v>3.0349999999999999E-2</v>
      </c>
      <c r="CO211" s="38">
        <v>3.0709000000000001E-3</v>
      </c>
      <c r="CP211" s="38">
        <v>4.5323000000000002E-2</v>
      </c>
      <c r="CQ211" s="38">
        <v>0</v>
      </c>
      <c r="CR211" s="38">
        <v>2.2488000000000001E-2</v>
      </c>
      <c r="CS211" s="38">
        <v>1.5717000000000001E-3</v>
      </c>
      <c r="CT211" s="38">
        <v>1.7767999999999999E-2</v>
      </c>
      <c r="CU211" s="38">
        <v>4.6940999999999997E-3</v>
      </c>
      <c r="CV211" s="38">
        <v>1.6157999999999999E-2</v>
      </c>
      <c r="CW211" s="38">
        <v>1.8081E-3</v>
      </c>
      <c r="CX211" s="38">
        <v>2.1267000000000001E-2</v>
      </c>
      <c r="CY211" s="38">
        <v>9.3945999999999995E-3</v>
      </c>
      <c r="CZ211" s="38">
        <v>1.1503000000000001</v>
      </c>
      <c r="DA211" s="38">
        <v>6.7755000000000003E-3</v>
      </c>
      <c r="DB211" s="38">
        <v>1.9333E-3</v>
      </c>
      <c r="DC211" s="38">
        <v>3.4571999999999999E-2</v>
      </c>
      <c r="DF211" s="36">
        <f t="shared" si="37"/>
        <v>0.95083262988139583</v>
      </c>
      <c r="DG211" s="37">
        <f t="shared" si="38"/>
        <v>735.36790532438852</v>
      </c>
      <c r="DH211" s="38">
        <f t="shared" si="39"/>
        <v>1.1733741946327525</v>
      </c>
      <c r="DJ211" s="35">
        <f t="shared" si="40"/>
        <v>0.995</v>
      </c>
    </row>
    <row r="212" spans="1:114" s="33" customFormat="1" x14ac:dyDescent="0.25">
      <c r="A212" s="31" t="s">
        <v>207</v>
      </c>
      <c r="B212" s="32">
        <v>13.914999999999999</v>
      </c>
      <c r="D212" s="34">
        <v>1.851</v>
      </c>
      <c r="E212" s="34">
        <v>6.8000000000000005E-2</v>
      </c>
      <c r="F212" s="35">
        <v>0.1787</v>
      </c>
      <c r="G212" s="35">
        <v>4.5999999999999999E-3</v>
      </c>
      <c r="H212" s="36">
        <v>0.66759999999999997</v>
      </c>
      <c r="J212" s="34">
        <v>5.5959709999999996</v>
      </c>
      <c r="K212" s="34">
        <v>0.1440485</v>
      </c>
      <c r="L212" s="35">
        <v>7.5499999999999998E-2</v>
      </c>
      <c r="M212" s="35">
        <v>1.6999999999999999E-3</v>
      </c>
      <c r="N212" s="36">
        <v>-2.8226E-4</v>
      </c>
      <c r="P212" s="37">
        <v>1063</v>
      </c>
      <c r="Q212" s="37">
        <v>24</v>
      </c>
      <c r="R212" s="37">
        <v>1060</v>
      </c>
      <c r="S212" s="37">
        <v>25</v>
      </c>
      <c r="T212" s="37">
        <v>1077</v>
      </c>
      <c r="U212" s="37">
        <v>45</v>
      </c>
      <c r="V212" s="37">
        <v>99.717779868297271</v>
      </c>
      <c r="X212" s="35">
        <v>5.3240000000000003E-2</v>
      </c>
      <c r="Y212" s="35">
        <v>4.3E-3</v>
      </c>
      <c r="Z212" s="37">
        <v>1048</v>
      </c>
      <c r="AA212" s="37">
        <v>82</v>
      </c>
      <c r="AC212" s="29">
        <f t="shared" si="31"/>
        <v>1.8010471204188481</v>
      </c>
      <c r="AE212" s="32">
        <v>12.494108507056843</v>
      </c>
      <c r="AF212" s="32">
        <v>1.2</v>
      </c>
      <c r="AG212" s="37">
        <v>1575</v>
      </c>
      <c r="AH212" s="37">
        <v>43</v>
      </c>
      <c r="AI212" s="37">
        <v>486400</v>
      </c>
      <c r="AJ212" s="37">
        <v>8500</v>
      </c>
      <c r="AK212" s="36">
        <v>2.7172000000000001</v>
      </c>
      <c r="AL212" s="36">
        <v>8.3000000000000004E-2</v>
      </c>
      <c r="AM212" s="38">
        <v>0.05</v>
      </c>
      <c r="AN212" s="38">
        <v>0.01</v>
      </c>
      <c r="AO212" s="36">
        <v>38.6</v>
      </c>
      <c r="AP212" s="36">
        <v>1.1000000000000001</v>
      </c>
      <c r="AQ212" s="38">
        <v>0.24199999999999999</v>
      </c>
      <c r="AR212" s="38">
        <v>2.4E-2</v>
      </c>
      <c r="AS212" s="36">
        <v>4.08</v>
      </c>
      <c r="AT212" s="36">
        <v>0.31</v>
      </c>
      <c r="AU212" s="36">
        <v>7.44</v>
      </c>
      <c r="AV212" s="36">
        <v>0.56000000000000005</v>
      </c>
      <c r="AW212" s="38">
        <v>1.84</v>
      </c>
      <c r="AX212" s="38">
        <v>0.1</v>
      </c>
      <c r="AY212" s="36">
        <v>36.6</v>
      </c>
      <c r="AZ212" s="36">
        <v>2.1</v>
      </c>
      <c r="BA212" s="36">
        <v>11.97</v>
      </c>
      <c r="BB212" s="36">
        <v>0.49</v>
      </c>
      <c r="BC212" s="32">
        <v>150.80000000000001</v>
      </c>
      <c r="BD212" s="32">
        <v>5</v>
      </c>
      <c r="BE212" s="36">
        <v>53.2</v>
      </c>
      <c r="BF212" s="36">
        <v>1.6</v>
      </c>
      <c r="BG212" s="32">
        <v>246.1</v>
      </c>
      <c r="BH212" s="32">
        <v>6.7</v>
      </c>
      <c r="BI212" s="36">
        <v>51.4</v>
      </c>
      <c r="BJ212" s="36">
        <v>1.1000000000000001</v>
      </c>
      <c r="BK212" s="32">
        <v>440.5</v>
      </c>
      <c r="BL212" s="32">
        <v>6.6</v>
      </c>
      <c r="BM212" s="36">
        <v>82.32</v>
      </c>
      <c r="BN212" s="36">
        <v>0.91</v>
      </c>
      <c r="BO212" s="37">
        <v>9030</v>
      </c>
      <c r="BP212" s="37">
        <v>260</v>
      </c>
      <c r="BQ212" s="38">
        <v>1.101</v>
      </c>
      <c r="BR212" s="38">
        <v>5.8000000000000003E-2</v>
      </c>
      <c r="BS212" s="32">
        <v>4.1900000000000004</v>
      </c>
      <c r="BT212" s="32">
        <v>0.79</v>
      </c>
      <c r="BU212" s="32">
        <v>137.6</v>
      </c>
      <c r="BV212" s="32">
        <v>5.2</v>
      </c>
      <c r="BW212" s="32">
        <v>76.400000000000006</v>
      </c>
      <c r="BX212" s="32">
        <v>4.5</v>
      </c>
      <c r="BY212" s="36">
        <f t="shared" si="32"/>
        <v>1.8010471204188481</v>
      </c>
      <c r="BZ212" s="36">
        <f t="shared" si="33"/>
        <v>0.17343927355278094</v>
      </c>
      <c r="CA212" s="38">
        <f t="shared" si="34"/>
        <v>6.1684449489216803E-3</v>
      </c>
      <c r="CB212" s="36">
        <f t="shared" si="35"/>
        <v>53.864894795127356</v>
      </c>
      <c r="CC212" s="36">
        <f t="shared" si="36"/>
        <v>0.3409342726539642</v>
      </c>
      <c r="CD212" s="36"/>
      <c r="CE212" s="36"/>
      <c r="CF212" s="38">
        <v>0.44694</v>
      </c>
      <c r="CG212" s="38">
        <v>5.0262000000000001E-2</v>
      </c>
      <c r="CH212" s="38">
        <v>1.2226999999999999</v>
      </c>
      <c r="CI212" s="38">
        <v>1.6663000000000001E-2</v>
      </c>
      <c r="CJ212" s="38">
        <v>5.3791000000000004E-3</v>
      </c>
      <c r="CK212" s="38">
        <v>3.1765999999999999E-3</v>
      </c>
      <c r="CL212" s="38">
        <v>2.4851999999999999E-3</v>
      </c>
      <c r="CM212" s="38">
        <v>4.4596999999999998E-2</v>
      </c>
      <c r="CN212" s="38">
        <v>1.7413000000000001E-2</v>
      </c>
      <c r="CO212" s="38">
        <v>0</v>
      </c>
      <c r="CP212" s="38">
        <v>3.7725000000000002E-2</v>
      </c>
      <c r="CQ212" s="38">
        <v>0</v>
      </c>
      <c r="CR212" s="38">
        <v>2.9836000000000001E-2</v>
      </c>
      <c r="CS212" s="38">
        <v>1.8538000000000001E-3</v>
      </c>
      <c r="CT212" s="38">
        <v>2.5819999999999999E-2</v>
      </c>
      <c r="CU212" s="38">
        <v>1.1714E-3</v>
      </c>
      <c r="CV212" s="38">
        <v>0</v>
      </c>
      <c r="CW212" s="38">
        <v>2.8448000000000002E-3</v>
      </c>
      <c r="CX212" s="38">
        <v>1.7118000000000001E-2</v>
      </c>
      <c r="CY212" s="38">
        <v>6.1336999999999997E-3</v>
      </c>
      <c r="CZ212" s="38">
        <v>1.1896</v>
      </c>
      <c r="DA212" s="38">
        <v>1.8167000000000001E-3</v>
      </c>
      <c r="DB212" s="38">
        <v>4.1837999999999997E-3</v>
      </c>
      <c r="DC212" s="38">
        <v>4.2074E-2</v>
      </c>
      <c r="DF212" s="36">
        <f t="shared" si="37"/>
        <v>1.0967052733253388</v>
      </c>
      <c r="DG212" s="37">
        <f t="shared" si="38"/>
        <v>767.2456462635123</v>
      </c>
      <c r="DH212" s="38">
        <f t="shared" si="39"/>
        <v>1.0648813042747491</v>
      </c>
      <c r="DJ212" s="35">
        <f t="shared" si="40"/>
        <v>0.90300000000000002</v>
      </c>
    </row>
    <row r="213" spans="1:114" x14ac:dyDescent="0.25">
      <c r="A213" s="6" t="s">
        <v>208</v>
      </c>
      <c r="B213" s="8">
        <v>8.4702999999999999</v>
      </c>
      <c r="D213" s="10">
        <v>0.90600000000000003</v>
      </c>
      <c r="E213" s="10">
        <v>3.4000000000000002E-2</v>
      </c>
      <c r="F213" s="11">
        <v>0.1057</v>
      </c>
      <c r="G213" s="11">
        <v>2.3E-3</v>
      </c>
      <c r="H213" s="7">
        <v>0.30848999999999999</v>
      </c>
      <c r="J213" s="10">
        <v>9.4607379999999992</v>
      </c>
      <c r="K213" s="10">
        <v>0.20586280000000001</v>
      </c>
      <c r="L213" s="11">
        <v>6.1400000000000003E-2</v>
      </c>
      <c r="M213" s="11">
        <v>1.4E-3</v>
      </c>
      <c r="N213" s="7">
        <v>0.31946999999999998</v>
      </c>
      <c r="P213" s="2">
        <v>654</v>
      </c>
      <c r="Q213" s="2">
        <v>18</v>
      </c>
      <c r="R213" s="2">
        <v>647.70000000000005</v>
      </c>
      <c r="S213" s="2">
        <v>13</v>
      </c>
      <c r="T213" s="2">
        <v>649</v>
      </c>
      <c r="U213" s="2">
        <v>50</v>
      </c>
      <c r="V213" s="24">
        <v>99.036697247706428</v>
      </c>
      <c r="X213" s="11">
        <v>3.2000000000000001E-2</v>
      </c>
      <c r="Y213" s="11">
        <v>2.8E-3</v>
      </c>
      <c r="Z213" s="2">
        <v>637</v>
      </c>
      <c r="AA213" s="2">
        <v>55</v>
      </c>
      <c r="AC213" s="29">
        <f t="shared" si="31"/>
        <v>0.41239411502452072</v>
      </c>
      <c r="AE213" s="8">
        <v>13.32092451120031</v>
      </c>
      <c r="AF213" s="8">
        <v>2.2000000000000002</v>
      </c>
      <c r="AG213" s="2">
        <v>664</v>
      </c>
      <c r="AH213" s="2">
        <v>15</v>
      </c>
      <c r="AI213" s="2">
        <v>469000</v>
      </c>
      <c r="AJ213" s="2">
        <v>14000</v>
      </c>
      <c r="AK213" s="7">
        <v>0.95419999999999994</v>
      </c>
      <c r="AL213" s="7">
        <v>9.0999999999999998E-2</v>
      </c>
      <c r="AM213" s="9">
        <v>0.04</v>
      </c>
      <c r="AN213" s="9">
        <v>1.4E-2</v>
      </c>
      <c r="AO213" s="7">
        <v>18.41</v>
      </c>
      <c r="AP213" s="7">
        <v>0.34</v>
      </c>
      <c r="AQ213" s="9">
        <v>9.0999999999999998E-2</v>
      </c>
      <c r="AR213" s="9">
        <v>0.02</v>
      </c>
      <c r="AS213" s="7">
        <v>1.73</v>
      </c>
      <c r="AT213" s="7">
        <v>0.21</v>
      </c>
      <c r="AU213" s="7">
        <v>2.99</v>
      </c>
      <c r="AV213" s="7">
        <v>0.32</v>
      </c>
      <c r="AW213" s="9">
        <v>0.94</v>
      </c>
      <c r="AX213" s="9">
        <v>6.6000000000000003E-2</v>
      </c>
      <c r="AY213" s="7">
        <v>14.96</v>
      </c>
      <c r="AZ213" s="7">
        <v>0.83</v>
      </c>
      <c r="BA213" s="7">
        <v>4.38</v>
      </c>
      <c r="BB213" s="7">
        <v>0.14000000000000001</v>
      </c>
      <c r="BC213" s="8">
        <v>56.1</v>
      </c>
      <c r="BD213" s="8">
        <v>1.5</v>
      </c>
      <c r="BE213" s="7">
        <v>20.36</v>
      </c>
      <c r="BF213" s="7">
        <v>0.44</v>
      </c>
      <c r="BG213" s="8">
        <v>98.9</v>
      </c>
      <c r="BH213" s="8">
        <v>1.4</v>
      </c>
      <c r="BI213" s="7">
        <v>22.04</v>
      </c>
      <c r="BJ213" s="7">
        <v>0.61</v>
      </c>
      <c r="BK213" s="8">
        <v>197.8</v>
      </c>
      <c r="BL213" s="8">
        <v>2.7</v>
      </c>
      <c r="BM213" s="7">
        <v>40.57</v>
      </c>
      <c r="BN213" s="7">
        <v>0.66</v>
      </c>
      <c r="BO213" s="2">
        <v>8400</v>
      </c>
      <c r="BP213" s="2">
        <v>210</v>
      </c>
      <c r="BQ213" s="9">
        <v>0.628</v>
      </c>
      <c r="BR213" s="9">
        <v>2.5000000000000001E-2</v>
      </c>
      <c r="BS213" s="8">
        <v>5.7</v>
      </c>
      <c r="BT213" s="8">
        <v>1.4</v>
      </c>
      <c r="BU213" s="8">
        <v>92.5</v>
      </c>
      <c r="BV213" s="8">
        <v>2.6</v>
      </c>
      <c r="BW213" s="8">
        <v>224.3</v>
      </c>
      <c r="BX213" s="8">
        <v>4</v>
      </c>
      <c r="BY213" s="7">
        <f t="shared" si="32"/>
        <v>0.41239411502452072</v>
      </c>
      <c r="BZ213" s="36">
        <f t="shared" si="33"/>
        <v>1.1339737108190091</v>
      </c>
      <c r="CA213" s="38">
        <f t="shared" si="34"/>
        <v>4.8240647118301307E-3</v>
      </c>
      <c r="CB213" s="36">
        <f t="shared" si="35"/>
        <v>55.833333333333336</v>
      </c>
      <c r="CC213" s="36">
        <f t="shared" si="36"/>
        <v>0.42974052623966635</v>
      </c>
      <c r="CD213" s="36"/>
      <c r="CE213" s="7"/>
      <c r="CF213" s="19">
        <v>0.70689999999999997</v>
      </c>
      <c r="CG213" s="19">
        <v>5.7090000000000002E-2</v>
      </c>
      <c r="CH213" s="19">
        <v>1.4490000000000001</v>
      </c>
      <c r="CI213" s="19">
        <v>2.4677000000000001E-2</v>
      </c>
      <c r="CJ213" s="19">
        <v>8.5421999999999998E-3</v>
      </c>
      <c r="CK213" s="19">
        <v>7.1920999999999999E-3</v>
      </c>
      <c r="CL213" s="19">
        <v>2.9621999999999999E-3</v>
      </c>
      <c r="CM213" s="19">
        <v>3.4223000000000003E-2</v>
      </c>
      <c r="CN213" s="19">
        <v>1.9185000000000001E-2</v>
      </c>
      <c r="CO213" s="19">
        <v>2.9202999999999998E-3</v>
      </c>
      <c r="CP213" s="19">
        <v>1.7122999999999999E-2</v>
      </c>
      <c r="CQ213" s="19">
        <v>3.8980999999999998E-3</v>
      </c>
      <c r="CR213" s="19">
        <v>1.1302E-2</v>
      </c>
      <c r="CS213" s="19">
        <v>1.7821E-3</v>
      </c>
      <c r="CT213" s="19">
        <v>1.9321999999999999E-2</v>
      </c>
      <c r="CU213" s="19">
        <v>4.1836E-3</v>
      </c>
      <c r="CV213" s="19">
        <v>2.0535000000000001E-2</v>
      </c>
      <c r="CW213" s="19">
        <v>3.2604000000000001E-3</v>
      </c>
      <c r="CX213" s="19">
        <v>1.4227E-2</v>
      </c>
      <c r="CY213" s="19">
        <v>5.5323999999999998E-3</v>
      </c>
      <c r="CZ213" s="19">
        <v>1.2146999999999999</v>
      </c>
      <c r="DA213" s="19">
        <v>6.3842999999999999E-3</v>
      </c>
      <c r="DB213" s="19">
        <v>3.8222999999999998E-3</v>
      </c>
      <c r="DC213" s="19">
        <v>4.8837999999999999E-2</v>
      </c>
      <c r="DF213" s="36">
        <f t="shared" si="37"/>
        <v>1.1245343671900963</v>
      </c>
      <c r="DG213" s="37">
        <f t="shared" si="38"/>
        <v>773.55749858072591</v>
      </c>
      <c r="DH213" s="38">
        <f t="shared" si="39"/>
        <v>0.99058725979046447</v>
      </c>
      <c r="DJ213" s="35">
        <f t="shared" si="40"/>
        <v>0.84</v>
      </c>
    </row>
    <row r="214" spans="1:114" x14ac:dyDescent="0.25">
      <c r="A214" s="6" t="s">
        <v>209</v>
      </c>
      <c r="B214" s="8">
        <v>12.907</v>
      </c>
      <c r="D214" s="10">
        <v>0.377</v>
      </c>
      <c r="E214" s="10">
        <v>1.7000000000000001E-2</v>
      </c>
      <c r="F214" s="11">
        <v>5.1299999999999998E-2</v>
      </c>
      <c r="G214" s="11">
        <v>1.1000000000000001E-3</v>
      </c>
      <c r="H214" s="7">
        <v>0.27383000000000002</v>
      </c>
      <c r="J214" s="10">
        <v>19.493179999999999</v>
      </c>
      <c r="K214" s="10">
        <v>0.41798239999999998</v>
      </c>
      <c r="L214" s="11">
        <v>5.3600000000000002E-2</v>
      </c>
      <c r="M214" s="11">
        <v>2.0999999999999999E-3</v>
      </c>
      <c r="N214" s="7">
        <v>0.12869</v>
      </c>
      <c r="P214" s="2">
        <v>324</v>
      </c>
      <c r="Q214" s="2">
        <v>13</v>
      </c>
      <c r="R214" s="2">
        <v>322.5</v>
      </c>
      <c r="S214" s="2">
        <v>7</v>
      </c>
      <c r="T214" s="2">
        <v>341</v>
      </c>
      <c r="U214" s="2">
        <v>88</v>
      </c>
      <c r="V214" s="24">
        <v>99.537037037037038</v>
      </c>
      <c r="X214" s="11">
        <v>1.592E-2</v>
      </c>
      <c r="Y214" s="11">
        <v>1.2999999999999999E-3</v>
      </c>
      <c r="Z214" s="2">
        <v>319.10000000000002</v>
      </c>
      <c r="AA214" s="2">
        <v>27</v>
      </c>
      <c r="AC214" s="29">
        <f t="shared" si="31"/>
        <v>0.61640625000000004</v>
      </c>
      <c r="AE214" s="8">
        <v>19.751715654538391</v>
      </c>
      <c r="AF214" s="8">
        <v>1.1000000000000001</v>
      </c>
      <c r="AG214" s="2">
        <v>1423</v>
      </c>
      <c r="AH214" s="2">
        <v>75</v>
      </c>
      <c r="AI214" s="2">
        <v>488500</v>
      </c>
      <c r="AJ214" s="2">
        <v>9100</v>
      </c>
      <c r="AK214" s="7">
        <v>0.5262</v>
      </c>
      <c r="AL214" s="7">
        <v>6.3E-2</v>
      </c>
      <c r="AM214" s="9">
        <v>4.6399999999999997E-2</v>
      </c>
      <c r="AN214" s="9">
        <v>7.4999999999999997E-3</v>
      </c>
      <c r="AO214" s="7">
        <v>1.73</v>
      </c>
      <c r="AP214" s="7">
        <v>9.7000000000000003E-2</v>
      </c>
      <c r="AQ214" s="9">
        <v>0.20300000000000001</v>
      </c>
      <c r="AR214" s="9">
        <v>2.7E-2</v>
      </c>
      <c r="AS214" s="7">
        <v>4.0599999999999996</v>
      </c>
      <c r="AT214" s="7">
        <v>0.37</v>
      </c>
      <c r="AU214" s="7">
        <v>7.98</v>
      </c>
      <c r="AV214" s="7">
        <v>0.52</v>
      </c>
      <c r="AW214" s="9">
        <v>0.43</v>
      </c>
      <c r="AX214" s="9">
        <v>5.6000000000000001E-2</v>
      </c>
      <c r="AY214" s="7">
        <v>39.5</v>
      </c>
      <c r="AZ214" s="7">
        <v>2.5</v>
      </c>
      <c r="BA214" s="7">
        <v>11.91</v>
      </c>
      <c r="BB214" s="7">
        <v>0.69</v>
      </c>
      <c r="BC214" s="8">
        <v>138.9</v>
      </c>
      <c r="BD214" s="8">
        <v>6.5</v>
      </c>
      <c r="BE214" s="7">
        <v>47.8</v>
      </c>
      <c r="BF214" s="7">
        <v>2.2000000000000002</v>
      </c>
      <c r="BG214" s="8">
        <v>214</v>
      </c>
      <c r="BH214" s="8">
        <v>11</v>
      </c>
      <c r="BI214" s="7">
        <v>42</v>
      </c>
      <c r="BJ214" s="7">
        <v>1.9</v>
      </c>
      <c r="BK214" s="8">
        <v>347</v>
      </c>
      <c r="BL214" s="8">
        <v>16</v>
      </c>
      <c r="BM214" s="7">
        <v>64.599999999999994</v>
      </c>
      <c r="BN214" s="7">
        <v>2.4</v>
      </c>
      <c r="BO214" s="2">
        <v>8390</v>
      </c>
      <c r="BP214" s="2">
        <v>120</v>
      </c>
      <c r="BQ214" s="9">
        <v>0.315</v>
      </c>
      <c r="BR214" s="9">
        <v>3.3000000000000002E-2</v>
      </c>
      <c r="BS214" s="8">
        <v>5.4</v>
      </c>
      <c r="BT214" s="8">
        <v>0.98</v>
      </c>
      <c r="BU214" s="8">
        <v>78.900000000000006</v>
      </c>
      <c r="BV214" s="8">
        <v>5.8</v>
      </c>
      <c r="BW214" s="8">
        <v>128</v>
      </c>
      <c r="BX214" s="8">
        <v>5.7</v>
      </c>
      <c r="BY214" s="7">
        <f t="shared" si="32"/>
        <v>0.61640625000000004</v>
      </c>
      <c r="BZ214" s="36">
        <f t="shared" si="33"/>
        <v>0.36887608069164263</v>
      </c>
      <c r="CA214" s="38">
        <f t="shared" si="34"/>
        <v>1.5164265129682998E-3</v>
      </c>
      <c r="CB214" s="36">
        <f t="shared" si="35"/>
        <v>58.224076281287246</v>
      </c>
      <c r="CC214" s="36">
        <f t="shared" si="36"/>
        <v>7.4053964017573345E-2</v>
      </c>
      <c r="CD214" s="36"/>
      <c r="CE214" s="7"/>
      <c r="CF214" s="19">
        <v>0.53251999999999999</v>
      </c>
      <c r="CG214" s="19">
        <v>5.7364999999999999E-2</v>
      </c>
      <c r="CH214" s="19">
        <v>0.97243999999999997</v>
      </c>
      <c r="CI214" s="19">
        <v>2.6852999999999998E-2</v>
      </c>
      <c r="CJ214" s="19">
        <v>6.9252999999999997E-3</v>
      </c>
      <c r="CK214" s="19">
        <v>7.2805999999999999E-3</v>
      </c>
      <c r="CL214" s="19">
        <v>1.6964E-3</v>
      </c>
      <c r="CM214" s="19">
        <v>3.1014E-2</v>
      </c>
      <c r="CN214" s="19">
        <v>1.8405999999999999E-2</v>
      </c>
      <c r="CO214" s="19">
        <v>1.8974E-3</v>
      </c>
      <c r="CP214" s="19">
        <v>2.7543000000000002E-2</v>
      </c>
      <c r="CQ214" s="19">
        <v>4.5011000000000001E-3</v>
      </c>
      <c r="CR214" s="19">
        <v>2.8892000000000001E-2</v>
      </c>
      <c r="CS214" s="19">
        <v>1.158E-3</v>
      </c>
      <c r="CT214" s="19">
        <v>9.5194000000000008E-3</v>
      </c>
      <c r="CU214" s="19">
        <v>3.8609999999999998E-3</v>
      </c>
      <c r="CV214" s="19">
        <v>2.8264000000000001E-2</v>
      </c>
      <c r="CW214" s="19">
        <v>0</v>
      </c>
      <c r="CX214" s="19">
        <v>1.7766000000000001E-2</v>
      </c>
      <c r="CY214" s="19">
        <v>5.8206999999999998E-3</v>
      </c>
      <c r="CZ214" s="19">
        <v>0.81584000000000001</v>
      </c>
      <c r="DA214" s="19">
        <v>7.3894E-3</v>
      </c>
      <c r="DB214" s="19">
        <v>3.2953000000000001E-3</v>
      </c>
      <c r="DC214" s="19">
        <v>4.7301999999999997E-2</v>
      </c>
      <c r="DF214" s="36">
        <f t="shared" si="37"/>
        <v>1.2956048248707266</v>
      </c>
      <c r="DG214" s="37">
        <f t="shared" si="38"/>
        <v>814.10541403793286</v>
      </c>
      <c r="DH214" s="38">
        <f t="shared" si="39"/>
        <v>0.9894079892430947</v>
      </c>
      <c r="DJ214" s="35">
        <f t="shared" si="40"/>
        <v>0.83899999999999997</v>
      </c>
    </row>
    <row r="215" spans="1:114" s="33" customFormat="1" x14ac:dyDescent="0.25">
      <c r="A215" s="31" t="s">
        <v>210</v>
      </c>
      <c r="B215" s="32">
        <v>15.971</v>
      </c>
      <c r="D215" s="34">
        <v>8.7899999999999991</v>
      </c>
      <c r="E215" s="34">
        <v>0.28999999999999998</v>
      </c>
      <c r="F215" s="35">
        <v>0.4032</v>
      </c>
      <c r="G215" s="35">
        <v>9.2999999999999992E-3</v>
      </c>
      <c r="H215" s="36">
        <v>0.84680999999999995</v>
      </c>
      <c r="J215" s="34">
        <v>2.480159</v>
      </c>
      <c r="K215" s="34">
        <v>5.720604E-2</v>
      </c>
      <c r="L215" s="35">
        <v>0.15740000000000001</v>
      </c>
      <c r="M215" s="35">
        <v>1.9E-3</v>
      </c>
      <c r="N215" s="36">
        <v>0.13633999999999999</v>
      </c>
      <c r="P215" s="37">
        <v>2315</v>
      </c>
      <c r="Q215" s="37">
        <v>30</v>
      </c>
      <c r="R215" s="37">
        <v>2184</v>
      </c>
      <c r="S215" s="37">
        <v>43</v>
      </c>
      <c r="T215" s="37">
        <v>2427</v>
      </c>
      <c r="U215" s="37">
        <v>20</v>
      </c>
      <c r="V215" s="37">
        <v>94.341252699784022</v>
      </c>
      <c r="X215" s="35">
        <v>0.1118</v>
      </c>
      <c r="Y215" s="35">
        <v>8.8999999999999999E-3</v>
      </c>
      <c r="Z215" s="37">
        <v>2143</v>
      </c>
      <c r="AA215" s="37">
        <v>160</v>
      </c>
      <c r="AC215" s="29">
        <f t="shared" si="31"/>
        <v>1.0878763222131813</v>
      </c>
      <c r="AE215" s="32">
        <v>7.2116729250291334</v>
      </c>
      <c r="AF215" s="32">
        <v>0.64</v>
      </c>
      <c r="AG215" s="37">
        <v>799</v>
      </c>
      <c r="AH215" s="37">
        <v>19</v>
      </c>
      <c r="AI215" s="37">
        <v>491000</v>
      </c>
      <c r="AJ215" s="37">
        <v>10000</v>
      </c>
      <c r="AK215" s="36">
        <v>1.8511999999999997</v>
      </c>
      <c r="AL215" s="36">
        <v>9.9000000000000005E-2</v>
      </c>
      <c r="AM215" s="38">
        <v>3.6600000000000001E-2</v>
      </c>
      <c r="AN215" s="38">
        <v>4.5999999999999999E-3</v>
      </c>
      <c r="AO215" s="36">
        <v>39.79</v>
      </c>
      <c r="AP215" s="36">
        <v>0.8</v>
      </c>
      <c r="AQ215" s="38">
        <v>0.156</v>
      </c>
      <c r="AR215" s="38">
        <v>1.4999999999999999E-2</v>
      </c>
      <c r="AS215" s="36">
        <v>2.64</v>
      </c>
      <c r="AT215" s="36">
        <v>0.14000000000000001</v>
      </c>
      <c r="AU215" s="36">
        <v>4.67</v>
      </c>
      <c r="AV215" s="36">
        <v>0.23</v>
      </c>
      <c r="AW215" s="38">
        <v>1.3080000000000001</v>
      </c>
      <c r="AX215" s="38">
        <v>7.3999999999999996E-2</v>
      </c>
      <c r="AY215" s="36">
        <v>20.2</v>
      </c>
      <c r="AZ215" s="36">
        <v>0.6</v>
      </c>
      <c r="BA215" s="36">
        <v>5.93</v>
      </c>
      <c r="BB215" s="36">
        <v>0.16</v>
      </c>
      <c r="BC215" s="32">
        <v>69.8</v>
      </c>
      <c r="BD215" s="32">
        <v>1.9</v>
      </c>
      <c r="BE215" s="36">
        <v>24.73</v>
      </c>
      <c r="BF215" s="36">
        <v>0.68</v>
      </c>
      <c r="BG215" s="32">
        <v>114.1</v>
      </c>
      <c r="BH215" s="32">
        <v>3.3</v>
      </c>
      <c r="BI215" s="36">
        <v>24.94</v>
      </c>
      <c r="BJ215" s="36">
        <v>0.68</v>
      </c>
      <c r="BK215" s="32">
        <v>219.8</v>
      </c>
      <c r="BL215" s="32">
        <v>6</v>
      </c>
      <c r="BM215" s="36">
        <v>43</v>
      </c>
      <c r="BN215" s="36">
        <v>1.1000000000000001</v>
      </c>
      <c r="BO215" s="37">
        <v>8460</v>
      </c>
      <c r="BP215" s="37">
        <v>180</v>
      </c>
      <c r="BQ215" s="38">
        <v>0.95899999999999996</v>
      </c>
      <c r="BR215" s="38">
        <v>0.04</v>
      </c>
      <c r="BS215" s="32">
        <v>4.3899999999999997</v>
      </c>
      <c r="BT215" s="32">
        <v>0.82</v>
      </c>
      <c r="BU215" s="32">
        <v>133.69999999999999</v>
      </c>
      <c r="BV215" s="32">
        <v>2.4</v>
      </c>
      <c r="BW215" s="32">
        <v>122.9</v>
      </c>
      <c r="BX215" s="32">
        <v>2.9</v>
      </c>
      <c r="BY215" s="36">
        <f t="shared" si="32"/>
        <v>1.0878763222131813</v>
      </c>
      <c r="BZ215" s="36">
        <f t="shared" si="33"/>
        <v>0.55914467697907189</v>
      </c>
      <c r="CA215" s="38">
        <f t="shared" si="34"/>
        <v>8.4222020018198344E-3</v>
      </c>
      <c r="CB215" s="36">
        <f t="shared" si="35"/>
        <v>58.037825059101657</v>
      </c>
      <c r="CC215" s="36">
        <f t="shared" si="36"/>
        <v>0.41176882927555442</v>
      </c>
      <c r="CD215" s="36"/>
      <c r="CE215" s="36"/>
      <c r="CF215" s="38">
        <v>0.53659999999999997</v>
      </c>
      <c r="CG215" s="38">
        <v>5.1848999999999999E-2</v>
      </c>
      <c r="CH215" s="38">
        <v>1.2594000000000001</v>
      </c>
      <c r="CI215" s="38">
        <v>1.5990999999999998E-2</v>
      </c>
      <c r="CJ215" s="38">
        <v>5.8558999999999998E-3</v>
      </c>
      <c r="CK215" s="38">
        <v>1.0267999999999999E-2</v>
      </c>
      <c r="CL215" s="38">
        <v>5.8843000000000003E-3</v>
      </c>
      <c r="CM215" s="38">
        <v>2.8752E-2</v>
      </c>
      <c r="CN215" s="38">
        <v>1.3140000000000001E-2</v>
      </c>
      <c r="CO215" s="38">
        <v>4.2021000000000003E-3</v>
      </c>
      <c r="CP215" s="38">
        <v>3.7066000000000002E-2</v>
      </c>
      <c r="CQ215" s="38">
        <v>3.0978999999999998E-3</v>
      </c>
      <c r="CR215" s="38">
        <v>2.7755999999999999E-2</v>
      </c>
      <c r="CS215" s="38">
        <v>2.5639999999999999E-3</v>
      </c>
      <c r="CT215" s="38">
        <v>1.7798000000000001E-2</v>
      </c>
      <c r="CU215" s="38">
        <v>7.7479000000000003E-3</v>
      </c>
      <c r="CV215" s="38">
        <v>0</v>
      </c>
      <c r="CW215" s="38">
        <v>3.1080000000000001E-3</v>
      </c>
      <c r="CX215" s="38">
        <v>1.123E-2</v>
      </c>
      <c r="CY215" s="38">
        <v>6.5266999999999999E-3</v>
      </c>
      <c r="CZ215" s="38">
        <v>1.0270999999999999</v>
      </c>
      <c r="DA215" s="38">
        <v>7.6122000000000004E-3</v>
      </c>
      <c r="DB215" s="38">
        <v>2.647E-3</v>
      </c>
      <c r="DC215" s="38">
        <v>5.1983000000000001E-2</v>
      </c>
      <c r="DF215" s="36">
        <f t="shared" si="37"/>
        <v>0.85803602170037374</v>
      </c>
      <c r="DG215" s="37">
        <f t="shared" si="38"/>
        <v>716.08626181103773</v>
      </c>
      <c r="DH215" s="38">
        <f t="shared" si="39"/>
        <v>0.99766288307468198</v>
      </c>
      <c r="DJ215" s="35">
        <f t="shared" si="40"/>
        <v>0.84599999999999997</v>
      </c>
    </row>
    <row r="216" spans="1:114" x14ac:dyDescent="0.25">
      <c r="A216" s="6" t="s">
        <v>211</v>
      </c>
      <c r="B216" s="8">
        <v>8.8577999999999992</v>
      </c>
      <c r="D216" s="10">
        <v>0.38159999999999999</v>
      </c>
      <c r="E216" s="10">
        <v>1.2E-2</v>
      </c>
      <c r="F216" s="11">
        <v>5.1799999999999999E-2</v>
      </c>
      <c r="G216" s="11">
        <v>1.4E-3</v>
      </c>
      <c r="H216" s="7">
        <v>0.54232999999999998</v>
      </c>
      <c r="J216" s="10">
        <v>19.305019999999999</v>
      </c>
      <c r="K216" s="10">
        <v>0.52175729999999998</v>
      </c>
      <c r="L216" s="11">
        <v>5.3269999999999998E-2</v>
      </c>
      <c r="M216" s="11">
        <v>8.8000000000000003E-4</v>
      </c>
      <c r="N216" s="7">
        <v>0.72553000000000001</v>
      </c>
      <c r="P216" s="2">
        <v>328.2</v>
      </c>
      <c r="Q216" s="2">
        <v>8.9</v>
      </c>
      <c r="R216" s="2">
        <v>325.2</v>
      </c>
      <c r="S216" s="2">
        <v>8.5</v>
      </c>
      <c r="T216" s="2">
        <v>338</v>
      </c>
      <c r="U216" s="2">
        <v>37</v>
      </c>
      <c r="V216" s="24">
        <v>99.085923217550274</v>
      </c>
      <c r="X216" s="11">
        <v>1.5939999999999999E-2</v>
      </c>
      <c r="Y216" s="11">
        <v>1.4E-3</v>
      </c>
      <c r="Z216" s="2">
        <v>320</v>
      </c>
      <c r="AA216" s="2">
        <v>29</v>
      </c>
      <c r="AC216" s="29">
        <f t="shared" si="31"/>
        <v>0.2282986111111111</v>
      </c>
      <c r="AE216" s="8">
        <v>8.3600284863395053</v>
      </c>
      <c r="AF216" s="8">
        <v>1.5</v>
      </c>
      <c r="AG216" s="2">
        <v>1796</v>
      </c>
      <c r="AH216" s="2">
        <v>43</v>
      </c>
      <c r="AI216" s="2">
        <v>468000</v>
      </c>
      <c r="AJ216" s="2">
        <v>11000</v>
      </c>
      <c r="AK216" s="7">
        <v>2.5252000000000003</v>
      </c>
      <c r="AL216" s="7">
        <v>9.5000000000000001E-2</v>
      </c>
      <c r="AM216" s="9">
        <v>0.16800000000000001</v>
      </c>
      <c r="AN216" s="9">
        <v>5.7000000000000002E-2</v>
      </c>
      <c r="AO216" s="7">
        <v>3.91</v>
      </c>
      <c r="AP216" s="7">
        <v>0.18</v>
      </c>
      <c r="AQ216" s="9">
        <v>0.14699999999999999</v>
      </c>
      <c r="AR216" s="9">
        <v>2.4E-2</v>
      </c>
      <c r="AS216" s="7">
        <v>1.55</v>
      </c>
      <c r="AT216" s="7">
        <v>0.24</v>
      </c>
      <c r="AU216" s="7">
        <v>3.28</v>
      </c>
      <c r="AV216" s="7">
        <v>0.34</v>
      </c>
      <c r="AW216" s="9">
        <v>0.38</v>
      </c>
      <c r="AX216" s="9">
        <v>3.3000000000000002E-2</v>
      </c>
      <c r="AY216" s="7">
        <v>21.02</v>
      </c>
      <c r="AZ216" s="7">
        <v>0.62</v>
      </c>
      <c r="BA216" s="7">
        <v>9.32</v>
      </c>
      <c r="BB216" s="7">
        <v>0.21</v>
      </c>
      <c r="BC216" s="8">
        <v>141.69999999999999</v>
      </c>
      <c r="BD216" s="8">
        <v>1.8</v>
      </c>
      <c r="BE216" s="7">
        <v>58.53</v>
      </c>
      <c r="BF216" s="7">
        <v>0.97</v>
      </c>
      <c r="BG216" s="8">
        <v>308</v>
      </c>
      <c r="BH216" s="8">
        <v>5.7</v>
      </c>
      <c r="BI216" s="7">
        <v>68.3</v>
      </c>
      <c r="BJ216" s="7">
        <v>1</v>
      </c>
      <c r="BK216" s="8">
        <v>627</v>
      </c>
      <c r="BL216" s="8">
        <v>10</v>
      </c>
      <c r="BM216" s="7">
        <v>124.1</v>
      </c>
      <c r="BN216" s="7">
        <v>2</v>
      </c>
      <c r="BO216" s="2">
        <v>10930</v>
      </c>
      <c r="BP216" s="2">
        <v>130</v>
      </c>
      <c r="BQ216" s="9">
        <v>1.478</v>
      </c>
      <c r="BR216" s="9">
        <v>6.7000000000000004E-2</v>
      </c>
      <c r="BS216" s="8">
        <v>7.4</v>
      </c>
      <c r="BT216" s="8">
        <v>1.6</v>
      </c>
      <c r="BU216" s="8">
        <v>131.5</v>
      </c>
      <c r="BV216" s="8">
        <v>3.7</v>
      </c>
      <c r="BW216" s="8">
        <v>576</v>
      </c>
      <c r="BX216" s="8">
        <v>14</v>
      </c>
      <c r="BY216" s="7">
        <f t="shared" si="32"/>
        <v>0.2282986111111111</v>
      </c>
      <c r="BZ216" s="36">
        <f t="shared" si="33"/>
        <v>0.91866028708133973</v>
      </c>
      <c r="CA216" s="38">
        <f t="shared" si="34"/>
        <v>4.0274322169059013E-3</v>
      </c>
      <c r="CB216" s="36">
        <f t="shared" si="35"/>
        <v>42.817932296431842</v>
      </c>
      <c r="CC216" s="36">
        <f t="shared" si="36"/>
        <v>0.13992978522765728</v>
      </c>
      <c r="CD216" s="36"/>
      <c r="CE216" s="7"/>
      <c r="CF216" s="19">
        <v>0.55781000000000003</v>
      </c>
      <c r="CG216" s="19">
        <v>7.3664999999999994E-2</v>
      </c>
      <c r="CH216" s="19">
        <v>1.4778</v>
      </c>
      <c r="CI216" s="19">
        <v>2.7881E-2</v>
      </c>
      <c r="CJ216" s="19">
        <v>1.0331E-2</v>
      </c>
      <c r="CK216" s="19">
        <v>9.0501999999999996E-3</v>
      </c>
      <c r="CL216" s="19">
        <v>5.6357000000000004E-3</v>
      </c>
      <c r="CM216" s="19">
        <v>1.3983000000000001E-2</v>
      </c>
      <c r="CN216" s="19">
        <v>5.0410999999999997E-2</v>
      </c>
      <c r="CO216" s="19">
        <v>2.9497999999999998E-3</v>
      </c>
      <c r="CP216" s="19">
        <v>5.0376999999999998E-2</v>
      </c>
      <c r="CQ216" s="19">
        <v>3.9373000000000003E-3</v>
      </c>
      <c r="CR216" s="19">
        <v>2.9724E-2</v>
      </c>
      <c r="CS216" s="19">
        <v>0</v>
      </c>
      <c r="CT216" s="19">
        <v>3.7558000000000001E-2</v>
      </c>
      <c r="CU216" s="19">
        <v>6.9493000000000003E-3</v>
      </c>
      <c r="CV216" s="19">
        <v>2.0133000000000002E-2</v>
      </c>
      <c r="CW216" s="19">
        <v>2.0720999999999999E-3</v>
      </c>
      <c r="CX216" s="19">
        <v>1.6028000000000001E-2</v>
      </c>
      <c r="CY216" s="19">
        <v>1.0730999999999999E-2</v>
      </c>
      <c r="CZ216" s="19">
        <v>0.87619999999999998</v>
      </c>
      <c r="DA216" s="19">
        <v>3.4537000000000001E-3</v>
      </c>
      <c r="DB216" s="19">
        <v>3.3308999999999999E-3</v>
      </c>
      <c r="DC216" s="19">
        <v>6.0935999999999997E-2</v>
      </c>
      <c r="DF216" s="36">
        <f t="shared" si="37"/>
        <v>0.92220775727621485</v>
      </c>
      <c r="DG216" s="37">
        <f t="shared" si="38"/>
        <v>729.34041418130937</v>
      </c>
      <c r="DH216" s="38">
        <f t="shared" si="39"/>
        <v>1.2889427082749731</v>
      </c>
      <c r="DJ216" s="35">
        <f t="shared" si="40"/>
        <v>1.093</v>
      </c>
    </row>
    <row r="217" spans="1:114" x14ac:dyDescent="0.25">
      <c r="A217" s="6" t="s">
        <v>212</v>
      </c>
      <c r="B217" s="8">
        <v>15.944000000000001</v>
      </c>
      <c r="D217" s="10">
        <v>0.745</v>
      </c>
      <c r="E217" s="10">
        <v>2.9000000000000001E-2</v>
      </c>
      <c r="F217" s="11">
        <v>9.1800000000000007E-2</v>
      </c>
      <c r="G217" s="11">
        <v>2E-3</v>
      </c>
      <c r="H217" s="7">
        <v>0.32089000000000001</v>
      </c>
      <c r="J217" s="10">
        <v>10.89325</v>
      </c>
      <c r="K217" s="10">
        <v>0.2373256</v>
      </c>
      <c r="L217" s="11">
        <v>5.8700000000000002E-2</v>
      </c>
      <c r="M217" s="11">
        <v>1.4E-3</v>
      </c>
      <c r="N217" s="7">
        <v>0.21536</v>
      </c>
      <c r="P217" s="2">
        <v>565</v>
      </c>
      <c r="Q217" s="2">
        <v>17</v>
      </c>
      <c r="R217" s="2">
        <v>566.29999999999995</v>
      </c>
      <c r="S217" s="2">
        <v>12</v>
      </c>
      <c r="T217" s="2">
        <v>563</v>
      </c>
      <c r="U217" s="2">
        <v>49</v>
      </c>
      <c r="V217" s="24">
        <v>100.23008849557522</v>
      </c>
      <c r="X217" s="11">
        <v>2.997E-2</v>
      </c>
      <c r="Y217" s="11">
        <v>2.3999999999999998E-3</v>
      </c>
      <c r="Z217" s="2">
        <v>596.9</v>
      </c>
      <c r="AA217" s="2">
        <v>47</v>
      </c>
      <c r="AC217" s="29">
        <f t="shared" si="31"/>
        <v>1.2649332396345747</v>
      </c>
      <c r="AE217" s="8">
        <v>71.10617635633821</v>
      </c>
      <c r="AF217" s="8">
        <v>7</v>
      </c>
      <c r="AG217" s="2">
        <v>685</v>
      </c>
      <c r="AH217" s="2">
        <v>29</v>
      </c>
      <c r="AI217" s="2">
        <v>494000</v>
      </c>
      <c r="AJ217" s="2">
        <v>12000</v>
      </c>
      <c r="AK217" s="7">
        <v>1.7962</v>
      </c>
      <c r="AL217" s="7">
        <v>9.5000000000000001E-2</v>
      </c>
      <c r="AM217" s="9">
        <v>8.1000000000000003E-2</v>
      </c>
      <c r="AN217" s="9">
        <v>1.2999999999999999E-2</v>
      </c>
      <c r="AO217" s="7">
        <v>35.4</v>
      </c>
      <c r="AP217" s="7">
        <v>1.3</v>
      </c>
      <c r="AQ217" s="9">
        <v>0.156</v>
      </c>
      <c r="AR217" s="9">
        <v>1.6E-2</v>
      </c>
      <c r="AS217" s="7">
        <v>1.76</v>
      </c>
      <c r="AT217" s="7">
        <v>0.17</v>
      </c>
      <c r="AU217" s="7">
        <v>2.66</v>
      </c>
      <c r="AV217" s="7">
        <v>0.2</v>
      </c>
      <c r="AW217" s="9">
        <v>1.2689999999999999</v>
      </c>
      <c r="AX217" s="9">
        <v>8.2000000000000003E-2</v>
      </c>
      <c r="AY217" s="7">
        <v>12.82</v>
      </c>
      <c r="AZ217" s="7">
        <v>0.91</v>
      </c>
      <c r="BA217" s="7">
        <v>3.94</v>
      </c>
      <c r="BB217" s="7">
        <v>0.19</v>
      </c>
      <c r="BC217" s="8">
        <v>50.7</v>
      </c>
      <c r="BD217" s="8">
        <v>2.2000000000000002</v>
      </c>
      <c r="BE217" s="7">
        <v>19.72</v>
      </c>
      <c r="BF217" s="7">
        <v>0.84</v>
      </c>
      <c r="BG217" s="8">
        <v>103.5</v>
      </c>
      <c r="BH217" s="8">
        <v>3.7</v>
      </c>
      <c r="BI217" s="7">
        <v>25.11</v>
      </c>
      <c r="BJ217" s="7">
        <v>0.96</v>
      </c>
      <c r="BK217" s="8">
        <v>251.1</v>
      </c>
      <c r="BL217" s="8">
        <v>9</v>
      </c>
      <c r="BM217" s="7">
        <v>58.4</v>
      </c>
      <c r="BN217" s="7">
        <v>2</v>
      </c>
      <c r="BO217" s="2">
        <v>9210</v>
      </c>
      <c r="BP217" s="2">
        <v>200</v>
      </c>
      <c r="BQ217" s="9">
        <v>0.34499999999999997</v>
      </c>
      <c r="BR217" s="9">
        <v>2.5000000000000001E-2</v>
      </c>
      <c r="BS217" s="8">
        <v>4.38</v>
      </c>
      <c r="BT217" s="8">
        <v>0.8</v>
      </c>
      <c r="BU217" s="8">
        <v>180</v>
      </c>
      <c r="BV217" s="8">
        <v>6.8</v>
      </c>
      <c r="BW217" s="8">
        <v>142.30000000000001</v>
      </c>
      <c r="BX217" s="8">
        <v>5.4</v>
      </c>
      <c r="BY217" s="7">
        <f t="shared" si="32"/>
        <v>1.2649332396345747</v>
      </c>
      <c r="BZ217" s="36">
        <f t="shared" si="33"/>
        <v>0.56670649143767426</v>
      </c>
      <c r="CA217" s="38">
        <f t="shared" si="34"/>
        <v>7.1533253683791322E-3</v>
      </c>
      <c r="CB217" s="36">
        <f t="shared" si="35"/>
        <v>53.637350705754614</v>
      </c>
      <c r="CC217" s="36">
        <f t="shared" si="36"/>
        <v>0.66444133144693418</v>
      </c>
      <c r="CD217" s="36"/>
      <c r="CE217" s="7"/>
      <c r="CF217" s="19">
        <v>0.41088999999999998</v>
      </c>
      <c r="CG217" s="19">
        <v>6.1848E-2</v>
      </c>
      <c r="CH217" s="19">
        <v>1.2879</v>
      </c>
      <c r="CI217" s="19">
        <v>1.9945000000000001E-2</v>
      </c>
      <c r="CJ217" s="19">
        <v>3.5201E-3</v>
      </c>
      <c r="CK217" s="19">
        <v>1.4031E-2</v>
      </c>
      <c r="CL217" s="19">
        <v>3.4572000000000001E-3</v>
      </c>
      <c r="CM217" s="19">
        <v>2.0242E-2</v>
      </c>
      <c r="CN217" s="19">
        <v>2.4117E-2</v>
      </c>
      <c r="CO217" s="19">
        <v>9.6007000000000002E-3</v>
      </c>
      <c r="CP217" s="19">
        <v>1.004E-2</v>
      </c>
      <c r="CQ217" s="19">
        <v>2.552E-3</v>
      </c>
      <c r="CR217" s="19">
        <v>1.0839E-2</v>
      </c>
      <c r="CS217" s="19">
        <v>1.1007E-3</v>
      </c>
      <c r="CT217" s="19">
        <v>2.3737000000000001E-2</v>
      </c>
      <c r="CU217" s="19">
        <v>2.2855000000000002E-3</v>
      </c>
      <c r="CV217" s="19">
        <v>1.2775999999999999E-2</v>
      </c>
      <c r="CW217" s="19">
        <v>4.0664000000000004E-3</v>
      </c>
      <c r="CX217" s="19">
        <v>1.5526E-2</v>
      </c>
      <c r="CY217" s="19">
        <v>5.3245999999999996E-3</v>
      </c>
      <c r="CZ217" s="19">
        <v>1.0111000000000001</v>
      </c>
      <c r="DA217" s="19">
        <v>6.6037999999999999E-3</v>
      </c>
      <c r="DB217" s="19">
        <v>4.1453000000000002E-3</v>
      </c>
      <c r="DC217" s="19">
        <v>6.0505000000000003E-2</v>
      </c>
      <c r="DF217" s="36">
        <f t="shared" si="37"/>
        <v>1.8519073256380139</v>
      </c>
      <c r="DG217" s="37">
        <f t="shared" si="38"/>
        <v>970.81568545605637</v>
      </c>
      <c r="DH217" s="38">
        <f t="shared" si="39"/>
        <v>1.0861081741274021</v>
      </c>
      <c r="DJ217" s="35">
        <f t="shared" si="40"/>
        <v>0.92100000000000004</v>
      </c>
    </row>
    <row r="218" spans="1:114" x14ac:dyDescent="0.25">
      <c r="A218" s="6" t="s">
        <v>213</v>
      </c>
      <c r="B218" s="8">
        <v>15.944000000000001</v>
      </c>
      <c r="D218" s="10">
        <v>0.43009999999999998</v>
      </c>
      <c r="E218" s="10">
        <v>1.4999999999999999E-2</v>
      </c>
      <c r="F218" s="11">
        <v>5.9229999999999998E-2</v>
      </c>
      <c r="G218" s="11">
        <v>1.4E-3</v>
      </c>
      <c r="H218" s="7">
        <v>0.62280000000000002</v>
      </c>
      <c r="J218" s="10">
        <v>16.88334</v>
      </c>
      <c r="K218" s="10">
        <v>0.39906589999999997</v>
      </c>
      <c r="L218" s="11">
        <v>5.3199999999999997E-2</v>
      </c>
      <c r="M218" s="11">
        <v>1.1000000000000001E-3</v>
      </c>
      <c r="N218" s="7">
        <v>3.3074999999999999E-4</v>
      </c>
      <c r="P218" s="2">
        <v>363.1</v>
      </c>
      <c r="Q218" s="2">
        <v>11</v>
      </c>
      <c r="R218" s="2">
        <v>370.9</v>
      </c>
      <c r="S218" s="2">
        <v>8.4</v>
      </c>
      <c r="T218" s="2">
        <v>333</v>
      </c>
      <c r="U218" s="2">
        <v>48</v>
      </c>
      <c r="V218" s="24">
        <v>102.14816854860918</v>
      </c>
      <c r="X218" s="11">
        <v>1.89E-2</v>
      </c>
      <c r="Y218" s="11">
        <v>1.5E-3</v>
      </c>
      <c r="Z218" s="2">
        <v>378.4</v>
      </c>
      <c r="AA218" s="2">
        <v>30</v>
      </c>
      <c r="AC218" s="29">
        <f t="shared" si="31"/>
        <v>0.58646464646464647</v>
      </c>
      <c r="AE218" s="8">
        <v>3.1878350381975915</v>
      </c>
      <c r="AF218" s="8">
        <v>0.51</v>
      </c>
      <c r="AG218" s="2">
        <v>987</v>
      </c>
      <c r="AH218" s="2">
        <v>30</v>
      </c>
      <c r="AI218" s="2">
        <v>494000</v>
      </c>
      <c r="AJ218" s="2">
        <v>11000</v>
      </c>
      <c r="AK218" s="7">
        <v>3.4812000000000003</v>
      </c>
      <c r="AL218" s="7">
        <v>0.13</v>
      </c>
      <c r="AM218" s="9">
        <v>0.28699999999999998</v>
      </c>
      <c r="AN218" s="9">
        <v>2.8000000000000001E-2</v>
      </c>
      <c r="AO218" s="7">
        <v>35.67</v>
      </c>
      <c r="AP218" s="7">
        <v>0.72</v>
      </c>
      <c r="AQ218" s="9">
        <v>0.16</v>
      </c>
      <c r="AR218" s="9">
        <v>1.2E-2</v>
      </c>
      <c r="AS218" s="7">
        <v>1.49</v>
      </c>
      <c r="AT218" s="7">
        <v>0.12</v>
      </c>
      <c r="AU218" s="7">
        <v>3.01</v>
      </c>
      <c r="AV218" s="7">
        <v>0.15</v>
      </c>
      <c r="AW218" s="9">
        <v>1.0369999999999999</v>
      </c>
      <c r="AX218" s="9">
        <v>5.5E-2</v>
      </c>
      <c r="AY218" s="7">
        <v>17.600000000000001</v>
      </c>
      <c r="AZ218" s="7">
        <v>0.84</v>
      </c>
      <c r="BA218" s="7">
        <v>5.9</v>
      </c>
      <c r="BB218" s="7">
        <v>0.23</v>
      </c>
      <c r="BC218" s="8">
        <v>78</v>
      </c>
      <c r="BD218" s="8">
        <v>2.6</v>
      </c>
      <c r="BE218" s="7">
        <v>29.78</v>
      </c>
      <c r="BF218" s="7">
        <v>0.92</v>
      </c>
      <c r="BG218" s="8">
        <v>153.5</v>
      </c>
      <c r="BH218" s="8">
        <v>4.2</v>
      </c>
      <c r="BI218" s="7">
        <v>36.200000000000003</v>
      </c>
      <c r="BJ218" s="7">
        <v>1</v>
      </c>
      <c r="BK218" s="8">
        <v>342.7</v>
      </c>
      <c r="BL218" s="8">
        <v>9.3000000000000007</v>
      </c>
      <c r="BM218" s="7">
        <v>70.7</v>
      </c>
      <c r="BN218" s="7">
        <v>1.7</v>
      </c>
      <c r="BO218" s="2">
        <v>10860</v>
      </c>
      <c r="BP218" s="2">
        <v>290</v>
      </c>
      <c r="BQ218" s="9">
        <v>1.331</v>
      </c>
      <c r="BR218" s="9">
        <v>3.7999999999999999E-2</v>
      </c>
      <c r="BS218" s="8">
        <v>6.24</v>
      </c>
      <c r="BT218" s="8">
        <v>0.85</v>
      </c>
      <c r="BU218" s="8">
        <v>290.3</v>
      </c>
      <c r="BV218" s="8">
        <v>8.9</v>
      </c>
      <c r="BW218" s="8">
        <v>495</v>
      </c>
      <c r="BX218" s="8">
        <v>14</v>
      </c>
      <c r="BY218" s="7">
        <f t="shared" si="32"/>
        <v>0.58646464646464647</v>
      </c>
      <c r="BZ218" s="36">
        <f t="shared" si="33"/>
        <v>1.4444120221768311</v>
      </c>
      <c r="CA218" s="38">
        <f t="shared" si="34"/>
        <v>1.0158155821418151E-2</v>
      </c>
      <c r="CB218" s="36">
        <f t="shared" si="35"/>
        <v>45.488029465930019</v>
      </c>
      <c r="CC218" s="36">
        <f t="shared" si="36"/>
        <v>0.43563124700537048</v>
      </c>
      <c r="CD218" s="36"/>
      <c r="CE218" s="7"/>
      <c r="CF218" s="19">
        <v>0.46528999999999998</v>
      </c>
      <c r="CG218" s="19">
        <v>6.0805999999999999E-2</v>
      </c>
      <c r="CH218" s="19">
        <v>1.2166999999999999</v>
      </c>
      <c r="CI218" s="19">
        <v>1.7808999999999998E-2</v>
      </c>
      <c r="CJ218" s="19">
        <v>4.5259999999999996E-3</v>
      </c>
      <c r="CK218" s="19">
        <v>7.1409999999999998E-3</v>
      </c>
      <c r="CL218" s="19">
        <v>8.2234000000000005E-3</v>
      </c>
      <c r="CM218" s="19">
        <v>2.9167999999999999E-2</v>
      </c>
      <c r="CN218" s="19">
        <v>1.5890999999999999E-2</v>
      </c>
      <c r="CO218" s="19">
        <v>4.3312999999999997E-3</v>
      </c>
      <c r="CP218" s="19">
        <v>7.0864999999999999E-3</v>
      </c>
      <c r="CQ218" s="19">
        <v>4.0988999999999999E-3</v>
      </c>
      <c r="CR218" s="19">
        <v>1.4037000000000001E-2</v>
      </c>
      <c r="CS218" s="19">
        <v>2.5127000000000001E-3</v>
      </c>
      <c r="CT218" s="19">
        <v>1.8669000000000002E-2</v>
      </c>
      <c r="CU218" s="19">
        <v>1.8270000000000001E-3</v>
      </c>
      <c r="CV218" s="19">
        <v>1.4616000000000001E-2</v>
      </c>
      <c r="CW218" s="19">
        <v>1.2328E-3</v>
      </c>
      <c r="CX218" s="19">
        <v>1.6549999999999999E-2</v>
      </c>
      <c r="CY218" s="19">
        <v>6.0610999999999998E-3</v>
      </c>
      <c r="CZ218" s="19">
        <v>0.86995999999999996</v>
      </c>
      <c r="DA218" s="19">
        <v>1.2062E-2</v>
      </c>
      <c r="DB218" s="19">
        <v>4.0340999999999997E-3</v>
      </c>
      <c r="DC218" s="19">
        <v>4.0437000000000001E-2</v>
      </c>
      <c r="DF218" s="36">
        <f t="shared" si="37"/>
        <v>0.50349583974599499</v>
      </c>
      <c r="DG218" s="37">
        <f t="shared" si="38"/>
        <v>648.74674321640316</v>
      </c>
      <c r="DH218" s="38">
        <f t="shared" si="39"/>
        <v>1.2806878144433862</v>
      </c>
      <c r="DJ218" s="35">
        <f t="shared" si="40"/>
        <v>1.0860000000000001</v>
      </c>
    </row>
    <row r="219" spans="1:114" s="33" customFormat="1" x14ac:dyDescent="0.25">
      <c r="A219" s="31" t="s">
        <v>214</v>
      </c>
      <c r="B219" s="32">
        <v>6.7320000000000002</v>
      </c>
      <c r="D219" s="34">
        <v>9.49</v>
      </c>
      <c r="E219" s="34">
        <v>0.33</v>
      </c>
      <c r="F219" s="35">
        <v>0.43630000000000002</v>
      </c>
      <c r="G219" s="35">
        <v>8.8999999999999999E-3</v>
      </c>
      <c r="H219" s="36">
        <v>0.58847000000000005</v>
      </c>
      <c r="J219" s="34">
        <v>2.292001</v>
      </c>
      <c r="K219" s="34">
        <v>4.6754089999999998E-2</v>
      </c>
      <c r="L219" s="35">
        <v>0.1588</v>
      </c>
      <c r="M219" s="35">
        <v>3.0000000000000001E-3</v>
      </c>
      <c r="N219" s="36">
        <v>0.26808999999999999</v>
      </c>
      <c r="P219" s="37">
        <v>2386</v>
      </c>
      <c r="Q219" s="37">
        <v>32</v>
      </c>
      <c r="R219" s="37">
        <v>2334</v>
      </c>
      <c r="S219" s="37">
        <v>40</v>
      </c>
      <c r="T219" s="37">
        <v>2442</v>
      </c>
      <c r="U219" s="37">
        <v>31</v>
      </c>
      <c r="V219" s="37">
        <v>97.820620284995812</v>
      </c>
      <c r="X219" s="35">
        <v>0.12640000000000001</v>
      </c>
      <c r="Y219" s="35">
        <v>0.01</v>
      </c>
      <c r="Z219" s="37">
        <v>2405</v>
      </c>
      <c r="AA219" s="37">
        <v>180</v>
      </c>
      <c r="AC219" s="29">
        <f t="shared" si="31"/>
        <v>0.26756756756756755</v>
      </c>
      <c r="AE219" s="32">
        <v>8.5437653761491656</v>
      </c>
      <c r="AF219" s="32">
        <v>3.7</v>
      </c>
      <c r="AG219" s="37">
        <v>1146</v>
      </c>
      <c r="AH219" s="37">
        <v>25</v>
      </c>
      <c r="AI219" s="37">
        <v>468600</v>
      </c>
      <c r="AJ219" s="37">
        <v>9500</v>
      </c>
      <c r="AK219" s="36">
        <v>0.92120000000000002</v>
      </c>
      <c r="AL219" s="36">
        <v>0.12</v>
      </c>
      <c r="AM219" s="38">
        <v>5.1400000000000001E-2</v>
      </c>
      <c r="AN219" s="38">
        <v>8.9999999999999993E-3</v>
      </c>
      <c r="AO219" s="36">
        <v>2.2349999999999999</v>
      </c>
      <c r="AP219" s="36">
        <v>8.1000000000000003E-2</v>
      </c>
      <c r="AQ219" s="38">
        <v>0.126</v>
      </c>
      <c r="AR219" s="38">
        <v>2.7E-2</v>
      </c>
      <c r="AS219" s="36">
        <v>1.76</v>
      </c>
      <c r="AT219" s="36">
        <v>0.11</v>
      </c>
      <c r="AU219" s="36">
        <v>4.01</v>
      </c>
      <c r="AV219" s="36">
        <v>0.31</v>
      </c>
      <c r="AW219" s="38">
        <v>0.33200000000000002</v>
      </c>
      <c r="AX219" s="38">
        <v>3.4000000000000002E-2</v>
      </c>
      <c r="AY219" s="36">
        <v>22.5</v>
      </c>
      <c r="AZ219" s="36">
        <v>1.2</v>
      </c>
      <c r="BA219" s="36">
        <v>7.67</v>
      </c>
      <c r="BB219" s="36">
        <v>0.28999999999999998</v>
      </c>
      <c r="BC219" s="32">
        <v>102.5</v>
      </c>
      <c r="BD219" s="32">
        <v>3.3</v>
      </c>
      <c r="BE219" s="36">
        <v>36.799999999999997</v>
      </c>
      <c r="BF219" s="36">
        <v>1.1000000000000001</v>
      </c>
      <c r="BG219" s="32">
        <v>173.2</v>
      </c>
      <c r="BH219" s="32">
        <v>4.4000000000000004</v>
      </c>
      <c r="BI219" s="36">
        <v>35.44</v>
      </c>
      <c r="BJ219" s="36">
        <v>0.99</v>
      </c>
      <c r="BK219" s="32">
        <v>297.89999999999998</v>
      </c>
      <c r="BL219" s="32">
        <v>6.6</v>
      </c>
      <c r="BM219" s="36">
        <v>56.1</v>
      </c>
      <c r="BN219" s="36">
        <v>1.6</v>
      </c>
      <c r="BO219" s="37">
        <v>9460</v>
      </c>
      <c r="BP219" s="37">
        <v>200</v>
      </c>
      <c r="BQ219" s="38">
        <v>0.64200000000000002</v>
      </c>
      <c r="BR219" s="38">
        <v>4.8000000000000001E-2</v>
      </c>
      <c r="BS219" s="32">
        <v>6.4</v>
      </c>
      <c r="BT219" s="32">
        <v>1.5</v>
      </c>
      <c r="BU219" s="32">
        <v>69.3</v>
      </c>
      <c r="BV219" s="32">
        <v>1.8</v>
      </c>
      <c r="BW219" s="32">
        <v>259</v>
      </c>
      <c r="BX219" s="32">
        <v>7.9</v>
      </c>
      <c r="BY219" s="36">
        <f t="shared" si="32"/>
        <v>0.26756756756756755</v>
      </c>
      <c r="BZ219" s="36">
        <f t="shared" si="33"/>
        <v>0.86941926821080906</v>
      </c>
      <c r="CA219" s="38">
        <f t="shared" si="34"/>
        <v>3.09231285666331E-3</v>
      </c>
      <c r="CB219" s="36">
        <f t="shared" si="35"/>
        <v>49.534883720930232</v>
      </c>
      <c r="CC219" s="36">
        <f t="shared" si="36"/>
        <v>0.1068696745843494</v>
      </c>
      <c r="CD219" s="36"/>
      <c r="CE219" s="36"/>
      <c r="CF219" s="38">
        <v>0.44602000000000003</v>
      </c>
      <c r="CG219" s="38">
        <v>6.3973000000000002E-2</v>
      </c>
      <c r="CH219" s="38">
        <v>1.4077999999999999</v>
      </c>
      <c r="CI219" s="38">
        <v>1.8322000000000001E-2</v>
      </c>
      <c r="CJ219" s="38">
        <v>3.5362000000000002E-3</v>
      </c>
      <c r="CK219" s="38">
        <v>7.8481000000000002E-3</v>
      </c>
      <c r="CL219" s="38">
        <v>3.1327999999999998E-3</v>
      </c>
      <c r="CM219" s="38">
        <v>2.0989000000000001E-2</v>
      </c>
      <c r="CN219" s="38">
        <v>1.7090999999999999E-2</v>
      </c>
      <c r="CO219" s="38">
        <v>5.7559000000000004E-3</v>
      </c>
      <c r="CP219" s="38">
        <v>3.7669000000000001E-2</v>
      </c>
      <c r="CQ219" s="38">
        <v>3.2985000000000002E-3</v>
      </c>
      <c r="CR219" s="38">
        <v>1.3301E-2</v>
      </c>
      <c r="CS219" s="38">
        <v>3.3384E-3</v>
      </c>
      <c r="CT219" s="38">
        <v>2.4809999999999999E-2</v>
      </c>
      <c r="CU219" s="38">
        <v>3.6495E-3</v>
      </c>
      <c r="CV219" s="38">
        <v>1.1568E-2</v>
      </c>
      <c r="CW219" s="38">
        <v>4.5170999999999996E-3</v>
      </c>
      <c r="CX219" s="38">
        <v>1.7455999999999999E-2</v>
      </c>
      <c r="CY219" s="38">
        <v>5.8472999999999997E-3</v>
      </c>
      <c r="CZ219" s="38">
        <v>0.97406999999999999</v>
      </c>
      <c r="DA219" s="38">
        <v>1.0777999999999999E-2</v>
      </c>
      <c r="DB219" s="38">
        <v>3.4459E-3</v>
      </c>
      <c r="DC219" s="38">
        <v>6.6533999999999996E-2</v>
      </c>
      <c r="DF219" s="36">
        <f t="shared" si="37"/>
        <v>0.93164931350905644</v>
      </c>
      <c r="DG219" s="37">
        <f t="shared" si="38"/>
        <v>731.32052696351036</v>
      </c>
      <c r="DH219" s="38">
        <f t="shared" si="39"/>
        <v>1.1155899378116421</v>
      </c>
      <c r="DJ219" s="35">
        <f t="shared" si="40"/>
        <v>0.94599999999999995</v>
      </c>
    </row>
    <row r="220" spans="1:114" x14ac:dyDescent="0.25">
      <c r="A220" s="6" t="s">
        <v>215</v>
      </c>
      <c r="B220" s="8">
        <v>10.629</v>
      </c>
      <c r="D220" s="10">
        <v>0.46600000000000003</v>
      </c>
      <c r="E220" s="10">
        <v>1.7000000000000001E-2</v>
      </c>
      <c r="F220" s="11">
        <v>6.0470000000000003E-2</v>
      </c>
      <c r="G220" s="11">
        <v>1.2999999999999999E-3</v>
      </c>
      <c r="H220" s="7">
        <v>0.51287000000000005</v>
      </c>
      <c r="J220" s="10">
        <v>16.537130000000001</v>
      </c>
      <c r="K220" s="10">
        <v>0.35551949999999999</v>
      </c>
      <c r="L220" s="11">
        <v>5.6500000000000002E-2</v>
      </c>
      <c r="M220" s="11">
        <v>1.1000000000000001E-3</v>
      </c>
      <c r="N220" s="7">
        <v>0.11609</v>
      </c>
      <c r="P220" s="2">
        <v>388.5</v>
      </c>
      <c r="Q220" s="2">
        <v>12</v>
      </c>
      <c r="R220" s="2">
        <v>378.5</v>
      </c>
      <c r="S220" s="2">
        <v>7.9</v>
      </c>
      <c r="T220" s="2">
        <v>469</v>
      </c>
      <c r="U220" s="2">
        <v>44</v>
      </c>
      <c r="V220" s="24">
        <v>97.425997425997423</v>
      </c>
      <c r="X220" s="11">
        <v>1.8329999999999999E-2</v>
      </c>
      <c r="Y220" s="11">
        <v>1.5E-3</v>
      </c>
      <c r="Z220" s="2">
        <v>367</v>
      </c>
      <c r="AA220" s="2">
        <v>31</v>
      </c>
      <c r="AC220" s="29">
        <f t="shared" si="31"/>
        <v>0.70818713450292392</v>
      </c>
      <c r="AE220" s="8">
        <v>22.324032111873624</v>
      </c>
      <c r="AF220" s="8">
        <v>7</v>
      </c>
      <c r="AG220" s="2">
        <v>825</v>
      </c>
      <c r="AH220" s="2">
        <v>19</v>
      </c>
      <c r="AI220" s="2">
        <v>502000</v>
      </c>
      <c r="AJ220" s="2">
        <v>13000</v>
      </c>
      <c r="AK220" s="7">
        <v>2.3512</v>
      </c>
      <c r="AL220" s="7">
        <v>0.14000000000000001</v>
      </c>
      <c r="AM220" s="9">
        <v>5.8999999999999997E-2</v>
      </c>
      <c r="AN220" s="9">
        <v>0.02</v>
      </c>
      <c r="AO220" s="7">
        <v>15.93</v>
      </c>
      <c r="AP220" s="7">
        <v>0.54</v>
      </c>
      <c r="AQ220" s="9">
        <v>7.3999999999999996E-2</v>
      </c>
      <c r="AR220" s="9">
        <v>0.01</v>
      </c>
      <c r="AS220" s="7">
        <v>1.3</v>
      </c>
      <c r="AT220" s="7">
        <v>0.11</v>
      </c>
      <c r="AU220" s="7">
        <v>2.44</v>
      </c>
      <c r="AV220" s="7">
        <v>0.15</v>
      </c>
      <c r="AW220" s="9">
        <v>0.501</v>
      </c>
      <c r="AX220" s="9">
        <v>5.5E-2</v>
      </c>
      <c r="AY220" s="7">
        <v>13.46</v>
      </c>
      <c r="AZ220" s="7">
        <v>0.49</v>
      </c>
      <c r="BA220" s="7">
        <v>4.82</v>
      </c>
      <c r="BB220" s="7">
        <v>0.18</v>
      </c>
      <c r="BC220" s="8">
        <v>65.2</v>
      </c>
      <c r="BD220" s="8">
        <v>1.8</v>
      </c>
      <c r="BE220" s="7">
        <v>25.63</v>
      </c>
      <c r="BF220" s="7">
        <v>0.79</v>
      </c>
      <c r="BG220" s="8">
        <v>131.4</v>
      </c>
      <c r="BH220" s="8">
        <v>3.1</v>
      </c>
      <c r="BI220" s="7">
        <v>29.77</v>
      </c>
      <c r="BJ220" s="7">
        <v>0.73</v>
      </c>
      <c r="BK220" s="8">
        <v>275.10000000000002</v>
      </c>
      <c r="BL220" s="8">
        <v>6.7</v>
      </c>
      <c r="BM220" s="7">
        <v>54.8</v>
      </c>
      <c r="BN220" s="7">
        <v>1.3</v>
      </c>
      <c r="BO220" s="2">
        <v>8780</v>
      </c>
      <c r="BP220" s="2">
        <v>270</v>
      </c>
      <c r="BQ220" s="9">
        <v>1.08</v>
      </c>
      <c r="BR220" s="9">
        <v>5.0999999999999997E-2</v>
      </c>
      <c r="BS220" s="8">
        <v>6</v>
      </c>
      <c r="BT220" s="8">
        <v>1</v>
      </c>
      <c r="BU220" s="8">
        <v>242.2</v>
      </c>
      <c r="BV220" s="8">
        <v>7.7</v>
      </c>
      <c r="BW220" s="8">
        <v>342</v>
      </c>
      <c r="BX220" s="8">
        <v>9.5</v>
      </c>
      <c r="BY220" s="7">
        <f t="shared" si="32"/>
        <v>0.70818713450292392</v>
      </c>
      <c r="BZ220" s="36">
        <f t="shared" si="33"/>
        <v>1.2431842966194111</v>
      </c>
      <c r="CA220" s="38">
        <f t="shared" si="34"/>
        <v>8.5467102871683021E-3</v>
      </c>
      <c r="CB220" s="36">
        <f t="shared" si="35"/>
        <v>57.175398633257402</v>
      </c>
      <c r="CC220" s="36">
        <f t="shared" si="36"/>
        <v>0.26730072173556507</v>
      </c>
      <c r="CD220" s="36"/>
      <c r="CE220" s="7"/>
      <c r="CF220" s="19">
        <v>0.47594999999999998</v>
      </c>
      <c r="CG220" s="19">
        <v>5.1959999999999999E-2</v>
      </c>
      <c r="CH220" s="19">
        <v>1.2797000000000001</v>
      </c>
      <c r="CI220" s="19">
        <v>2.6393E-2</v>
      </c>
      <c r="CJ220" s="19">
        <v>4.9430999999999998E-3</v>
      </c>
      <c r="CK220" s="19">
        <v>6.5525999999999996E-3</v>
      </c>
      <c r="CL220" s="19">
        <v>4.6016E-3</v>
      </c>
      <c r="CM220" s="19">
        <v>4.0046999999999999E-2</v>
      </c>
      <c r="CN220" s="19">
        <v>2.3026000000000001E-2</v>
      </c>
      <c r="CO220" s="19">
        <v>1.0532E-2</v>
      </c>
      <c r="CP220" s="19">
        <v>4.3801E-2</v>
      </c>
      <c r="CQ220" s="19">
        <v>5.8561999999999998E-3</v>
      </c>
      <c r="CR220" s="19">
        <v>8.5693999999999996E-3</v>
      </c>
      <c r="CS220" s="19">
        <v>4.9642000000000002E-3</v>
      </c>
      <c r="CT220" s="19">
        <v>2.1295999999999999E-2</v>
      </c>
      <c r="CU220" s="19">
        <v>1.6685999999999999E-3</v>
      </c>
      <c r="CV220" s="19">
        <v>1.8526999999999998E-2</v>
      </c>
      <c r="CW220" s="19">
        <v>5.3562000000000002E-3</v>
      </c>
      <c r="CX220" s="19">
        <v>1.8082999999999998E-2</v>
      </c>
      <c r="CY220" s="19">
        <v>7.8235000000000006E-3</v>
      </c>
      <c r="CZ220" s="19">
        <v>1.1045</v>
      </c>
      <c r="DA220" s="19">
        <v>1.0689000000000001E-2</v>
      </c>
      <c r="DB220" s="19">
        <v>1.6592E-3</v>
      </c>
      <c r="DC220" s="19">
        <v>2.9222999999999999E-2</v>
      </c>
      <c r="DF220" s="36">
        <f t="shared" si="37"/>
        <v>1.3487726385534335</v>
      </c>
      <c r="DG220" s="37">
        <f t="shared" si="38"/>
        <v>827.35530069396987</v>
      </c>
      <c r="DH220" s="38">
        <f t="shared" si="39"/>
        <v>1.0353995405905092</v>
      </c>
      <c r="DJ220" s="35">
        <f t="shared" si="40"/>
        <v>0.878</v>
      </c>
    </row>
    <row r="221" spans="1:114" x14ac:dyDescent="0.25">
      <c r="A221" s="6" t="s">
        <v>216</v>
      </c>
      <c r="B221" s="8">
        <v>9.3886000000000003</v>
      </c>
      <c r="D221" s="10">
        <v>0.28199999999999997</v>
      </c>
      <c r="E221" s="10">
        <v>1.4999999999999999E-2</v>
      </c>
      <c r="F221" s="11">
        <v>3.841E-2</v>
      </c>
      <c r="G221" s="11">
        <v>8.4000000000000003E-4</v>
      </c>
      <c r="H221" s="7">
        <v>-5.5689000000000002E-2</v>
      </c>
      <c r="J221" s="10">
        <v>26.034890000000001</v>
      </c>
      <c r="K221" s="10">
        <v>0.56936489999999995</v>
      </c>
      <c r="L221" s="11">
        <v>5.3100000000000001E-2</v>
      </c>
      <c r="M221" s="11">
        <v>2.5000000000000001E-3</v>
      </c>
      <c r="N221" s="7">
        <v>0.37213000000000002</v>
      </c>
      <c r="P221" s="2">
        <v>252</v>
      </c>
      <c r="Q221" s="2">
        <v>12</v>
      </c>
      <c r="R221" s="2">
        <v>243</v>
      </c>
      <c r="S221" s="2">
        <v>5.2</v>
      </c>
      <c r="T221" s="2">
        <v>320</v>
      </c>
      <c r="U221" s="2">
        <v>100</v>
      </c>
      <c r="V221" s="24">
        <v>96.428571428571431</v>
      </c>
      <c r="X221" s="11">
        <v>1.17E-2</v>
      </c>
      <c r="Y221" s="11">
        <v>9.8999999999999999E-4</v>
      </c>
      <c r="Z221" s="2">
        <v>235.1</v>
      </c>
      <c r="AA221" s="2">
        <v>20</v>
      </c>
      <c r="AC221" s="29">
        <f t="shared" si="31"/>
        <v>0.89995022399203584</v>
      </c>
      <c r="AE221" s="8">
        <v>10.913971254693772</v>
      </c>
      <c r="AF221" s="8">
        <v>0.69</v>
      </c>
      <c r="AG221" s="2">
        <v>1380</v>
      </c>
      <c r="AH221" s="2">
        <v>18</v>
      </c>
      <c r="AI221" s="2">
        <v>478000</v>
      </c>
      <c r="AJ221" s="2">
        <v>8300</v>
      </c>
      <c r="AK221" s="7">
        <v>0.60919999999999996</v>
      </c>
      <c r="AL221" s="7">
        <v>0.09</v>
      </c>
      <c r="AM221" s="9">
        <v>4.8000000000000001E-2</v>
      </c>
      <c r="AN221" s="9">
        <v>1.2999999999999999E-2</v>
      </c>
      <c r="AO221" s="7">
        <v>15.16</v>
      </c>
      <c r="AP221" s="7">
        <v>0.27</v>
      </c>
      <c r="AQ221" s="9">
        <v>0.21</v>
      </c>
      <c r="AR221" s="9">
        <v>2.3E-2</v>
      </c>
      <c r="AS221" s="7">
        <v>3.35</v>
      </c>
      <c r="AT221" s="7">
        <v>0.2</v>
      </c>
      <c r="AU221" s="7">
        <v>6.71</v>
      </c>
      <c r="AV221" s="7">
        <v>0.41</v>
      </c>
      <c r="AW221" s="9">
        <v>1.0269999999999999</v>
      </c>
      <c r="AX221" s="9">
        <v>6.5000000000000002E-2</v>
      </c>
      <c r="AY221" s="7">
        <v>30.72</v>
      </c>
      <c r="AZ221" s="7">
        <v>0.63</v>
      </c>
      <c r="BA221" s="7">
        <v>9.77</v>
      </c>
      <c r="BB221" s="7">
        <v>0.2</v>
      </c>
      <c r="BC221" s="8">
        <v>122.9</v>
      </c>
      <c r="BD221" s="8">
        <v>2.7</v>
      </c>
      <c r="BE221" s="7">
        <v>43.77</v>
      </c>
      <c r="BF221" s="7">
        <v>0.43</v>
      </c>
      <c r="BG221" s="8">
        <v>203.1</v>
      </c>
      <c r="BH221" s="8">
        <v>2.4</v>
      </c>
      <c r="BI221" s="7">
        <v>42.99</v>
      </c>
      <c r="BJ221" s="7">
        <v>0.56999999999999995</v>
      </c>
      <c r="BK221" s="8">
        <v>366.6</v>
      </c>
      <c r="BL221" s="8">
        <v>3.9</v>
      </c>
      <c r="BM221" s="7">
        <v>71.7</v>
      </c>
      <c r="BN221" s="7">
        <v>1.4</v>
      </c>
      <c r="BO221" s="2">
        <v>8570</v>
      </c>
      <c r="BP221" s="2">
        <v>140</v>
      </c>
      <c r="BQ221" s="9">
        <v>0.5</v>
      </c>
      <c r="BR221" s="9">
        <v>3.7999999999999999E-2</v>
      </c>
      <c r="BS221" s="8">
        <v>6.4</v>
      </c>
      <c r="BT221" s="8">
        <v>1.3</v>
      </c>
      <c r="BU221" s="8">
        <v>180.8</v>
      </c>
      <c r="BV221" s="8">
        <v>3.6</v>
      </c>
      <c r="BW221" s="8">
        <v>200.9</v>
      </c>
      <c r="BX221" s="8">
        <v>3.6</v>
      </c>
      <c r="BY221" s="7">
        <f t="shared" si="32"/>
        <v>0.89995022399203584</v>
      </c>
      <c r="BZ221" s="36">
        <f t="shared" si="33"/>
        <v>0.54800872885979268</v>
      </c>
      <c r="CA221" s="38">
        <f t="shared" si="34"/>
        <v>1.6617566830332785E-3</v>
      </c>
      <c r="CB221" s="36">
        <f t="shared" si="35"/>
        <v>55.775962660443405</v>
      </c>
      <c r="CC221" s="36">
        <f t="shared" si="36"/>
        <v>0.21871492821195726</v>
      </c>
      <c r="CD221" s="36"/>
      <c r="CE221" s="7"/>
      <c r="CF221" s="19">
        <v>0.78312000000000004</v>
      </c>
      <c r="CG221" s="19">
        <v>4.3454E-2</v>
      </c>
      <c r="CH221" s="19">
        <v>1.17</v>
      </c>
      <c r="CI221" s="19">
        <v>3.108E-2</v>
      </c>
      <c r="CJ221" s="19">
        <v>9.5733999999999993E-3</v>
      </c>
      <c r="CK221" s="19">
        <v>9.9250999999999992E-3</v>
      </c>
      <c r="CL221" s="19">
        <v>5.0039999999999998E-3</v>
      </c>
      <c r="CM221" s="19">
        <v>3.8269999999999998E-2</v>
      </c>
      <c r="CN221" s="19">
        <v>1.6438999999999999E-2</v>
      </c>
      <c r="CO221" s="19">
        <v>7.3476000000000001E-3</v>
      </c>
      <c r="CP221" s="19">
        <v>3.8152999999999999E-2</v>
      </c>
      <c r="CQ221" s="19">
        <v>1.6149000000000001E-3</v>
      </c>
      <c r="CR221" s="19">
        <v>2.2224000000000001E-2</v>
      </c>
      <c r="CS221" s="19">
        <v>3.6855E-3</v>
      </c>
      <c r="CT221" s="19">
        <v>8.3256000000000007E-3</v>
      </c>
      <c r="CU221" s="19">
        <v>1.2964999999999999E-3</v>
      </c>
      <c r="CV221" s="19">
        <v>1.823E-2</v>
      </c>
      <c r="CW221" s="19">
        <v>4.4104000000000001E-3</v>
      </c>
      <c r="CX221" s="19">
        <v>3.2944000000000001E-2</v>
      </c>
      <c r="CY221" s="19">
        <v>5.4933999999999998E-3</v>
      </c>
      <c r="CZ221" s="19">
        <v>1.0314000000000001</v>
      </c>
      <c r="DA221" s="19">
        <v>1.0678E-2</v>
      </c>
      <c r="DB221" s="19">
        <v>3.3130999999999998E-3</v>
      </c>
      <c r="DC221" s="19">
        <v>6.7375000000000004E-2</v>
      </c>
      <c r="DF221" s="36">
        <f t="shared" si="37"/>
        <v>1.037982805600296</v>
      </c>
      <c r="DG221" s="37">
        <f t="shared" si="38"/>
        <v>754.17362259066294</v>
      </c>
      <c r="DH221" s="38">
        <f t="shared" si="39"/>
        <v>1.0106348590957477</v>
      </c>
      <c r="DJ221" s="35">
        <f t="shared" si="40"/>
        <v>0.85699999999999998</v>
      </c>
    </row>
    <row r="222" spans="1:114" x14ac:dyDescent="0.25">
      <c r="A222" s="6" t="s">
        <v>217</v>
      </c>
      <c r="B222" s="8">
        <v>16.123999999999999</v>
      </c>
      <c r="D222" s="10">
        <v>0.97699999999999998</v>
      </c>
      <c r="E222" s="10">
        <v>3.3000000000000002E-2</v>
      </c>
      <c r="F222" s="11">
        <v>0.113</v>
      </c>
      <c r="G222" s="11">
        <v>2.7000000000000001E-3</v>
      </c>
      <c r="H222" s="7">
        <v>0.54073000000000004</v>
      </c>
      <c r="J222" s="10">
        <v>8.849558</v>
      </c>
      <c r="K222" s="10">
        <v>0.21144959999999999</v>
      </c>
      <c r="L222" s="11">
        <v>6.2969999999999998E-2</v>
      </c>
      <c r="M222" s="11">
        <v>1.1000000000000001E-3</v>
      </c>
      <c r="N222" s="7">
        <v>0.35546</v>
      </c>
      <c r="P222" s="2">
        <v>691.6</v>
      </c>
      <c r="Q222" s="2">
        <v>17</v>
      </c>
      <c r="R222" s="2">
        <v>690</v>
      </c>
      <c r="S222" s="2">
        <v>16</v>
      </c>
      <c r="T222" s="2">
        <v>704</v>
      </c>
      <c r="U222" s="2">
        <v>36</v>
      </c>
      <c r="V222" s="24">
        <v>99.768652400231332</v>
      </c>
      <c r="X222" s="11">
        <v>3.4329999999999999E-2</v>
      </c>
      <c r="Y222" s="11">
        <v>2.8E-3</v>
      </c>
      <c r="Z222" s="2">
        <v>682</v>
      </c>
      <c r="AA222" s="2">
        <v>54</v>
      </c>
      <c r="AC222" s="29">
        <f t="shared" si="31"/>
        <v>0.53323170731707314</v>
      </c>
      <c r="AE222" s="8">
        <v>22.140295222063965</v>
      </c>
      <c r="AF222" s="8">
        <v>1.1000000000000001</v>
      </c>
      <c r="AG222" s="2">
        <v>368</v>
      </c>
      <c r="AH222" s="2">
        <v>8.1999999999999993</v>
      </c>
      <c r="AI222" s="2">
        <v>493000</v>
      </c>
      <c r="AJ222" s="2">
        <v>11000</v>
      </c>
      <c r="AK222" s="7">
        <v>2.1312000000000002</v>
      </c>
      <c r="AL222" s="7">
        <v>0.12</v>
      </c>
      <c r="AM222" s="9">
        <v>2.9399999999999999E-2</v>
      </c>
      <c r="AN222" s="9">
        <v>4.7999999999999996E-3</v>
      </c>
      <c r="AO222" s="7">
        <v>28.43</v>
      </c>
      <c r="AP222" s="7">
        <v>0.71</v>
      </c>
      <c r="AQ222" s="9">
        <v>0.107</v>
      </c>
      <c r="AR222" s="9">
        <v>1.0999999999999999E-2</v>
      </c>
      <c r="AS222" s="7">
        <v>1.7</v>
      </c>
      <c r="AT222" s="7">
        <v>0.14000000000000001</v>
      </c>
      <c r="AU222" s="7">
        <v>2.95</v>
      </c>
      <c r="AV222" s="7">
        <v>0.15</v>
      </c>
      <c r="AW222" s="9">
        <v>0.51300000000000001</v>
      </c>
      <c r="AX222" s="9">
        <v>4.2000000000000003E-2</v>
      </c>
      <c r="AY222" s="7">
        <v>11.8</v>
      </c>
      <c r="AZ222" s="7">
        <v>0.51</v>
      </c>
      <c r="BA222" s="7">
        <v>3.28</v>
      </c>
      <c r="BB222" s="7">
        <v>0.12</v>
      </c>
      <c r="BC222" s="8">
        <v>35.93</v>
      </c>
      <c r="BD222" s="8">
        <v>0.96</v>
      </c>
      <c r="BE222" s="7">
        <v>12</v>
      </c>
      <c r="BF222" s="7">
        <v>0.36</v>
      </c>
      <c r="BG222" s="8">
        <v>52</v>
      </c>
      <c r="BH222" s="8">
        <v>1.2</v>
      </c>
      <c r="BI222" s="7">
        <v>11.15</v>
      </c>
      <c r="BJ222" s="7">
        <v>0.32</v>
      </c>
      <c r="BK222" s="8">
        <v>99.6</v>
      </c>
      <c r="BL222" s="8">
        <v>3.4</v>
      </c>
      <c r="BM222" s="7">
        <v>18.82</v>
      </c>
      <c r="BN222" s="7">
        <v>0.46</v>
      </c>
      <c r="BO222" s="2">
        <v>9370</v>
      </c>
      <c r="BP222" s="2">
        <v>210</v>
      </c>
      <c r="BQ222" s="9">
        <v>1.085</v>
      </c>
      <c r="BR222" s="9">
        <v>4.1000000000000002E-2</v>
      </c>
      <c r="BS222" s="8">
        <v>6.14</v>
      </c>
      <c r="BT222" s="8">
        <v>0.55000000000000004</v>
      </c>
      <c r="BU222" s="8">
        <v>174.9</v>
      </c>
      <c r="BV222" s="8">
        <v>4.7</v>
      </c>
      <c r="BW222" s="8">
        <v>328</v>
      </c>
      <c r="BX222" s="8">
        <v>9.9</v>
      </c>
      <c r="BY222" s="7">
        <f t="shared" si="32"/>
        <v>0.53323170731707314</v>
      </c>
      <c r="BZ222" s="36">
        <f t="shared" si="33"/>
        <v>3.2931726907630523</v>
      </c>
      <c r="CA222" s="38">
        <f t="shared" si="34"/>
        <v>2.1397590361445788E-2</v>
      </c>
      <c r="CB222" s="36">
        <f t="shared" si="35"/>
        <v>52.614727854855921</v>
      </c>
      <c r="CC222" s="36">
        <f t="shared" si="36"/>
        <v>0.26585522618958085</v>
      </c>
      <c r="CD222" s="36"/>
      <c r="CE222" s="7"/>
      <c r="CF222" s="19">
        <v>0.43098999999999998</v>
      </c>
      <c r="CG222" s="19">
        <v>5.6647000000000003E-2</v>
      </c>
      <c r="CH222" s="19">
        <v>1.0492999999999999</v>
      </c>
      <c r="CI222" s="19">
        <v>2.5461999999999999E-2</v>
      </c>
      <c r="CJ222" s="19">
        <v>3.5257000000000001E-3</v>
      </c>
      <c r="CK222" s="19">
        <v>7.7631999999999996E-3</v>
      </c>
      <c r="CL222" s="19">
        <v>4.0195999999999999E-3</v>
      </c>
      <c r="CM222" s="19">
        <v>2.5493999999999999E-2</v>
      </c>
      <c r="CN222" s="19">
        <v>1.5055000000000001E-2</v>
      </c>
      <c r="CO222" s="19">
        <v>7.3241000000000001E-3</v>
      </c>
      <c r="CP222" s="19">
        <v>2.8028999999999998E-2</v>
      </c>
      <c r="CQ222" s="19">
        <v>2.6519999999999998E-3</v>
      </c>
      <c r="CR222" s="19">
        <v>2.5180999999999999E-2</v>
      </c>
      <c r="CS222" s="19">
        <v>2.1383999999999999E-3</v>
      </c>
      <c r="CT222" s="19">
        <v>2.3046000000000001E-2</v>
      </c>
      <c r="CU222" s="19">
        <v>5.2411000000000003E-3</v>
      </c>
      <c r="CV222" s="19">
        <v>3.0574E-2</v>
      </c>
      <c r="CW222" s="19">
        <v>2.8866999999999999E-3</v>
      </c>
      <c r="CX222" s="19">
        <v>2.9260000000000001E-2</v>
      </c>
      <c r="CY222" s="19">
        <v>5.1485000000000003E-3</v>
      </c>
      <c r="CZ222" s="19">
        <v>0.70469999999999999</v>
      </c>
      <c r="DA222" s="19">
        <v>5.8734E-3</v>
      </c>
      <c r="DB222" s="19">
        <v>4.3731999999999998E-3</v>
      </c>
      <c r="DC222" s="19">
        <v>4.9818000000000001E-2</v>
      </c>
      <c r="DF222" s="36">
        <f t="shared" si="37"/>
        <v>1.3451834075299898</v>
      </c>
      <c r="DG222" s="37">
        <f t="shared" si="38"/>
        <v>826.4506751105514</v>
      </c>
      <c r="DH222" s="38">
        <f t="shared" si="39"/>
        <v>1.1049765028853158</v>
      </c>
      <c r="DJ222" s="35">
        <f t="shared" si="40"/>
        <v>0.93700000000000006</v>
      </c>
    </row>
    <row r="223" spans="1:114" x14ac:dyDescent="0.25">
      <c r="A223" s="6" t="s">
        <v>218</v>
      </c>
      <c r="B223" s="8">
        <v>7.9599000000000002</v>
      </c>
      <c r="D223" s="10">
        <v>0.28670000000000001</v>
      </c>
      <c r="E223" s="10">
        <v>1.2E-2</v>
      </c>
      <c r="F223" s="11">
        <v>3.9899999999999998E-2</v>
      </c>
      <c r="G223" s="11">
        <v>1.1999999999999999E-3</v>
      </c>
      <c r="H223" s="7">
        <v>-0.18879000000000001</v>
      </c>
      <c r="J223" s="10">
        <v>25.062660000000001</v>
      </c>
      <c r="K223" s="10">
        <v>0.75376410000000005</v>
      </c>
      <c r="L223" s="11">
        <v>5.2499999999999998E-2</v>
      </c>
      <c r="M223" s="11">
        <v>2.0999999999999999E-3</v>
      </c>
      <c r="N223" s="7">
        <v>0.56413999999999997</v>
      </c>
      <c r="P223" s="2">
        <v>255.9</v>
      </c>
      <c r="Q223" s="2">
        <v>9.9</v>
      </c>
      <c r="R223" s="2">
        <v>252.1</v>
      </c>
      <c r="S223" s="2">
        <v>7.6</v>
      </c>
      <c r="T223" s="2">
        <v>298</v>
      </c>
      <c r="U223" s="2">
        <v>92</v>
      </c>
      <c r="V223" s="24">
        <v>98.515044939429458</v>
      </c>
      <c r="X223" s="11">
        <v>1.38E-2</v>
      </c>
      <c r="Y223" s="11">
        <v>1.4E-3</v>
      </c>
      <c r="Z223" s="2">
        <v>277</v>
      </c>
      <c r="AA223" s="2">
        <v>28</v>
      </c>
      <c r="AC223" s="29">
        <f t="shared" si="31"/>
        <v>1.0199667221297837</v>
      </c>
      <c r="AE223" s="8">
        <v>8.020115240191636</v>
      </c>
      <c r="AF223" s="8">
        <v>0.94</v>
      </c>
      <c r="AG223" s="2">
        <v>1074</v>
      </c>
      <c r="AH223" s="2">
        <v>23</v>
      </c>
      <c r="AI223" s="2">
        <v>469100</v>
      </c>
      <c r="AJ223" s="2">
        <v>9300</v>
      </c>
      <c r="AK223" s="7">
        <v>1.8711999999999998</v>
      </c>
      <c r="AL223" s="7">
        <v>0.12</v>
      </c>
      <c r="AM223" s="9">
        <v>9.2999999999999999E-2</v>
      </c>
      <c r="AN223" s="9">
        <v>2.5000000000000001E-2</v>
      </c>
      <c r="AO223" s="7">
        <v>22.97</v>
      </c>
      <c r="AP223" s="7">
        <v>0.53</v>
      </c>
      <c r="AQ223" s="9">
        <v>9.1999999999999998E-2</v>
      </c>
      <c r="AR223" s="9">
        <v>1.2E-2</v>
      </c>
      <c r="AS223" s="7">
        <v>1.038</v>
      </c>
      <c r="AT223" s="7">
        <v>8.3000000000000004E-2</v>
      </c>
      <c r="AU223" s="7">
        <v>2.2999999999999998</v>
      </c>
      <c r="AV223" s="7">
        <v>0.17</v>
      </c>
      <c r="AW223" s="9">
        <v>0.62</v>
      </c>
      <c r="AX223" s="9">
        <v>5.7000000000000002E-2</v>
      </c>
      <c r="AY223" s="7">
        <v>15.6</v>
      </c>
      <c r="AZ223" s="7">
        <v>0.75</v>
      </c>
      <c r="BA223" s="7">
        <v>5.74</v>
      </c>
      <c r="BB223" s="7">
        <v>0.14000000000000001</v>
      </c>
      <c r="BC223" s="8">
        <v>80.8</v>
      </c>
      <c r="BD223" s="8">
        <v>1.7</v>
      </c>
      <c r="BE223" s="7">
        <v>33.479999999999997</v>
      </c>
      <c r="BF223" s="7">
        <v>0.71</v>
      </c>
      <c r="BG223" s="8">
        <v>174.7</v>
      </c>
      <c r="BH223" s="8">
        <v>3.5</v>
      </c>
      <c r="BI223" s="7">
        <v>39.979999999999997</v>
      </c>
      <c r="BJ223" s="7">
        <v>0.68</v>
      </c>
      <c r="BK223" s="8">
        <v>377.1</v>
      </c>
      <c r="BL223" s="8">
        <v>7.3</v>
      </c>
      <c r="BM223" s="7">
        <v>80</v>
      </c>
      <c r="BN223" s="7">
        <v>1.4</v>
      </c>
      <c r="BO223" s="2">
        <v>9170</v>
      </c>
      <c r="BP223" s="2">
        <v>160</v>
      </c>
      <c r="BQ223" s="9">
        <v>0.72499999999999998</v>
      </c>
      <c r="BR223" s="9">
        <v>5.0999999999999997E-2</v>
      </c>
      <c r="BS223" s="8">
        <v>4.4000000000000004</v>
      </c>
      <c r="BT223" s="8">
        <v>1.1000000000000001</v>
      </c>
      <c r="BU223" s="8">
        <v>122.6</v>
      </c>
      <c r="BV223" s="8">
        <v>3</v>
      </c>
      <c r="BW223" s="8">
        <v>120.2</v>
      </c>
      <c r="BX223" s="8">
        <v>2.2000000000000002</v>
      </c>
      <c r="BY223" s="7">
        <f t="shared" si="32"/>
        <v>1.0199667221297837</v>
      </c>
      <c r="BZ223" s="36">
        <f t="shared" si="33"/>
        <v>0.31874834261469104</v>
      </c>
      <c r="CA223" s="38">
        <f t="shared" si="34"/>
        <v>4.9620790241315296E-3</v>
      </c>
      <c r="CB223" s="36">
        <f t="shared" si="35"/>
        <v>51.155943293347875</v>
      </c>
      <c r="CC223" s="36">
        <f t="shared" si="36"/>
        <v>0.31647930846737887</v>
      </c>
      <c r="CD223" s="36"/>
      <c r="CE223" s="7"/>
      <c r="CF223" s="19">
        <v>0.64375000000000004</v>
      </c>
      <c r="CG223" s="19">
        <v>8.1928000000000001E-2</v>
      </c>
      <c r="CH223" s="19">
        <v>1.5485</v>
      </c>
      <c r="CI223" s="19">
        <v>2.077E-2</v>
      </c>
      <c r="CJ223" s="19">
        <v>7.4539999999999997E-3</v>
      </c>
      <c r="CK223" s="19">
        <v>9.1742000000000004E-3</v>
      </c>
      <c r="CL223" s="19">
        <v>3.5374999999999998E-3</v>
      </c>
      <c r="CM223" s="19">
        <v>3.4722999999999997E-2</v>
      </c>
      <c r="CN223" s="19">
        <v>2.6114999999999999E-2</v>
      </c>
      <c r="CO223" s="19">
        <v>8.6633999999999999E-3</v>
      </c>
      <c r="CP223" s="19">
        <v>2.9288000000000002E-2</v>
      </c>
      <c r="CQ223" s="19">
        <v>3.8660000000000001E-3</v>
      </c>
      <c r="CR223" s="19">
        <v>2.3522999999999999E-2</v>
      </c>
      <c r="CS223" s="19">
        <v>2.1732000000000001E-3</v>
      </c>
      <c r="CT223" s="19">
        <v>1.5942000000000001E-2</v>
      </c>
      <c r="CU223" s="19">
        <v>3.5268999999999999E-3</v>
      </c>
      <c r="CV223" s="19">
        <v>1.9310000000000001E-2</v>
      </c>
      <c r="CW223" s="19">
        <v>3.0476000000000001E-3</v>
      </c>
      <c r="CX223" s="19">
        <v>1.8078E-2</v>
      </c>
      <c r="CY223" s="19">
        <v>8.2001999999999995E-3</v>
      </c>
      <c r="CZ223" s="19">
        <v>1.0858000000000001</v>
      </c>
      <c r="DA223" s="19">
        <v>1.1776999999999999E-2</v>
      </c>
      <c r="DB223" s="19">
        <v>5.4121999999999998E-3</v>
      </c>
      <c r="DC223" s="19">
        <v>5.3983999999999997E-2</v>
      </c>
      <c r="DF223" s="36">
        <f t="shared" si="37"/>
        <v>0.90418060866069105</v>
      </c>
      <c r="DG223" s="37">
        <f t="shared" si="38"/>
        <v>725.58130901452296</v>
      </c>
      <c r="DH223" s="38">
        <f t="shared" si="39"/>
        <v>1.0813910919379237</v>
      </c>
      <c r="DJ223" s="35">
        <f t="shared" si="40"/>
        <v>0.91700000000000004</v>
      </c>
    </row>
    <row r="224" spans="1:114" s="33" customFormat="1" x14ac:dyDescent="0.25">
      <c r="A224" s="31" t="s">
        <v>219</v>
      </c>
      <c r="B224" s="32">
        <v>16.123999999999999</v>
      </c>
      <c r="D224" s="34">
        <v>1.681</v>
      </c>
      <c r="E224" s="34">
        <v>5.6000000000000001E-2</v>
      </c>
      <c r="F224" s="35">
        <v>0.16900000000000001</v>
      </c>
      <c r="G224" s="35">
        <v>3.7000000000000002E-3</v>
      </c>
      <c r="H224" s="36">
        <v>0.65361999999999998</v>
      </c>
      <c r="J224" s="34">
        <v>5.91716</v>
      </c>
      <c r="K224" s="34">
        <v>0.1295473</v>
      </c>
      <c r="L224" s="35">
        <v>7.2419999999999998E-2</v>
      </c>
      <c r="M224" s="35">
        <v>1.1000000000000001E-3</v>
      </c>
      <c r="N224" s="36">
        <v>4.0298E-2</v>
      </c>
      <c r="P224" s="37">
        <v>1001</v>
      </c>
      <c r="Q224" s="37">
        <v>21</v>
      </c>
      <c r="R224" s="37">
        <v>1006</v>
      </c>
      <c r="S224" s="37">
        <v>20</v>
      </c>
      <c r="T224" s="37">
        <v>996</v>
      </c>
      <c r="U224" s="37">
        <v>30</v>
      </c>
      <c r="V224" s="37">
        <v>100.4995004995005</v>
      </c>
      <c r="X224" s="35">
        <v>5.0999999999999997E-2</v>
      </c>
      <c r="Y224" s="35">
        <v>4.1000000000000003E-3</v>
      </c>
      <c r="Z224" s="37">
        <v>1006</v>
      </c>
      <c r="AA224" s="37">
        <v>79</v>
      </c>
      <c r="AC224" s="29">
        <f t="shared" si="31"/>
        <v>0.79969765684051386</v>
      </c>
      <c r="AE224" s="32">
        <v>4.0605852647934739</v>
      </c>
      <c r="AF224" s="32">
        <v>0.5</v>
      </c>
      <c r="AG224" s="37">
        <v>1052</v>
      </c>
      <c r="AH224" s="37">
        <v>24</v>
      </c>
      <c r="AI224" s="37">
        <v>489000</v>
      </c>
      <c r="AJ224" s="37">
        <v>12000</v>
      </c>
      <c r="AK224" s="36">
        <v>3.5412000000000003</v>
      </c>
      <c r="AL224" s="36">
        <v>0.18</v>
      </c>
      <c r="AM224" s="38">
        <v>6.2E-2</v>
      </c>
      <c r="AN224" s="38">
        <v>3.5000000000000003E-2</v>
      </c>
      <c r="AO224" s="36">
        <v>23.38</v>
      </c>
      <c r="AP224" s="36">
        <v>0.56000000000000005</v>
      </c>
      <c r="AQ224" s="38">
        <v>8.2000000000000003E-2</v>
      </c>
      <c r="AR224" s="38">
        <v>2.1000000000000001E-2</v>
      </c>
      <c r="AS224" s="36">
        <v>1.1000000000000001</v>
      </c>
      <c r="AT224" s="36">
        <v>0.12</v>
      </c>
      <c r="AU224" s="36">
        <v>2.4500000000000002</v>
      </c>
      <c r="AV224" s="36">
        <v>0.11</v>
      </c>
      <c r="AW224" s="38">
        <v>0.311</v>
      </c>
      <c r="AX224" s="38">
        <v>0.03</v>
      </c>
      <c r="AY224" s="36">
        <v>15.33</v>
      </c>
      <c r="AZ224" s="36">
        <v>0.61</v>
      </c>
      <c r="BA224" s="36">
        <v>5.82</v>
      </c>
      <c r="BB224" s="36">
        <v>0.2</v>
      </c>
      <c r="BC224" s="32">
        <v>82.8</v>
      </c>
      <c r="BD224" s="32">
        <v>2.4</v>
      </c>
      <c r="BE224" s="36">
        <v>33.33</v>
      </c>
      <c r="BF224" s="36">
        <v>0.78</v>
      </c>
      <c r="BG224" s="32">
        <v>172.2</v>
      </c>
      <c r="BH224" s="32">
        <v>4.2</v>
      </c>
      <c r="BI224" s="36">
        <v>39</v>
      </c>
      <c r="BJ224" s="36">
        <v>1.1000000000000001</v>
      </c>
      <c r="BK224" s="32">
        <v>359.3</v>
      </c>
      <c r="BL224" s="32">
        <v>9.6</v>
      </c>
      <c r="BM224" s="36">
        <v>71.5</v>
      </c>
      <c r="BN224" s="36">
        <v>1.7</v>
      </c>
      <c r="BO224" s="37">
        <v>9720</v>
      </c>
      <c r="BP224" s="37">
        <v>210</v>
      </c>
      <c r="BQ224" s="38">
        <v>1.474</v>
      </c>
      <c r="BR224" s="38">
        <v>5.8000000000000003E-2</v>
      </c>
      <c r="BS224" s="32">
        <v>4.0599999999999996</v>
      </c>
      <c r="BT224" s="32">
        <v>0.87</v>
      </c>
      <c r="BU224" s="32">
        <v>211.6</v>
      </c>
      <c r="BV224" s="32">
        <v>5.8</v>
      </c>
      <c r="BW224" s="32">
        <v>264.60000000000002</v>
      </c>
      <c r="BX224" s="32">
        <v>6.7</v>
      </c>
      <c r="BY224" s="36">
        <f t="shared" si="32"/>
        <v>0.79969765684051386</v>
      </c>
      <c r="BZ224" s="36">
        <f t="shared" si="33"/>
        <v>0.73643195101586423</v>
      </c>
      <c r="CA224" s="38">
        <f t="shared" si="34"/>
        <v>9.8558307820762608E-3</v>
      </c>
      <c r="CB224" s="36">
        <f t="shared" si="35"/>
        <v>50.308641975308639</v>
      </c>
      <c r="CC224" s="36">
        <f t="shared" si="36"/>
        <v>0.15516226764896027</v>
      </c>
      <c r="CD224" s="36"/>
      <c r="CE224" s="36"/>
      <c r="CF224" s="38">
        <v>0.43197000000000002</v>
      </c>
      <c r="CG224" s="38">
        <v>5.2752E-2</v>
      </c>
      <c r="CH224" s="38">
        <v>1.147</v>
      </c>
      <c r="CI224" s="38">
        <v>1.643E-2</v>
      </c>
      <c r="CJ224" s="38">
        <v>5.6483999999999996E-3</v>
      </c>
      <c r="CK224" s="38">
        <v>7.8654999999999992E-3</v>
      </c>
      <c r="CL224" s="38">
        <v>6.0667999999999998E-3</v>
      </c>
      <c r="CM224" s="38">
        <v>1.0218E-2</v>
      </c>
      <c r="CN224" s="38">
        <v>3.1821000000000002E-2</v>
      </c>
      <c r="CO224" s="38">
        <v>5.1241000000000004E-3</v>
      </c>
      <c r="CP224" s="38">
        <v>3.0852999999999998E-2</v>
      </c>
      <c r="CQ224" s="38">
        <v>3.9519000000000004E-3</v>
      </c>
      <c r="CR224" s="38">
        <v>3.1898000000000003E-2</v>
      </c>
      <c r="CS224" s="38">
        <v>1.4251000000000001E-3</v>
      </c>
      <c r="CT224" s="38">
        <v>1.4508999999999999E-2</v>
      </c>
      <c r="CU224" s="38">
        <v>4.8256000000000002E-3</v>
      </c>
      <c r="CV224" s="38">
        <v>2.1632999999999999E-2</v>
      </c>
      <c r="CW224" s="38">
        <v>2.6090000000000002E-3</v>
      </c>
      <c r="CX224" s="38">
        <v>2.6859999999999998E-2</v>
      </c>
      <c r="CY224" s="38">
        <v>3.8241999999999998E-3</v>
      </c>
      <c r="CZ224" s="38">
        <v>0.74121999999999999</v>
      </c>
      <c r="DA224" s="38">
        <v>8.2945999999999992E-3</v>
      </c>
      <c r="DB224" s="38">
        <v>0</v>
      </c>
      <c r="DC224" s="38">
        <v>5.6723999999999997E-2</v>
      </c>
      <c r="DF224" s="36">
        <f t="shared" si="37"/>
        <v>0.60858863430421317</v>
      </c>
      <c r="DG224" s="37">
        <f t="shared" si="38"/>
        <v>667.73167684421901</v>
      </c>
      <c r="DH224" s="38">
        <f t="shared" si="39"/>
        <v>1.1462509720432517</v>
      </c>
      <c r="DJ224" s="35">
        <f t="shared" si="40"/>
        <v>0.97199999999999998</v>
      </c>
    </row>
    <row r="225" spans="1:114" s="33" customFormat="1" x14ac:dyDescent="0.25">
      <c r="A225" s="31" t="s">
        <v>220</v>
      </c>
      <c r="B225" s="32">
        <v>15.92</v>
      </c>
      <c r="D225" s="34">
        <v>9.468</v>
      </c>
      <c r="E225" s="34">
        <v>0.28999999999999998</v>
      </c>
      <c r="F225" s="35">
        <v>0.434</v>
      </c>
      <c r="G225" s="35">
        <v>8.9999999999999993E-3</v>
      </c>
      <c r="H225" s="36">
        <v>0.67405999999999999</v>
      </c>
      <c r="J225" s="34">
        <v>2.3041469999999999</v>
      </c>
      <c r="K225" s="34">
        <v>4.7781860000000002E-2</v>
      </c>
      <c r="L225" s="35">
        <v>0.159</v>
      </c>
      <c r="M225" s="35">
        <v>1.8E-3</v>
      </c>
      <c r="N225" s="36">
        <v>0.34106999999999998</v>
      </c>
      <c r="P225" s="37">
        <v>2384.1999999999998</v>
      </c>
      <c r="Q225" s="37">
        <v>28</v>
      </c>
      <c r="R225" s="37">
        <v>2323</v>
      </c>
      <c r="S225" s="37">
        <v>41</v>
      </c>
      <c r="T225" s="37">
        <v>2444</v>
      </c>
      <c r="U225" s="37">
        <v>19</v>
      </c>
      <c r="V225" s="37">
        <v>97.433101249895145</v>
      </c>
      <c r="X225" s="35">
        <v>0.12130000000000001</v>
      </c>
      <c r="Y225" s="35">
        <v>9.5999999999999992E-3</v>
      </c>
      <c r="Z225" s="37">
        <v>2315</v>
      </c>
      <c r="AA225" s="37">
        <v>170</v>
      </c>
      <c r="AC225" s="29">
        <f t="shared" si="31"/>
        <v>0.45443425076452598</v>
      </c>
      <c r="AE225" s="32">
        <v>7.2851676809529975</v>
      </c>
      <c r="AF225" s="32">
        <v>0.61</v>
      </c>
      <c r="AG225" s="37">
        <v>210.7</v>
      </c>
      <c r="AH225" s="37">
        <v>5.3</v>
      </c>
      <c r="AI225" s="37">
        <v>497000</v>
      </c>
      <c r="AJ225" s="37">
        <v>10000</v>
      </c>
      <c r="AK225" s="36">
        <v>0.5411999999999999</v>
      </c>
      <c r="AL225" s="36">
        <v>5.5E-2</v>
      </c>
      <c r="AM225" s="38">
        <v>2.93E-2</v>
      </c>
      <c r="AN225" s="38">
        <v>6.7999999999999996E-3</v>
      </c>
      <c r="AO225" s="36">
        <v>3.95</v>
      </c>
      <c r="AP225" s="36">
        <v>0.11</v>
      </c>
      <c r="AQ225" s="38">
        <v>5.5100000000000003E-2</v>
      </c>
      <c r="AR225" s="38">
        <v>8.3999999999999995E-3</v>
      </c>
      <c r="AS225" s="36">
        <v>0.877</v>
      </c>
      <c r="AT225" s="36">
        <v>8.5000000000000006E-2</v>
      </c>
      <c r="AU225" s="36">
        <v>1.84</v>
      </c>
      <c r="AV225" s="36">
        <v>0.15</v>
      </c>
      <c r="AW225" s="38">
        <v>0.47799999999999998</v>
      </c>
      <c r="AX225" s="38">
        <v>3.5000000000000003E-2</v>
      </c>
      <c r="AY225" s="36">
        <v>7.31</v>
      </c>
      <c r="AZ225" s="36">
        <v>0.27</v>
      </c>
      <c r="BA225" s="36">
        <v>2.0720000000000001</v>
      </c>
      <c r="BB225" s="36">
        <v>8.6999999999999994E-2</v>
      </c>
      <c r="BC225" s="32">
        <v>21.92</v>
      </c>
      <c r="BD225" s="32">
        <v>0.79</v>
      </c>
      <c r="BE225" s="36">
        <v>6.91</v>
      </c>
      <c r="BF225" s="36">
        <v>0.28000000000000003</v>
      </c>
      <c r="BG225" s="32">
        <v>30</v>
      </c>
      <c r="BH225" s="32">
        <v>1</v>
      </c>
      <c r="BI225" s="36">
        <v>6.16</v>
      </c>
      <c r="BJ225" s="36">
        <v>0.16</v>
      </c>
      <c r="BK225" s="32">
        <v>51.9</v>
      </c>
      <c r="BL225" s="32">
        <v>1.6</v>
      </c>
      <c r="BM225" s="36">
        <v>9.83</v>
      </c>
      <c r="BN225" s="36">
        <v>0.24</v>
      </c>
      <c r="BO225" s="37">
        <v>7950</v>
      </c>
      <c r="BP225" s="37">
        <v>200</v>
      </c>
      <c r="BQ225" s="38">
        <v>0.39500000000000002</v>
      </c>
      <c r="BR225" s="38">
        <v>2.4E-2</v>
      </c>
      <c r="BS225" s="32">
        <v>4.09</v>
      </c>
      <c r="BT225" s="32">
        <v>0.56000000000000005</v>
      </c>
      <c r="BU225" s="32">
        <v>74.3</v>
      </c>
      <c r="BV225" s="32">
        <v>2.2999999999999998</v>
      </c>
      <c r="BW225" s="32">
        <v>163.5</v>
      </c>
      <c r="BX225" s="32">
        <v>4.5999999999999996</v>
      </c>
      <c r="BY225" s="36">
        <f t="shared" si="32"/>
        <v>0.45443425076452598</v>
      </c>
      <c r="BZ225" s="36">
        <f t="shared" si="33"/>
        <v>3.1502890173410405</v>
      </c>
      <c r="CA225" s="38">
        <f t="shared" si="34"/>
        <v>1.0427745664739883E-2</v>
      </c>
      <c r="CB225" s="36">
        <f t="shared" si="35"/>
        <v>62.515723270440255</v>
      </c>
      <c r="CC225" s="36">
        <f t="shared" si="36"/>
        <v>0.39851084551745697</v>
      </c>
      <c r="CD225" s="36"/>
      <c r="CE225" s="36"/>
      <c r="CF225" s="38">
        <v>0.32734000000000002</v>
      </c>
      <c r="CG225" s="38">
        <v>5.1908999999999997E-2</v>
      </c>
      <c r="CH225" s="38">
        <v>0.84784999999999999</v>
      </c>
      <c r="CI225" s="38">
        <v>1.5855000000000001E-2</v>
      </c>
      <c r="CJ225" s="38">
        <v>5.5554999999999997E-3</v>
      </c>
      <c r="CK225" s="38">
        <v>6.4711999999999999E-3</v>
      </c>
      <c r="CL225" s="38">
        <v>4.2550000000000001E-3</v>
      </c>
      <c r="CM225" s="38">
        <v>2.6931E-2</v>
      </c>
      <c r="CN225" s="38">
        <v>2.1409999999999998E-2</v>
      </c>
      <c r="CO225" s="38">
        <v>7.2820999999999997E-3</v>
      </c>
      <c r="CP225" s="38">
        <v>3.0030000000000001E-2</v>
      </c>
      <c r="CQ225" s="38">
        <v>1.3733E-3</v>
      </c>
      <c r="CR225" s="38">
        <v>2.2626E-2</v>
      </c>
      <c r="CS225" s="38">
        <v>3.1421999999999999E-3</v>
      </c>
      <c r="CT225" s="38">
        <v>2.2599999999999999E-2</v>
      </c>
      <c r="CU225" s="38">
        <v>3.1625999999999998E-3</v>
      </c>
      <c r="CV225" s="38">
        <v>1.1519E-2</v>
      </c>
      <c r="CW225" s="38">
        <v>4.5903000000000003E-3</v>
      </c>
      <c r="CX225" s="38">
        <v>7.2665000000000004E-3</v>
      </c>
      <c r="CY225" s="38">
        <v>7.4149000000000003E-3</v>
      </c>
      <c r="CZ225" s="38">
        <v>0.88124999999999998</v>
      </c>
      <c r="DA225" s="38">
        <v>1.1016E-2</v>
      </c>
      <c r="DB225" s="38">
        <v>0</v>
      </c>
      <c r="DC225" s="38">
        <v>4.0140000000000002E-2</v>
      </c>
      <c r="DF225" s="36">
        <f t="shared" si="37"/>
        <v>0.86243955227272506</v>
      </c>
      <c r="DG225" s="37">
        <f t="shared" si="38"/>
        <v>716.9845638203733</v>
      </c>
      <c r="DH225" s="38">
        <f t="shared" si="39"/>
        <v>0.93752008515883245</v>
      </c>
      <c r="DJ225" s="35">
        <f t="shared" si="40"/>
        <v>0.79500000000000004</v>
      </c>
    </row>
    <row r="226" spans="1:114" x14ac:dyDescent="0.25">
      <c r="A226" s="6" t="s">
        <v>221</v>
      </c>
      <c r="B226" s="8">
        <v>15.981</v>
      </c>
      <c r="D226" s="10">
        <v>0.37440000000000001</v>
      </c>
      <c r="E226" s="10">
        <v>1.2999999999999999E-2</v>
      </c>
      <c r="F226" s="11">
        <v>4.743E-2</v>
      </c>
      <c r="G226" s="11">
        <v>1.1000000000000001E-3</v>
      </c>
      <c r="H226" s="7">
        <v>0.74824000000000002</v>
      </c>
      <c r="J226" s="10">
        <v>21.0837</v>
      </c>
      <c r="K226" s="10">
        <v>0.48897479999999999</v>
      </c>
      <c r="L226" s="11">
        <v>5.7169999999999999E-2</v>
      </c>
      <c r="M226" s="11">
        <v>9.1E-4</v>
      </c>
      <c r="N226" s="7">
        <v>9.9127999999999994E-2</v>
      </c>
      <c r="P226" s="2">
        <v>322.8</v>
      </c>
      <c r="Q226" s="2">
        <v>9.4</v>
      </c>
      <c r="R226" s="2">
        <v>298.7</v>
      </c>
      <c r="S226" s="2">
        <v>7</v>
      </c>
      <c r="T226" s="2">
        <v>495</v>
      </c>
      <c r="U226" s="2">
        <v>35</v>
      </c>
      <c r="V226" s="24">
        <v>92.534076827757119</v>
      </c>
      <c r="X226" s="11">
        <v>1.576E-2</v>
      </c>
      <c r="Y226" s="11">
        <v>1.2999999999999999E-3</v>
      </c>
      <c r="Z226" s="2">
        <v>316</v>
      </c>
      <c r="AA226" s="2">
        <v>26</v>
      </c>
      <c r="AC226" s="29">
        <f t="shared" si="31"/>
        <v>0.35925125989920809</v>
      </c>
      <c r="AE226" s="8">
        <v>10.151463161983685</v>
      </c>
      <c r="AF226" s="8">
        <v>0.74</v>
      </c>
      <c r="AG226" s="2">
        <v>1715</v>
      </c>
      <c r="AH226" s="2">
        <v>62</v>
      </c>
      <c r="AI226" s="2">
        <v>459000</v>
      </c>
      <c r="AJ226" s="2">
        <v>11000</v>
      </c>
      <c r="AK226" s="7">
        <v>2.1612</v>
      </c>
      <c r="AL226" s="7">
        <v>0.12</v>
      </c>
      <c r="AM226" s="9">
        <v>2.15</v>
      </c>
      <c r="AN226" s="9">
        <v>0.12</v>
      </c>
      <c r="AO226" s="7">
        <v>36.5</v>
      </c>
      <c r="AP226" s="7">
        <v>1.6</v>
      </c>
      <c r="AQ226" s="9">
        <v>4.32</v>
      </c>
      <c r="AR226" s="9">
        <v>0.23</v>
      </c>
      <c r="AS226" s="7">
        <v>29.9</v>
      </c>
      <c r="AT226" s="7">
        <v>1.8</v>
      </c>
      <c r="AU226" s="7">
        <v>23.6</v>
      </c>
      <c r="AV226" s="7">
        <v>1.2</v>
      </c>
      <c r="AW226" s="9">
        <v>9.7799999999999994</v>
      </c>
      <c r="AX226" s="9">
        <v>0.48</v>
      </c>
      <c r="AY226" s="7">
        <v>58.3</v>
      </c>
      <c r="AZ226" s="7">
        <v>2.7</v>
      </c>
      <c r="BA226" s="7">
        <v>17.47</v>
      </c>
      <c r="BB226" s="7">
        <v>0.81</v>
      </c>
      <c r="BC226" s="8">
        <v>188.8</v>
      </c>
      <c r="BD226" s="8">
        <v>7.7</v>
      </c>
      <c r="BE226" s="7">
        <v>55.1</v>
      </c>
      <c r="BF226" s="7">
        <v>2.1</v>
      </c>
      <c r="BG226" s="8">
        <v>237.3</v>
      </c>
      <c r="BH226" s="8">
        <v>8</v>
      </c>
      <c r="BI226" s="7">
        <v>49.9</v>
      </c>
      <c r="BJ226" s="7">
        <v>1.7</v>
      </c>
      <c r="BK226" s="8">
        <v>453</v>
      </c>
      <c r="BL226" s="8">
        <v>17</v>
      </c>
      <c r="BM226" s="7">
        <v>87.3</v>
      </c>
      <c r="BN226" s="7">
        <v>3.1</v>
      </c>
      <c r="BO226" s="2">
        <v>9490</v>
      </c>
      <c r="BP226" s="2">
        <v>150</v>
      </c>
      <c r="BQ226" s="9">
        <v>1.6830000000000001</v>
      </c>
      <c r="BR226" s="9">
        <v>7.0999999999999994E-2</v>
      </c>
      <c r="BS226" s="8">
        <v>5.6</v>
      </c>
      <c r="BT226" s="8">
        <v>1</v>
      </c>
      <c r="BU226" s="8">
        <v>499</v>
      </c>
      <c r="BV226" s="8">
        <v>12</v>
      </c>
      <c r="BW226" s="8">
        <v>1389</v>
      </c>
      <c r="BX226" s="8">
        <v>38</v>
      </c>
      <c r="BY226" s="7">
        <f t="shared" si="32"/>
        <v>0.35925125989920809</v>
      </c>
      <c r="BZ226" s="36">
        <f t="shared" si="33"/>
        <v>3.0662251655629138</v>
      </c>
      <c r="CA226" s="38">
        <f t="shared" si="34"/>
        <v>4.7708609271523176E-3</v>
      </c>
      <c r="CB226" s="36">
        <f t="shared" si="35"/>
        <v>48.366701791359326</v>
      </c>
      <c r="CC226" s="36">
        <f t="shared" si="36"/>
        <v>0.80617332615708903</v>
      </c>
      <c r="CD226" s="36"/>
      <c r="CE226" s="7"/>
      <c r="CF226" s="19">
        <v>0.27548</v>
      </c>
      <c r="CG226" s="19">
        <v>6.8057999999999994E-2</v>
      </c>
      <c r="CH226" s="19">
        <v>1.1617</v>
      </c>
      <c r="CI226" s="19">
        <v>2.4816000000000001E-2</v>
      </c>
      <c r="CJ226" s="19">
        <v>4.4156999999999998E-3</v>
      </c>
      <c r="CK226" s="19">
        <v>6.7156999999999998E-3</v>
      </c>
      <c r="CL226" s="19">
        <v>4.7530999999999997E-3</v>
      </c>
      <c r="CM226" s="19">
        <v>3.4379E-2</v>
      </c>
      <c r="CN226" s="19">
        <v>0</v>
      </c>
      <c r="CO226" s="19">
        <v>4.2291999999999998E-3</v>
      </c>
      <c r="CP226" s="19">
        <v>2.5940000000000001E-2</v>
      </c>
      <c r="CQ226" s="19">
        <v>1.9702000000000001E-3</v>
      </c>
      <c r="CR226" s="19">
        <v>2.1543E-2</v>
      </c>
      <c r="CS226" s="19">
        <v>2.6995999999999999E-3</v>
      </c>
      <c r="CT226" s="19">
        <v>3.1133000000000001E-2</v>
      </c>
      <c r="CU226" s="19">
        <v>1.7861000000000001E-3</v>
      </c>
      <c r="CV226" s="19">
        <v>1.2222999999999999E-2</v>
      </c>
      <c r="CW226" s="19">
        <v>4.9522999999999998E-3</v>
      </c>
      <c r="CX226" s="19">
        <v>1.3587E-2</v>
      </c>
      <c r="CY226" s="19">
        <v>5.4451999999999999E-3</v>
      </c>
      <c r="CZ226" s="19">
        <v>0.86536000000000002</v>
      </c>
      <c r="DA226" s="19">
        <v>1.1705999999999999E-2</v>
      </c>
      <c r="DB226" s="19">
        <v>0</v>
      </c>
      <c r="DC226" s="19">
        <v>4.2713000000000001E-2</v>
      </c>
      <c r="DF226" s="36">
        <f t="shared" si="37"/>
        <v>1.0065286429762508</v>
      </c>
      <c r="DG226" s="37">
        <f t="shared" si="38"/>
        <v>747.30592509265193</v>
      </c>
      <c r="DH226" s="38">
        <f t="shared" si="39"/>
        <v>1.1191277494537508</v>
      </c>
      <c r="DJ226" s="35">
        <f t="shared" si="40"/>
        <v>0.94899999999999995</v>
      </c>
    </row>
    <row r="227" spans="1:114" s="33" customFormat="1" x14ac:dyDescent="0.25">
      <c r="A227" s="31" t="s">
        <v>222</v>
      </c>
      <c r="B227" s="32">
        <v>15.968</v>
      </c>
      <c r="D227" s="34">
        <v>5.742</v>
      </c>
      <c r="E227" s="34">
        <v>0.18</v>
      </c>
      <c r="F227" s="35">
        <v>0.34289999999999998</v>
      </c>
      <c r="G227" s="35">
        <v>7.4999999999999997E-3</v>
      </c>
      <c r="H227" s="36">
        <v>0.82416</v>
      </c>
      <c r="J227" s="34">
        <v>2.9163019999999999</v>
      </c>
      <c r="K227" s="34">
        <v>6.3786140000000005E-2</v>
      </c>
      <c r="L227" s="35">
        <v>0.12239999999999999</v>
      </c>
      <c r="M227" s="35">
        <v>1.2999999999999999E-3</v>
      </c>
      <c r="N227" s="36">
        <v>0.43652000000000002</v>
      </c>
      <c r="P227" s="37">
        <v>1937.4</v>
      </c>
      <c r="Q227" s="37">
        <v>27</v>
      </c>
      <c r="R227" s="37">
        <v>1901</v>
      </c>
      <c r="S227" s="37">
        <v>36</v>
      </c>
      <c r="T227" s="37">
        <v>1990</v>
      </c>
      <c r="U227" s="37">
        <v>19</v>
      </c>
      <c r="V227" s="37">
        <v>98.12119335191494</v>
      </c>
      <c r="X227" s="35">
        <v>9.6809999999999993E-2</v>
      </c>
      <c r="Y227" s="35">
        <v>7.7999999999999996E-3</v>
      </c>
      <c r="Z227" s="37">
        <v>1868</v>
      </c>
      <c r="AA227" s="37">
        <v>140</v>
      </c>
      <c r="AC227" s="29">
        <f t="shared" si="31"/>
        <v>1.4267198404785644</v>
      </c>
      <c r="AE227" s="32">
        <v>8.2681600414346761</v>
      </c>
      <c r="AF227" s="32">
        <v>2.2999999999999998</v>
      </c>
      <c r="AG227" s="37">
        <v>1875</v>
      </c>
      <c r="AH227" s="37">
        <v>34</v>
      </c>
      <c r="AI227" s="37">
        <v>458000</v>
      </c>
      <c r="AJ227" s="37">
        <v>13000</v>
      </c>
      <c r="AK227" s="36">
        <v>3.3112000000000004</v>
      </c>
      <c r="AL227" s="36">
        <v>0.12</v>
      </c>
      <c r="AM227" s="38">
        <v>6.7000000000000004E-2</v>
      </c>
      <c r="AN227" s="38">
        <v>1.2E-2</v>
      </c>
      <c r="AO227" s="36">
        <v>64.2</v>
      </c>
      <c r="AP227" s="36">
        <v>2.2999999999999998</v>
      </c>
      <c r="AQ227" s="38">
        <v>0.55000000000000004</v>
      </c>
      <c r="AR227" s="38">
        <v>2.9000000000000001E-2</v>
      </c>
      <c r="AS227" s="36">
        <v>9.59</v>
      </c>
      <c r="AT227" s="36">
        <v>0.28999999999999998</v>
      </c>
      <c r="AU227" s="36">
        <v>16.73</v>
      </c>
      <c r="AV227" s="36">
        <v>0.61</v>
      </c>
      <c r="AW227" s="38">
        <v>5.71</v>
      </c>
      <c r="AX227" s="38">
        <v>0.18</v>
      </c>
      <c r="AY227" s="36">
        <v>66.900000000000006</v>
      </c>
      <c r="AZ227" s="36">
        <v>1.7</v>
      </c>
      <c r="BA227" s="36">
        <v>17.62</v>
      </c>
      <c r="BB227" s="36">
        <v>0.34</v>
      </c>
      <c r="BC227" s="32">
        <v>193.5</v>
      </c>
      <c r="BD227" s="32">
        <v>3.5</v>
      </c>
      <c r="BE227" s="36">
        <v>62.8</v>
      </c>
      <c r="BF227" s="36">
        <v>1</v>
      </c>
      <c r="BG227" s="32">
        <v>268.5</v>
      </c>
      <c r="BH227" s="32">
        <v>5.9</v>
      </c>
      <c r="BI227" s="36">
        <v>54.2</v>
      </c>
      <c r="BJ227" s="36">
        <v>1.2</v>
      </c>
      <c r="BK227" s="32">
        <v>461</v>
      </c>
      <c r="BL227" s="32">
        <v>11</v>
      </c>
      <c r="BM227" s="36">
        <v>85.3</v>
      </c>
      <c r="BN227" s="36">
        <v>1.5</v>
      </c>
      <c r="BO227" s="37">
        <v>9300</v>
      </c>
      <c r="BP227" s="37">
        <v>190</v>
      </c>
      <c r="BQ227" s="38">
        <v>0.84899999999999998</v>
      </c>
      <c r="BR227" s="38">
        <v>3.7999999999999999E-2</v>
      </c>
      <c r="BS227" s="32">
        <v>4.62</v>
      </c>
      <c r="BT227" s="32">
        <v>0.7</v>
      </c>
      <c r="BU227" s="32">
        <v>286.2</v>
      </c>
      <c r="BV227" s="32">
        <v>8.3000000000000007</v>
      </c>
      <c r="BW227" s="32">
        <v>200.6</v>
      </c>
      <c r="BX227" s="32">
        <v>4.8</v>
      </c>
      <c r="BY227" s="36">
        <f t="shared" si="32"/>
        <v>1.4267198404785644</v>
      </c>
      <c r="BZ227" s="36">
        <f t="shared" si="33"/>
        <v>0.43514099783080257</v>
      </c>
      <c r="CA227" s="38">
        <f t="shared" si="34"/>
        <v>7.1826464208242955E-3</v>
      </c>
      <c r="CB227" s="36">
        <f t="shared" si="35"/>
        <v>49.247311827956992</v>
      </c>
      <c r="CC227" s="36">
        <f t="shared" si="36"/>
        <v>0.52186110259708318</v>
      </c>
      <c r="CD227" s="36"/>
      <c r="CE227" s="36"/>
      <c r="CF227" s="38">
        <v>0.40378999999999998</v>
      </c>
      <c r="CG227" s="38">
        <v>4.8028000000000001E-2</v>
      </c>
      <c r="CH227" s="38">
        <v>1.2148000000000001</v>
      </c>
      <c r="CI227" s="38">
        <v>1.9363999999999999E-2</v>
      </c>
      <c r="CJ227" s="38">
        <v>5.5545999999999998E-3</v>
      </c>
      <c r="CK227" s="38">
        <v>7.4803999999999999E-3</v>
      </c>
      <c r="CL227" s="38">
        <v>6.5116000000000002E-3</v>
      </c>
      <c r="CM227" s="38">
        <v>2.0927000000000001E-2</v>
      </c>
      <c r="CN227" s="38">
        <v>2.0961E-2</v>
      </c>
      <c r="CO227" s="38">
        <v>4.3033000000000004E-3</v>
      </c>
      <c r="CP227" s="38">
        <v>4.1402000000000001E-2</v>
      </c>
      <c r="CQ227" s="38">
        <v>2.9567999999999999E-3</v>
      </c>
      <c r="CR227" s="38">
        <v>1.2577E-2</v>
      </c>
      <c r="CS227" s="38">
        <v>3.5793999999999999E-3</v>
      </c>
      <c r="CT227" s="38">
        <v>1.4192E-2</v>
      </c>
      <c r="CU227" s="38">
        <v>1.5246000000000001E-3</v>
      </c>
      <c r="CV227" s="38">
        <v>1.1620999999999999E-2</v>
      </c>
      <c r="CW227" s="38">
        <v>1.7032E-3</v>
      </c>
      <c r="CX227" s="38">
        <v>1.8841E-2</v>
      </c>
      <c r="CY227" s="38">
        <v>6.9134000000000001E-3</v>
      </c>
      <c r="CZ227" s="38">
        <v>1.3466</v>
      </c>
      <c r="DA227" s="38">
        <v>8.1308999999999999E-3</v>
      </c>
      <c r="DB227" s="38">
        <v>3.4223999999999999E-3</v>
      </c>
      <c r="DC227" s="38">
        <v>4.9778000000000003E-2</v>
      </c>
      <c r="DF227" s="36">
        <f t="shared" si="37"/>
        <v>0.91740887439444618</v>
      </c>
      <c r="DG227" s="37">
        <f t="shared" si="38"/>
        <v>728.33696726035157</v>
      </c>
      <c r="DH227" s="38">
        <f t="shared" si="39"/>
        <v>1.0967216090537284</v>
      </c>
      <c r="DJ227" s="35">
        <f t="shared" si="40"/>
        <v>0.93</v>
      </c>
    </row>
    <row r="228" spans="1:114" x14ac:dyDescent="0.25">
      <c r="A228" s="6" t="s">
        <v>223</v>
      </c>
      <c r="B228" s="8">
        <v>15.988</v>
      </c>
      <c r="D228" s="10">
        <v>0.80900000000000005</v>
      </c>
      <c r="E228" s="10">
        <v>3.2000000000000001E-2</v>
      </c>
      <c r="F228" s="11">
        <v>8.8499999999999995E-2</v>
      </c>
      <c r="G228" s="11">
        <v>2.2000000000000001E-3</v>
      </c>
      <c r="H228" s="7">
        <v>0.21787000000000001</v>
      </c>
      <c r="J228" s="10">
        <v>11.299440000000001</v>
      </c>
      <c r="K228" s="10">
        <v>0.28088990000000003</v>
      </c>
      <c r="L228" s="11">
        <v>6.59E-2</v>
      </c>
      <c r="M228" s="11">
        <v>2E-3</v>
      </c>
      <c r="N228" s="7">
        <v>0.38057999999999997</v>
      </c>
      <c r="P228" s="2">
        <v>601</v>
      </c>
      <c r="Q228" s="2">
        <v>18</v>
      </c>
      <c r="R228" s="2">
        <v>546.70000000000005</v>
      </c>
      <c r="S228" s="2">
        <v>13</v>
      </c>
      <c r="T228" s="2">
        <v>806</v>
      </c>
      <c r="U228" s="2">
        <v>68</v>
      </c>
      <c r="V228" s="24">
        <v>90.965058236272895</v>
      </c>
      <c r="X228" s="11">
        <v>2.699E-2</v>
      </c>
      <c r="Y228" s="11">
        <v>2.3E-3</v>
      </c>
      <c r="Z228" s="2">
        <v>538</v>
      </c>
      <c r="AA228" s="2">
        <v>45</v>
      </c>
      <c r="AC228" s="29">
        <f t="shared" si="31"/>
        <v>0.56404136833731111</v>
      </c>
      <c r="AE228" s="8">
        <v>27.65240191635375</v>
      </c>
      <c r="AF228" s="8">
        <v>1.7</v>
      </c>
      <c r="AG228" s="2">
        <v>529</v>
      </c>
      <c r="AH228" s="2">
        <v>11</v>
      </c>
      <c r="AI228" s="2">
        <v>461000</v>
      </c>
      <c r="AJ228" s="2">
        <v>11000</v>
      </c>
      <c r="AK228" s="7">
        <v>1.0071999999999999</v>
      </c>
      <c r="AL228" s="7">
        <v>8.4000000000000005E-2</v>
      </c>
      <c r="AM228" s="9">
        <v>0.215</v>
      </c>
      <c r="AN228" s="9">
        <v>2.5000000000000001E-2</v>
      </c>
      <c r="AO228" s="7">
        <v>3.84</v>
      </c>
      <c r="AP228" s="7">
        <v>0.28999999999999998</v>
      </c>
      <c r="AQ228" s="9">
        <v>0.40200000000000002</v>
      </c>
      <c r="AR228" s="9">
        <v>3.7999999999999999E-2</v>
      </c>
      <c r="AS228" s="7">
        <v>4.21</v>
      </c>
      <c r="AT228" s="7">
        <v>0.22</v>
      </c>
      <c r="AU228" s="7">
        <v>8.65</v>
      </c>
      <c r="AV228" s="7">
        <v>0.31</v>
      </c>
      <c r="AW228" s="9">
        <v>1.121</v>
      </c>
      <c r="AX228" s="9">
        <v>6.8000000000000005E-2</v>
      </c>
      <c r="AY228" s="7">
        <v>40.799999999999997</v>
      </c>
      <c r="AZ228" s="7">
        <v>1.1000000000000001</v>
      </c>
      <c r="BA228" s="7">
        <v>10.130000000000001</v>
      </c>
      <c r="BB228" s="7">
        <v>0.23</v>
      </c>
      <c r="BC228" s="8">
        <v>81.099999999999994</v>
      </c>
      <c r="BD228" s="8">
        <v>1.5</v>
      </c>
      <c r="BE228" s="7">
        <v>17.97</v>
      </c>
      <c r="BF228" s="7">
        <v>0.48</v>
      </c>
      <c r="BG228" s="8">
        <v>55.1</v>
      </c>
      <c r="BH228" s="8">
        <v>1.1000000000000001</v>
      </c>
      <c r="BI228" s="7">
        <v>9.07</v>
      </c>
      <c r="BJ228" s="7">
        <v>0.21</v>
      </c>
      <c r="BK228" s="8">
        <v>67.3</v>
      </c>
      <c r="BL228" s="8">
        <v>2.4</v>
      </c>
      <c r="BM228" s="7">
        <v>10.64</v>
      </c>
      <c r="BN228" s="7">
        <v>0.37</v>
      </c>
      <c r="BO228" s="2">
        <v>10330</v>
      </c>
      <c r="BP228" s="2">
        <v>220</v>
      </c>
      <c r="BQ228" s="9">
        <v>0.439</v>
      </c>
      <c r="BR228" s="9">
        <v>2.3E-2</v>
      </c>
      <c r="BS228" s="8">
        <v>6.58</v>
      </c>
      <c r="BT228" s="8">
        <v>0.82</v>
      </c>
      <c r="BU228" s="8">
        <v>70.900000000000006</v>
      </c>
      <c r="BV228" s="8">
        <v>2.2000000000000002</v>
      </c>
      <c r="BW228" s="8">
        <v>125.7</v>
      </c>
      <c r="BX228" s="8">
        <v>3.2</v>
      </c>
      <c r="BY228" s="7">
        <f t="shared" si="32"/>
        <v>0.56404136833731111</v>
      </c>
      <c r="BZ228" s="36">
        <f t="shared" si="33"/>
        <v>1.8677563150074294</v>
      </c>
      <c r="CA228" s="38">
        <f t="shared" si="34"/>
        <v>1.4965824665676076E-2</v>
      </c>
      <c r="CB228" s="36">
        <f t="shared" si="35"/>
        <v>44.627299128751211</v>
      </c>
      <c r="CC228" s="36">
        <f t="shared" si="36"/>
        <v>0.18245145284156064</v>
      </c>
      <c r="CD228" s="36"/>
      <c r="CE228" s="7"/>
      <c r="CF228" s="19">
        <v>0.25173000000000001</v>
      </c>
      <c r="CG228" s="19">
        <v>3.9267000000000003E-2</v>
      </c>
      <c r="CH228" s="19">
        <v>0.90244000000000002</v>
      </c>
      <c r="CI228" s="19">
        <v>1.6958999999999998E-2</v>
      </c>
      <c r="CJ228" s="19">
        <v>5.3902999999999998E-3</v>
      </c>
      <c r="CK228" s="19">
        <v>1.2848E-2</v>
      </c>
      <c r="CL228" s="19">
        <v>2.6947999999999998E-3</v>
      </c>
      <c r="CM228" s="19">
        <v>3.9946000000000002E-2</v>
      </c>
      <c r="CN228" s="19">
        <v>8.4805999999999996E-3</v>
      </c>
      <c r="CO228" s="19">
        <v>5.7251999999999997E-3</v>
      </c>
      <c r="CP228" s="19">
        <v>1.124E-2</v>
      </c>
      <c r="CQ228" s="19">
        <v>2.1186E-3</v>
      </c>
      <c r="CR228" s="19">
        <v>1.6466999999999999E-2</v>
      </c>
      <c r="CS228" s="19">
        <v>1.0306E-3</v>
      </c>
      <c r="CT228" s="19">
        <v>1.2958000000000001E-2</v>
      </c>
      <c r="CU228" s="19">
        <v>3.9500000000000004E-3</v>
      </c>
      <c r="CV228" s="19">
        <v>9.4640000000000002E-3</v>
      </c>
      <c r="CW228" s="19">
        <v>1.6440000000000001E-3</v>
      </c>
      <c r="CX228" s="19">
        <v>2.2105E-2</v>
      </c>
      <c r="CY228" s="19">
        <v>4.9824999999999999E-3</v>
      </c>
      <c r="CZ228" s="19">
        <v>0.82982999999999996</v>
      </c>
      <c r="DA228" s="19">
        <v>7.5204E-3</v>
      </c>
      <c r="DB228" s="19">
        <v>4.2862000000000004E-3</v>
      </c>
      <c r="DC228" s="19">
        <v>3.3840000000000002E-2</v>
      </c>
      <c r="DF228" s="36">
        <f t="shared" si="37"/>
        <v>1.4417328605489645</v>
      </c>
      <c r="DG228" s="37">
        <f t="shared" si="38"/>
        <v>851.31474611757562</v>
      </c>
      <c r="DH228" s="38">
        <f t="shared" si="39"/>
        <v>1.2181864754327973</v>
      </c>
      <c r="DJ228" s="35">
        <f t="shared" si="40"/>
        <v>1.0329999999999999</v>
      </c>
    </row>
    <row r="229" spans="1:114" x14ac:dyDescent="0.25">
      <c r="A229" s="6" t="s">
        <v>224</v>
      </c>
      <c r="B229" s="8">
        <v>9.7022999999999993</v>
      </c>
      <c r="D229" s="10">
        <v>0.35360000000000003</v>
      </c>
      <c r="E229" s="10">
        <v>1.2E-2</v>
      </c>
      <c r="F229" s="11">
        <v>4.8759999999999998E-2</v>
      </c>
      <c r="G229" s="11">
        <v>1.1999999999999999E-3</v>
      </c>
      <c r="H229" s="7">
        <v>0.40351999999999999</v>
      </c>
      <c r="J229" s="10">
        <v>20.508610000000001</v>
      </c>
      <c r="K229" s="10">
        <v>0.5047239</v>
      </c>
      <c r="L229" s="11">
        <v>5.2600000000000001E-2</v>
      </c>
      <c r="M229" s="11">
        <v>1.1999999999999999E-3</v>
      </c>
      <c r="N229" s="7">
        <v>0.17104</v>
      </c>
      <c r="P229" s="2">
        <v>307.39999999999998</v>
      </c>
      <c r="Q229" s="2">
        <v>9</v>
      </c>
      <c r="R229" s="2">
        <v>306.89999999999998</v>
      </c>
      <c r="S229" s="2">
        <v>7.5</v>
      </c>
      <c r="T229" s="2">
        <v>309</v>
      </c>
      <c r="U229" s="2">
        <v>50</v>
      </c>
      <c r="V229" s="24">
        <v>99.837345478204298</v>
      </c>
      <c r="X229" s="11">
        <v>1.554E-2</v>
      </c>
      <c r="Y229" s="11">
        <v>1.2999999999999999E-3</v>
      </c>
      <c r="Z229" s="2">
        <v>311.60000000000002</v>
      </c>
      <c r="AA229" s="2">
        <v>26</v>
      </c>
      <c r="AC229" s="29">
        <f t="shared" si="31"/>
        <v>0.59101123595505622</v>
      </c>
      <c r="AE229" s="8">
        <v>7.9833678622297031</v>
      </c>
      <c r="AF229" s="8">
        <v>0.68</v>
      </c>
      <c r="AG229" s="2">
        <v>2450</v>
      </c>
      <c r="AH229" s="2">
        <v>120</v>
      </c>
      <c r="AI229" s="2">
        <v>472000</v>
      </c>
      <c r="AJ229" s="2">
        <v>10000</v>
      </c>
      <c r="AK229" s="7">
        <v>1.6912</v>
      </c>
      <c r="AL229" s="7">
        <v>0.12</v>
      </c>
      <c r="AM229" s="9">
        <v>0.06</v>
      </c>
      <c r="AN229" s="9">
        <v>1.2E-2</v>
      </c>
      <c r="AO229" s="7">
        <v>13.44</v>
      </c>
      <c r="AP229" s="7">
        <v>0.8</v>
      </c>
      <c r="AQ229" s="9">
        <v>0.40899999999999997</v>
      </c>
      <c r="AR229" s="9">
        <v>4.4999999999999998E-2</v>
      </c>
      <c r="AS229" s="7">
        <v>6.48</v>
      </c>
      <c r="AT229" s="7">
        <v>0.51</v>
      </c>
      <c r="AU229" s="7">
        <v>12.95</v>
      </c>
      <c r="AV229" s="7">
        <v>0.8</v>
      </c>
      <c r="AW229" s="9">
        <v>2.85</v>
      </c>
      <c r="AX229" s="9">
        <v>0.15</v>
      </c>
      <c r="AY229" s="7">
        <v>63.6</v>
      </c>
      <c r="AZ229" s="7">
        <v>3.7</v>
      </c>
      <c r="BA229" s="7">
        <v>19.8</v>
      </c>
      <c r="BB229" s="7">
        <v>1.1000000000000001</v>
      </c>
      <c r="BC229" s="8">
        <v>229</v>
      </c>
      <c r="BD229" s="8">
        <v>10</v>
      </c>
      <c r="BE229" s="7">
        <v>82.2</v>
      </c>
      <c r="BF229" s="7">
        <v>4.0999999999999996</v>
      </c>
      <c r="BG229" s="8">
        <v>370</v>
      </c>
      <c r="BH229" s="8">
        <v>20</v>
      </c>
      <c r="BI229" s="7">
        <v>76.599999999999994</v>
      </c>
      <c r="BJ229" s="7">
        <v>3.6</v>
      </c>
      <c r="BK229" s="8">
        <v>672</v>
      </c>
      <c r="BL229" s="8">
        <v>30</v>
      </c>
      <c r="BM229" s="7">
        <v>126.5</v>
      </c>
      <c r="BN229" s="7">
        <v>5.3</v>
      </c>
      <c r="BO229" s="2">
        <v>8020</v>
      </c>
      <c r="BP229" s="2">
        <v>190</v>
      </c>
      <c r="BQ229" s="9">
        <v>0.83599999999999997</v>
      </c>
      <c r="BR229" s="9">
        <v>6.9000000000000006E-2</v>
      </c>
      <c r="BS229" s="8">
        <v>3.09</v>
      </c>
      <c r="BT229" s="8">
        <v>0.82</v>
      </c>
      <c r="BU229" s="8">
        <v>263</v>
      </c>
      <c r="BV229" s="8">
        <v>14</v>
      </c>
      <c r="BW229" s="8">
        <v>445</v>
      </c>
      <c r="BX229" s="8">
        <v>22</v>
      </c>
      <c r="BY229" s="7">
        <f t="shared" si="32"/>
        <v>0.59101123595505622</v>
      </c>
      <c r="BZ229" s="36">
        <f t="shared" si="33"/>
        <v>0.66220238095238093</v>
      </c>
      <c r="CA229" s="38">
        <f t="shared" si="34"/>
        <v>2.5166666666666666E-3</v>
      </c>
      <c r="CB229" s="36">
        <f t="shared" si="35"/>
        <v>58.852867830423939</v>
      </c>
      <c r="CC229" s="36">
        <f t="shared" si="36"/>
        <v>0.30364159678051256</v>
      </c>
      <c r="CD229" s="36"/>
      <c r="CE229" s="7"/>
      <c r="CF229" s="19">
        <v>0.37858999999999998</v>
      </c>
      <c r="CG229" s="19">
        <v>7.0904999999999996E-2</v>
      </c>
      <c r="CH229" s="19">
        <v>0.91671000000000002</v>
      </c>
      <c r="CI229" s="19">
        <v>1.9786000000000002E-2</v>
      </c>
      <c r="CJ229" s="19">
        <v>5.2648E-3</v>
      </c>
      <c r="CK229" s="19">
        <v>4.0781999999999997E-3</v>
      </c>
      <c r="CL229" s="19">
        <v>5.3385000000000004E-3</v>
      </c>
      <c r="CM229" s="19">
        <v>4.5849000000000001E-2</v>
      </c>
      <c r="CN229" s="19">
        <v>2.3005999999999999E-2</v>
      </c>
      <c r="CO229" s="19">
        <v>3.8249E-3</v>
      </c>
      <c r="CP229" s="19">
        <v>5.3946000000000001E-2</v>
      </c>
      <c r="CQ229" s="19">
        <v>0</v>
      </c>
      <c r="CR229" s="19">
        <v>2.3959999999999999E-2</v>
      </c>
      <c r="CS229" s="19">
        <v>3.3633000000000001E-3</v>
      </c>
      <c r="CT229" s="19">
        <v>1.6593E-2</v>
      </c>
      <c r="CU229" s="19">
        <v>5.9899999999999997E-3</v>
      </c>
      <c r="CV229" s="19">
        <v>4.002E-2</v>
      </c>
      <c r="CW229" s="19">
        <v>0</v>
      </c>
      <c r="CX229" s="19">
        <v>1.3962E-2</v>
      </c>
      <c r="CY229" s="19">
        <v>8.0108000000000002E-3</v>
      </c>
      <c r="CZ229" s="19">
        <v>1.0823</v>
      </c>
      <c r="DA229" s="19">
        <v>9.4050000000000002E-3</v>
      </c>
      <c r="DB229" s="19">
        <v>2.9959000000000001E-3</v>
      </c>
      <c r="DC229" s="19">
        <v>4.2999999999999997E-2</v>
      </c>
      <c r="DF229" s="36">
        <f t="shared" si="37"/>
        <v>0.90218614140378772</v>
      </c>
      <c r="DG229" s="37">
        <f t="shared" si="38"/>
        <v>725.16714498514909</v>
      </c>
      <c r="DH229" s="38">
        <f t="shared" si="39"/>
        <v>0.94577497899041951</v>
      </c>
      <c r="DJ229" s="35">
        <f t="shared" si="40"/>
        <v>0.80200000000000005</v>
      </c>
    </row>
    <row r="230" spans="1:114" x14ac:dyDescent="0.25">
      <c r="A230" s="6" t="s">
        <v>225</v>
      </c>
      <c r="B230" s="8">
        <v>8.2873999999999999</v>
      </c>
      <c r="D230" s="10">
        <v>0.73399999999999999</v>
      </c>
      <c r="E230" s="10">
        <v>2.9000000000000001E-2</v>
      </c>
      <c r="F230" s="11">
        <v>9.0899999999999995E-2</v>
      </c>
      <c r="G230" s="11">
        <v>2.3E-3</v>
      </c>
      <c r="H230" s="7">
        <v>0.12862999999999999</v>
      </c>
      <c r="J230" s="10">
        <v>11.001099999999999</v>
      </c>
      <c r="K230" s="10">
        <v>0.27835569999999998</v>
      </c>
      <c r="L230" s="11">
        <v>5.8599999999999999E-2</v>
      </c>
      <c r="M230" s="11">
        <v>2.2000000000000001E-3</v>
      </c>
      <c r="N230" s="7">
        <v>0.48766999999999999</v>
      </c>
      <c r="P230" s="2">
        <v>559</v>
      </c>
      <c r="Q230" s="2">
        <v>17</v>
      </c>
      <c r="R230" s="2">
        <v>560.9</v>
      </c>
      <c r="S230" s="2">
        <v>14</v>
      </c>
      <c r="T230" s="2">
        <v>544</v>
      </c>
      <c r="U230" s="2">
        <v>82</v>
      </c>
      <c r="V230" s="24">
        <v>100.33989266547405</v>
      </c>
      <c r="X230" s="11">
        <v>2.768E-2</v>
      </c>
      <c r="Y230" s="11">
        <v>2.3999999999999998E-3</v>
      </c>
      <c r="Z230" s="2">
        <v>552</v>
      </c>
      <c r="AA230" s="2">
        <v>47</v>
      </c>
      <c r="AC230" s="29">
        <f t="shared" si="31"/>
        <v>0.40495265841223593</v>
      </c>
      <c r="AE230" s="8">
        <v>9.9217920497216117</v>
      </c>
      <c r="AF230" s="8">
        <v>1.2</v>
      </c>
      <c r="AG230" s="2">
        <v>487</v>
      </c>
      <c r="AH230" s="2">
        <v>12</v>
      </c>
      <c r="AI230" s="2">
        <v>473000</v>
      </c>
      <c r="AJ230" s="2">
        <v>10000</v>
      </c>
      <c r="AK230" s="7">
        <v>0.55319999999999991</v>
      </c>
      <c r="AL230" s="7">
        <v>0.05</v>
      </c>
      <c r="AM230" s="9">
        <v>3.3000000000000002E-2</v>
      </c>
      <c r="AN230" s="9">
        <v>9.7999999999999997E-3</v>
      </c>
      <c r="AO230" s="7">
        <v>6.82</v>
      </c>
      <c r="AP230" s="7">
        <v>0.19</v>
      </c>
      <c r="AQ230" s="9">
        <v>0.06</v>
      </c>
      <c r="AR230" s="9">
        <v>1.2E-2</v>
      </c>
      <c r="AS230" s="7">
        <v>1.22</v>
      </c>
      <c r="AT230" s="7">
        <v>0.19</v>
      </c>
      <c r="AU230" s="7">
        <v>2.42</v>
      </c>
      <c r="AV230" s="7">
        <v>0.25</v>
      </c>
      <c r="AW230" s="9">
        <v>0.30099999999999999</v>
      </c>
      <c r="AX230" s="9">
        <v>4.2000000000000003E-2</v>
      </c>
      <c r="AY230" s="7">
        <v>12.19</v>
      </c>
      <c r="AZ230" s="7">
        <v>0.55000000000000004</v>
      </c>
      <c r="BA230" s="7">
        <v>3.67</v>
      </c>
      <c r="BB230" s="7">
        <v>0.13</v>
      </c>
      <c r="BC230" s="8">
        <v>45.2</v>
      </c>
      <c r="BD230" s="8">
        <v>1.7</v>
      </c>
      <c r="BE230" s="7">
        <v>16.010000000000002</v>
      </c>
      <c r="BF230" s="7">
        <v>0.35</v>
      </c>
      <c r="BG230" s="8">
        <v>74.400000000000006</v>
      </c>
      <c r="BH230" s="8">
        <v>2.2000000000000002</v>
      </c>
      <c r="BI230" s="7">
        <v>15.14</v>
      </c>
      <c r="BJ230" s="7">
        <v>0.5</v>
      </c>
      <c r="BK230" s="8">
        <v>134.30000000000001</v>
      </c>
      <c r="BL230" s="8">
        <v>3.7</v>
      </c>
      <c r="BM230" s="7">
        <v>26.31</v>
      </c>
      <c r="BN230" s="7">
        <v>0.64</v>
      </c>
      <c r="BO230" s="2">
        <v>8000</v>
      </c>
      <c r="BP230" s="2">
        <v>170</v>
      </c>
      <c r="BQ230" s="9">
        <v>0.33100000000000002</v>
      </c>
      <c r="BR230" s="9">
        <v>3.5999999999999997E-2</v>
      </c>
      <c r="BS230" s="8">
        <v>3.4</v>
      </c>
      <c r="BT230" s="8">
        <v>1.3</v>
      </c>
      <c r="BU230" s="8">
        <v>55.6</v>
      </c>
      <c r="BV230" s="8">
        <v>1.2</v>
      </c>
      <c r="BW230" s="8">
        <v>137.30000000000001</v>
      </c>
      <c r="BX230" s="8">
        <v>3.5</v>
      </c>
      <c r="BY230" s="7">
        <f t="shared" si="32"/>
        <v>0.40495265841223593</v>
      </c>
      <c r="BZ230" s="36">
        <f t="shared" si="33"/>
        <v>1.0223380491437082</v>
      </c>
      <c r="CA230" s="38">
        <f t="shared" si="34"/>
        <v>4.1191362620997757E-3</v>
      </c>
      <c r="CB230" s="36">
        <f t="shared" si="35"/>
        <v>59.125</v>
      </c>
      <c r="CC230" s="36">
        <f t="shared" si="36"/>
        <v>0.16944814093659277</v>
      </c>
      <c r="CD230" s="36"/>
      <c r="CE230" s="7"/>
      <c r="CF230" s="19">
        <v>0.41081000000000001</v>
      </c>
      <c r="CG230" s="19">
        <v>6.0121000000000001E-2</v>
      </c>
      <c r="CH230" s="19">
        <v>1.4308000000000001</v>
      </c>
      <c r="CI230" s="19">
        <v>2.9114000000000001E-2</v>
      </c>
      <c r="CJ230" s="19">
        <v>8.0590000000000002E-3</v>
      </c>
      <c r="CK230" s="19">
        <v>5.6651999999999996E-3</v>
      </c>
      <c r="CL230" s="19">
        <v>2.2282000000000001E-3</v>
      </c>
      <c r="CM230" s="19">
        <v>2.2461999999999999E-2</v>
      </c>
      <c r="CN230" s="19">
        <v>1.7646999999999999E-2</v>
      </c>
      <c r="CO230" s="19">
        <v>7.5012999999999998E-3</v>
      </c>
      <c r="CP230" s="19">
        <v>1.6709000000000002E-2</v>
      </c>
      <c r="CQ230" s="19">
        <v>3.6873000000000001E-3</v>
      </c>
      <c r="CR230" s="19">
        <v>6.9303000000000003E-3</v>
      </c>
      <c r="CS230" s="19">
        <v>1.7394999999999999E-3</v>
      </c>
      <c r="CT230" s="19">
        <v>3.1747999999999998E-2</v>
      </c>
      <c r="CU230" s="19">
        <v>1.7994E-3</v>
      </c>
      <c r="CV230" s="19">
        <v>2.3092999999999999E-2</v>
      </c>
      <c r="CW230" s="19">
        <v>2.3966999999999999E-3</v>
      </c>
      <c r="CX230" s="19">
        <v>1.3863E-2</v>
      </c>
      <c r="CY230" s="19">
        <v>6.4336999999999997E-3</v>
      </c>
      <c r="CZ230" s="19">
        <v>0.96465999999999996</v>
      </c>
      <c r="DA230" s="19">
        <v>5.2547999999999996E-3</v>
      </c>
      <c r="DB230" s="19">
        <v>5.3160000000000004E-3</v>
      </c>
      <c r="DC230" s="19">
        <v>5.3495000000000001E-2</v>
      </c>
      <c r="DF230" s="36">
        <f t="shared" si="37"/>
        <v>0.99659012044207096</v>
      </c>
      <c r="DG230" s="37">
        <f t="shared" si="38"/>
        <v>745.15500192573336</v>
      </c>
      <c r="DH230" s="38">
        <f t="shared" si="39"/>
        <v>0.94341643789568042</v>
      </c>
      <c r="DJ230" s="35">
        <f t="shared" si="40"/>
        <v>0.8</v>
      </c>
    </row>
    <row r="231" spans="1:114" x14ac:dyDescent="0.25">
      <c r="A231" s="6" t="s">
        <v>226</v>
      </c>
      <c r="B231" s="8">
        <v>15.926</v>
      </c>
      <c r="D231" s="10">
        <v>0.35589999999999999</v>
      </c>
      <c r="E231" s="10">
        <v>1.2E-2</v>
      </c>
      <c r="F231" s="11">
        <v>4.9209999999999997E-2</v>
      </c>
      <c r="G231" s="11">
        <v>1.1000000000000001E-3</v>
      </c>
      <c r="H231" s="7">
        <v>0.48168</v>
      </c>
      <c r="J231" s="10">
        <v>20.321069999999999</v>
      </c>
      <c r="K231" s="10">
        <v>0.45424059999999999</v>
      </c>
      <c r="L231" s="11">
        <v>5.2900000000000003E-2</v>
      </c>
      <c r="M231" s="11">
        <v>9.5E-4</v>
      </c>
      <c r="N231" s="7">
        <v>8.9355000000000004E-2</v>
      </c>
      <c r="P231" s="2">
        <v>309.10000000000002</v>
      </c>
      <c r="Q231" s="2">
        <v>9.1999999999999993</v>
      </c>
      <c r="R231" s="2">
        <v>309.7</v>
      </c>
      <c r="S231" s="2">
        <v>6.5</v>
      </c>
      <c r="T231" s="2">
        <v>321</v>
      </c>
      <c r="U231" s="2">
        <v>40</v>
      </c>
      <c r="V231" s="24">
        <v>100.19411193788417</v>
      </c>
      <c r="X231" s="11">
        <v>1.529E-2</v>
      </c>
      <c r="Y231" s="11">
        <v>1.2999999999999999E-3</v>
      </c>
      <c r="Z231" s="2">
        <v>306.7</v>
      </c>
      <c r="AA231" s="2">
        <v>25</v>
      </c>
      <c r="AC231" s="29">
        <f t="shared" si="31"/>
        <v>0.57326007326007322</v>
      </c>
      <c r="AE231" s="8">
        <v>6.5226595882429104</v>
      </c>
      <c r="AF231" s="8">
        <v>0.56000000000000005</v>
      </c>
      <c r="AG231" s="2">
        <v>1562</v>
      </c>
      <c r="AH231" s="2">
        <v>66</v>
      </c>
      <c r="AI231" s="2">
        <v>466200</v>
      </c>
      <c r="AJ231" s="2">
        <v>8700</v>
      </c>
      <c r="AK231" s="7">
        <v>1.1481999999999999</v>
      </c>
      <c r="AL231" s="7">
        <v>7.0000000000000007E-2</v>
      </c>
      <c r="AM231" s="9">
        <v>5.79E-2</v>
      </c>
      <c r="AN231" s="9">
        <v>7.7000000000000002E-3</v>
      </c>
      <c r="AO231" s="7">
        <v>11.47</v>
      </c>
      <c r="AP231" s="7">
        <v>0.55000000000000004</v>
      </c>
      <c r="AQ231" s="9">
        <v>0.312</v>
      </c>
      <c r="AR231" s="9">
        <v>2.5000000000000001E-2</v>
      </c>
      <c r="AS231" s="7">
        <v>4.1900000000000004</v>
      </c>
      <c r="AT231" s="7">
        <v>0.2</v>
      </c>
      <c r="AU231" s="7">
        <v>6.46</v>
      </c>
      <c r="AV231" s="7">
        <v>0.28999999999999998</v>
      </c>
      <c r="AW231" s="9">
        <v>1.81</v>
      </c>
      <c r="AX231" s="9">
        <v>0.1</v>
      </c>
      <c r="AY231" s="7">
        <v>30.8</v>
      </c>
      <c r="AZ231" s="7">
        <v>1.7</v>
      </c>
      <c r="BA231" s="7">
        <v>9.92</v>
      </c>
      <c r="BB231" s="7">
        <v>0.41</v>
      </c>
      <c r="BC231" s="8">
        <v>124.8</v>
      </c>
      <c r="BD231" s="8">
        <v>6</v>
      </c>
      <c r="BE231" s="7">
        <v>47.1</v>
      </c>
      <c r="BF231" s="7">
        <v>2</v>
      </c>
      <c r="BG231" s="8">
        <v>236</v>
      </c>
      <c r="BH231" s="8">
        <v>10</v>
      </c>
      <c r="BI231" s="7">
        <v>55.8</v>
      </c>
      <c r="BJ231" s="7">
        <v>2.4</v>
      </c>
      <c r="BK231" s="8">
        <v>534</v>
      </c>
      <c r="BL231" s="8">
        <v>24</v>
      </c>
      <c r="BM231" s="7">
        <v>113</v>
      </c>
      <c r="BN231" s="7">
        <v>4.8</v>
      </c>
      <c r="BO231" s="2">
        <v>8180</v>
      </c>
      <c r="BP231" s="2">
        <v>150</v>
      </c>
      <c r="BQ231" s="9">
        <v>0.81599999999999995</v>
      </c>
      <c r="BR231" s="9">
        <v>0.05</v>
      </c>
      <c r="BS231" s="8">
        <v>4.83</v>
      </c>
      <c r="BT231" s="8">
        <v>0.62</v>
      </c>
      <c r="BU231" s="8">
        <v>313</v>
      </c>
      <c r="BV231" s="8">
        <v>19</v>
      </c>
      <c r="BW231" s="8">
        <v>546</v>
      </c>
      <c r="BX231" s="8">
        <v>25</v>
      </c>
      <c r="BY231" s="7">
        <f t="shared" si="32"/>
        <v>0.57326007326007322</v>
      </c>
      <c r="BZ231" s="36">
        <f t="shared" si="33"/>
        <v>1.0224719101123596</v>
      </c>
      <c r="CA231" s="38">
        <f t="shared" si="34"/>
        <v>2.1501872659176026E-3</v>
      </c>
      <c r="CB231" s="36">
        <f t="shared" si="35"/>
        <v>56.992665036674815</v>
      </c>
      <c r="CC231" s="36">
        <f t="shared" si="36"/>
        <v>0.39234381100700355</v>
      </c>
      <c r="CD231" s="36"/>
      <c r="CE231" s="7"/>
      <c r="CF231" s="19">
        <v>0.22194</v>
      </c>
      <c r="CG231" s="19">
        <v>6.3961000000000004E-2</v>
      </c>
      <c r="CH231" s="19">
        <v>0.83118000000000003</v>
      </c>
      <c r="CI231" s="19">
        <v>2.001E-2</v>
      </c>
      <c r="CJ231" s="19">
        <v>1.5703E-3</v>
      </c>
      <c r="CK231" s="19">
        <v>3.7547000000000001E-3</v>
      </c>
      <c r="CL231" s="19">
        <v>2.0926E-3</v>
      </c>
      <c r="CM231" s="19">
        <v>2.5454999999999998E-2</v>
      </c>
      <c r="CN231" s="19">
        <v>6.4456000000000001E-3</v>
      </c>
      <c r="CO231" s="19">
        <v>2.8944999999999999E-3</v>
      </c>
      <c r="CP231" s="19">
        <v>3.3753999999999999E-2</v>
      </c>
      <c r="CQ231" s="19">
        <v>1.0139999999999999E-3</v>
      </c>
      <c r="CR231" s="19">
        <v>2.2144E-2</v>
      </c>
      <c r="CS231" s="19">
        <v>4.7434E-3</v>
      </c>
      <c r="CT231" s="19">
        <v>2.3265999999999998E-2</v>
      </c>
      <c r="CU231" s="19">
        <v>3.2041000000000001E-3</v>
      </c>
      <c r="CV231" s="19">
        <v>2.4055E-2</v>
      </c>
      <c r="CW231" s="19">
        <v>5.2341999999999996E-3</v>
      </c>
      <c r="CX231" s="19">
        <v>2.1212000000000002E-2</v>
      </c>
      <c r="CY231" s="19">
        <v>3.9481000000000004E-3</v>
      </c>
      <c r="CZ231" s="19">
        <v>0.82911999999999997</v>
      </c>
      <c r="DA231" s="19">
        <v>9.9480999999999997E-3</v>
      </c>
      <c r="DB231" s="19">
        <v>4.3861000000000004E-3</v>
      </c>
      <c r="DC231" s="19">
        <v>4.3972999999999998E-2</v>
      </c>
      <c r="DF231" s="36">
        <f t="shared" si="37"/>
        <v>0.81442471367419655</v>
      </c>
      <c r="DG231" s="37">
        <f t="shared" si="38"/>
        <v>707.27697305185939</v>
      </c>
      <c r="DH231" s="38">
        <f t="shared" si="39"/>
        <v>0.96464330774833318</v>
      </c>
      <c r="DJ231" s="35">
        <f t="shared" si="40"/>
        <v>0.81799999999999995</v>
      </c>
    </row>
    <row r="232" spans="1:114" s="33" customFormat="1" x14ac:dyDescent="0.25">
      <c r="A232" s="31" t="s">
        <v>227</v>
      </c>
      <c r="B232" s="32">
        <v>15.926</v>
      </c>
      <c r="D232" s="34">
        <v>1.75</v>
      </c>
      <c r="E232" s="34">
        <v>6.8000000000000005E-2</v>
      </c>
      <c r="F232" s="35">
        <v>0.1706</v>
      </c>
      <c r="G232" s="35">
        <v>4.1999999999999997E-3</v>
      </c>
      <c r="H232" s="36">
        <v>0.39045999999999997</v>
      </c>
      <c r="J232" s="34">
        <v>5.8616650000000003</v>
      </c>
      <c r="K232" s="34">
        <v>0.1443083</v>
      </c>
      <c r="L232" s="35">
        <v>7.3700000000000002E-2</v>
      </c>
      <c r="M232" s="35">
        <v>1.8E-3</v>
      </c>
      <c r="N232" s="36">
        <v>0.24107999999999999</v>
      </c>
      <c r="P232" s="37">
        <v>1026</v>
      </c>
      <c r="Q232" s="37">
        <v>25</v>
      </c>
      <c r="R232" s="37">
        <v>1015</v>
      </c>
      <c r="S232" s="37">
        <v>23</v>
      </c>
      <c r="T232" s="37">
        <v>1028</v>
      </c>
      <c r="U232" s="37">
        <v>50</v>
      </c>
      <c r="V232" s="37">
        <v>98.927875243664715</v>
      </c>
      <c r="X232" s="35">
        <v>5.0700000000000002E-2</v>
      </c>
      <c r="Y232" s="35">
        <v>4.3E-3</v>
      </c>
      <c r="Z232" s="37">
        <v>1000</v>
      </c>
      <c r="AA232" s="37">
        <v>82</v>
      </c>
      <c r="AC232" s="29">
        <f t="shared" si="31"/>
        <v>0.70043572984749458</v>
      </c>
      <c r="AE232" s="32">
        <v>8.0660494626440489</v>
      </c>
      <c r="AF232" s="32">
        <v>0.62</v>
      </c>
      <c r="AG232" s="37">
        <v>494.4</v>
      </c>
      <c r="AH232" s="37">
        <v>9.5</v>
      </c>
      <c r="AI232" s="37">
        <v>472000</v>
      </c>
      <c r="AJ232" s="37">
        <v>11000</v>
      </c>
      <c r="AK232" s="36">
        <v>2.5412000000000003</v>
      </c>
      <c r="AL232" s="36">
        <v>0.1</v>
      </c>
      <c r="AM232" s="38">
        <v>2.6499999999999999E-2</v>
      </c>
      <c r="AN232" s="38">
        <v>5.4000000000000003E-3</v>
      </c>
      <c r="AO232" s="36">
        <v>28.34</v>
      </c>
      <c r="AP232" s="36">
        <v>0.86</v>
      </c>
      <c r="AQ232" s="38">
        <v>2.7E-2</v>
      </c>
      <c r="AR232" s="38">
        <v>6.1000000000000004E-3</v>
      </c>
      <c r="AS232" s="36">
        <v>0.42099999999999999</v>
      </c>
      <c r="AT232" s="36">
        <v>6.2E-2</v>
      </c>
      <c r="AU232" s="36">
        <v>0.94599999999999995</v>
      </c>
      <c r="AV232" s="36">
        <v>8.8999999999999996E-2</v>
      </c>
      <c r="AW232" s="38">
        <v>0.156</v>
      </c>
      <c r="AX232" s="38">
        <v>2.5999999999999999E-2</v>
      </c>
      <c r="AY232" s="36">
        <v>6.64</v>
      </c>
      <c r="AZ232" s="36">
        <v>0.32</v>
      </c>
      <c r="BA232" s="36">
        <v>2.6269999999999998</v>
      </c>
      <c r="BB232" s="36">
        <v>7.5999999999999998E-2</v>
      </c>
      <c r="BC232" s="32">
        <v>38.76</v>
      </c>
      <c r="BD232" s="32">
        <v>0.79</v>
      </c>
      <c r="BE232" s="36">
        <v>15.78</v>
      </c>
      <c r="BF232" s="36">
        <v>0.34</v>
      </c>
      <c r="BG232" s="32">
        <v>85</v>
      </c>
      <c r="BH232" s="32">
        <v>2.2000000000000002</v>
      </c>
      <c r="BI232" s="36">
        <v>20.83</v>
      </c>
      <c r="BJ232" s="36">
        <v>0.56999999999999995</v>
      </c>
      <c r="BK232" s="32">
        <v>200.8</v>
      </c>
      <c r="BL232" s="32">
        <v>4.8</v>
      </c>
      <c r="BM232" s="36">
        <v>40.21</v>
      </c>
      <c r="BN232" s="36">
        <v>0.83</v>
      </c>
      <c r="BO232" s="37">
        <v>10750</v>
      </c>
      <c r="BP232" s="37">
        <v>220</v>
      </c>
      <c r="BQ232" s="38">
        <v>1.42</v>
      </c>
      <c r="BR232" s="38">
        <v>6.5000000000000002E-2</v>
      </c>
      <c r="BS232" s="32">
        <v>4.68</v>
      </c>
      <c r="BT232" s="32">
        <v>0.68</v>
      </c>
      <c r="BU232" s="32">
        <v>64.3</v>
      </c>
      <c r="BV232" s="32">
        <v>1.6</v>
      </c>
      <c r="BW232" s="32">
        <v>91.8</v>
      </c>
      <c r="BX232" s="32">
        <v>1.7</v>
      </c>
      <c r="BY232" s="36">
        <f t="shared" si="32"/>
        <v>0.70043572984749458</v>
      </c>
      <c r="BZ232" s="36">
        <f t="shared" si="33"/>
        <v>0.45717131474103584</v>
      </c>
      <c r="CA232" s="38">
        <f t="shared" si="34"/>
        <v>1.2655378486055777E-2</v>
      </c>
      <c r="CB232" s="36">
        <f t="shared" si="35"/>
        <v>43.906976744186046</v>
      </c>
      <c r="CC232" s="36">
        <f t="shared" si="36"/>
        <v>0.19031579747412622</v>
      </c>
      <c r="CD232" s="36"/>
      <c r="CE232" s="36"/>
      <c r="CF232" s="38">
        <v>0.34651999999999999</v>
      </c>
      <c r="CG232" s="38">
        <v>6.9227999999999998E-2</v>
      </c>
      <c r="CH232" s="38">
        <v>0.94313000000000002</v>
      </c>
      <c r="CI232" s="38">
        <v>2.4702999999999999E-2</v>
      </c>
      <c r="CJ232" s="38">
        <v>5.0765000000000003E-3</v>
      </c>
      <c r="CK232" s="38">
        <v>5.7828000000000003E-3</v>
      </c>
      <c r="CL232" s="38">
        <v>4.9490999999999997E-3</v>
      </c>
      <c r="CM232" s="38">
        <v>2.8847999999999999E-2</v>
      </c>
      <c r="CN232" s="38">
        <v>0</v>
      </c>
      <c r="CO232" s="38">
        <v>4.1580999999999996E-3</v>
      </c>
      <c r="CP232" s="38">
        <v>1.9067000000000001E-2</v>
      </c>
      <c r="CQ232" s="38">
        <v>4.2227000000000002E-3</v>
      </c>
      <c r="CR232" s="38">
        <v>1.6164999999999999E-2</v>
      </c>
      <c r="CS232" s="38">
        <v>4.8929000000000004E-3</v>
      </c>
      <c r="CT232" s="38">
        <v>1.5413E-2</v>
      </c>
      <c r="CU232" s="38">
        <v>3.0417E-3</v>
      </c>
      <c r="CV232" s="38">
        <v>2.7751000000000001E-2</v>
      </c>
      <c r="CW232" s="38">
        <v>0</v>
      </c>
      <c r="CX232" s="38">
        <v>2.5010999999999999E-2</v>
      </c>
      <c r="CY232" s="38">
        <v>6.7413000000000004E-3</v>
      </c>
      <c r="CZ232" s="38">
        <v>0.79769999999999996</v>
      </c>
      <c r="DA232" s="38">
        <v>1.1849E-2</v>
      </c>
      <c r="DB232" s="38">
        <v>1.5491000000000001E-3</v>
      </c>
      <c r="DC232" s="38">
        <v>3.8226000000000003E-2</v>
      </c>
      <c r="DF232" s="36">
        <f t="shared" si="37"/>
        <v>0.90666088086122376</v>
      </c>
      <c r="DG232" s="37">
        <f t="shared" si="38"/>
        <v>726.09683329357597</v>
      </c>
      <c r="DH232" s="38">
        <f t="shared" si="39"/>
        <v>1.2677158384223204</v>
      </c>
      <c r="DJ232" s="35">
        <f t="shared" si="40"/>
        <v>1.075</v>
      </c>
    </row>
    <row r="233" spans="1:114" x14ac:dyDescent="0.25">
      <c r="A233" s="6" t="s">
        <v>228</v>
      </c>
      <c r="B233" s="8">
        <v>16.125</v>
      </c>
      <c r="D233" s="10">
        <v>0.68300000000000005</v>
      </c>
      <c r="E233" s="10">
        <v>2.9000000000000001E-2</v>
      </c>
      <c r="F233" s="11">
        <v>8.5300000000000001E-2</v>
      </c>
      <c r="G233" s="11">
        <v>1.9E-3</v>
      </c>
      <c r="H233" s="7">
        <v>0.36664999999999998</v>
      </c>
      <c r="J233" s="10">
        <v>11.723330000000001</v>
      </c>
      <c r="K233" s="10">
        <v>0.26112930000000001</v>
      </c>
      <c r="L233" s="11">
        <v>5.79E-2</v>
      </c>
      <c r="M233" s="11">
        <v>1.6999999999999999E-3</v>
      </c>
      <c r="N233" s="7">
        <v>8.2351999999999995E-2</v>
      </c>
      <c r="P233" s="2">
        <v>528</v>
      </c>
      <c r="Q233" s="2">
        <v>18</v>
      </c>
      <c r="R233" s="2">
        <v>527.70000000000005</v>
      </c>
      <c r="S233" s="2">
        <v>11</v>
      </c>
      <c r="T233" s="2">
        <v>530</v>
      </c>
      <c r="U233" s="2">
        <v>67</v>
      </c>
      <c r="V233" s="24">
        <v>99.943181818181827</v>
      </c>
      <c r="X233" s="11">
        <v>2.5649999999999999E-2</v>
      </c>
      <c r="Y233" s="11">
        <v>2.2000000000000001E-3</v>
      </c>
      <c r="Z233" s="2">
        <v>512</v>
      </c>
      <c r="AA233" s="2">
        <v>44</v>
      </c>
      <c r="AC233" s="29">
        <f t="shared" si="31"/>
        <v>0.58092399403874817</v>
      </c>
      <c r="AE233" s="8">
        <v>10.60161854201735</v>
      </c>
      <c r="AF233" s="8">
        <v>0.84</v>
      </c>
      <c r="AG233" s="2">
        <v>416.6</v>
      </c>
      <c r="AH233" s="2">
        <v>6.8</v>
      </c>
      <c r="AI233" s="2">
        <v>476000</v>
      </c>
      <c r="AJ233" s="2">
        <v>11000</v>
      </c>
      <c r="AK233" s="7">
        <v>2.0322</v>
      </c>
      <c r="AL233" s="7">
        <v>9.2999999999999999E-2</v>
      </c>
      <c r="AM233" s="9">
        <v>0.13400000000000001</v>
      </c>
      <c r="AN233" s="9">
        <v>2.1999999999999999E-2</v>
      </c>
      <c r="AO233" s="7">
        <v>14.35</v>
      </c>
      <c r="AP233" s="7">
        <v>0.44</v>
      </c>
      <c r="AQ233" s="9">
        <v>9.2999999999999999E-2</v>
      </c>
      <c r="AR233" s="9">
        <v>1.2E-2</v>
      </c>
      <c r="AS233" s="7">
        <v>1.0669999999999999</v>
      </c>
      <c r="AT233" s="7">
        <v>8.7999999999999995E-2</v>
      </c>
      <c r="AU233" s="7">
        <v>1.85</v>
      </c>
      <c r="AV233" s="7">
        <v>0.11</v>
      </c>
      <c r="AW233" s="9">
        <v>0.57699999999999996</v>
      </c>
      <c r="AX233" s="9">
        <v>4.3999999999999997E-2</v>
      </c>
      <c r="AY233" s="7">
        <v>9.1999999999999993</v>
      </c>
      <c r="AZ233" s="7">
        <v>0.26</v>
      </c>
      <c r="BA233" s="7">
        <v>2.8650000000000002</v>
      </c>
      <c r="BB233" s="7">
        <v>8.5000000000000006E-2</v>
      </c>
      <c r="BC233" s="8">
        <v>36.46</v>
      </c>
      <c r="BD233" s="8">
        <v>0.9</v>
      </c>
      <c r="BE233" s="7">
        <v>13.3</v>
      </c>
      <c r="BF233" s="7">
        <v>0.24</v>
      </c>
      <c r="BG233" s="8">
        <v>65.900000000000006</v>
      </c>
      <c r="BH233" s="8">
        <v>1.4</v>
      </c>
      <c r="BI233" s="7">
        <v>15.06</v>
      </c>
      <c r="BJ233" s="7">
        <v>0.27</v>
      </c>
      <c r="BK233" s="8">
        <v>141.5</v>
      </c>
      <c r="BL233" s="8">
        <v>2.7</v>
      </c>
      <c r="BM233" s="7">
        <v>29.85</v>
      </c>
      <c r="BN233" s="7">
        <v>0.52</v>
      </c>
      <c r="BO233" s="2">
        <v>8120</v>
      </c>
      <c r="BP233" s="2">
        <v>210</v>
      </c>
      <c r="BQ233" s="9">
        <v>0.95599999999999996</v>
      </c>
      <c r="BR233" s="9">
        <v>3.6999999999999998E-2</v>
      </c>
      <c r="BS233" s="8">
        <v>4.01</v>
      </c>
      <c r="BT233" s="8">
        <v>0.86</v>
      </c>
      <c r="BU233" s="8">
        <v>38.979999999999997</v>
      </c>
      <c r="BV233" s="8">
        <v>0.86</v>
      </c>
      <c r="BW233" s="8">
        <v>67.099999999999994</v>
      </c>
      <c r="BX233" s="8">
        <v>1.7</v>
      </c>
      <c r="BY233" s="7">
        <f t="shared" si="32"/>
        <v>0.58092399403874817</v>
      </c>
      <c r="BZ233" s="36">
        <f t="shared" si="33"/>
        <v>0.47420494699646637</v>
      </c>
      <c r="CA233" s="38">
        <f t="shared" si="34"/>
        <v>1.4361837455830388E-2</v>
      </c>
      <c r="CB233" s="36">
        <f t="shared" si="35"/>
        <v>58.620689655172413</v>
      </c>
      <c r="CC233" s="36">
        <f t="shared" si="36"/>
        <v>0.42763760039169957</v>
      </c>
      <c r="CD233" s="36"/>
      <c r="CE233" s="7"/>
      <c r="CF233" s="19">
        <v>0.40416999999999997</v>
      </c>
      <c r="CG233" s="19">
        <v>5.3024000000000002E-2</v>
      </c>
      <c r="CH233" s="19">
        <v>1.1158999999999999</v>
      </c>
      <c r="CI233" s="19">
        <v>2.0743000000000001E-2</v>
      </c>
      <c r="CJ233" s="19">
        <v>6.2103000000000002E-3</v>
      </c>
      <c r="CK233" s="19">
        <v>6.8127999999999999E-3</v>
      </c>
      <c r="CL233" s="19">
        <v>1.3427000000000001E-3</v>
      </c>
      <c r="CM233" s="19">
        <v>1.0676E-2</v>
      </c>
      <c r="CN233" s="19">
        <v>1.9404000000000001E-2</v>
      </c>
      <c r="CO233" s="19">
        <v>3.3140000000000001E-3</v>
      </c>
      <c r="CP233" s="19">
        <v>1.4621E-2</v>
      </c>
      <c r="CQ233" s="19">
        <v>6.2913999999999999E-3</v>
      </c>
      <c r="CR233" s="19">
        <v>1.7919000000000001E-2</v>
      </c>
      <c r="CS233" s="19">
        <v>4.6582999999999998E-3</v>
      </c>
      <c r="CT233" s="19">
        <v>7.0197999999999997E-3</v>
      </c>
      <c r="CU233" s="19">
        <v>2.2826999999999999E-3</v>
      </c>
      <c r="CV233" s="19">
        <v>2.9142000000000001E-2</v>
      </c>
      <c r="CW233" s="19">
        <v>1.7581999999999999E-3</v>
      </c>
      <c r="CX233" s="19">
        <v>1.8325999999999999E-2</v>
      </c>
      <c r="CY233" s="19">
        <v>6.6112999999999996E-3</v>
      </c>
      <c r="CZ233" s="19">
        <v>0.97577000000000003</v>
      </c>
      <c r="DA233" s="19">
        <v>5.5716999999999997E-3</v>
      </c>
      <c r="DB233" s="19">
        <v>2.4978999999999999E-3</v>
      </c>
      <c r="DC233" s="19">
        <v>4.1493000000000002E-2</v>
      </c>
      <c r="DF233" s="36">
        <f t="shared" si="37"/>
        <v>1.0253721737748338</v>
      </c>
      <c r="DG233" s="37">
        <f t="shared" si="38"/>
        <v>751.40914601341137</v>
      </c>
      <c r="DH233" s="38">
        <f t="shared" si="39"/>
        <v>0.95756768446411566</v>
      </c>
      <c r="DJ233" s="35">
        <f t="shared" si="40"/>
        <v>0.81200000000000006</v>
      </c>
    </row>
    <row r="234" spans="1:114" x14ac:dyDescent="0.25">
      <c r="A234" s="6" t="s">
        <v>229</v>
      </c>
      <c r="B234" s="8">
        <v>15.926</v>
      </c>
      <c r="D234" s="10">
        <v>0.748</v>
      </c>
      <c r="E234" s="10">
        <v>2.7E-2</v>
      </c>
      <c r="F234" s="11">
        <v>8.5400000000000004E-2</v>
      </c>
      <c r="G234" s="11">
        <v>2E-3</v>
      </c>
      <c r="H234" s="7">
        <v>-4.3006999999999997E-2</v>
      </c>
      <c r="J234" s="10">
        <v>11.7096</v>
      </c>
      <c r="K234" s="10">
        <v>0.27422960000000002</v>
      </c>
      <c r="L234" s="11">
        <v>6.4299999999999996E-2</v>
      </c>
      <c r="M234" s="11">
        <v>1.9E-3</v>
      </c>
      <c r="N234" s="7">
        <v>0.54674</v>
      </c>
      <c r="P234" s="2">
        <v>571.5</v>
      </c>
      <c r="Q234" s="2">
        <v>16</v>
      </c>
      <c r="R234" s="2">
        <v>528.5</v>
      </c>
      <c r="S234" s="2">
        <v>12</v>
      </c>
      <c r="T234" s="2">
        <v>743</v>
      </c>
      <c r="U234" s="2">
        <v>61</v>
      </c>
      <c r="V234" s="24">
        <v>92.475940507436576</v>
      </c>
      <c r="X234" s="11">
        <v>2.7529999999999999E-2</v>
      </c>
      <c r="Y234" s="11">
        <v>2.3999999999999998E-3</v>
      </c>
      <c r="Z234" s="2">
        <v>549</v>
      </c>
      <c r="AA234" s="2">
        <v>46</v>
      </c>
      <c r="AC234" s="29">
        <f t="shared" si="31"/>
        <v>0.45483664317745037</v>
      </c>
      <c r="AE234" s="8">
        <v>11.759160947818206</v>
      </c>
      <c r="AF234" s="8">
        <v>5</v>
      </c>
      <c r="AG234" s="2">
        <v>283</v>
      </c>
      <c r="AH234" s="2">
        <v>13</v>
      </c>
      <c r="AI234" s="2">
        <v>447000</v>
      </c>
      <c r="AJ234" s="2">
        <v>11000</v>
      </c>
      <c r="AK234" s="7">
        <v>0.92120000000000002</v>
      </c>
      <c r="AL234" s="7">
        <v>0.12</v>
      </c>
      <c r="AM234" s="9">
        <v>0.14399999999999999</v>
      </c>
      <c r="AN234" s="9">
        <v>9.5000000000000001E-2</v>
      </c>
      <c r="AO234" s="7">
        <v>13</v>
      </c>
      <c r="AP234" s="7">
        <v>0.66</v>
      </c>
      <c r="AQ234" s="9">
        <v>5.16E-2</v>
      </c>
      <c r="AR234" s="9">
        <v>9.7999999999999997E-3</v>
      </c>
      <c r="AS234" s="7">
        <v>0.54800000000000004</v>
      </c>
      <c r="AT234" s="7">
        <v>9.6000000000000002E-2</v>
      </c>
      <c r="AU234" s="7">
        <v>1.05</v>
      </c>
      <c r="AV234" s="7">
        <v>0.1</v>
      </c>
      <c r="AW234" s="9">
        <v>0.36099999999999999</v>
      </c>
      <c r="AX234" s="9">
        <v>2.8000000000000001E-2</v>
      </c>
      <c r="AY234" s="7">
        <v>4.99</v>
      </c>
      <c r="AZ234" s="7">
        <v>0.35</v>
      </c>
      <c r="BA234" s="7">
        <v>1.6359999999999999</v>
      </c>
      <c r="BB234" s="7">
        <v>7.1999999999999995E-2</v>
      </c>
      <c r="BC234" s="8">
        <v>21.3</v>
      </c>
      <c r="BD234" s="8">
        <v>1</v>
      </c>
      <c r="BE234" s="7">
        <v>8.4600000000000009</v>
      </c>
      <c r="BF234" s="7">
        <v>0.39</v>
      </c>
      <c r="BG234" s="8">
        <v>44.9</v>
      </c>
      <c r="BH234" s="8">
        <v>2.5</v>
      </c>
      <c r="BI234" s="7">
        <v>11.19</v>
      </c>
      <c r="BJ234" s="7">
        <v>0.53</v>
      </c>
      <c r="BK234" s="8">
        <v>116.4</v>
      </c>
      <c r="BL234" s="8">
        <v>5.7</v>
      </c>
      <c r="BM234" s="7">
        <v>27.2</v>
      </c>
      <c r="BN234" s="7">
        <v>1.2</v>
      </c>
      <c r="BO234" s="2">
        <v>10960</v>
      </c>
      <c r="BP234" s="2">
        <v>280</v>
      </c>
      <c r="BQ234" s="9">
        <v>0.39800000000000002</v>
      </c>
      <c r="BR234" s="9">
        <v>2.5000000000000001E-2</v>
      </c>
      <c r="BS234" s="8">
        <v>4.9400000000000004</v>
      </c>
      <c r="BT234" s="8">
        <v>0.65</v>
      </c>
      <c r="BU234" s="8">
        <v>71</v>
      </c>
      <c r="BV234" s="8">
        <v>4.2</v>
      </c>
      <c r="BW234" s="8">
        <v>156.1</v>
      </c>
      <c r="BX234" s="8">
        <v>8.5</v>
      </c>
      <c r="BY234" s="7">
        <f t="shared" si="32"/>
        <v>0.45483664317745037</v>
      </c>
      <c r="BZ234" s="36">
        <f t="shared" si="33"/>
        <v>1.3410652920962198</v>
      </c>
      <c r="CA234" s="38">
        <f t="shared" si="34"/>
        <v>7.9140893470790383E-3</v>
      </c>
      <c r="CB234" s="36">
        <f t="shared" si="35"/>
        <v>40.784671532846716</v>
      </c>
      <c r="CC234" s="36">
        <f t="shared" si="36"/>
        <v>0.48221656845108263</v>
      </c>
      <c r="CD234" s="36"/>
      <c r="CE234" s="7"/>
      <c r="CF234" s="19">
        <v>0.26773999999999998</v>
      </c>
      <c r="CG234" s="19">
        <v>5.8216999999999998E-2</v>
      </c>
      <c r="CH234" s="19">
        <v>0.92332000000000003</v>
      </c>
      <c r="CI234" s="19">
        <v>2.1527999999999999E-2</v>
      </c>
      <c r="CJ234" s="19">
        <v>5.3962999999999997E-3</v>
      </c>
      <c r="CK234" s="19">
        <v>9.7344000000000007E-3</v>
      </c>
      <c r="CL234" s="19">
        <v>3.4391999999999999E-3</v>
      </c>
      <c r="CM234" s="19">
        <v>1.4052E-2</v>
      </c>
      <c r="CN234" s="19">
        <v>3.2661000000000003E-2</v>
      </c>
      <c r="CO234" s="19">
        <v>5.8056000000000002E-3</v>
      </c>
      <c r="CP234" s="19">
        <v>3.3921E-2</v>
      </c>
      <c r="CQ234" s="19">
        <v>2.9141000000000002E-3</v>
      </c>
      <c r="CR234" s="19">
        <v>1.3448E-2</v>
      </c>
      <c r="CS234" s="19">
        <v>5.8041999999999998E-3</v>
      </c>
      <c r="CT234" s="19">
        <v>1.3804E-2</v>
      </c>
      <c r="CU234" s="19">
        <v>2.9681E-3</v>
      </c>
      <c r="CV234" s="19">
        <v>1.3287E-2</v>
      </c>
      <c r="CW234" s="19">
        <v>2.7474999999999999E-3</v>
      </c>
      <c r="CX234" s="19">
        <v>1.6784E-2</v>
      </c>
      <c r="CY234" s="19">
        <v>4.9661999999999996E-3</v>
      </c>
      <c r="CZ234" s="19">
        <v>1.0377000000000001</v>
      </c>
      <c r="DA234" s="19">
        <v>7.4152999999999997E-3</v>
      </c>
      <c r="DB234" s="19">
        <v>2.2409999999999999E-3</v>
      </c>
      <c r="DC234" s="19">
        <v>5.4783999999999999E-2</v>
      </c>
      <c r="DF234" s="36">
        <f t="shared" si="37"/>
        <v>1.0703763346029898</v>
      </c>
      <c r="DG234" s="37">
        <f t="shared" si="38"/>
        <v>761.34373181160663</v>
      </c>
      <c r="DH234" s="38">
        <f t="shared" si="39"/>
        <v>1.2924805199170821</v>
      </c>
      <c r="DJ234" s="35">
        <f t="shared" si="40"/>
        <v>1.0960000000000001</v>
      </c>
    </row>
    <row r="235" spans="1:114" x14ac:dyDescent="0.25">
      <c r="A235" s="6" t="s">
        <v>230</v>
      </c>
      <c r="B235" s="8">
        <v>15.926</v>
      </c>
      <c r="D235" s="10">
        <v>0.33929999999999999</v>
      </c>
      <c r="E235" s="10">
        <v>1.2E-2</v>
      </c>
      <c r="F235" s="11">
        <v>4.7239999999999997E-2</v>
      </c>
      <c r="G235" s="11">
        <v>1E-3</v>
      </c>
      <c r="H235" s="7">
        <v>0.33006999999999997</v>
      </c>
      <c r="J235" s="10">
        <v>21.168500000000002</v>
      </c>
      <c r="K235" s="10">
        <v>0.44810539999999999</v>
      </c>
      <c r="L235" s="11">
        <v>5.2299999999999999E-2</v>
      </c>
      <c r="M235" s="11">
        <v>1.1000000000000001E-3</v>
      </c>
      <c r="N235" s="7">
        <v>0.26715</v>
      </c>
      <c r="P235" s="2">
        <v>296.60000000000002</v>
      </c>
      <c r="Q235" s="2">
        <v>9.3000000000000007</v>
      </c>
      <c r="R235" s="2">
        <v>297.5</v>
      </c>
      <c r="S235" s="2">
        <v>6.4</v>
      </c>
      <c r="T235" s="2">
        <v>295</v>
      </c>
      <c r="U235" s="2">
        <v>50</v>
      </c>
      <c r="V235" s="24">
        <v>100.30343897505057</v>
      </c>
      <c r="X235" s="11">
        <v>1.519E-2</v>
      </c>
      <c r="Y235" s="11">
        <v>1.2999999999999999E-3</v>
      </c>
      <c r="Z235" s="2">
        <v>304.8</v>
      </c>
      <c r="AA235" s="2">
        <v>25</v>
      </c>
      <c r="AC235" s="29">
        <f t="shared" si="31"/>
        <v>1.0093240093240092</v>
      </c>
      <c r="AE235" s="8">
        <v>5.1078855367085323</v>
      </c>
      <c r="AF235" s="8">
        <v>0.55000000000000004</v>
      </c>
      <c r="AG235" s="2">
        <v>2870</v>
      </c>
      <c r="AH235" s="2">
        <v>170</v>
      </c>
      <c r="AI235" s="2">
        <v>455700</v>
      </c>
      <c r="AJ235" s="2">
        <v>9900</v>
      </c>
      <c r="AK235" s="7">
        <v>17.191200000000002</v>
      </c>
      <c r="AL235" s="7">
        <v>1.4</v>
      </c>
      <c r="AM235" s="9">
        <v>6.4000000000000001E-2</v>
      </c>
      <c r="AN235" s="9">
        <v>1.2999999999999999E-2</v>
      </c>
      <c r="AO235" s="7">
        <v>31</v>
      </c>
      <c r="AP235" s="7">
        <v>2.4</v>
      </c>
      <c r="AQ235" s="9">
        <v>0.21199999999999999</v>
      </c>
      <c r="AR235" s="9">
        <v>2.8000000000000001E-2</v>
      </c>
      <c r="AS235" s="7">
        <v>3.82</v>
      </c>
      <c r="AT235" s="7">
        <v>0.32</v>
      </c>
      <c r="AU235" s="7">
        <v>10.35</v>
      </c>
      <c r="AV235" s="7">
        <v>0.82</v>
      </c>
      <c r="AW235" s="9">
        <v>0.49399999999999999</v>
      </c>
      <c r="AX235" s="9">
        <v>5.8999999999999997E-2</v>
      </c>
      <c r="AY235" s="7">
        <v>67.5</v>
      </c>
      <c r="AZ235" s="7">
        <v>4.5999999999999996</v>
      </c>
      <c r="BA235" s="7">
        <v>22.9</v>
      </c>
      <c r="BB235" s="7">
        <v>1.6</v>
      </c>
      <c r="BC235" s="8">
        <v>291</v>
      </c>
      <c r="BD235" s="8">
        <v>19</v>
      </c>
      <c r="BE235" s="7">
        <v>103.3</v>
      </c>
      <c r="BF235" s="7">
        <v>6.4</v>
      </c>
      <c r="BG235" s="8">
        <v>450</v>
      </c>
      <c r="BH235" s="8">
        <v>26</v>
      </c>
      <c r="BI235" s="7">
        <v>88.3</v>
      </c>
      <c r="BJ235" s="7">
        <v>5.3</v>
      </c>
      <c r="BK235" s="8">
        <v>715</v>
      </c>
      <c r="BL235" s="8">
        <v>42</v>
      </c>
      <c r="BM235" s="7">
        <v>127.9</v>
      </c>
      <c r="BN235" s="7">
        <v>6.7</v>
      </c>
      <c r="BO235" s="2">
        <v>8890</v>
      </c>
      <c r="BP235" s="2">
        <v>180</v>
      </c>
      <c r="BQ235" s="9">
        <v>4.13</v>
      </c>
      <c r="BR235" s="9">
        <v>0.25</v>
      </c>
      <c r="BS235" s="8">
        <v>5.24</v>
      </c>
      <c r="BT235" s="8">
        <v>0.82</v>
      </c>
      <c r="BU235" s="8">
        <v>866</v>
      </c>
      <c r="BV235" s="8">
        <v>84</v>
      </c>
      <c r="BW235" s="8">
        <v>858</v>
      </c>
      <c r="BX235" s="8">
        <v>63</v>
      </c>
      <c r="BY235" s="7">
        <f t="shared" si="32"/>
        <v>1.0093240093240092</v>
      </c>
      <c r="BZ235" s="36">
        <f t="shared" si="33"/>
        <v>1.2</v>
      </c>
      <c r="CA235" s="38">
        <f t="shared" si="34"/>
        <v>2.4043636363636368E-2</v>
      </c>
      <c r="CB235" s="36">
        <f t="shared" si="35"/>
        <v>51.259842519685037</v>
      </c>
      <c r="CC235" s="36">
        <f t="shared" si="36"/>
        <v>5.7145855178825547E-2</v>
      </c>
      <c r="CD235" s="36"/>
      <c r="CE235" s="7"/>
      <c r="CF235" s="19">
        <v>0.26139000000000001</v>
      </c>
      <c r="CG235" s="19">
        <v>5.1913000000000001E-2</v>
      </c>
      <c r="CH235" s="19">
        <v>1.1786000000000001</v>
      </c>
      <c r="CI235" s="19">
        <v>2.0822E-2</v>
      </c>
      <c r="CJ235" s="19">
        <v>5.4243E-3</v>
      </c>
      <c r="CK235" s="19">
        <v>4.7498000000000002E-3</v>
      </c>
      <c r="CL235" s="19">
        <v>1.2757999999999999E-3</v>
      </c>
      <c r="CM235" s="19">
        <v>2.0301E-2</v>
      </c>
      <c r="CN235" s="19">
        <v>1.8849999999999999E-2</v>
      </c>
      <c r="CO235" s="19">
        <v>7.6822000000000001E-3</v>
      </c>
      <c r="CP235" s="19">
        <v>5.3608999999999997E-2</v>
      </c>
      <c r="CQ235" s="19">
        <v>9.8371000000000005E-4</v>
      </c>
      <c r="CR235" s="19">
        <v>1.1508000000000001E-2</v>
      </c>
      <c r="CS235" s="19">
        <v>2.2247999999999999E-3</v>
      </c>
      <c r="CT235" s="19">
        <v>1.6021000000000001E-2</v>
      </c>
      <c r="CU235" s="19">
        <v>4.3270000000000001E-3</v>
      </c>
      <c r="CV235" s="19">
        <v>1.933E-2</v>
      </c>
      <c r="CW235" s="19">
        <v>2.6570000000000001E-3</v>
      </c>
      <c r="CX235" s="19">
        <v>1.7364999999999998E-2</v>
      </c>
      <c r="CY235" s="19">
        <v>3.8287999999999998E-3</v>
      </c>
      <c r="CZ235" s="19">
        <v>0.72445999999999999</v>
      </c>
      <c r="DA235" s="19">
        <v>1.1528E-2</v>
      </c>
      <c r="DB235" s="19">
        <v>7.2946E-3</v>
      </c>
      <c r="DC235" s="19">
        <v>7.0389999999999994E-2</v>
      </c>
      <c r="DF235" s="36">
        <f t="shared" si="37"/>
        <v>0.70824115653717867</v>
      </c>
      <c r="DG235" s="37">
        <f t="shared" si="38"/>
        <v>686.47059416470381</v>
      </c>
      <c r="DH235" s="38">
        <f t="shared" si="39"/>
        <v>1.0483715166115748</v>
      </c>
      <c r="DJ235" s="35">
        <f t="shared" si="40"/>
        <v>0.88900000000000001</v>
      </c>
    </row>
    <row r="236" spans="1:114" s="41" customFormat="1" x14ac:dyDescent="0.25">
      <c r="A236" s="39" t="s">
        <v>231</v>
      </c>
      <c r="B236" s="40">
        <v>15.961</v>
      </c>
      <c r="D236" s="42">
        <v>0.79100000000000004</v>
      </c>
      <c r="E236" s="42">
        <v>2.5999999999999999E-2</v>
      </c>
      <c r="F236" s="43">
        <v>9.6799999999999997E-2</v>
      </c>
      <c r="G236" s="43">
        <v>2.0999999999999999E-3</v>
      </c>
      <c r="H236" s="44">
        <v>0.53488000000000002</v>
      </c>
      <c r="J236" s="42">
        <v>10.330579999999999</v>
      </c>
      <c r="K236" s="42">
        <v>0.2241138</v>
      </c>
      <c r="L236" s="43">
        <v>5.9499999999999997E-2</v>
      </c>
      <c r="M236" s="43">
        <v>8.9999999999999998E-4</v>
      </c>
      <c r="N236" s="44">
        <v>0.22314999999999999</v>
      </c>
      <c r="P236" s="45">
        <v>591.70000000000005</v>
      </c>
      <c r="Q236" s="45">
        <v>15</v>
      </c>
      <c r="R236" s="45">
        <v>595.4</v>
      </c>
      <c r="S236" s="45">
        <v>12</v>
      </c>
      <c r="T236" s="45">
        <v>583</v>
      </c>
      <c r="U236" s="45">
        <v>33</v>
      </c>
      <c r="V236" s="46">
        <v>100.62531688355585</v>
      </c>
      <c r="X236" s="43">
        <v>0.03</v>
      </c>
      <c r="Y236" s="43">
        <v>2.5000000000000001E-3</v>
      </c>
      <c r="Z236" s="45">
        <v>597</v>
      </c>
      <c r="AA236" s="45">
        <v>50</v>
      </c>
      <c r="AC236" s="47">
        <f t="shared" si="31"/>
        <v>9.2622171515497245E-2</v>
      </c>
      <c r="AE236" s="40">
        <v>2.3518321895636412</v>
      </c>
      <c r="AF236" s="40">
        <v>0.36</v>
      </c>
      <c r="AG236" s="45">
        <v>431</v>
      </c>
      <c r="AH236" s="45">
        <v>13</v>
      </c>
      <c r="AI236" s="45">
        <v>461000</v>
      </c>
      <c r="AJ236" s="45">
        <v>11000</v>
      </c>
      <c r="AK236" s="44">
        <v>1.9812000000000001</v>
      </c>
      <c r="AL236" s="44">
        <v>0.1</v>
      </c>
      <c r="AM236" s="48">
        <v>3.2800000000000003E-2</v>
      </c>
      <c r="AN236" s="48">
        <v>4.3E-3</v>
      </c>
      <c r="AO236" s="44">
        <v>6.47</v>
      </c>
      <c r="AP236" s="44">
        <v>0.19</v>
      </c>
      <c r="AQ236" s="48">
        <v>2.4400000000000002E-2</v>
      </c>
      <c r="AR236" s="48">
        <v>4.4000000000000003E-3</v>
      </c>
      <c r="AS236" s="44">
        <v>0.308</v>
      </c>
      <c r="AT236" s="44">
        <v>3.5000000000000003E-2</v>
      </c>
      <c r="AU236" s="44">
        <v>0.99</v>
      </c>
      <c r="AV236" s="44">
        <v>0.11</v>
      </c>
      <c r="AW236" s="48">
        <v>0.439</v>
      </c>
      <c r="AX236" s="48">
        <v>3.1E-2</v>
      </c>
      <c r="AY236" s="44">
        <v>6.4</v>
      </c>
      <c r="AZ236" s="44">
        <v>0.36</v>
      </c>
      <c r="BA236" s="44">
        <v>2.2229999999999999</v>
      </c>
      <c r="BB236" s="44">
        <v>8.4000000000000005E-2</v>
      </c>
      <c r="BC236" s="40">
        <v>30.8</v>
      </c>
      <c r="BD236" s="40">
        <v>1.1000000000000001</v>
      </c>
      <c r="BE236" s="44">
        <v>12.82</v>
      </c>
      <c r="BF236" s="44">
        <v>0.38</v>
      </c>
      <c r="BG236" s="40">
        <v>70</v>
      </c>
      <c r="BH236" s="40">
        <v>2.1</v>
      </c>
      <c r="BI236" s="44">
        <v>17.600000000000001</v>
      </c>
      <c r="BJ236" s="44">
        <v>0.56000000000000005</v>
      </c>
      <c r="BK236" s="40">
        <v>188.8</v>
      </c>
      <c r="BL236" s="40">
        <v>6.5</v>
      </c>
      <c r="BM236" s="44">
        <v>44.5</v>
      </c>
      <c r="BN236" s="44">
        <v>1.4</v>
      </c>
      <c r="BO236" s="45">
        <v>9750</v>
      </c>
      <c r="BP236" s="45">
        <v>230</v>
      </c>
      <c r="BQ236" s="48">
        <v>0.92600000000000005</v>
      </c>
      <c r="BR236" s="48">
        <v>3.5000000000000003E-2</v>
      </c>
      <c r="BS236" s="40">
        <v>4.03</v>
      </c>
      <c r="BT236" s="40">
        <v>0.89</v>
      </c>
      <c r="BU236" s="40">
        <v>48.71</v>
      </c>
      <c r="BV236" s="40">
        <v>0.74</v>
      </c>
      <c r="BW236" s="40">
        <v>525.9</v>
      </c>
      <c r="BX236" s="40">
        <v>8.3000000000000007</v>
      </c>
      <c r="BY236" s="44">
        <f t="shared" si="32"/>
        <v>9.2622171515497245E-2</v>
      </c>
      <c r="BZ236" s="68">
        <f t="shared" si="33"/>
        <v>2.785487288135593</v>
      </c>
      <c r="CA236" s="70">
        <f t="shared" si="34"/>
        <v>1.049364406779661E-2</v>
      </c>
      <c r="CB236" s="68">
        <f t="shared" si="35"/>
        <v>47.282051282051285</v>
      </c>
      <c r="CC236" s="36">
        <f t="shared" si="36"/>
        <v>0.53325726951645214</v>
      </c>
      <c r="CD236" s="68"/>
      <c r="CE236" s="44"/>
      <c r="CF236" s="49">
        <v>0.35539999999999999</v>
      </c>
      <c r="CG236" s="49">
        <v>4.1084000000000002E-2</v>
      </c>
      <c r="CH236" s="49">
        <v>1.2273000000000001</v>
      </c>
      <c r="CI236" s="49">
        <v>2.3792000000000001E-2</v>
      </c>
      <c r="CJ236" s="49">
        <v>1.8542000000000001E-3</v>
      </c>
      <c r="CK236" s="49">
        <v>1.0862999999999999E-2</v>
      </c>
      <c r="CL236" s="49">
        <v>4.2414000000000002E-3</v>
      </c>
      <c r="CM236" s="49">
        <v>4.0335000000000003E-2</v>
      </c>
      <c r="CN236" s="49">
        <v>1.277E-2</v>
      </c>
      <c r="CO236" s="49">
        <v>3.8238999999999999E-3</v>
      </c>
      <c r="CP236" s="49">
        <v>3.0117999999999999E-2</v>
      </c>
      <c r="CQ236" s="49">
        <v>3.1324999999999999E-3</v>
      </c>
      <c r="CR236" s="49">
        <v>1.9025E-2</v>
      </c>
      <c r="CS236" s="49">
        <v>4.5481000000000002E-3</v>
      </c>
      <c r="CT236" s="49">
        <v>2.9218999999999998E-2</v>
      </c>
      <c r="CU236" s="49">
        <v>3.4527999999999998E-3</v>
      </c>
      <c r="CV236" s="49">
        <v>1.8256999999999999E-2</v>
      </c>
      <c r="CW236" s="49">
        <v>1.2384E-3</v>
      </c>
      <c r="CX236" s="49">
        <v>1.6525999999999999E-2</v>
      </c>
      <c r="CY236" s="49">
        <v>7.1228999999999997E-3</v>
      </c>
      <c r="CZ236" s="49">
        <v>0.88095999999999997</v>
      </c>
      <c r="DA236" s="49">
        <v>6.4488999999999996E-3</v>
      </c>
      <c r="DB236" s="49">
        <v>2.7331999999999999E-3</v>
      </c>
      <c r="DC236" s="49">
        <v>5.2711000000000001E-2</v>
      </c>
      <c r="DF236" s="36">
        <f t="shared" si="37"/>
        <v>0.37140633026697084</v>
      </c>
      <c r="DG236" s="37">
        <f t="shared" si="38"/>
        <v>625.94480683208826</v>
      </c>
      <c r="DH236" s="38">
        <f t="shared" si="39"/>
        <v>1.1497887836853604</v>
      </c>
      <c r="DJ236" s="35">
        <f t="shared" si="40"/>
        <v>0.97499999999999998</v>
      </c>
    </row>
    <row r="237" spans="1:114" x14ac:dyDescent="0.25">
      <c r="A237" s="6" t="s">
        <v>232</v>
      </c>
      <c r="B237" s="8">
        <v>15.961</v>
      </c>
      <c r="D237" s="10">
        <v>0.4622</v>
      </c>
      <c r="E237" s="10">
        <v>1.6E-2</v>
      </c>
      <c r="F237" s="11">
        <v>6.1359999999999998E-2</v>
      </c>
      <c r="G237" s="11">
        <v>1.2999999999999999E-3</v>
      </c>
      <c r="H237" s="7">
        <v>-3.1326E-2</v>
      </c>
      <c r="J237" s="10">
        <v>16.297260000000001</v>
      </c>
      <c r="K237" s="10">
        <v>0.345281</v>
      </c>
      <c r="L237" s="11">
        <v>5.4800000000000001E-2</v>
      </c>
      <c r="M237" s="11">
        <v>1.2999999999999999E-3</v>
      </c>
      <c r="N237" s="7">
        <v>0.57379999999999998</v>
      </c>
      <c r="P237" s="2">
        <v>385.7</v>
      </c>
      <c r="Q237" s="2">
        <v>11</v>
      </c>
      <c r="R237" s="2">
        <v>383.9</v>
      </c>
      <c r="S237" s="2">
        <v>8.1999999999999993</v>
      </c>
      <c r="T237" s="2">
        <v>398</v>
      </c>
      <c r="U237" s="2">
        <v>53</v>
      </c>
      <c r="V237" s="24">
        <v>99.533316048742549</v>
      </c>
      <c r="X237" s="11">
        <v>1.8419999999999999E-2</v>
      </c>
      <c r="Y237" s="11">
        <v>1.6000000000000001E-3</v>
      </c>
      <c r="Z237" s="2">
        <v>369</v>
      </c>
      <c r="AA237" s="2">
        <v>31</v>
      </c>
      <c r="AC237" s="29">
        <f t="shared" si="31"/>
        <v>0.41715237302248132</v>
      </c>
      <c r="AE237" s="8">
        <v>5.2456882040657771</v>
      </c>
      <c r="AF237" s="8">
        <v>0.35</v>
      </c>
      <c r="AG237" s="2">
        <v>895</v>
      </c>
      <c r="AH237" s="2">
        <v>14</v>
      </c>
      <c r="AI237" s="2">
        <v>472400</v>
      </c>
      <c r="AJ237" s="2">
        <v>7300</v>
      </c>
      <c r="AK237" s="7">
        <v>0.57420000000000004</v>
      </c>
      <c r="AL237" s="7">
        <v>4.2999999999999997E-2</v>
      </c>
      <c r="AM237" s="9">
        <v>3.3599999999999998E-2</v>
      </c>
      <c r="AN237" s="9">
        <v>5.0000000000000001E-3</v>
      </c>
      <c r="AO237" s="7">
        <v>5.04</v>
      </c>
      <c r="AP237" s="7">
        <v>0.14000000000000001</v>
      </c>
      <c r="AQ237" s="9">
        <v>4.4600000000000001E-2</v>
      </c>
      <c r="AR237" s="9">
        <v>8.3000000000000001E-3</v>
      </c>
      <c r="AS237" s="7">
        <v>0.71299999999999997</v>
      </c>
      <c r="AT237" s="7">
        <v>6.4000000000000001E-2</v>
      </c>
      <c r="AU237" s="7">
        <v>2.17</v>
      </c>
      <c r="AV237" s="7">
        <v>0.15</v>
      </c>
      <c r="AW237" s="9">
        <v>0.25</v>
      </c>
      <c r="AX237" s="9">
        <v>2.4E-2</v>
      </c>
      <c r="AY237" s="7">
        <v>14.93</v>
      </c>
      <c r="AZ237" s="7">
        <v>0.36</v>
      </c>
      <c r="BA237" s="7">
        <v>5.47</v>
      </c>
      <c r="BB237" s="7">
        <v>0.14000000000000001</v>
      </c>
      <c r="BC237" s="8">
        <v>74.400000000000006</v>
      </c>
      <c r="BD237" s="8">
        <v>1.3</v>
      </c>
      <c r="BE237" s="7">
        <v>28.66</v>
      </c>
      <c r="BF237" s="7">
        <v>0.5</v>
      </c>
      <c r="BG237" s="8">
        <v>139.9</v>
      </c>
      <c r="BH237" s="8">
        <v>1.9</v>
      </c>
      <c r="BI237" s="7">
        <v>30.25</v>
      </c>
      <c r="BJ237" s="7">
        <v>0.53</v>
      </c>
      <c r="BK237" s="8">
        <v>263.2</v>
      </c>
      <c r="BL237" s="8">
        <v>4.8</v>
      </c>
      <c r="BM237" s="7">
        <v>49.15</v>
      </c>
      <c r="BN237" s="7">
        <v>0.74</v>
      </c>
      <c r="BO237" s="2">
        <v>9390</v>
      </c>
      <c r="BP237" s="2">
        <v>130</v>
      </c>
      <c r="BQ237" s="9">
        <v>0.49199999999999999</v>
      </c>
      <c r="BR237" s="9">
        <v>2.5999999999999999E-2</v>
      </c>
      <c r="BS237" s="8">
        <v>4.62</v>
      </c>
      <c r="BT237" s="8">
        <v>0.83</v>
      </c>
      <c r="BU237" s="8">
        <v>100.2</v>
      </c>
      <c r="BV237" s="8">
        <v>1.7</v>
      </c>
      <c r="BW237" s="8">
        <v>240.2</v>
      </c>
      <c r="BX237" s="8">
        <v>4</v>
      </c>
      <c r="BY237" s="7">
        <f t="shared" si="32"/>
        <v>0.41715237302248132</v>
      </c>
      <c r="BZ237" s="36">
        <f t="shared" si="33"/>
        <v>0.91261398176291797</v>
      </c>
      <c r="CA237" s="38">
        <f t="shared" si="34"/>
        <v>2.1816109422492405E-3</v>
      </c>
      <c r="CB237" s="36">
        <f t="shared" si="35"/>
        <v>50.308839190628326</v>
      </c>
      <c r="CC237" s="36">
        <f t="shared" si="36"/>
        <v>0.13429507513392852</v>
      </c>
      <c r="CD237" s="36"/>
      <c r="CE237" s="7"/>
      <c r="CF237" s="19">
        <v>0.31728000000000001</v>
      </c>
      <c r="CG237" s="19">
        <v>6.3582E-2</v>
      </c>
      <c r="CH237" s="19">
        <v>0.92815999999999999</v>
      </c>
      <c r="CI237" s="19">
        <v>2.7643000000000001E-2</v>
      </c>
      <c r="CJ237" s="19">
        <v>8.8664E-3</v>
      </c>
      <c r="CK237" s="19">
        <v>5.5645E-3</v>
      </c>
      <c r="CL237" s="19">
        <v>5.6689000000000002E-3</v>
      </c>
      <c r="CM237" s="19">
        <v>2.3557999999999999E-2</v>
      </c>
      <c r="CN237" s="19">
        <v>2.2928E-2</v>
      </c>
      <c r="CO237" s="19">
        <v>8.0978000000000005E-3</v>
      </c>
      <c r="CP237" s="19">
        <v>3.1414999999999998E-2</v>
      </c>
      <c r="CQ237" s="19">
        <v>2.3222E-3</v>
      </c>
      <c r="CR237" s="19">
        <v>1.6635E-2</v>
      </c>
      <c r="CS237" s="19">
        <v>3.4683000000000001E-3</v>
      </c>
      <c r="CT237" s="19">
        <v>2.2775E-2</v>
      </c>
      <c r="CU237" s="19">
        <v>0</v>
      </c>
      <c r="CV237" s="19">
        <v>1.1467E-2</v>
      </c>
      <c r="CW237" s="19">
        <v>2.2485999999999999E-3</v>
      </c>
      <c r="CX237" s="19">
        <v>1.9685999999999999E-2</v>
      </c>
      <c r="CY237" s="19">
        <v>7.7627E-3</v>
      </c>
      <c r="CZ237" s="19">
        <v>0.88976999999999995</v>
      </c>
      <c r="DA237" s="19">
        <v>5.6182999999999997E-3</v>
      </c>
      <c r="DB237" s="19">
        <v>0</v>
      </c>
      <c r="DC237" s="19">
        <v>5.1775000000000002E-2</v>
      </c>
      <c r="DF237" s="36">
        <f t="shared" si="37"/>
        <v>0.71980247320096924</v>
      </c>
      <c r="DG237" s="37">
        <f t="shared" si="38"/>
        <v>688.69305546966598</v>
      </c>
      <c r="DH237" s="38">
        <f t="shared" si="39"/>
        <v>1.1073350439800547</v>
      </c>
      <c r="DJ237" s="35">
        <f t="shared" si="40"/>
        <v>0.93899999999999995</v>
      </c>
    </row>
    <row r="238" spans="1:114" s="33" customFormat="1" x14ac:dyDescent="0.25">
      <c r="A238" s="31" t="s">
        <v>233</v>
      </c>
      <c r="B238" s="32">
        <v>15.961</v>
      </c>
      <c r="D238" s="34">
        <v>2.1360000000000001</v>
      </c>
      <c r="E238" s="34">
        <v>9.7000000000000003E-2</v>
      </c>
      <c r="F238" s="35">
        <v>0.17580000000000001</v>
      </c>
      <c r="G238" s="35">
        <v>5.7000000000000002E-3</v>
      </c>
      <c r="H238" s="36">
        <v>0.82147000000000003</v>
      </c>
      <c r="J238" s="34">
        <v>5.6882820000000001</v>
      </c>
      <c r="K238" s="34">
        <v>0.1844324</v>
      </c>
      <c r="L238" s="35">
        <v>8.8300000000000003E-2</v>
      </c>
      <c r="M238" s="35">
        <v>1.6000000000000001E-3</v>
      </c>
      <c r="N238" s="36">
        <v>-8.4861000000000006E-2</v>
      </c>
      <c r="P238" s="37">
        <v>1159</v>
      </c>
      <c r="Q238" s="37">
        <v>31</v>
      </c>
      <c r="R238" s="37">
        <v>1044</v>
      </c>
      <c r="S238" s="37">
        <v>31</v>
      </c>
      <c r="T238" s="37">
        <v>1387</v>
      </c>
      <c r="U238" s="37">
        <v>34</v>
      </c>
      <c r="V238" s="37">
        <v>90.077653149266609</v>
      </c>
      <c r="X238" s="35">
        <v>9.4500000000000001E-2</v>
      </c>
      <c r="Y238" s="35">
        <v>8.3000000000000001E-3</v>
      </c>
      <c r="Z238" s="37">
        <v>1825</v>
      </c>
      <c r="AA238" s="37">
        <v>150</v>
      </c>
      <c r="AC238" s="29">
        <f t="shared" si="31"/>
        <v>0.23771929824561402</v>
      </c>
      <c r="AE238" s="32">
        <v>12.677845396866504</v>
      </c>
      <c r="AF238" s="32">
        <v>1.1000000000000001</v>
      </c>
      <c r="AG238" s="37">
        <v>611</v>
      </c>
      <c r="AH238" s="37">
        <v>8.4</v>
      </c>
      <c r="AI238" s="37">
        <v>467300</v>
      </c>
      <c r="AJ238" s="37">
        <v>9400</v>
      </c>
      <c r="AK238" s="36">
        <v>1.1941999999999999</v>
      </c>
      <c r="AL238" s="36">
        <v>5.2999999999999999E-2</v>
      </c>
      <c r="AM238" s="38">
        <v>0.13600000000000001</v>
      </c>
      <c r="AN238" s="38">
        <v>2.7E-2</v>
      </c>
      <c r="AO238" s="36">
        <v>5.27</v>
      </c>
      <c r="AP238" s="36">
        <v>0.36</v>
      </c>
      <c r="AQ238" s="38">
        <v>0.28000000000000003</v>
      </c>
      <c r="AR238" s="38">
        <v>4.7E-2</v>
      </c>
      <c r="AS238" s="36">
        <v>3.04</v>
      </c>
      <c r="AT238" s="36">
        <v>0.43</v>
      </c>
      <c r="AU238" s="36">
        <v>3.84</v>
      </c>
      <c r="AV238" s="36">
        <v>0.36</v>
      </c>
      <c r="AW238" s="38">
        <v>0.69</v>
      </c>
      <c r="AX238" s="38">
        <v>0.12</v>
      </c>
      <c r="AY238" s="36">
        <v>16.91</v>
      </c>
      <c r="AZ238" s="36">
        <v>0.65</v>
      </c>
      <c r="BA238" s="36">
        <v>5.08</v>
      </c>
      <c r="BB238" s="36">
        <v>0.14000000000000001</v>
      </c>
      <c r="BC238" s="32">
        <v>59.2</v>
      </c>
      <c r="BD238" s="32">
        <v>1.1000000000000001</v>
      </c>
      <c r="BE238" s="36">
        <v>20.18</v>
      </c>
      <c r="BF238" s="36">
        <v>0.28999999999999998</v>
      </c>
      <c r="BG238" s="32">
        <v>89.8</v>
      </c>
      <c r="BH238" s="32">
        <v>1.4</v>
      </c>
      <c r="BI238" s="36">
        <v>18.14</v>
      </c>
      <c r="BJ238" s="36">
        <v>0.3</v>
      </c>
      <c r="BK238" s="32">
        <v>151</v>
      </c>
      <c r="BL238" s="32">
        <v>2.2000000000000002</v>
      </c>
      <c r="BM238" s="36">
        <v>28.43</v>
      </c>
      <c r="BN238" s="36">
        <v>0.72</v>
      </c>
      <c r="BO238" s="37">
        <v>8220</v>
      </c>
      <c r="BP238" s="37">
        <v>120</v>
      </c>
      <c r="BQ238" s="38">
        <v>0.504</v>
      </c>
      <c r="BR238" s="38">
        <v>2.5999999999999999E-2</v>
      </c>
      <c r="BS238" s="32">
        <v>5.52</v>
      </c>
      <c r="BT238" s="32">
        <v>0.91</v>
      </c>
      <c r="BU238" s="32">
        <v>21.68</v>
      </c>
      <c r="BV238" s="32">
        <v>0.37</v>
      </c>
      <c r="BW238" s="32">
        <v>91.2</v>
      </c>
      <c r="BX238" s="32">
        <v>2.9</v>
      </c>
      <c r="BY238" s="36">
        <f t="shared" si="32"/>
        <v>0.23771929824561402</v>
      </c>
      <c r="BZ238" s="36">
        <f t="shared" si="33"/>
        <v>0.60397350993377485</v>
      </c>
      <c r="CA238" s="38">
        <f t="shared" si="34"/>
        <v>7.9086092715231777E-3</v>
      </c>
      <c r="CB238" s="36">
        <f t="shared" si="35"/>
        <v>56.849148418491481</v>
      </c>
      <c r="CC238" s="36">
        <f t="shared" si="36"/>
        <v>0.26181319067324044</v>
      </c>
      <c r="CD238" s="36"/>
      <c r="CE238" s="36"/>
      <c r="CF238" s="38">
        <v>0.46214</v>
      </c>
      <c r="CG238" s="38">
        <v>4.7434999999999998E-2</v>
      </c>
      <c r="CH238" s="38">
        <v>1.03</v>
      </c>
      <c r="CI238" s="38">
        <v>1.7201999999999999E-2</v>
      </c>
      <c r="CJ238" s="38">
        <v>7.8805999999999998E-3</v>
      </c>
      <c r="CK238" s="38">
        <v>6.1789999999999996E-3</v>
      </c>
      <c r="CL238" s="38">
        <v>3.1118000000000001E-3</v>
      </c>
      <c r="CM238" s="38">
        <v>2.622E-2</v>
      </c>
      <c r="CN238" s="38">
        <v>1.3997000000000001E-2</v>
      </c>
      <c r="CO238" s="38">
        <v>1.0588999999999999E-2</v>
      </c>
      <c r="CP238" s="38">
        <v>6.5884999999999999E-2</v>
      </c>
      <c r="CQ238" s="38">
        <v>1.6535E-3</v>
      </c>
      <c r="CR238" s="38">
        <v>1.5733E-2</v>
      </c>
      <c r="CS238" s="38">
        <v>1.7623000000000001E-3</v>
      </c>
      <c r="CT238" s="38">
        <v>1.5806000000000001E-2</v>
      </c>
      <c r="CU238" s="38">
        <v>2.2187999999999999E-3</v>
      </c>
      <c r="CV238" s="38">
        <v>8.7384999999999997E-3</v>
      </c>
      <c r="CW238" s="38">
        <v>3.4175E-3</v>
      </c>
      <c r="CX238" s="38">
        <v>8.2051999999999993E-3</v>
      </c>
      <c r="CY238" s="38">
        <v>7.9694999999999992E-3</v>
      </c>
      <c r="CZ238" s="38">
        <v>0.67610999999999999</v>
      </c>
      <c r="DA238" s="38">
        <v>1.2995E-2</v>
      </c>
      <c r="DB238" s="38">
        <v>3.5555999999999999E-3</v>
      </c>
      <c r="DC238" s="38">
        <v>5.5313000000000001E-2</v>
      </c>
      <c r="DF238" s="36">
        <f t="shared" si="37"/>
        <v>1.1030454513563579</v>
      </c>
      <c r="DG238" s="37">
        <f t="shared" si="38"/>
        <v>768.67694132592669</v>
      </c>
      <c r="DH238" s="38">
        <f t="shared" si="39"/>
        <v>0.96936038993781148</v>
      </c>
      <c r="DJ238" s="35">
        <f t="shared" si="40"/>
        <v>0.82199999999999995</v>
      </c>
    </row>
    <row r="239" spans="1:114" s="33" customFormat="1" x14ac:dyDescent="0.25">
      <c r="A239" s="31" t="s">
        <v>234</v>
      </c>
      <c r="B239" s="32">
        <v>16.759</v>
      </c>
      <c r="D239" s="34">
        <v>1.742</v>
      </c>
      <c r="E239" s="34">
        <v>5.8999999999999997E-2</v>
      </c>
      <c r="F239" s="35">
        <v>0.17150000000000001</v>
      </c>
      <c r="G239" s="35">
        <v>3.8E-3</v>
      </c>
      <c r="H239" s="36">
        <v>0.80978000000000006</v>
      </c>
      <c r="J239" s="34">
        <v>5.8309040000000003</v>
      </c>
      <c r="K239" s="34">
        <v>0.1291979</v>
      </c>
      <c r="L239" s="35">
        <v>7.4209999999999998E-2</v>
      </c>
      <c r="M239" s="35">
        <v>9.8999999999999999E-4</v>
      </c>
      <c r="N239" s="36">
        <v>-0.13066</v>
      </c>
      <c r="P239" s="37">
        <v>1024</v>
      </c>
      <c r="Q239" s="37">
        <v>22</v>
      </c>
      <c r="R239" s="37">
        <v>1020</v>
      </c>
      <c r="S239" s="37">
        <v>21</v>
      </c>
      <c r="T239" s="37">
        <v>1045</v>
      </c>
      <c r="U239" s="37">
        <v>27</v>
      </c>
      <c r="V239" s="37">
        <v>99.609375</v>
      </c>
      <c r="X239" s="35">
        <v>4.9500000000000002E-2</v>
      </c>
      <c r="Y239" s="35">
        <v>4.1999999999999997E-3</v>
      </c>
      <c r="Z239" s="37">
        <v>976</v>
      </c>
      <c r="AA239" s="37">
        <v>80</v>
      </c>
      <c r="AC239" s="29">
        <f t="shared" si="31"/>
        <v>0.53630573248407643</v>
      </c>
      <c r="AE239" s="32">
        <v>7.505651948724589</v>
      </c>
      <c r="AF239" s="32">
        <v>0.68</v>
      </c>
      <c r="AG239" s="37">
        <v>579</v>
      </c>
      <c r="AH239" s="37">
        <v>22</v>
      </c>
      <c r="AI239" s="37">
        <v>434000</v>
      </c>
      <c r="AJ239" s="37">
        <v>14000</v>
      </c>
      <c r="AK239" s="36">
        <v>1.3692</v>
      </c>
      <c r="AL239" s="36">
        <v>7.4999999999999997E-2</v>
      </c>
      <c r="AM239" s="38">
        <v>3.7100000000000001E-2</v>
      </c>
      <c r="AN239" s="38">
        <v>6.6E-3</v>
      </c>
      <c r="AO239" s="36">
        <v>9.77</v>
      </c>
      <c r="AP239" s="36">
        <v>0.35</v>
      </c>
      <c r="AQ239" s="38">
        <v>6.0100000000000001E-2</v>
      </c>
      <c r="AR239" s="38">
        <v>7.1999999999999998E-3</v>
      </c>
      <c r="AS239" s="36">
        <v>0.753</v>
      </c>
      <c r="AT239" s="36">
        <v>8.3000000000000004E-2</v>
      </c>
      <c r="AU239" s="36">
        <v>1.53</v>
      </c>
      <c r="AV239" s="36">
        <v>0.13</v>
      </c>
      <c r="AW239" s="38">
        <v>0.21199999999999999</v>
      </c>
      <c r="AX239" s="38">
        <v>2.8000000000000001E-2</v>
      </c>
      <c r="AY239" s="36">
        <v>9.19</v>
      </c>
      <c r="AZ239" s="36">
        <v>0.48</v>
      </c>
      <c r="BA239" s="36">
        <v>3.4</v>
      </c>
      <c r="BB239" s="36">
        <v>0.15</v>
      </c>
      <c r="BC239" s="32">
        <v>46.8</v>
      </c>
      <c r="BD239" s="32">
        <v>1.8</v>
      </c>
      <c r="BE239" s="36">
        <v>18.309999999999999</v>
      </c>
      <c r="BF239" s="36">
        <v>0.7</v>
      </c>
      <c r="BG239" s="32">
        <v>91.7</v>
      </c>
      <c r="BH239" s="32">
        <v>3.4</v>
      </c>
      <c r="BI239" s="36">
        <v>20.89</v>
      </c>
      <c r="BJ239" s="36">
        <v>0.78</v>
      </c>
      <c r="BK239" s="32">
        <v>189</v>
      </c>
      <c r="BL239" s="32">
        <v>5.8</v>
      </c>
      <c r="BM239" s="36">
        <v>37</v>
      </c>
      <c r="BN239" s="36">
        <v>1.1000000000000001</v>
      </c>
      <c r="BO239" s="37">
        <v>9560</v>
      </c>
      <c r="BP239" s="37">
        <v>280</v>
      </c>
      <c r="BQ239" s="38">
        <v>0.82699999999999996</v>
      </c>
      <c r="BR239" s="38">
        <v>3.2000000000000001E-2</v>
      </c>
      <c r="BS239" s="32">
        <v>4.3899999999999997</v>
      </c>
      <c r="BT239" s="32">
        <v>0.63</v>
      </c>
      <c r="BU239" s="32">
        <v>84.2</v>
      </c>
      <c r="BV239" s="32">
        <v>3.1</v>
      </c>
      <c r="BW239" s="32">
        <v>157</v>
      </c>
      <c r="BX239" s="32">
        <v>5.5</v>
      </c>
      <c r="BY239" s="36">
        <f t="shared" si="32"/>
        <v>0.53630573248407643</v>
      </c>
      <c r="BZ239" s="36">
        <f t="shared" si="33"/>
        <v>0.8306878306878307</v>
      </c>
      <c r="CA239" s="38">
        <f t="shared" si="34"/>
        <v>7.244444444444444E-3</v>
      </c>
      <c r="CB239" s="36">
        <f t="shared" si="35"/>
        <v>45.397489539748953</v>
      </c>
      <c r="CC239" s="36">
        <f t="shared" si="36"/>
        <v>0.17286705704540783</v>
      </c>
      <c r="CD239" s="36"/>
      <c r="CE239" s="36"/>
      <c r="CF239" s="38">
        <v>0.30112</v>
      </c>
      <c r="CG239" s="38">
        <v>5.9097999999999998E-2</v>
      </c>
      <c r="CH239" s="38">
        <v>1.2345999999999999</v>
      </c>
      <c r="CI239" s="38">
        <v>1.3780000000000001E-2</v>
      </c>
      <c r="CJ239" s="38">
        <v>4.8152000000000004E-3</v>
      </c>
      <c r="CK239" s="38">
        <v>8.0443000000000008E-3</v>
      </c>
      <c r="CL239" s="38">
        <v>4.2407E-3</v>
      </c>
      <c r="CM239" s="38">
        <v>2.5259E-2</v>
      </c>
      <c r="CN239" s="38">
        <v>2.0320000000000001E-2</v>
      </c>
      <c r="CO239" s="38">
        <v>3.3203999999999998E-3</v>
      </c>
      <c r="CP239" s="38">
        <v>2.3191E-2</v>
      </c>
      <c r="CQ239" s="38">
        <v>3.5542999999999998E-3</v>
      </c>
      <c r="CR239" s="38">
        <v>1.9098E-2</v>
      </c>
      <c r="CS239" s="38">
        <v>1.405E-3</v>
      </c>
      <c r="CT239" s="38">
        <v>2.0936E-2</v>
      </c>
      <c r="CU239" s="38">
        <v>2.6034000000000001E-3</v>
      </c>
      <c r="CV239" s="38">
        <v>6.9667000000000001E-3</v>
      </c>
      <c r="CW239" s="38">
        <v>1.1781999999999999E-3</v>
      </c>
      <c r="CX239" s="38">
        <v>1.2762000000000001E-2</v>
      </c>
      <c r="CY239" s="38">
        <v>5.3350999999999997E-3</v>
      </c>
      <c r="CZ239" s="38">
        <v>0.96997999999999995</v>
      </c>
      <c r="DA239" s="38">
        <v>6.0889000000000004E-3</v>
      </c>
      <c r="DB239" s="38">
        <v>2.3062999999999998E-3</v>
      </c>
      <c r="DC239" s="38">
        <v>5.8081000000000001E-2</v>
      </c>
      <c r="DF239" s="36">
        <f t="shared" si="37"/>
        <v>0.87538842148753671</v>
      </c>
      <c r="DG239" s="37">
        <f t="shared" si="38"/>
        <v>719.63555851534738</v>
      </c>
      <c r="DH239" s="38">
        <f t="shared" si="39"/>
        <v>1.127382643285338</v>
      </c>
      <c r="DJ239" s="35">
        <f t="shared" si="40"/>
        <v>0.95599999999999996</v>
      </c>
    </row>
    <row r="240" spans="1:114" x14ac:dyDescent="0.25">
      <c r="A240" s="6" t="s">
        <v>235</v>
      </c>
      <c r="B240" s="8">
        <v>15.961</v>
      </c>
      <c r="D240" s="10">
        <v>0.2858</v>
      </c>
      <c r="E240" s="10">
        <v>0.01</v>
      </c>
      <c r="F240" s="11">
        <v>4.0090000000000001E-2</v>
      </c>
      <c r="G240" s="11">
        <v>9.1E-4</v>
      </c>
      <c r="H240" s="7">
        <v>0.28245999999999999</v>
      </c>
      <c r="J240" s="10">
        <v>24.94388</v>
      </c>
      <c r="K240" s="10">
        <v>0.56619920000000001</v>
      </c>
      <c r="L240" s="11">
        <v>5.1900000000000002E-2</v>
      </c>
      <c r="M240" s="11">
        <v>1.2999999999999999E-3</v>
      </c>
      <c r="N240" s="7">
        <v>0.23668</v>
      </c>
      <c r="P240" s="2">
        <v>255.2</v>
      </c>
      <c r="Q240" s="2">
        <v>8.3000000000000007</v>
      </c>
      <c r="R240" s="2">
        <v>253.4</v>
      </c>
      <c r="S240" s="2">
        <v>5.6</v>
      </c>
      <c r="T240" s="2">
        <v>274</v>
      </c>
      <c r="U240" s="2">
        <v>55</v>
      </c>
      <c r="V240" s="24">
        <v>99.294670846394993</v>
      </c>
      <c r="X240" s="11">
        <v>1.183E-2</v>
      </c>
      <c r="Y240" s="11">
        <v>1E-3</v>
      </c>
      <c r="Z240" s="2">
        <v>237.6</v>
      </c>
      <c r="AA240" s="2">
        <v>20</v>
      </c>
      <c r="AC240" s="29">
        <f t="shared" si="31"/>
        <v>0.45426944971537003</v>
      </c>
      <c r="AE240" s="8">
        <v>3.9503431309076782</v>
      </c>
      <c r="AF240" s="8">
        <v>0.45</v>
      </c>
      <c r="AG240" s="2">
        <v>1241</v>
      </c>
      <c r="AH240" s="2">
        <v>29</v>
      </c>
      <c r="AI240" s="2">
        <v>474400</v>
      </c>
      <c r="AJ240" s="2">
        <v>9800</v>
      </c>
      <c r="AK240" s="7">
        <v>3.1252</v>
      </c>
      <c r="AL240" s="7">
        <v>9.8000000000000004E-2</v>
      </c>
      <c r="AM240" s="9">
        <v>9.4E-2</v>
      </c>
      <c r="AN240" s="9">
        <v>5.0999999999999997E-2</v>
      </c>
      <c r="AO240" s="7">
        <v>18.61</v>
      </c>
      <c r="AP240" s="7">
        <v>0.55000000000000004</v>
      </c>
      <c r="AQ240" s="9">
        <v>0.127</v>
      </c>
      <c r="AR240" s="9">
        <v>2.7E-2</v>
      </c>
      <c r="AS240" s="7">
        <v>1.76</v>
      </c>
      <c r="AT240" s="7">
        <v>0.13</v>
      </c>
      <c r="AU240" s="7">
        <v>4.08</v>
      </c>
      <c r="AV240" s="7">
        <v>0.26</v>
      </c>
      <c r="AW240" s="9">
        <v>0.33200000000000002</v>
      </c>
      <c r="AX240" s="9">
        <v>2.1000000000000001E-2</v>
      </c>
      <c r="AY240" s="7">
        <v>24.19</v>
      </c>
      <c r="AZ240" s="7">
        <v>0.92</v>
      </c>
      <c r="BA240" s="7">
        <v>8.39</v>
      </c>
      <c r="BB240" s="7">
        <v>0.24</v>
      </c>
      <c r="BC240" s="8">
        <v>110.1</v>
      </c>
      <c r="BD240" s="8">
        <v>3.1</v>
      </c>
      <c r="BE240" s="7">
        <v>41.1</v>
      </c>
      <c r="BF240" s="7">
        <v>1.1000000000000001</v>
      </c>
      <c r="BG240" s="8">
        <v>191.8</v>
      </c>
      <c r="BH240" s="8">
        <v>5</v>
      </c>
      <c r="BI240" s="7">
        <v>39.81</v>
      </c>
      <c r="BJ240" s="7">
        <v>0.98</v>
      </c>
      <c r="BK240" s="8">
        <v>341</v>
      </c>
      <c r="BL240" s="8">
        <v>10</v>
      </c>
      <c r="BM240" s="7">
        <v>63.9</v>
      </c>
      <c r="BN240" s="7">
        <v>1.6</v>
      </c>
      <c r="BO240" s="2">
        <v>9330</v>
      </c>
      <c r="BP240" s="2">
        <v>230</v>
      </c>
      <c r="BQ240" s="9">
        <v>1.55</v>
      </c>
      <c r="BR240" s="9">
        <v>7.0000000000000007E-2</v>
      </c>
      <c r="BS240" s="8">
        <v>4.75</v>
      </c>
      <c r="BT240" s="8">
        <v>0.78</v>
      </c>
      <c r="BU240" s="8">
        <v>239.4</v>
      </c>
      <c r="BV240" s="8">
        <v>5.3</v>
      </c>
      <c r="BW240" s="8">
        <v>527</v>
      </c>
      <c r="BX240" s="8">
        <v>13</v>
      </c>
      <c r="BY240" s="7">
        <f t="shared" si="32"/>
        <v>0.45426944971537003</v>
      </c>
      <c r="BZ240" s="36">
        <f t="shared" si="33"/>
        <v>1.5454545454545454</v>
      </c>
      <c r="CA240" s="38">
        <f t="shared" si="34"/>
        <v>9.1648093841642225E-3</v>
      </c>
      <c r="CB240" s="36">
        <f t="shared" si="35"/>
        <v>50.846730975348336</v>
      </c>
      <c r="CC240" s="36">
        <f t="shared" si="36"/>
        <v>0.10218094541539094</v>
      </c>
      <c r="CD240" s="36"/>
      <c r="CE240" s="7"/>
      <c r="CF240" s="19">
        <v>0.47409000000000001</v>
      </c>
      <c r="CG240" s="19">
        <v>5.3988000000000001E-2</v>
      </c>
      <c r="CH240" s="19">
        <v>1.0881000000000001</v>
      </c>
      <c r="CI240" s="19">
        <v>1.8232000000000002E-2</v>
      </c>
      <c r="CJ240" s="19">
        <v>2.4853000000000002E-3</v>
      </c>
      <c r="CK240" s="19">
        <v>5.0984000000000003E-3</v>
      </c>
      <c r="CL240" s="19">
        <v>4.6871999999999999E-3</v>
      </c>
      <c r="CM240" s="19">
        <v>1.8905000000000002E-2</v>
      </c>
      <c r="CN240" s="19">
        <v>1.9245000000000002E-2</v>
      </c>
      <c r="CO240" s="19">
        <v>7.1491999999999997E-3</v>
      </c>
      <c r="CP240" s="19">
        <v>4.1356999999999998E-2</v>
      </c>
      <c r="CQ240" s="19">
        <v>5.2055000000000001E-3</v>
      </c>
      <c r="CR240" s="19">
        <v>1.5963000000000001E-2</v>
      </c>
      <c r="CS240" s="19">
        <v>2.9696000000000002E-3</v>
      </c>
      <c r="CT240" s="19">
        <v>1.8086999999999999E-2</v>
      </c>
      <c r="CU240" s="19">
        <v>3.1892000000000001E-3</v>
      </c>
      <c r="CV240" s="19">
        <v>2.4011000000000001E-2</v>
      </c>
      <c r="CW240" s="19">
        <v>1.7156999999999999E-3</v>
      </c>
      <c r="CX240" s="19">
        <v>2.0965999999999999E-2</v>
      </c>
      <c r="CY240" s="19">
        <v>6.0596000000000001E-3</v>
      </c>
      <c r="CZ240" s="19">
        <v>0.86761999999999995</v>
      </c>
      <c r="DA240" s="19">
        <v>6.9107999999999999E-3</v>
      </c>
      <c r="DB240" s="19">
        <v>2.0496999999999998E-3</v>
      </c>
      <c r="DC240" s="19">
        <v>5.1651000000000002E-2</v>
      </c>
      <c r="DF240" s="36">
        <f t="shared" si="37"/>
        <v>0.59663482053470773</v>
      </c>
      <c r="DG240" s="37">
        <f t="shared" si="38"/>
        <v>665.53290321788097</v>
      </c>
      <c r="DH240" s="38">
        <f t="shared" si="39"/>
        <v>1.1002594206958374</v>
      </c>
      <c r="DJ240" s="35">
        <f t="shared" si="40"/>
        <v>0.93300000000000005</v>
      </c>
    </row>
    <row r="241" spans="1:114" x14ac:dyDescent="0.25">
      <c r="A241" s="6" t="s">
        <v>236</v>
      </c>
      <c r="B241" s="8">
        <v>16.059999999999999</v>
      </c>
      <c r="D241" s="10">
        <v>0.34100000000000003</v>
      </c>
      <c r="E241" s="10">
        <v>1.4E-2</v>
      </c>
      <c r="F241" s="11">
        <v>4.6809999999999997E-2</v>
      </c>
      <c r="G241" s="11">
        <v>1E-3</v>
      </c>
      <c r="H241" s="7">
        <v>-1.6739E-2</v>
      </c>
      <c r="J241" s="10">
        <v>21.362960000000001</v>
      </c>
      <c r="K241" s="10">
        <v>0.4563759</v>
      </c>
      <c r="L241" s="11">
        <v>5.2900000000000003E-2</v>
      </c>
      <c r="M241" s="11">
        <v>2.0999999999999999E-3</v>
      </c>
      <c r="N241" s="7">
        <v>0.36082999999999998</v>
      </c>
      <c r="P241" s="2">
        <v>297.7</v>
      </c>
      <c r="Q241" s="2">
        <v>11</v>
      </c>
      <c r="R241" s="2">
        <v>294.89999999999998</v>
      </c>
      <c r="S241" s="2">
        <v>6.3</v>
      </c>
      <c r="T241" s="2">
        <v>347</v>
      </c>
      <c r="U241" s="2">
        <v>78</v>
      </c>
      <c r="V241" s="24">
        <v>99.059455828014777</v>
      </c>
      <c r="X241" s="11">
        <v>1.4019999999999999E-2</v>
      </c>
      <c r="Y241" s="11">
        <v>1.2999999999999999E-3</v>
      </c>
      <c r="Z241" s="2">
        <v>281</v>
      </c>
      <c r="AA241" s="2">
        <v>25</v>
      </c>
      <c r="AC241" s="29">
        <f t="shared" si="31"/>
        <v>0.67774420946626379</v>
      </c>
      <c r="AE241" s="8">
        <v>12.494108507056843</v>
      </c>
      <c r="AF241" s="8">
        <v>1</v>
      </c>
      <c r="AG241" s="2">
        <v>1166.4000000000001</v>
      </c>
      <c r="AH241" s="2">
        <v>9.5</v>
      </c>
      <c r="AI241" s="2">
        <v>469800</v>
      </c>
      <c r="AJ241" s="2">
        <v>7700</v>
      </c>
      <c r="AK241" s="7">
        <v>0.45019999999999999</v>
      </c>
      <c r="AL241" s="7">
        <v>3.5999999999999997E-2</v>
      </c>
      <c r="AM241" s="9">
        <v>3.2000000000000001E-2</v>
      </c>
      <c r="AN241" s="9">
        <v>6.4999999999999997E-3</v>
      </c>
      <c r="AO241" s="7">
        <v>9.2799999999999994</v>
      </c>
      <c r="AP241" s="7">
        <v>0.18</v>
      </c>
      <c r="AQ241" s="9">
        <v>0.10299999999999999</v>
      </c>
      <c r="AR241" s="9">
        <v>1.2E-2</v>
      </c>
      <c r="AS241" s="7">
        <v>1.88</v>
      </c>
      <c r="AT241" s="7">
        <v>0.11</v>
      </c>
      <c r="AU241" s="7">
        <v>4.88</v>
      </c>
      <c r="AV241" s="7">
        <v>0.17</v>
      </c>
      <c r="AW241" s="9">
        <v>0.79500000000000004</v>
      </c>
      <c r="AX241" s="9">
        <v>3.5999999999999997E-2</v>
      </c>
      <c r="AY241" s="7">
        <v>27.15</v>
      </c>
      <c r="AZ241" s="7">
        <v>0.66</v>
      </c>
      <c r="BA241" s="7">
        <v>8.5399999999999991</v>
      </c>
      <c r="BB241" s="7">
        <v>0.12</v>
      </c>
      <c r="BC241" s="8">
        <v>105.6</v>
      </c>
      <c r="BD241" s="8">
        <v>1.2</v>
      </c>
      <c r="BE241" s="7">
        <v>37.549999999999997</v>
      </c>
      <c r="BF241" s="7">
        <v>0.38</v>
      </c>
      <c r="BG241" s="8">
        <v>169.4</v>
      </c>
      <c r="BH241" s="8">
        <v>2</v>
      </c>
      <c r="BI241" s="7">
        <v>34.78</v>
      </c>
      <c r="BJ241" s="7">
        <v>0.46</v>
      </c>
      <c r="BK241" s="8">
        <v>293.60000000000002</v>
      </c>
      <c r="BL241" s="8">
        <v>3.4</v>
      </c>
      <c r="BM241" s="7">
        <v>55.62</v>
      </c>
      <c r="BN241" s="7">
        <v>0.49</v>
      </c>
      <c r="BO241" s="2">
        <v>9340</v>
      </c>
      <c r="BP241" s="2">
        <v>160</v>
      </c>
      <c r="BQ241" s="9">
        <v>0.32200000000000001</v>
      </c>
      <c r="BR241" s="9">
        <v>2.1000000000000001E-2</v>
      </c>
      <c r="BS241" s="8">
        <v>4.38</v>
      </c>
      <c r="BT241" s="8">
        <v>0.7</v>
      </c>
      <c r="BU241" s="8">
        <v>67.3</v>
      </c>
      <c r="BV241" s="8">
        <v>1</v>
      </c>
      <c r="BW241" s="8">
        <v>99.3</v>
      </c>
      <c r="BX241" s="8">
        <v>1.1000000000000001</v>
      </c>
      <c r="BY241" s="7">
        <f t="shared" si="32"/>
        <v>0.67774420946626379</v>
      </c>
      <c r="BZ241" s="36">
        <f t="shared" si="33"/>
        <v>0.33821525885558579</v>
      </c>
      <c r="CA241" s="38">
        <f t="shared" si="34"/>
        <v>1.5333787465940053E-3</v>
      </c>
      <c r="CB241" s="36">
        <f t="shared" si="35"/>
        <v>50.299785867237688</v>
      </c>
      <c r="CC241" s="36">
        <f t="shared" si="36"/>
        <v>0.21117969063553096</v>
      </c>
      <c r="CD241" s="36"/>
      <c r="CE241" s="7"/>
      <c r="CF241" s="19">
        <v>0.35537000000000002</v>
      </c>
      <c r="CG241" s="19">
        <v>4.5335E-2</v>
      </c>
      <c r="CH241" s="19">
        <v>1.109</v>
      </c>
      <c r="CI241" s="19">
        <v>1.8710000000000001E-2</v>
      </c>
      <c r="CJ241" s="19">
        <v>4.5164999999999997E-3</v>
      </c>
      <c r="CK241" s="19">
        <v>5.1470999999999999E-3</v>
      </c>
      <c r="CL241" s="19">
        <v>3.0370000000000002E-3</v>
      </c>
      <c r="CM241" s="19">
        <v>3.9856000000000003E-2</v>
      </c>
      <c r="CN241" s="19">
        <v>2.8489E-2</v>
      </c>
      <c r="CO241" s="19">
        <v>1.2262E-2</v>
      </c>
      <c r="CP241" s="19">
        <v>4.0238999999999997E-2</v>
      </c>
      <c r="CQ241" s="19">
        <v>4.0267000000000002E-3</v>
      </c>
      <c r="CR241" s="19">
        <v>1.2853E-2</v>
      </c>
      <c r="CS241" s="19">
        <v>4.5630000000000002E-3</v>
      </c>
      <c r="CT241" s="19">
        <v>2.0861999999999999E-2</v>
      </c>
      <c r="CU241" s="19">
        <v>5.4438000000000004E-3</v>
      </c>
      <c r="CV241" s="19">
        <v>1.7794000000000001E-2</v>
      </c>
      <c r="CW241" s="19">
        <v>3.7198000000000001E-3</v>
      </c>
      <c r="CX241" s="19">
        <v>2.2904999999999998E-2</v>
      </c>
      <c r="CY241" s="19">
        <v>6.3593E-3</v>
      </c>
      <c r="CZ241" s="19">
        <v>1.5494000000000001</v>
      </c>
      <c r="DA241" s="19">
        <v>6.4038999999999997E-3</v>
      </c>
      <c r="DB241" s="19">
        <v>3.9763999999999997E-3</v>
      </c>
      <c r="DC241" s="19">
        <v>4.8522000000000003E-2</v>
      </c>
      <c r="DF241" s="36">
        <f t="shared" si="37"/>
        <v>1.0967052733253388</v>
      </c>
      <c r="DG241" s="37">
        <f t="shared" si="38"/>
        <v>767.2456462635123</v>
      </c>
      <c r="DH241" s="38">
        <f t="shared" si="39"/>
        <v>1.101438691243207</v>
      </c>
      <c r="DJ241" s="35">
        <f t="shared" si="40"/>
        <v>0.93400000000000005</v>
      </c>
    </row>
    <row r="242" spans="1:114" s="33" customFormat="1" x14ac:dyDescent="0.25">
      <c r="A242" s="31" t="s">
        <v>237</v>
      </c>
      <c r="B242" s="32">
        <v>15.856999999999999</v>
      </c>
      <c r="D242" s="34">
        <v>9.85</v>
      </c>
      <c r="E242" s="34">
        <v>0.32</v>
      </c>
      <c r="F242" s="35">
        <v>0.43819999999999998</v>
      </c>
      <c r="G242" s="35">
        <v>9.7999999999999997E-3</v>
      </c>
      <c r="H242" s="36">
        <v>0.76829000000000003</v>
      </c>
      <c r="J242" s="34">
        <v>2.282063</v>
      </c>
      <c r="K242" s="34">
        <v>5.103655E-2</v>
      </c>
      <c r="L242" s="35">
        <v>0.1636</v>
      </c>
      <c r="M242" s="35">
        <v>2.0999999999999999E-3</v>
      </c>
      <c r="N242" s="36">
        <v>0.12966</v>
      </c>
      <c r="P242" s="37">
        <v>2421</v>
      </c>
      <c r="Q242" s="37">
        <v>30</v>
      </c>
      <c r="R242" s="37">
        <v>2342</v>
      </c>
      <c r="S242" s="37">
        <v>44</v>
      </c>
      <c r="T242" s="37">
        <v>2492</v>
      </c>
      <c r="U242" s="37">
        <v>22</v>
      </c>
      <c r="V242" s="37">
        <v>96.736885584469221</v>
      </c>
      <c r="X242" s="35">
        <v>0.1203</v>
      </c>
      <c r="Y242" s="35">
        <v>0.01</v>
      </c>
      <c r="Z242" s="37">
        <v>2295</v>
      </c>
      <c r="AA242" s="37">
        <v>180</v>
      </c>
      <c r="AC242" s="29">
        <f t="shared" si="31"/>
        <v>0.85312500000000002</v>
      </c>
      <c r="AE242" s="32">
        <v>5.6223488281755793</v>
      </c>
      <c r="AF242" s="32">
        <v>0.67</v>
      </c>
      <c r="AG242" s="37">
        <v>319.2</v>
      </c>
      <c r="AH242" s="37">
        <v>7.6</v>
      </c>
      <c r="AI242" s="37">
        <v>479000</v>
      </c>
      <c r="AJ242" s="37">
        <v>10000</v>
      </c>
      <c r="AK242" s="36">
        <v>1.2882</v>
      </c>
      <c r="AL242" s="36">
        <v>8.2000000000000003E-2</v>
      </c>
      <c r="AM242" s="38">
        <v>4.1099999999999998E-2</v>
      </c>
      <c r="AN242" s="38">
        <v>9.7999999999999997E-3</v>
      </c>
      <c r="AO242" s="36">
        <v>24.1</v>
      </c>
      <c r="AP242" s="36">
        <v>0.36</v>
      </c>
      <c r="AQ242" s="38">
        <v>7.8E-2</v>
      </c>
      <c r="AR242" s="38">
        <v>1.4E-2</v>
      </c>
      <c r="AS242" s="36">
        <v>0.85</v>
      </c>
      <c r="AT242" s="36">
        <v>0.12</v>
      </c>
      <c r="AU242" s="36">
        <v>1.51</v>
      </c>
      <c r="AV242" s="36">
        <v>0.14000000000000001</v>
      </c>
      <c r="AW242" s="38">
        <v>0.48099999999999998</v>
      </c>
      <c r="AX242" s="38">
        <v>6.2E-2</v>
      </c>
      <c r="AY242" s="36">
        <v>6.8</v>
      </c>
      <c r="AZ242" s="36">
        <v>0.42</v>
      </c>
      <c r="BA242" s="36">
        <v>2.11</v>
      </c>
      <c r="BB242" s="36">
        <v>0.11</v>
      </c>
      <c r="BC242" s="32">
        <v>26.9</v>
      </c>
      <c r="BD242" s="32">
        <v>1</v>
      </c>
      <c r="BE242" s="36">
        <v>9.93</v>
      </c>
      <c r="BF242" s="36">
        <v>0.27</v>
      </c>
      <c r="BG242" s="32">
        <v>49.9</v>
      </c>
      <c r="BH242" s="32">
        <v>1.2</v>
      </c>
      <c r="BI242" s="36">
        <v>11.4</v>
      </c>
      <c r="BJ242" s="36">
        <v>0.28999999999999998</v>
      </c>
      <c r="BK242" s="32">
        <v>110.1</v>
      </c>
      <c r="BL242" s="32">
        <v>3</v>
      </c>
      <c r="BM242" s="36">
        <v>23.66</v>
      </c>
      <c r="BN242" s="36">
        <v>0.47</v>
      </c>
      <c r="BO242" s="37">
        <v>8910</v>
      </c>
      <c r="BP242" s="37">
        <v>180</v>
      </c>
      <c r="BQ242" s="38">
        <v>0.72899999999999998</v>
      </c>
      <c r="BR242" s="38">
        <v>3.5000000000000003E-2</v>
      </c>
      <c r="BS242" s="32">
        <v>4.04</v>
      </c>
      <c r="BT242" s="32">
        <v>0.65</v>
      </c>
      <c r="BU242" s="32">
        <v>81.900000000000006</v>
      </c>
      <c r="BV242" s="32">
        <v>1.6</v>
      </c>
      <c r="BW242" s="32">
        <v>96</v>
      </c>
      <c r="BX242" s="32">
        <v>10</v>
      </c>
      <c r="BY242" s="36">
        <f t="shared" si="32"/>
        <v>0.85312500000000002</v>
      </c>
      <c r="BZ242" s="36">
        <f t="shared" si="33"/>
        <v>0.87193460490463215</v>
      </c>
      <c r="CA242" s="38">
        <f t="shared" si="34"/>
        <v>1.1700272479564034E-2</v>
      </c>
      <c r="CB242" s="36">
        <f t="shared" si="35"/>
        <v>53.759820426487096</v>
      </c>
      <c r="CC242" s="36">
        <f t="shared" si="36"/>
        <v>0.45896756474228523</v>
      </c>
      <c r="CD242" s="36"/>
      <c r="CE242" s="36"/>
      <c r="CF242" s="38">
        <v>0.35387999999999997</v>
      </c>
      <c r="CG242" s="38">
        <v>7.0377999999999996E-2</v>
      </c>
      <c r="CH242" s="38">
        <v>1.2983</v>
      </c>
      <c r="CI242" s="38">
        <v>1.8317E-2</v>
      </c>
      <c r="CJ242" s="38">
        <v>5.6496999999999997E-3</v>
      </c>
      <c r="CK242" s="38">
        <v>4.2183000000000003E-3</v>
      </c>
      <c r="CL242" s="38">
        <v>3.2764000000000001E-3</v>
      </c>
      <c r="CM242" s="38">
        <v>3.4372E-2</v>
      </c>
      <c r="CN242" s="38">
        <v>1.2926999999999999E-2</v>
      </c>
      <c r="CO242" s="38">
        <v>8.9983000000000007E-3</v>
      </c>
      <c r="CP242" s="38">
        <v>3.8258E-2</v>
      </c>
      <c r="CQ242" s="38">
        <v>2.0378000000000002E-3</v>
      </c>
      <c r="CR242" s="38">
        <v>1.925E-2</v>
      </c>
      <c r="CS242" s="38">
        <v>2.0016000000000001E-3</v>
      </c>
      <c r="CT242" s="38">
        <v>1.3756000000000001E-2</v>
      </c>
      <c r="CU242" s="38">
        <v>3.3850999999999998E-3</v>
      </c>
      <c r="CV242" s="38">
        <v>1.4244E-2</v>
      </c>
      <c r="CW242" s="38">
        <v>1.2547000000000001E-3</v>
      </c>
      <c r="CX242" s="38">
        <v>1.0564E-2</v>
      </c>
      <c r="CY242" s="38">
        <v>3.2674000000000002E-3</v>
      </c>
      <c r="CZ242" s="38">
        <v>0.73024</v>
      </c>
      <c r="DA242" s="38">
        <v>8.5783999999999999E-3</v>
      </c>
      <c r="DB242" s="38">
        <v>4.0264000000000003E-3</v>
      </c>
      <c r="DC242" s="38">
        <v>4.7529000000000002E-2</v>
      </c>
      <c r="DF242" s="36">
        <f t="shared" si="37"/>
        <v>0.74991778710068246</v>
      </c>
      <c r="DG242" s="37">
        <f t="shared" si="38"/>
        <v>694.53083178495046</v>
      </c>
      <c r="DH242" s="38">
        <f t="shared" si="39"/>
        <v>1.0507300577063139</v>
      </c>
      <c r="DJ242" s="35">
        <f t="shared" si="40"/>
        <v>0.89100000000000001</v>
      </c>
    </row>
    <row r="243" spans="1:114" x14ac:dyDescent="0.25">
      <c r="A243" s="6" t="s">
        <v>238</v>
      </c>
      <c r="B243" s="8">
        <v>16.059999999999999</v>
      </c>
      <c r="D243" s="10">
        <v>0.47020000000000001</v>
      </c>
      <c r="E243" s="10">
        <v>1.6E-2</v>
      </c>
      <c r="F243" s="11">
        <v>6.13E-2</v>
      </c>
      <c r="G243" s="11">
        <v>1.5E-3</v>
      </c>
      <c r="H243" s="7">
        <v>0.53236000000000006</v>
      </c>
      <c r="J243" s="10">
        <v>16.313210000000002</v>
      </c>
      <c r="K243" s="10">
        <v>0.39918140000000002</v>
      </c>
      <c r="L243" s="11">
        <v>5.5E-2</v>
      </c>
      <c r="M243" s="11">
        <v>1.1000000000000001E-3</v>
      </c>
      <c r="N243" s="7">
        <v>0.17115</v>
      </c>
      <c r="P243" s="2">
        <v>391.3</v>
      </c>
      <c r="Q243" s="2">
        <v>11</v>
      </c>
      <c r="R243" s="2">
        <v>383.4</v>
      </c>
      <c r="S243" s="2">
        <v>9.1</v>
      </c>
      <c r="T243" s="2">
        <v>416</v>
      </c>
      <c r="U243" s="2">
        <v>49</v>
      </c>
      <c r="V243" s="24">
        <v>97.981088678763086</v>
      </c>
      <c r="X243" s="11">
        <v>1.9480000000000001E-2</v>
      </c>
      <c r="Y243" s="11">
        <v>1.6000000000000001E-3</v>
      </c>
      <c r="Z243" s="2">
        <v>389.9</v>
      </c>
      <c r="AA243" s="2">
        <v>32</v>
      </c>
      <c r="AC243" s="29">
        <f t="shared" si="31"/>
        <v>0.57695961995249412</v>
      </c>
      <c r="AE243" s="8">
        <v>4.0146510423410593</v>
      </c>
      <c r="AF243" s="8">
        <v>0.49</v>
      </c>
      <c r="AG243" s="2">
        <v>670</v>
      </c>
      <c r="AH243" s="2">
        <v>27</v>
      </c>
      <c r="AI243" s="2">
        <v>473000</v>
      </c>
      <c r="AJ243" s="2">
        <v>11000</v>
      </c>
      <c r="AK243" s="7">
        <v>1.1992</v>
      </c>
      <c r="AL243" s="7">
        <v>8.3000000000000004E-2</v>
      </c>
      <c r="AM243" s="9">
        <v>4.9000000000000002E-2</v>
      </c>
      <c r="AN243" s="9">
        <v>0.01</v>
      </c>
      <c r="AO243" s="7">
        <v>20.100000000000001</v>
      </c>
      <c r="AP243" s="7">
        <v>1</v>
      </c>
      <c r="AQ243" s="9">
        <v>7.9000000000000001E-2</v>
      </c>
      <c r="AR243" s="9">
        <v>1.9E-2</v>
      </c>
      <c r="AS243" s="7">
        <v>0.96</v>
      </c>
      <c r="AT243" s="7">
        <v>0.14000000000000001</v>
      </c>
      <c r="AU243" s="7">
        <v>2.12</v>
      </c>
      <c r="AV243" s="7">
        <v>0.15</v>
      </c>
      <c r="AW243" s="9">
        <v>0.76300000000000001</v>
      </c>
      <c r="AX243" s="9">
        <v>6.6000000000000003E-2</v>
      </c>
      <c r="AY243" s="7">
        <v>12.11</v>
      </c>
      <c r="AZ243" s="7">
        <v>0.62</v>
      </c>
      <c r="BA243" s="7">
        <v>3.88</v>
      </c>
      <c r="BB243" s="7">
        <v>0.18</v>
      </c>
      <c r="BC243" s="8">
        <v>51.1</v>
      </c>
      <c r="BD243" s="8">
        <v>2.2000000000000002</v>
      </c>
      <c r="BE243" s="7">
        <v>19.95</v>
      </c>
      <c r="BF243" s="7">
        <v>0.81</v>
      </c>
      <c r="BG243" s="8">
        <v>104.6</v>
      </c>
      <c r="BH243" s="8">
        <v>4.4000000000000004</v>
      </c>
      <c r="BI243" s="7">
        <v>24.98</v>
      </c>
      <c r="BJ243" s="7">
        <v>0.88</v>
      </c>
      <c r="BK243" s="8">
        <v>249</v>
      </c>
      <c r="BL243" s="8">
        <v>10</v>
      </c>
      <c r="BM243" s="7">
        <v>52.6</v>
      </c>
      <c r="BN243" s="7">
        <v>2</v>
      </c>
      <c r="BO243" s="2">
        <v>9610</v>
      </c>
      <c r="BP243" s="2">
        <v>230</v>
      </c>
      <c r="BQ243" s="9">
        <v>0.878</v>
      </c>
      <c r="BR243" s="9">
        <v>4.1000000000000002E-2</v>
      </c>
      <c r="BS243" s="8">
        <v>4.12</v>
      </c>
      <c r="BT243" s="8">
        <v>0.88</v>
      </c>
      <c r="BU243" s="8">
        <v>242.9</v>
      </c>
      <c r="BV243" s="8">
        <v>8.5</v>
      </c>
      <c r="BW243" s="8">
        <v>421</v>
      </c>
      <c r="BX243" s="8">
        <v>18</v>
      </c>
      <c r="BY243" s="7">
        <f t="shared" si="32"/>
        <v>0.57695961995249412</v>
      </c>
      <c r="BZ243" s="36">
        <f t="shared" si="33"/>
        <v>1.6907630522088353</v>
      </c>
      <c r="CA243" s="38">
        <f t="shared" si="34"/>
        <v>4.8160642570281124E-3</v>
      </c>
      <c r="CB243" s="36">
        <f t="shared" si="35"/>
        <v>49.219562955254943</v>
      </c>
      <c r="CC243" s="36">
        <f t="shared" si="36"/>
        <v>0.46043081800903879</v>
      </c>
      <c r="CD243" s="36"/>
      <c r="CE243" s="7"/>
      <c r="CF243" s="19">
        <v>0.33372000000000002</v>
      </c>
      <c r="CG243" s="19">
        <v>4.9861000000000003E-2</v>
      </c>
      <c r="CH243" s="19">
        <v>1.1117999999999999</v>
      </c>
      <c r="CI243" s="19">
        <v>1.7840000000000002E-2</v>
      </c>
      <c r="CJ243" s="19">
        <v>5.9480999999999996E-3</v>
      </c>
      <c r="CK243" s="19">
        <v>1.1671000000000001E-2</v>
      </c>
      <c r="CL243" s="19">
        <v>4.6113999999999999E-3</v>
      </c>
      <c r="CM243" s="19">
        <v>4.7509000000000003E-2</v>
      </c>
      <c r="CN243" s="19">
        <v>1.3792E-2</v>
      </c>
      <c r="CO243" s="19">
        <v>6.1850999999999998E-3</v>
      </c>
      <c r="CP243" s="19">
        <v>3.5881999999999997E-2</v>
      </c>
      <c r="CQ243" s="19">
        <v>3.094E-3</v>
      </c>
      <c r="CR243" s="19">
        <v>2.6474999999999999E-2</v>
      </c>
      <c r="CS243" s="19">
        <v>3.7997999999999999E-3</v>
      </c>
      <c r="CT243" s="19">
        <v>1.7765E-2</v>
      </c>
      <c r="CU243" s="19">
        <v>1.0928999999999999E-3</v>
      </c>
      <c r="CV243" s="19">
        <v>1.5022000000000001E-2</v>
      </c>
      <c r="CW243" s="19">
        <v>4.3921000000000003E-3</v>
      </c>
      <c r="CX243" s="19">
        <v>2.1642000000000002E-2</v>
      </c>
      <c r="CY243" s="19">
        <v>6.6191000000000002E-3</v>
      </c>
      <c r="CZ243" s="19">
        <v>0.65673000000000004</v>
      </c>
      <c r="DA243" s="19">
        <v>6.3835000000000003E-3</v>
      </c>
      <c r="DB243" s="19">
        <v>4.0565000000000002E-3</v>
      </c>
      <c r="DC243" s="19">
        <v>4.0764000000000002E-2</v>
      </c>
      <c r="DF243" s="36">
        <f t="shared" si="37"/>
        <v>0.60364780192554313</v>
      </c>
      <c r="DG243" s="37">
        <f t="shared" si="38"/>
        <v>666.82161672924519</v>
      </c>
      <c r="DH243" s="38">
        <f t="shared" si="39"/>
        <v>1.1332789960221861</v>
      </c>
      <c r="DJ243" s="35">
        <f t="shared" si="40"/>
        <v>0.96099999999999997</v>
      </c>
    </row>
    <row r="244" spans="1:114" s="33" customFormat="1" x14ac:dyDescent="0.25">
      <c r="A244" s="31" t="s">
        <v>239</v>
      </c>
      <c r="B244" s="32">
        <v>16.059999999999999</v>
      </c>
      <c r="D244" s="34">
        <v>6.3410000000000002</v>
      </c>
      <c r="E244" s="34">
        <v>0.19</v>
      </c>
      <c r="F244" s="35">
        <v>0.36859999999999998</v>
      </c>
      <c r="G244" s="35">
        <v>8.0000000000000002E-3</v>
      </c>
      <c r="H244" s="36">
        <v>0.45467999999999997</v>
      </c>
      <c r="J244" s="34">
        <v>2.712968</v>
      </c>
      <c r="K244" s="34">
        <v>5.8881559999999999E-2</v>
      </c>
      <c r="L244" s="35">
        <v>0.1255</v>
      </c>
      <c r="M244" s="35">
        <v>1.6999999999999999E-3</v>
      </c>
      <c r="N244" s="36">
        <v>0.53366000000000002</v>
      </c>
      <c r="P244" s="37">
        <v>2023.9</v>
      </c>
      <c r="Q244" s="37">
        <v>27</v>
      </c>
      <c r="R244" s="37">
        <v>2023</v>
      </c>
      <c r="S244" s="37">
        <v>37</v>
      </c>
      <c r="T244" s="37">
        <v>2034</v>
      </c>
      <c r="U244" s="37">
        <v>24</v>
      </c>
      <c r="V244" s="37">
        <v>99.95553139977271</v>
      </c>
      <c r="X244" s="35">
        <v>9.9699999999999997E-2</v>
      </c>
      <c r="Y244" s="35">
        <v>8.2000000000000007E-3</v>
      </c>
      <c r="Z244" s="37">
        <v>1920</v>
      </c>
      <c r="AA244" s="37">
        <v>150</v>
      </c>
      <c r="AC244" s="29">
        <f t="shared" si="31"/>
        <v>0.78147482014388492</v>
      </c>
      <c r="AE244" s="32">
        <v>12.585976951961673</v>
      </c>
      <c r="AF244" s="32">
        <v>0.81</v>
      </c>
      <c r="AG244" s="37">
        <v>463</v>
      </c>
      <c r="AH244" s="37">
        <v>13</v>
      </c>
      <c r="AI244" s="37">
        <v>481000</v>
      </c>
      <c r="AJ244" s="37">
        <v>11000</v>
      </c>
      <c r="AK244" s="36">
        <v>2.3012000000000001</v>
      </c>
      <c r="AL244" s="36">
        <v>0.13</v>
      </c>
      <c r="AM244" s="38">
        <v>3.9600000000000003E-2</v>
      </c>
      <c r="AN244" s="38">
        <v>5.1000000000000004E-3</v>
      </c>
      <c r="AO244" s="36">
        <v>18.899999999999999</v>
      </c>
      <c r="AP244" s="36">
        <v>0.56000000000000005</v>
      </c>
      <c r="AQ244" s="38">
        <v>7.2999999999999995E-2</v>
      </c>
      <c r="AR244" s="38">
        <v>0.01</v>
      </c>
      <c r="AS244" s="36">
        <v>1.1399999999999999</v>
      </c>
      <c r="AT244" s="36">
        <v>0.1</v>
      </c>
      <c r="AU244" s="36">
        <v>2.25</v>
      </c>
      <c r="AV244" s="36">
        <v>0.14000000000000001</v>
      </c>
      <c r="AW244" s="38">
        <v>0.32100000000000001</v>
      </c>
      <c r="AX244" s="38">
        <v>2.7E-2</v>
      </c>
      <c r="AY244" s="36">
        <v>11.45</v>
      </c>
      <c r="AZ244" s="36">
        <v>0.54</v>
      </c>
      <c r="BA244" s="36">
        <v>3.63</v>
      </c>
      <c r="BB244" s="36">
        <v>0.11</v>
      </c>
      <c r="BC244" s="32">
        <v>43.8</v>
      </c>
      <c r="BD244" s="32">
        <v>1.3</v>
      </c>
      <c r="BE244" s="36">
        <v>15.45</v>
      </c>
      <c r="BF244" s="36">
        <v>0.43</v>
      </c>
      <c r="BG244" s="32">
        <v>71.7</v>
      </c>
      <c r="BH244" s="32">
        <v>2.2000000000000002</v>
      </c>
      <c r="BI244" s="36">
        <v>15.19</v>
      </c>
      <c r="BJ244" s="36">
        <v>0.53</v>
      </c>
      <c r="BK244" s="32">
        <v>134.69999999999999</v>
      </c>
      <c r="BL244" s="32">
        <v>4.0999999999999996</v>
      </c>
      <c r="BM244" s="36">
        <v>25.19</v>
      </c>
      <c r="BN244" s="36">
        <v>0.65</v>
      </c>
      <c r="BO244" s="37">
        <v>10280</v>
      </c>
      <c r="BP244" s="37">
        <v>260</v>
      </c>
      <c r="BQ244" s="38">
        <v>0.99299999999999999</v>
      </c>
      <c r="BR244" s="38">
        <v>3.9E-2</v>
      </c>
      <c r="BS244" s="32">
        <v>4.24</v>
      </c>
      <c r="BT244" s="32">
        <v>0.72</v>
      </c>
      <c r="BU244" s="32">
        <v>86.9</v>
      </c>
      <c r="BV244" s="32">
        <v>2.8</v>
      </c>
      <c r="BW244" s="32">
        <v>111.2</v>
      </c>
      <c r="BX244" s="32">
        <v>3.3</v>
      </c>
      <c r="BY244" s="36">
        <f t="shared" si="32"/>
        <v>0.78147482014388492</v>
      </c>
      <c r="BZ244" s="36">
        <f t="shared" si="33"/>
        <v>0.82553823311061625</v>
      </c>
      <c r="CA244" s="38">
        <f t="shared" si="34"/>
        <v>1.7083890126206387E-2</v>
      </c>
      <c r="CB244" s="36">
        <f t="shared" si="35"/>
        <v>46.789883268482491</v>
      </c>
      <c r="CC244" s="36">
        <f t="shared" si="36"/>
        <v>0.19337079318063047</v>
      </c>
      <c r="CD244" s="36"/>
      <c r="CE244" s="36"/>
      <c r="CF244" s="38">
        <v>0.39654</v>
      </c>
      <c r="CG244" s="38">
        <v>3.7713000000000003E-2</v>
      </c>
      <c r="CH244" s="38">
        <v>1.0230999999999999</v>
      </c>
      <c r="CI244" s="38">
        <v>1.9505000000000002E-2</v>
      </c>
      <c r="CJ244" s="38">
        <v>3.4453999999999999E-3</v>
      </c>
      <c r="CK244" s="38">
        <v>6.3420999999999998E-3</v>
      </c>
      <c r="CL244" s="38">
        <v>2.3257999999999998E-3</v>
      </c>
      <c r="CM244" s="38">
        <v>3.5951999999999998E-2</v>
      </c>
      <c r="CN244" s="38">
        <v>4.5684000000000002E-2</v>
      </c>
      <c r="CO244" s="38">
        <v>6.3366000000000004E-3</v>
      </c>
      <c r="CP244" s="38">
        <v>3.4859000000000001E-2</v>
      </c>
      <c r="CQ244" s="38">
        <v>3.1227999999999998E-3</v>
      </c>
      <c r="CR244" s="38">
        <v>1.6899999999999998E-2</v>
      </c>
      <c r="CS244" s="38">
        <v>5.4995E-3</v>
      </c>
      <c r="CT244" s="38">
        <v>1.9422999999999999E-2</v>
      </c>
      <c r="CU244" s="38">
        <v>2.4174000000000001E-3</v>
      </c>
      <c r="CV244" s="38">
        <v>2.2339999999999999E-2</v>
      </c>
      <c r="CW244" s="38">
        <v>2.7028E-3</v>
      </c>
      <c r="CX244" s="38">
        <v>6.1016999999999998E-3</v>
      </c>
      <c r="CY244" s="38">
        <v>4.9255000000000002E-3</v>
      </c>
      <c r="CZ244" s="38">
        <v>0.70528000000000002</v>
      </c>
      <c r="DA244" s="38">
        <v>5.6804000000000004E-3</v>
      </c>
      <c r="DB244" s="38">
        <v>2.8303E-3</v>
      </c>
      <c r="DC244" s="38">
        <v>3.6386000000000002E-2</v>
      </c>
      <c r="DF244" s="36">
        <f t="shared" si="37"/>
        <v>1.0998869321115281</v>
      </c>
      <c r="DG244" s="37">
        <f t="shared" si="38"/>
        <v>767.96341367704167</v>
      </c>
      <c r="DH244" s="38">
        <f t="shared" si="39"/>
        <v>1.2122901226959493</v>
      </c>
      <c r="DJ244" s="35">
        <f t="shared" si="40"/>
        <v>1.028</v>
      </c>
    </row>
    <row r="245" spans="1:114" s="33" customFormat="1" x14ac:dyDescent="0.25">
      <c r="A245" s="31" t="s">
        <v>240</v>
      </c>
      <c r="B245" s="32">
        <v>12.807</v>
      </c>
      <c r="D245" s="34">
        <v>3.8940000000000001</v>
      </c>
      <c r="E245" s="34">
        <v>0.13</v>
      </c>
      <c r="F245" s="35">
        <v>0.25490000000000002</v>
      </c>
      <c r="G245" s="35">
        <v>5.1999999999999998E-3</v>
      </c>
      <c r="H245" s="36">
        <v>0.16786999999999999</v>
      </c>
      <c r="J245" s="34">
        <v>3.9231069999999999</v>
      </c>
      <c r="K245" s="34">
        <v>8.0032000000000006E-2</v>
      </c>
      <c r="L245" s="35">
        <v>0.1105</v>
      </c>
      <c r="M245" s="35">
        <v>2.5999999999999999E-3</v>
      </c>
      <c r="N245" s="36">
        <v>0.34733999999999998</v>
      </c>
      <c r="P245" s="37">
        <v>1612</v>
      </c>
      <c r="Q245" s="37">
        <v>28</v>
      </c>
      <c r="R245" s="37">
        <v>1464</v>
      </c>
      <c r="S245" s="37">
        <v>27</v>
      </c>
      <c r="T245" s="37">
        <v>1805</v>
      </c>
      <c r="U245" s="37">
        <v>42</v>
      </c>
      <c r="V245" s="37">
        <v>90.818858560794041</v>
      </c>
      <c r="X245" s="35">
        <v>7.2599999999999998E-2</v>
      </c>
      <c r="Y245" s="35">
        <v>6.3E-3</v>
      </c>
      <c r="Z245" s="37">
        <v>1416</v>
      </c>
      <c r="AA245" s="37">
        <v>120</v>
      </c>
      <c r="AC245" s="29">
        <f t="shared" si="31"/>
        <v>0.61126005361930302</v>
      </c>
      <c r="AE245" s="32">
        <v>12.870769131166645</v>
      </c>
      <c r="AF245" s="32">
        <v>0.71</v>
      </c>
      <c r="AG245" s="37">
        <v>217.9</v>
      </c>
      <c r="AH245" s="37">
        <v>5.6</v>
      </c>
      <c r="AI245" s="37">
        <v>470000</v>
      </c>
      <c r="AJ245" s="37">
        <v>10000</v>
      </c>
      <c r="AK245" s="36">
        <v>0.36820000000000003</v>
      </c>
      <c r="AL245" s="36">
        <v>5.8000000000000003E-2</v>
      </c>
      <c r="AM245" s="38">
        <v>3.04E-2</v>
      </c>
      <c r="AN245" s="38">
        <v>7.0000000000000001E-3</v>
      </c>
      <c r="AO245" s="36">
        <v>20.09</v>
      </c>
      <c r="AP245" s="36">
        <v>0.7</v>
      </c>
      <c r="AQ245" s="38">
        <v>6.5000000000000002E-2</v>
      </c>
      <c r="AR245" s="38">
        <v>1.2E-2</v>
      </c>
      <c r="AS245" s="36">
        <v>0.89</v>
      </c>
      <c r="AT245" s="36">
        <v>0.12</v>
      </c>
      <c r="AU245" s="36">
        <v>1.46</v>
      </c>
      <c r="AV245" s="36">
        <v>0.14000000000000001</v>
      </c>
      <c r="AW245" s="38">
        <v>0.46300000000000002</v>
      </c>
      <c r="AX245" s="38">
        <v>3.7999999999999999E-2</v>
      </c>
      <c r="AY245" s="36">
        <v>6.22</v>
      </c>
      <c r="AZ245" s="36">
        <v>0.25</v>
      </c>
      <c r="BA245" s="36">
        <v>1.7170000000000001</v>
      </c>
      <c r="BB245" s="36">
        <v>7.0999999999999994E-2</v>
      </c>
      <c r="BC245" s="32">
        <v>19.22</v>
      </c>
      <c r="BD245" s="32">
        <v>0.64</v>
      </c>
      <c r="BE245" s="36">
        <v>6.66</v>
      </c>
      <c r="BF245" s="36">
        <v>0.23</v>
      </c>
      <c r="BG245" s="32">
        <v>32.47</v>
      </c>
      <c r="BH245" s="32">
        <v>0.98</v>
      </c>
      <c r="BI245" s="36">
        <v>7.32</v>
      </c>
      <c r="BJ245" s="36">
        <v>0.22</v>
      </c>
      <c r="BK245" s="32">
        <v>72.3</v>
      </c>
      <c r="BL245" s="32">
        <v>2.2999999999999998</v>
      </c>
      <c r="BM245" s="36">
        <v>15.07</v>
      </c>
      <c r="BN245" s="36">
        <v>0.37</v>
      </c>
      <c r="BO245" s="37">
        <v>8580</v>
      </c>
      <c r="BP245" s="37">
        <v>190</v>
      </c>
      <c r="BQ245" s="38">
        <v>0.217</v>
      </c>
      <c r="BR245" s="38">
        <v>2.1999999999999999E-2</v>
      </c>
      <c r="BS245" s="32">
        <v>4.2699999999999996</v>
      </c>
      <c r="BT245" s="32">
        <v>0.62</v>
      </c>
      <c r="BU245" s="32">
        <v>45.6</v>
      </c>
      <c r="BV245" s="32">
        <v>1.2</v>
      </c>
      <c r="BW245" s="32">
        <v>74.599999999999994</v>
      </c>
      <c r="BX245" s="32">
        <v>2.8</v>
      </c>
      <c r="BY245" s="36">
        <f t="shared" si="32"/>
        <v>0.61126005361930302</v>
      </c>
      <c r="BZ245" s="36">
        <f t="shared" si="33"/>
        <v>1.0318118948824342</v>
      </c>
      <c r="CA245" s="38">
        <f t="shared" si="34"/>
        <v>5.0926694329183958E-3</v>
      </c>
      <c r="CB245" s="36">
        <f t="shared" si="35"/>
        <v>54.778554778554778</v>
      </c>
      <c r="CC245" s="36">
        <f t="shared" si="36"/>
        <v>0.46977426249526433</v>
      </c>
      <c r="CD245" s="36"/>
      <c r="CE245" s="36"/>
      <c r="CF245" s="38">
        <v>0.45571</v>
      </c>
      <c r="CG245" s="38">
        <v>5.6530999999999998E-2</v>
      </c>
      <c r="CH245" s="38">
        <v>7.8090999999999999</v>
      </c>
      <c r="CI245" s="38">
        <v>2.2180999999999999E-2</v>
      </c>
      <c r="CJ245" s="38">
        <v>6.7111000000000002E-3</v>
      </c>
      <c r="CK245" s="38">
        <v>1.0181000000000001E-2</v>
      </c>
      <c r="CL245" s="38">
        <v>5.4618999999999996E-3</v>
      </c>
      <c r="CM245" s="38">
        <v>1.9932999999999999E-2</v>
      </c>
      <c r="CN245" s="38">
        <v>1.7357999999999998E-2</v>
      </c>
      <c r="CO245" s="38">
        <v>1.8476E-3</v>
      </c>
      <c r="CP245" s="38">
        <v>3.5449000000000001E-2</v>
      </c>
      <c r="CQ245" s="38">
        <v>1.4697E-3</v>
      </c>
      <c r="CR245" s="38">
        <v>2.0112000000000001E-2</v>
      </c>
      <c r="CS245" s="38">
        <v>3.6465E-3</v>
      </c>
      <c r="CT245" s="38">
        <v>1.0057999999999999E-2</v>
      </c>
      <c r="CU245" s="38">
        <v>5.5426E-3</v>
      </c>
      <c r="CV245" s="38">
        <v>1.8512000000000001E-2</v>
      </c>
      <c r="CW245" s="38">
        <v>4.4530999999999998E-3</v>
      </c>
      <c r="CX245" s="38">
        <v>2.2249999999999999E-2</v>
      </c>
      <c r="CY245" s="38">
        <v>5.1377999999999997E-3</v>
      </c>
      <c r="CZ245" s="38">
        <v>1.0078</v>
      </c>
      <c r="DA245" s="38">
        <v>4.8624000000000002E-3</v>
      </c>
      <c r="DB245" s="38">
        <v>2.5680999999999998E-3</v>
      </c>
      <c r="DC245" s="38">
        <v>5.4465E-2</v>
      </c>
      <c r="DF245" s="36">
        <f t="shared" si="37"/>
        <v>1.1096045002408959</v>
      </c>
      <c r="DG245" s="37">
        <f t="shared" si="38"/>
        <v>770.1617973832706</v>
      </c>
      <c r="DH245" s="38">
        <f t="shared" si="39"/>
        <v>1.0118141296431171</v>
      </c>
      <c r="DJ245" s="35">
        <f t="shared" si="40"/>
        <v>0.85799999999999998</v>
      </c>
    </row>
    <row r="246" spans="1:114" ht="15.75" x14ac:dyDescent="0.25">
      <c r="A246" s="5" t="s">
        <v>902</v>
      </c>
      <c r="B246" s="8"/>
      <c r="D246" s="85" t="s">
        <v>909</v>
      </c>
      <c r="E246" s="10"/>
      <c r="F246" s="11"/>
      <c r="G246" s="11"/>
      <c r="H246" s="7"/>
      <c r="J246" s="10"/>
      <c r="K246" s="10"/>
      <c r="L246" s="11"/>
      <c r="M246" s="11"/>
      <c r="N246" s="7"/>
      <c r="P246" s="2"/>
      <c r="Q246" s="2"/>
      <c r="R246" s="2"/>
      <c r="S246" s="2"/>
      <c r="T246" s="2"/>
      <c r="U246" s="2"/>
      <c r="V246" s="24"/>
      <c r="X246" s="11"/>
      <c r="Y246" s="11"/>
      <c r="Z246" s="2"/>
      <c r="AA246" s="2"/>
      <c r="AC246" s="29" t="e">
        <f t="shared" si="31"/>
        <v>#DIV/0!</v>
      </c>
      <c r="AE246" s="8"/>
      <c r="AF246" s="8"/>
      <c r="AG246" s="2"/>
      <c r="AH246" s="2"/>
      <c r="AI246" s="2"/>
      <c r="AJ246" s="2"/>
      <c r="AK246" s="7"/>
      <c r="AL246" s="7"/>
      <c r="AM246" s="9"/>
      <c r="AN246" s="9"/>
      <c r="AO246" s="7"/>
      <c r="AP246" s="7"/>
      <c r="AQ246" s="9"/>
      <c r="AR246" s="9"/>
      <c r="AS246" s="7"/>
      <c r="AT246" s="7"/>
      <c r="AU246" s="7"/>
      <c r="AV246" s="7"/>
      <c r="AW246" s="9"/>
      <c r="AX246" s="9"/>
      <c r="AY246" s="7"/>
      <c r="AZ246" s="7"/>
      <c r="BA246" s="7"/>
      <c r="BB246" s="7"/>
      <c r="BC246" s="8"/>
      <c r="BD246" s="8"/>
      <c r="BE246" s="7"/>
      <c r="BF246" s="7"/>
      <c r="BG246" s="8"/>
      <c r="BH246" s="8"/>
      <c r="BI246" s="7"/>
      <c r="BJ246" s="7"/>
      <c r="BK246" s="8"/>
      <c r="BL246" s="8"/>
      <c r="BM246" s="7"/>
      <c r="BN246" s="7"/>
      <c r="BO246" s="2"/>
      <c r="BP246" s="2"/>
      <c r="BQ246" s="9"/>
      <c r="BR246" s="9"/>
      <c r="BS246" s="8"/>
      <c r="BT246" s="8"/>
      <c r="BU246" s="8"/>
      <c r="BV246" s="8"/>
      <c r="BW246" s="8"/>
      <c r="BX246" s="8"/>
      <c r="BY246" s="7"/>
      <c r="BZ246" s="36"/>
      <c r="CA246" s="38"/>
      <c r="CB246" s="36"/>
      <c r="CC246" s="36" t="e">
        <f t="shared" si="36"/>
        <v>#DIV/0!</v>
      </c>
      <c r="CD246" s="36"/>
      <c r="CE246" s="7"/>
      <c r="CF246" s="19"/>
      <c r="CG246" s="19"/>
      <c r="CH246" s="19"/>
      <c r="CI246" s="19"/>
      <c r="CJ246" s="19"/>
      <c r="CK246" s="19"/>
      <c r="CL246" s="19"/>
      <c r="CM246" s="19"/>
      <c r="CN246" s="19"/>
      <c r="CO246" s="19"/>
      <c r="CP246" s="19"/>
      <c r="CQ246" s="19"/>
      <c r="CR246" s="19"/>
      <c r="CS246" s="19"/>
      <c r="CT246" s="19"/>
      <c r="CU246" s="19"/>
      <c r="CV246" s="19"/>
      <c r="CW246" s="19"/>
      <c r="CX246" s="19"/>
      <c r="CY246" s="19"/>
      <c r="CZ246" s="19"/>
      <c r="DA246" s="19"/>
      <c r="DB246" s="19"/>
      <c r="DC246" s="19"/>
      <c r="DF246" s="36" t="e">
        <f t="shared" si="37"/>
        <v>#NUM!</v>
      </c>
      <c r="DG246" s="37" t="e">
        <f t="shared" si="38"/>
        <v>#NUM!</v>
      </c>
      <c r="DH246" s="38">
        <f t="shared" si="39"/>
        <v>0</v>
      </c>
      <c r="DJ246" s="35">
        <f t="shared" si="40"/>
        <v>0</v>
      </c>
    </row>
    <row r="247" spans="1:114" x14ac:dyDescent="0.25">
      <c r="A247" s="6" t="s">
        <v>241</v>
      </c>
      <c r="B247" s="8">
        <v>16.131</v>
      </c>
      <c r="D247" s="10">
        <v>0.36899999999999999</v>
      </c>
      <c r="E247" s="10">
        <v>1.4999999999999999E-2</v>
      </c>
      <c r="F247" s="11">
        <v>5.1049999999999998E-2</v>
      </c>
      <c r="G247" s="11">
        <v>1.2999999999999999E-3</v>
      </c>
      <c r="H247" s="7">
        <v>0.61009000000000002</v>
      </c>
      <c r="J247" s="10">
        <v>19.588640000000002</v>
      </c>
      <c r="K247" s="10">
        <v>0.49882919999999997</v>
      </c>
      <c r="L247" s="11">
        <v>5.2499999999999998E-2</v>
      </c>
      <c r="M247" s="11">
        <v>1.1000000000000001E-3</v>
      </c>
      <c r="N247" s="7">
        <v>-0.10170999999999999</v>
      </c>
      <c r="P247" s="2">
        <v>320.39999999999998</v>
      </c>
      <c r="Q247" s="2">
        <v>11</v>
      </c>
      <c r="R247" s="2">
        <v>321</v>
      </c>
      <c r="S247" s="2">
        <v>7.7</v>
      </c>
      <c r="T247" s="2">
        <v>304</v>
      </c>
      <c r="U247" s="2">
        <v>47</v>
      </c>
      <c r="V247" s="24">
        <v>100.18726591760301</v>
      </c>
      <c r="X247" s="11">
        <v>1.546E-2</v>
      </c>
      <c r="Y247" s="11">
        <v>1.2999999999999999E-3</v>
      </c>
      <c r="Z247" s="2">
        <v>310.10000000000002</v>
      </c>
      <c r="AA247" s="2">
        <v>26</v>
      </c>
      <c r="AC247" s="29">
        <f t="shared" si="31"/>
        <v>0.61603021401594626</v>
      </c>
      <c r="AE247" s="8">
        <v>6.9085070568431952</v>
      </c>
      <c r="AF247" s="8">
        <v>0.78</v>
      </c>
      <c r="AG247" s="2">
        <v>1158</v>
      </c>
      <c r="AH247" s="2">
        <v>12</v>
      </c>
      <c r="AI247" s="2">
        <v>479000</v>
      </c>
      <c r="AJ247" s="2">
        <v>11000</v>
      </c>
      <c r="AK247" s="7">
        <v>1.1412</v>
      </c>
      <c r="AL247" s="7">
        <v>0.12</v>
      </c>
      <c r="AM247" s="9">
        <v>2.9000000000000001E-2</v>
      </c>
      <c r="AN247" s="9">
        <v>6.3E-3</v>
      </c>
      <c r="AO247" s="7">
        <v>11.59</v>
      </c>
      <c r="AP247" s="7">
        <v>0.36</v>
      </c>
      <c r="AQ247" s="9">
        <v>3.8399999999999997E-2</v>
      </c>
      <c r="AR247" s="9">
        <v>5.4999999999999997E-3</v>
      </c>
      <c r="AS247" s="7">
        <v>0.97199999999999998</v>
      </c>
      <c r="AT247" s="7">
        <v>6.9000000000000006E-2</v>
      </c>
      <c r="AU247" s="7">
        <v>2.87</v>
      </c>
      <c r="AV247" s="7">
        <v>0.18</v>
      </c>
      <c r="AW247" s="9">
        <v>0.57799999999999996</v>
      </c>
      <c r="AX247" s="9">
        <v>3.7999999999999999E-2</v>
      </c>
      <c r="AY247" s="7">
        <v>19.79</v>
      </c>
      <c r="AZ247" s="7">
        <v>0.49</v>
      </c>
      <c r="BA247" s="7">
        <v>7.1</v>
      </c>
      <c r="BB247" s="7">
        <v>0.14000000000000001</v>
      </c>
      <c r="BC247" s="8">
        <v>95.3</v>
      </c>
      <c r="BD247" s="8">
        <v>1.3</v>
      </c>
      <c r="BE247" s="7">
        <v>37.26</v>
      </c>
      <c r="BF247" s="7">
        <v>0.56999999999999995</v>
      </c>
      <c r="BG247" s="8">
        <v>178.5</v>
      </c>
      <c r="BH247" s="8">
        <v>3.3</v>
      </c>
      <c r="BI247" s="7">
        <v>39.31</v>
      </c>
      <c r="BJ247" s="7">
        <v>0.87</v>
      </c>
      <c r="BK247" s="8">
        <v>353</v>
      </c>
      <c r="BL247" s="8">
        <v>8.4</v>
      </c>
      <c r="BM247" s="7">
        <v>69</v>
      </c>
      <c r="BN247" s="7">
        <v>1.2</v>
      </c>
      <c r="BO247" s="2">
        <v>9290</v>
      </c>
      <c r="BP247" s="2">
        <v>190</v>
      </c>
      <c r="BQ247" s="9">
        <v>0.79</v>
      </c>
      <c r="BR247" s="9">
        <v>0.05</v>
      </c>
      <c r="BS247" s="8">
        <v>0.89</v>
      </c>
      <c r="BT247" s="8">
        <v>0.38</v>
      </c>
      <c r="BU247" s="8">
        <v>146.80000000000001</v>
      </c>
      <c r="BV247" s="8">
        <v>2.8</v>
      </c>
      <c r="BW247" s="8">
        <v>238.3</v>
      </c>
      <c r="BX247" s="8">
        <v>7.9</v>
      </c>
      <c r="BY247" s="7">
        <f t="shared" si="32"/>
        <v>0.61603021401594626</v>
      </c>
      <c r="BZ247" s="36">
        <f t="shared" si="33"/>
        <v>0.67507082152974507</v>
      </c>
      <c r="CA247" s="38">
        <f t="shared" si="34"/>
        <v>3.2328611898016996E-3</v>
      </c>
      <c r="CB247" s="36">
        <f t="shared" si="35"/>
        <v>51.560818083961252</v>
      </c>
      <c r="CC247" s="36">
        <f t="shared" si="36"/>
        <v>0.23450053700699669</v>
      </c>
      <c r="CD247" s="36"/>
      <c r="CE247" s="7"/>
      <c r="CF247" s="19">
        <v>0.67961000000000005</v>
      </c>
      <c r="CG247" s="19">
        <v>4.2789000000000001E-2</v>
      </c>
      <c r="CH247" s="19">
        <v>1.3150999999999999</v>
      </c>
      <c r="CI247" s="19">
        <v>1.5731999999999999E-2</v>
      </c>
      <c r="CJ247" s="19">
        <v>4.2858999999999996E-3</v>
      </c>
      <c r="CK247" s="19">
        <v>8.4376E-3</v>
      </c>
      <c r="CL247" s="19">
        <v>6.8986000000000004E-3</v>
      </c>
      <c r="CM247" s="19">
        <v>3.7526999999999998E-2</v>
      </c>
      <c r="CN247" s="19">
        <v>8.8077999999999993E-3</v>
      </c>
      <c r="CO247" s="19">
        <v>5.4425000000000003E-3</v>
      </c>
      <c r="CP247" s="19">
        <v>2.9922000000000001E-2</v>
      </c>
      <c r="CQ247" s="19">
        <v>1.8438E-3</v>
      </c>
      <c r="CR247" s="19">
        <v>1.2777E-2</v>
      </c>
      <c r="CS247" s="19">
        <v>1.0639E-3</v>
      </c>
      <c r="CT247" s="19">
        <v>1.0833000000000001E-2</v>
      </c>
      <c r="CU247" s="19">
        <v>1.7912E-3</v>
      </c>
      <c r="CV247" s="19">
        <v>2.9732999999999999E-2</v>
      </c>
      <c r="CW247" s="19">
        <v>0</v>
      </c>
      <c r="CX247" s="19">
        <v>1.6056999999999998E-2</v>
      </c>
      <c r="CY247" s="19">
        <v>4.5624000000000003E-3</v>
      </c>
      <c r="CZ247" s="19">
        <v>0.90695000000000003</v>
      </c>
      <c r="DA247" s="19">
        <v>6.4333000000000003E-3</v>
      </c>
      <c r="DB247" s="19">
        <v>0</v>
      </c>
      <c r="DC247" s="19">
        <v>3.2356000000000003E-2</v>
      </c>
      <c r="DF247" s="36">
        <f t="shared" si="37"/>
        <v>0.83938420554676352</v>
      </c>
      <c r="DG247" s="37">
        <f t="shared" si="38"/>
        <v>712.29937551011767</v>
      </c>
      <c r="DH247" s="38">
        <f t="shared" si="39"/>
        <v>1.0955423385063587</v>
      </c>
      <c r="DJ247" s="35">
        <f t="shared" si="40"/>
        <v>0.92900000000000005</v>
      </c>
    </row>
    <row r="248" spans="1:114" x14ac:dyDescent="0.25">
      <c r="A248" s="6" t="s">
        <v>242</v>
      </c>
      <c r="B248" s="8">
        <v>13.634</v>
      </c>
      <c r="D248" s="10">
        <v>0.36699999999999999</v>
      </c>
      <c r="E248" s="10">
        <v>1.6E-2</v>
      </c>
      <c r="F248" s="11">
        <v>5.024E-2</v>
      </c>
      <c r="G248" s="11">
        <v>1E-3</v>
      </c>
      <c r="H248" s="7">
        <v>0.34992000000000001</v>
      </c>
      <c r="J248" s="10">
        <v>19.90446</v>
      </c>
      <c r="K248" s="10">
        <v>0.39618750000000003</v>
      </c>
      <c r="L248" s="11">
        <v>5.3600000000000002E-2</v>
      </c>
      <c r="M248" s="11">
        <v>1.8E-3</v>
      </c>
      <c r="N248" s="7">
        <v>-4.1371999999999999E-2</v>
      </c>
      <c r="P248" s="2">
        <v>316.89999999999998</v>
      </c>
      <c r="Q248" s="2">
        <v>12</v>
      </c>
      <c r="R248" s="2">
        <v>316</v>
      </c>
      <c r="S248" s="2">
        <v>6.4</v>
      </c>
      <c r="T248" s="2">
        <v>342</v>
      </c>
      <c r="U248" s="2">
        <v>75</v>
      </c>
      <c r="V248" s="24">
        <v>99.715998737772168</v>
      </c>
      <c r="X248" s="11">
        <v>1.5769999999999999E-2</v>
      </c>
      <c r="Y248" s="11">
        <v>1.2999999999999999E-3</v>
      </c>
      <c r="Z248" s="2">
        <v>316.3</v>
      </c>
      <c r="AA248" s="2">
        <v>26</v>
      </c>
      <c r="AC248" s="29">
        <f t="shared" si="31"/>
        <v>0.44409090909090909</v>
      </c>
      <c r="AE248" s="8">
        <v>8.4151495532824026</v>
      </c>
      <c r="AF248" s="8">
        <v>0.62</v>
      </c>
      <c r="AG248" s="2">
        <v>746</v>
      </c>
      <c r="AH248" s="2">
        <v>13</v>
      </c>
      <c r="AI248" s="2">
        <v>482000</v>
      </c>
      <c r="AJ248" s="2">
        <v>11000</v>
      </c>
      <c r="AK248" s="7">
        <v>0.92920000000000003</v>
      </c>
      <c r="AL248" s="7">
        <v>5.0999999999999997E-2</v>
      </c>
      <c r="AM248" s="9">
        <v>3.4599999999999999E-2</v>
      </c>
      <c r="AN248" s="9">
        <v>4.7000000000000002E-3</v>
      </c>
      <c r="AO248" s="7">
        <v>8.99</v>
      </c>
      <c r="AP248" s="7">
        <v>0.24</v>
      </c>
      <c r="AQ248" s="9">
        <v>0.06</v>
      </c>
      <c r="AR248" s="9">
        <v>8.8000000000000005E-3</v>
      </c>
      <c r="AS248" s="7">
        <v>0.85</v>
      </c>
      <c r="AT248" s="7">
        <v>0.1</v>
      </c>
      <c r="AU248" s="7">
        <v>2.1800000000000002</v>
      </c>
      <c r="AV248" s="7">
        <v>0.15</v>
      </c>
      <c r="AW248" s="9">
        <v>0.38100000000000001</v>
      </c>
      <c r="AX248" s="9">
        <v>3.4000000000000002E-2</v>
      </c>
      <c r="AY248" s="7">
        <v>12.56</v>
      </c>
      <c r="AZ248" s="7">
        <v>0.36</v>
      </c>
      <c r="BA248" s="7">
        <v>4.62</v>
      </c>
      <c r="BB248" s="7">
        <v>0.11</v>
      </c>
      <c r="BC248" s="8">
        <v>60.5</v>
      </c>
      <c r="BD248" s="8">
        <v>1.4</v>
      </c>
      <c r="BE248" s="7">
        <v>23.48</v>
      </c>
      <c r="BF248" s="7">
        <v>0.54</v>
      </c>
      <c r="BG248" s="8">
        <v>111.8</v>
      </c>
      <c r="BH248" s="8">
        <v>2.4</v>
      </c>
      <c r="BI248" s="7">
        <v>24.51</v>
      </c>
      <c r="BJ248" s="7">
        <v>0.56000000000000005</v>
      </c>
      <c r="BK248" s="8">
        <v>226.9</v>
      </c>
      <c r="BL248" s="8">
        <v>3.7</v>
      </c>
      <c r="BM248" s="7">
        <v>44.77</v>
      </c>
      <c r="BN248" s="7">
        <v>0.86</v>
      </c>
      <c r="BO248" s="2">
        <v>9100</v>
      </c>
      <c r="BP248" s="2">
        <v>160</v>
      </c>
      <c r="BQ248" s="9">
        <v>0.84499999999999997</v>
      </c>
      <c r="BR248" s="9">
        <v>5.2999999999999999E-2</v>
      </c>
      <c r="BS248" s="8">
        <v>1.26</v>
      </c>
      <c r="BT248" s="8">
        <v>0.45</v>
      </c>
      <c r="BU248" s="8">
        <v>97.7</v>
      </c>
      <c r="BV248" s="8">
        <v>2.2000000000000002</v>
      </c>
      <c r="BW248" s="8">
        <v>220</v>
      </c>
      <c r="BX248" s="8">
        <v>2.7</v>
      </c>
      <c r="BY248" s="7">
        <f t="shared" si="32"/>
        <v>0.44409090909090909</v>
      </c>
      <c r="BZ248" s="36">
        <f t="shared" si="33"/>
        <v>0.96959012780960774</v>
      </c>
      <c r="CA248" s="38">
        <f t="shared" si="34"/>
        <v>4.095196121639489E-3</v>
      </c>
      <c r="CB248" s="36">
        <f t="shared" si="35"/>
        <v>52.967032967032964</v>
      </c>
      <c r="CC248" s="36">
        <f t="shared" si="36"/>
        <v>0.22262901140675062</v>
      </c>
      <c r="CD248" s="36"/>
      <c r="CE248" s="7"/>
      <c r="CF248" s="19">
        <v>0.95240999999999998</v>
      </c>
      <c r="CG248" s="19">
        <v>4.7662999999999997E-2</v>
      </c>
      <c r="CH248" s="19">
        <v>0.93367</v>
      </c>
      <c r="CI248" s="19">
        <v>1.4328E-2</v>
      </c>
      <c r="CJ248" s="19">
        <v>3.9768E-3</v>
      </c>
      <c r="CK248" s="19">
        <v>6.1231000000000002E-3</v>
      </c>
      <c r="CL248" s="19">
        <v>1.0120000000000001E-3</v>
      </c>
      <c r="CM248" s="19">
        <v>3.8247999999999997E-2</v>
      </c>
      <c r="CN248" s="19">
        <v>1.5782000000000001E-2</v>
      </c>
      <c r="CO248" s="19">
        <v>3.0206999999999999E-3</v>
      </c>
      <c r="CP248" s="19">
        <v>3.8005999999999998E-2</v>
      </c>
      <c r="CQ248" s="19">
        <v>2.3073999999999998E-3</v>
      </c>
      <c r="CR248" s="19">
        <v>2.5935E-2</v>
      </c>
      <c r="CS248" s="19">
        <v>2.4547000000000002E-3</v>
      </c>
      <c r="CT248" s="19">
        <v>1.6469999999999999E-2</v>
      </c>
      <c r="CU248" s="19">
        <v>2.6924000000000002E-3</v>
      </c>
      <c r="CV248" s="19">
        <v>1.7528999999999999E-2</v>
      </c>
      <c r="CW248" s="19">
        <v>0</v>
      </c>
      <c r="CX248" s="19">
        <v>1.0149999999999999E-2</v>
      </c>
      <c r="CY248" s="19">
        <v>5.7803999999999998E-3</v>
      </c>
      <c r="CZ248" s="19">
        <v>0.71709000000000001</v>
      </c>
      <c r="DA248" s="19">
        <v>1.0463999999999999E-2</v>
      </c>
      <c r="DB248" s="19">
        <v>1.1325E-3</v>
      </c>
      <c r="DC248" s="19">
        <v>5.0334999999999998E-2</v>
      </c>
      <c r="DF248" s="36">
        <f t="shared" si="37"/>
        <v>0.92506183862297164</v>
      </c>
      <c r="DG248" s="37">
        <f t="shared" si="38"/>
        <v>729.93815719067402</v>
      </c>
      <c r="DH248" s="38">
        <f t="shared" si="39"/>
        <v>1.0731361981063365</v>
      </c>
      <c r="DJ248" s="35">
        <f t="shared" si="40"/>
        <v>0.91</v>
      </c>
    </row>
    <row r="249" spans="1:114" x14ac:dyDescent="0.25">
      <c r="A249" s="6" t="s">
        <v>243</v>
      </c>
      <c r="B249" s="8">
        <v>16.131</v>
      </c>
      <c r="D249" s="10">
        <v>1.1599999999999999</v>
      </c>
      <c r="E249" s="10">
        <v>3.9E-2</v>
      </c>
      <c r="F249" s="11">
        <v>0.1303</v>
      </c>
      <c r="G249" s="11">
        <v>2.8999999999999998E-3</v>
      </c>
      <c r="H249" s="7">
        <v>0.69340999999999997</v>
      </c>
      <c r="J249" s="10">
        <v>7.6745970000000003</v>
      </c>
      <c r="K249" s="10">
        <v>0.1708084</v>
      </c>
      <c r="L249" s="11">
        <v>6.5060000000000007E-2</v>
      </c>
      <c r="M249" s="11">
        <v>9.3999999999999997E-4</v>
      </c>
      <c r="N249" s="7">
        <v>8.4806999999999994E-2</v>
      </c>
      <c r="P249" s="2">
        <v>781.5</v>
      </c>
      <c r="Q249" s="2">
        <v>18</v>
      </c>
      <c r="R249" s="2">
        <v>789</v>
      </c>
      <c r="S249" s="2">
        <v>17</v>
      </c>
      <c r="T249" s="2">
        <v>774</v>
      </c>
      <c r="U249" s="2">
        <v>31</v>
      </c>
      <c r="V249" s="24">
        <v>100.95969289827255</v>
      </c>
      <c r="X249" s="11">
        <v>4.0719999999999999E-2</v>
      </c>
      <c r="Y249" s="11">
        <v>3.3E-3</v>
      </c>
      <c r="Z249" s="2">
        <v>807</v>
      </c>
      <c r="AA249" s="2">
        <v>64</v>
      </c>
      <c r="AC249" s="29">
        <f t="shared" si="31"/>
        <v>0.38499999999999995</v>
      </c>
      <c r="AE249" s="8">
        <v>7.9190599507963215</v>
      </c>
      <c r="AF249" s="8">
        <v>0.8</v>
      </c>
      <c r="AG249" s="2">
        <v>716</v>
      </c>
      <c r="AH249" s="2">
        <v>21</v>
      </c>
      <c r="AI249" s="2">
        <v>489000</v>
      </c>
      <c r="AJ249" s="2">
        <v>10000</v>
      </c>
      <c r="AK249" s="7">
        <v>1.6552</v>
      </c>
      <c r="AL249" s="7">
        <v>9.6000000000000002E-2</v>
      </c>
      <c r="AM249" s="9">
        <v>3.1800000000000002E-2</v>
      </c>
      <c r="AN249" s="9">
        <v>5.4999999999999997E-3</v>
      </c>
      <c r="AO249" s="7">
        <v>5.8</v>
      </c>
      <c r="AP249" s="7">
        <v>0.16</v>
      </c>
      <c r="AQ249" s="9">
        <v>3.8199999999999998E-2</v>
      </c>
      <c r="AR249" s="9">
        <v>8.0000000000000002E-3</v>
      </c>
      <c r="AS249" s="7">
        <v>0.747</v>
      </c>
      <c r="AT249" s="7">
        <v>8.4000000000000005E-2</v>
      </c>
      <c r="AU249" s="7">
        <v>2.0699999999999998</v>
      </c>
      <c r="AV249" s="7">
        <v>0.16</v>
      </c>
      <c r="AW249" s="9">
        <v>3.3399999999999999E-2</v>
      </c>
      <c r="AX249" s="9">
        <v>6.7999999999999996E-3</v>
      </c>
      <c r="AY249" s="7">
        <v>12.01</v>
      </c>
      <c r="AZ249" s="7">
        <v>0.52</v>
      </c>
      <c r="BA249" s="7">
        <v>4.47</v>
      </c>
      <c r="BB249" s="7">
        <v>0.13</v>
      </c>
      <c r="BC249" s="8">
        <v>60.4</v>
      </c>
      <c r="BD249" s="8">
        <v>2.2999999999999998</v>
      </c>
      <c r="BE249" s="7">
        <v>23.17</v>
      </c>
      <c r="BF249" s="7">
        <v>0.71</v>
      </c>
      <c r="BG249" s="8">
        <v>111.4</v>
      </c>
      <c r="BH249" s="8">
        <v>3.6</v>
      </c>
      <c r="BI249" s="7">
        <v>23.96</v>
      </c>
      <c r="BJ249" s="7">
        <v>0.78</v>
      </c>
      <c r="BK249" s="8">
        <v>213.3</v>
      </c>
      <c r="BL249" s="8">
        <v>6.3</v>
      </c>
      <c r="BM249" s="7">
        <v>38.799999999999997</v>
      </c>
      <c r="BN249" s="7">
        <v>1</v>
      </c>
      <c r="BO249" s="2">
        <v>10640</v>
      </c>
      <c r="BP249" s="2">
        <v>250</v>
      </c>
      <c r="BQ249" s="9">
        <v>1.089</v>
      </c>
      <c r="BR249" s="9">
        <v>4.9000000000000002E-2</v>
      </c>
      <c r="BS249" s="8">
        <v>-0.38</v>
      </c>
      <c r="BT249" s="8">
        <v>0.3</v>
      </c>
      <c r="BU249" s="8">
        <v>100.1</v>
      </c>
      <c r="BV249" s="8">
        <v>4.2</v>
      </c>
      <c r="BW249" s="8">
        <v>260</v>
      </c>
      <c r="BX249" s="8">
        <v>10</v>
      </c>
      <c r="BY249" s="7">
        <f t="shared" si="32"/>
        <v>0.38499999999999995</v>
      </c>
      <c r="BZ249" s="36">
        <f t="shared" si="33"/>
        <v>1.2189404594467885</v>
      </c>
      <c r="CA249" s="38">
        <f t="shared" si="34"/>
        <v>7.7599624941397088E-3</v>
      </c>
      <c r="CB249" s="36">
        <f t="shared" si="35"/>
        <v>45.958646616541351</v>
      </c>
      <c r="CC249" s="36">
        <f t="shared" si="36"/>
        <v>2.0481871589684834E-2</v>
      </c>
      <c r="CD249" s="36"/>
      <c r="CE249" s="7"/>
      <c r="CF249" s="19">
        <v>0.70482999999999996</v>
      </c>
      <c r="CG249" s="19">
        <v>3.4923000000000003E-2</v>
      </c>
      <c r="CH249" s="19">
        <v>1.1359999999999999</v>
      </c>
      <c r="CI249" s="19">
        <v>1.2337000000000001E-2</v>
      </c>
      <c r="CJ249" s="19">
        <v>4.9870000000000001E-3</v>
      </c>
      <c r="CK249" s="19">
        <v>5.3460000000000001E-3</v>
      </c>
      <c r="CL249" s="19">
        <v>3.454E-3</v>
      </c>
      <c r="CM249" s="19">
        <v>2.1191000000000002E-2</v>
      </c>
      <c r="CN249" s="19">
        <v>1.9665999999999999E-2</v>
      </c>
      <c r="CO249" s="19">
        <v>4.1779E-3</v>
      </c>
      <c r="CP249" s="19">
        <v>2.4067999999999999E-2</v>
      </c>
      <c r="CQ249" s="19">
        <v>2.2353E-3</v>
      </c>
      <c r="CR249" s="19">
        <v>2.0959999999999999E-2</v>
      </c>
      <c r="CS249" s="19">
        <v>3.6313999999999999E-3</v>
      </c>
      <c r="CT249" s="19">
        <v>1.7092E-2</v>
      </c>
      <c r="CU249" s="19">
        <v>2.0500000000000002E-3</v>
      </c>
      <c r="CV249" s="19">
        <v>1.3067E-2</v>
      </c>
      <c r="CW249" s="19">
        <v>1.2339E-3</v>
      </c>
      <c r="CX249" s="19">
        <v>9.8376000000000002E-3</v>
      </c>
      <c r="CY249" s="19">
        <v>4.6125000000000003E-3</v>
      </c>
      <c r="CZ249" s="19">
        <v>1.1364000000000001</v>
      </c>
      <c r="DA249" s="19">
        <v>6.8941999999999996E-3</v>
      </c>
      <c r="DB249" s="19">
        <v>0</v>
      </c>
      <c r="DC249" s="19">
        <v>3.9326E-2</v>
      </c>
      <c r="DF249" s="36">
        <f t="shared" si="37"/>
        <v>0.89867363077983398</v>
      </c>
      <c r="DG249" s="37">
        <f t="shared" si="38"/>
        <v>724.43858411204064</v>
      </c>
      <c r="DH249" s="38">
        <f t="shared" si="39"/>
        <v>1.254743862401255</v>
      </c>
      <c r="DJ249" s="35">
        <f t="shared" si="40"/>
        <v>1.0640000000000001</v>
      </c>
    </row>
    <row r="250" spans="1:114" x14ac:dyDescent="0.25">
      <c r="A250" s="6" t="s">
        <v>244</v>
      </c>
      <c r="B250" s="8">
        <v>6.5292000000000003</v>
      </c>
      <c r="D250" s="10">
        <v>0.35699999999999998</v>
      </c>
      <c r="E250" s="10">
        <v>1.7999999999999999E-2</v>
      </c>
      <c r="F250" s="11">
        <v>4.8460000000000003E-2</v>
      </c>
      <c r="G250" s="11">
        <v>1.2999999999999999E-3</v>
      </c>
      <c r="H250" s="7">
        <v>0.11368</v>
      </c>
      <c r="J250" s="10">
        <v>20.635580000000001</v>
      </c>
      <c r="K250" s="10">
        <v>0.55357509999999999</v>
      </c>
      <c r="L250" s="11">
        <v>5.3600000000000002E-2</v>
      </c>
      <c r="M250" s="11">
        <v>2E-3</v>
      </c>
      <c r="N250" s="7">
        <v>0.46934999999999999</v>
      </c>
      <c r="P250" s="2">
        <v>310</v>
      </c>
      <c r="Q250" s="2">
        <v>13</v>
      </c>
      <c r="R250" s="2">
        <v>305.10000000000002</v>
      </c>
      <c r="S250" s="2">
        <v>7.8</v>
      </c>
      <c r="T250" s="2">
        <v>348</v>
      </c>
      <c r="U250" s="2">
        <v>86</v>
      </c>
      <c r="V250" s="24">
        <v>98.41935483870968</v>
      </c>
      <c r="X250" s="11">
        <v>1.5699999999999999E-2</v>
      </c>
      <c r="Y250" s="11">
        <v>1.5E-3</v>
      </c>
      <c r="Z250" s="2">
        <v>315</v>
      </c>
      <c r="AA250" s="2">
        <v>29</v>
      </c>
      <c r="AC250" s="29">
        <f t="shared" si="31"/>
        <v>0.30418943533697634</v>
      </c>
      <c r="AE250" s="8">
        <v>2.9214165479735854</v>
      </c>
      <c r="AF250" s="8">
        <v>0.91</v>
      </c>
      <c r="AG250" s="2">
        <v>1136</v>
      </c>
      <c r="AH250" s="2">
        <v>41</v>
      </c>
      <c r="AI250" s="2">
        <v>527000</v>
      </c>
      <c r="AJ250" s="2">
        <v>13000</v>
      </c>
      <c r="AK250" s="7">
        <v>4.5111999999999997</v>
      </c>
      <c r="AL250" s="7">
        <v>0.23</v>
      </c>
      <c r="AM250" s="9">
        <v>3.7999999999999999E-2</v>
      </c>
      <c r="AN250" s="9">
        <v>1.2999999999999999E-2</v>
      </c>
      <c r="AO250" s="7">
        <v>6.83</v>
      </c>
      <c r="AP250" s="7">
        <v>0.2</v>
      </c>
      <c r="AQ250" s="9">
        <v>5.3999999999999999E-2</v>
      </c>
      <c r="AR250" s="9">
        <v>1.2999999999999999E-2</v>
      </c>
      <c r="AS250" s="7">
        <v>0.91</v>
      </c>
      <c r="AT250" s="7">
        <v>0.27</v>
      </c>
      <c r="AU250" s="7">
        <v>2.73</v>
      </c>
      <c r="AV250" s="7">
        <v>0.27</v>
      </c>
      <c r="AW250" s="9">
        <v>0.45</v>
      </c>
      <c r="AX250" s="9">
        <v>0.14000000000000001</v>
      </c>
      <c r="AY250" s="7">
        <v>17.600000000000001</v>
      </c>
      <c r="AZ250" s="7">
        <v>1.4</v>
      </c>
      <c r="BA250" s="7">
        <v>6.75</v>
      </c>
      <c r="BB250" s="7">
        <v>0.31</v>
      </c>
      <c r="BC250" s="8">
        <v>95.9</v>
      </c>
      <c r="BD250" s="8">
        <v>3.3</v>
      </c>
      <c r="BE250" s="7">
        <v>37.700000000000003</v>
      </c>
      <c r="BF250" s="7">
        <v>1.3</v>
      </c>
      <c r="BG250" s="8">
        <v>186.8</v>
      </c>
      <c r="BH250" s="8">
        <v>9.1</v>
      </c>
      <c r="BI250" s="7">
        <v>40.9</v>
      </c>
      <c r="BJ250" s="7">
        <v>2.1</v>
      </c>
      <c r="BK250" s="8">
        <v>363</v>
      </c>
      <c r="BL250" s="8">
        <v>16</v>
      </c>
      <c r="BM250" s="7">
        <v>67.599999999999994</v>
      </c>
      <c r="BN250" s="7">
        <v>3.7</v>
      </c>
      <c r="BO250" s="2">
        <v>11020</v>
      </c>
      <c r="BP250" s="2">
        <v>470</v>
      </c>
      <c r="BQ250" s="9">
        <v>3.01</v>
      </c>
      <c r="BR250" s="9">
        <v>0.23</v>
      </c>
      <c r="BS250" s="8">
        <v>0.59</v>
      </c>
      <c r="BT250" s="8">
        <v>0.46</v>
      </c>
      <c r="BU250" s="8">
        <v>167</v>
      </c>
      <c r="BV250" s="8">
        <v>8.8000000000000007</v>
      </c>
      <c r="BW250" s="8">
        <v>549</v>
      </c>
      <c r="BX250" s="8">
        <v>32</v>
      </c>
      <c r="BY250" s="7">
        <f t="shared" si="32"/>
        <v>0.30418943533697634</v>
      </c>
      <c r="BZ250" s="36">
        <f t="shared" si="33"/>
        <v>1.5123966942148761</v>
      </c>
      <c r="CA250" s="38">
        <f t="shared" si="34"/>
        <v>1.2427548209366391E-2</v>
      </c>
      <c r="CB250" s="36">
        <f t="shared" si="35"/>
        <v>47.822141560798549</v>
      </c>
      <c r="CC250" s="36">
        <f t="shared" si="36"/>
        <v>0.19849734625724172</v>
      </c>
      <c r="CD250" s="36"/>
      <c r="CE250" s="7"/>
      <c r="CF250" s="19">
        <v>1.0885</v>
      </c>
      <c r="CG250" s="19">
        <v>5.8525000000000001E-2</v>
      </c>
      <c r="CH250" s="19">
        <v>1.7750999999999999</v>
      </c>
      <c r="CI250" s="19">
        <v>2.4381E-2</v>
      </c>
      <c r="CJ250" s="19">
        <v>9.8013000000000006E-3</v>
      </c>
      <c r="CK250" s="19">
        <v>5.3493000000000004E-3</v>
      </c>
      <c r="CL250" s="19">
        <v>5.7203000000000002E-3</v>
      </c>
      <c r="CM250" s="19">
        <v>4.1581E-2</v>
      </c>
      <c r="CN250" s="19">
        <v>3.2683999999999998E-2</v>
      </c>
      <c r="CO250" s="19">
        <v>6.0479000000000002E-3</v>
      </c>
      <c r="CP250" s="19">
        <v>6.9633E-2</v>
      </c>
      <c r="CQ250" s="19">
        <v>1.4019E-3</v>
      </c>
      <c r="CR250" s="19">
        <v>9.5998999999999998E-3</v>
      </c>
      <c r="CS250" s="19">
        <v>1.4913999999999999E-3</v>
      </c>
      <c r="CT250" s="19">
        <v>1.3394E-2</v>
      </c>
      <c r="CU250" s="19">
        <v>0</v>
      </c>
      <c r="CV250" s="19">
        <v>2.4341999999999999E-2</v>
      </c>
      <c r="CW250" s="19">
        <v>1.6961999999999999E-3</v>
      </c>
      <c r="CX250" s="19">
        <v>2.9162E-2</v>
      </c>
      <c r="CY250" s="19">
        <v>7.2316000000000004E-3</v>
      </c>
      <c r="CZ250" s="19">
        <v>1.0645</v>
      </c>
      <c r="DA250" s="19">
        <v>8.8305999999999992E-3</v>
      </c>
      <c r="DB250" s="19">
        <v>1.5083E-3</v>
      </c>
      <c r="DC250" s="19">
        <v>5.6263000000000001E-2</v>
      </c>
      <c r="DF250" s="36">
        <f t="shared" si="37"/>
        <v>0.46559348493955394</v>
      </c>
      <c r="DG250" s="37">
        <f t="shared" si="38"/>
        <v>642.08636865767994</v>
      </c>
      <c r="DH250" s="38">
        <f t="shared" si="39"/>
        <v>1.2995561432012999</v>
      </c>
      <c r="DJ250" s="35">
        <f t="shared" si="40"/>
        <v>1.1020000000000001</v>
      </c>
    </row>
    <row r="251" spans="1:114" s="14" customFormat="1" x14ac:dyDescent="0.25">
      <c r="A251" s="12" t="s">
        <v>245</v>
      </c>
      <c r="B251" s="13">
        <v>6.7211999999999996</v>
      </c>
      <c r="D251" s="15">
        <v>0.45300000000000001</v>
      </c>
      <c r="E251" s="15">
        <v>2.7E-2</v>
      </c>
      <c r="F251" s="16">
        <v>5.2200000000000003E-2</v>
      </c>
      <c r="G251" s="16">
        <v>1.6000000000000001E-3</v>
      </c>
      <c r="H251" s="17">
        <v>0.42873</v>
      </c>
      <c r="J251" s="15">
        <v>19.15709</v>
      </c>
      <c r="K251" s="15">
        <v>0.5871904</v>
      </c>
      <c r="L251" s="16">
        <v>6.4600000000000005E-2</v>
      </c>
      <c r="M251" s="16">
        <v>3.5999999999999999E-3</v>
      </c>
      <c r="N251" s="17">
        <v>1.9772000000000001E-3</v>
      </c>
      <c r="P251" s="18">
        <v>379</v>
      </c>
      <c r="Q251" s="18">
        <v>19</v>
      </c>
      <c r="R251" s="18">
        <v>328.3</v>
      </c>
      <c r="S251" s="18">
        <v>10</v>
      </c>
      <c r="T251" s="18">
        <v>750</v>
      </c>
      <c r="U251" s="18">
        <v>120</v>
      </c>
      <c r="V251" s="18">
        <v>86.622691292875999</v>
      </c>
      <c r="X251" s="16">
        <v>1.77E-2</v>
      </c>
      <c r="Y251" s="16">
        <v>1.9E-3</v>
      </c>
      <c r="Z251" s="18">
        <v>354</v>
      </c>
      <c r="AA251" s="18">
        <v>37</v>
      </c>
      <c r="AC251" s="17">
        <f t="shared" si="31"/>
        <v>0.6583522297808011</v>
      </c>
      <c r="AE251" s="13">
        <v>6.5226595882429104</v>
      </c>
      <c r="AF251" s="13">
        <v>1.1000000000000001</v>
      </c>
      <c r="AG251" s="18">
        <v>948</v>
      </c>
      <c r="AH251" s="18">
        <v>28</v>
      </c>
      <c r="AI251" s="18">
        <v>471000</v>
      </c>
      <c r="AJ251" s="18">
        <v>13000</v>
      </c>
      <c r="AK251" s="17">
        <v>1.2862</v>
      </c>
      <c r="AL251" s="17">
        <v>9.9000000000000005E-2</v>
      </c>
      <c r="AM251" s="19">
        <v>4.9799999999999997E-2</v>
      </c>
      <c r="AN251" s="19">
        <v>8.6999999999999994E-3</v>
      </c>
      <c r="AO251" s="17">
        <v>5.75</v>
      </c>
      <c r="AP251" s="17">
        <v>0.18</v>
      </c>
      <c r="AQ251" s="19">
        <v>0.154</v>
      </c>
      <c r="AR251" s="19">
        <v>2.9000000000000001E-2</v>
      </c>
      <c r="AS251" s="17">
        <v>2.21</v>
      </c>
      <c r="AT251" s="17">
        <v>0.15</v>
      </c>
      <c r="AU251" s="17">
        <v>4.7300000000000004</v>
      </c>
      <c r="AV251" s="17">
        <v>0.34</v>
      </c>
      <c r="AW251" s="19">
        <v>0.97699999999999998</v>
      </c>
      <c r="AX251" s="19">
        <v>4.2000000000000003E-2</v>
      </c>
      <c r="AY251" s="17">
        <v>23.24</v>
      </c>
      <c r="AZ251" s="17">
        <v>0.87</v>
      </c>
      <c r="BA251" s="17">
        <v>7.67</v>
      </c>
      <c r="BB251" s="17">
        <v>0.15</v>
      </c>
      <c r="BC251" s="13">
        <v>89.4</v>
      </c>
      <c r="BD251" s="13">
        <v>1.7</v>
      </c>
      <c r="BE251" s="17">
        <v>32.6</v>
      </c>
      <c r="BF251" s="17">
        <v>1</v>
      </c>
      <c r="BG251" s="13">
        <v>144.30000000000001</v>
      </c>
      <c r="BH251" s="13">
        <v>4.3</v>
      </c>
      <c r="BI251" s="17">
        <v>29.74</v>
      </c>
      <c r="BJ251" s="17">
        <v>0.82</v>
      </c>
      <c r="BK251" s="13">
        <v>248.4</v>
      </c>
      <c r="BL251" s="13">
        <v>6.2</v>
      </c>
      <c r="BM251" s="17">
        <v>47.4</v>
      </c>
      <c r="BN251" s="17">
        <v>1.2</v>
      </c>
      <c r="BO251" s="18">
        <v>8640</v>
      </c>
      <c r="BP251" s="18">
        <v>140</v>
      </c>
      <c r="BQ251" s="19">
        <v>0.48699999999999999</v>
      </c>
      <c r="BR251" s="19">
        <v>4.2000000000000003E-2</v>
      </c>
      <c r="BS251" s="13">
        <v>1.65</v>
      </c>
      <c r="BT251" s="13">
        <v>0.69</v>
      </c>
      <c r="BU251" s="13">
        <v>87.1</v>
      </c>
      <c r="BV251" s="13">
        <v>2.8</v>
      </c>
      <c r="BW251" s="13">
        <v>132.30000000000001</v>
      </c>
      <c r="BX251" s="13">
        <v>4.0999999999999996</v>
      </c>
      <c r="BY251" s="17">
        <f t="shared" si="32"/>
        <v>0.6583522297808011</v>
      </c>
      <c r="BZ251" s="17">
        <f t="shared" si="33"/>
        <v>0.53260869565217395</v>
      </c>
      <c r="CA251" s="19">
        <f t="shared" si="34"/>
        <v>5.1779388083735911E-3</v>
      </c>
      <c r="CB251" s="17">
        <f t="shared" si="35"/>
        <v>54.513888888888886</v>
      </c>
      <c r="CC251" s="36">
        <f t="shared" si="36"/>
        <v>0.28492186611862896</v>
      </c>
      <c r="CD251" s="17"/>
      <c r="CE251" s="17"/>
      <c r="CF251" s="19">
        <v>0.96294999999999997</v>
      </c>
      <c r="CG251" s="19">
        <v>5.3027999999999999E-2</v>
      </c>
      <c r="CH251" s="19">
        <v>1.57</v>
      </c>
      <c r="CI251" s="19">
        <v>2.1738E-2</v>
      </c>
      <c r="CJ251" s="19">
        <v>6.0299000000000004E-3</v>
      </c>
      <c r="CK251" s="19">
        <v>7.6835999999999996E-3</v>
      </c>
      <c r="CL251" s="19">
        <v>5.045E-3</v>
      </c>
      <c r="CM251" s="19">
        <v>2.2245999999999998E-2</v>
      </c>
      <c r="CN251" s="19">
        <v>3.0412999999999999E-2</v>
      </c>
      <c r="CO251" s="19">
        <v>6.8234999999999997E-3</v>
      </c>
      <c r="CP251" s="19">
        <v>3.2072000000000003E-2</v>
      </c>
      <c r="CQ251" s="19">
        <v>3.7940999999999999E-3</v>
      </c>
      <c r="CR251" s="19">
        <v>1.7727E-2</v>
      </c>
      <c r="CS251" s="19">
        <v>1.9419000000000001E-3</v>
      </c>
      <c r="CT251" s="19">
        <v>1.9677E-2</v>
      </c>
      <c r="CU251" s="19">
        <v>3.1645000000000002E-3</v>
      </c>
      <c r="CV251" s="19">
        <v>1.5049999999999999E-2</v>
      </c>
      <c r="CW251" s="19">
        <v>2.9545000000000001E-3</v>
      </c>
      <c r="CX251" s="19">
        <v>0</v>
      </c>
      <c r="CY251" s="19">
        <v>7.2395999999999997E-3</v>
      </c>
      <c r="CZ251" s="19">
        <v>1.1952</v>
      </c>
      <c r="DA251" s="19">
        <v>1.1194000000000001E-2</v>
      </c>
      <c r="DB251" s="19">
        <v>1.9640999999999999E-3</v>
      </c>
      <c r="DC251" s="19">
        <v>4.8385999999999998E-2</v>
      </c>
      <c r="DF251" s="36">
        <f t="shared" si="37"/>
        <v>0.81442471367419655</v>
      </c>
      <c r="DG251" s="37">
        <f t="shared" si="38"/>
        <v>707.27697305185939</v>
      </c>
      <c r="DH251" s="38">
        <f t="shared" si="39"/>
        <v>1.0188897529273346</v>
      </c>
      <c r="DJ251" s="35">
        <f t="shared" si="40"/>
        <v>0.86399999999999999</v>
      </c>
    </row>
    <row r="252" spans="1:114" s="14" customFormat="1" x14ac:dyDescent="0.25">
      <c r="A252" s="12" t="s">
        <v>246</v>
      </c>
      <c r="B252" s="13">
        <v>15.939</v>
      </c>
      <c r="D252" s="15">
        <v>0.40379999999999999</v>
      </c>
      <c r="E252" s="15">
        <v>1.4999999999999999E-2</v>
      </c>
      <c r="F252" s="16">
        <v>4.5719999999999997E-2</v>
      </c>
      <c r="G252" s="16">
        <v>1.1000000000000001E-3</v>
      </c>
      <c r="H252" s="17">
        <v>0.67786000000000002</v>
      </c>
      <c r="J252" s="15">
        <v>21.87227</v>
      </c>
      <c r="K252" s="15">
        <v>0.52623560000000003</v>
      </c>
      <c r="L252" s="16">
        <v>6.4100000000000004E-2</v>
      </c>
      <c r="M252" s="16">
        <v>1.1000000000000001E-3</v>
      </c>
      <c r="N252" s="17">
        <v>0.18437000000000001</v>
      </c>
      <c r="P252" s="18">
        <v>344.3</v>
      </c>
      <c r="Q252" s="18">
        <v>11</v>
      </c>
      <c r="R252" s="18">
        <v>288.2</v>
      </c>
      <c r="S252" s="18">
        <v>6.7</v>
      </c>
      <c r="T252" s="18">
        <v>743</v>
      </c>
      <c r="U252" s="18">
        <v>37</v>
      </c>
      <c r="V252" s="18">
        <v>83.70607028753993</v>
      </c>
      <c r="X252" s="16">
        <v>1.7299999999999999E-2</v>
      </c>
      <c r="Y252" s="16">
        <v>1.4E-3</v>
      </c>
      <c r="Z252" s="18">
        <v>346.8</v>
      </c>
      <c r="AA252" s="18">
        <v>27</v>
      </c>
      <c r="AC252" s="17">
        <f t="shared" si="31"/>
        <v>0.30846047156726769</v>
      </c>
      <c r="AE252" s="13">
        <v>13.137187621390652</v>
      </c>
      <c r="AF252" s="13">
        <v>1.2</v>
      </c>
      <c r="AG252" s="18">
        <v>2071</v>
      </c>
      <c r="AH252" s="18">
        <v>62</v>
      </c>
      <c r="AI252" s="18">
        <v>486100</v>
      </c>
      <c r="AJ252" s="18">
        <v>9100</v>
      </c>
      <c r="AK252" s="17">
        <v>5.8411999999999997</v>
      </c>
      <c r="AL252" s="17">
        <v>0.26</v>
      </c>
      <c r="AM252" s="19">
        <v>5.3100000000000001E-2</v>
      </c>
      <c r="AN252" s="19">
        <v>9.1999999999999998E-3</v>
      </c>
      <c r="AO252" s="17">
        <v>7.09</v>
      </c>
      <c r="AP252" s="17">
        <v>0.34</v>
      </c>
      <c r="AQ252" s="19">
        <v>0.41</v>
      </c>
      <c r="AR252" s="19">
        <v>2.8000000000000001E-2</v>
      </c>
      <c r="AS252" s="17">
        <v>6.8</v>
      </c>
      <c r="AT252" s="17">
        <v>0.53</v>
      </c>
      <c r="AU252" s="17">
        <v>15.8</v>
      </c>
      <c r="AV252" s="17">
        <v>0.97</v>
      </c>
      <c r="AW252" s="19">
        <v>4.58</v>
      </c>
      <c r="AX252" s="19">
        <v>0.35</v>
      </c>
      <c r="AY252" s="17">
        <v>50.9</v>
      </c>
      <c r="AZ252" s="17">
        <v>2.4</v>
      </c>
      <c r="BA252" s="17">
        <v>17.559999999999999</v>
      </c>
      <c r="BB252" s="17">
        <v>0.84</v>
      </c>
      <c r="BC252" s="13">
        <v>207.7</v>
      </c>
      <c r="BD252" s="13">
        <v>7.5</v>
      </c>
      <c r="BE252" s="17">
        <v>71.099999999999994</v>
      </c>
      <c r="BF252" s="17">
        <v>2.6</v>
      </c>
      <c r="BG252" s="13">
        <v>317</v>
      </c>
      <c r="BH252" s="13">
        <v>9.9</v>
      </c>
      <c r="BI252" s="17">
        <v>65.2</v>
      </c>
      <c r="BJ252" s="17">
        <v>1.9</v>
      </c>
      <c r="BK252" s="13">
        <v>544</v>
      </c>
      <c r="BL252" s="13">
        <v>16</v>
      </c>
      <c r="BM252" s="17">
        <v>99.2</v>
      </c>
      <c r="BN252" s="17">
        <v>2</v>
      </c>
      <c r="BO252" s="18">
        <v>10880</v>
      </c>
      <c r="BP252" s="18">
        <v>190</v>
      </c>
      <c r="BQ252" s="19">
        <v>2.827</v>
      </c>
      <c r="BR252" s="19">
        <v>7.4999999999999997E-2</v>
      </c>
      <c r="BS252" s="13">
        <v>2.36</v>
      </c>
      <c r="BT252" s="13">
        <v>0.46</v>
      </c>
      <c r="BU252" s="13">
        <v>222.4</v>
      </c>
      <c r="BV252" s="13">
        <v>6</v>
      </c>
      <c r="BW252" s="13">
        <v>721</v>
      </c>
      <c r="BX252" s="13">
        <v>19</v>
      </c>
      <c r="BY252" s="17">
        <f t="shared" si="32"/>
        <v>0.30846047156726769</v>
      </c>
      <c r="BZ252" s="17">
        <f t="shared" si="33"/>
        <v>1.3253676470588236</v>
      </c>
      <c r="CA252" s="19">
        <f t="shared" si="34"/>
        <v>1.0737499999999999E-2</v>
      </c>
      <c r="CB252" s="17">
        <f t="shared" si="35"/>
        <v>44.678308823529413</v>
      </c>
      <c r="CC252" s="36">
        <f t="shared" si="36"/>
        <v>0.4938077390499413</v>
      </c>
      <c r="CD252" s="17"/>
      <c r="CE252" s="17"/>
      <c r="CF252" s="19">
        <v>0.72650000000000003</v>
      </c>
      <c r="CG252" s="19">
        <v>4.7295999999999998E-2</v>
      </c>
      <c r="CH252" s="19">
        <v>0.99300999999999995</v>
      </c>
      <c r="CI252" s="19">
        <v>1.5831000000000001E-2</v>
      </c>
      <c r="CJ252" s="19">
        <v>4.0026999999999997E-3</v>
      </c>
      <c r="CK252" s="19">
        <v>2.0517000000000001E-3</v>
      </c>
      <c r="CL252" s="19">
        <v>2.1354E-3</v>
      </c>
      <c r="CM252" s="19">
        <v>1.3547E-2</v>
      </c>
      <c r="CN252" s="19">
        <v>6.4812999999999997E-3</v>
      </c>
      <c r="CO252" s="19">
        <v>7.4758999999999997E-3</v>
      </c>
      <c r="CP252" s="19">
        <v>7.1469999999999997E-3</v>
      </c>
      <c r="CQ252" s="19">
        <v>3.3343000000000001E-3</v>
      </c>
      <c r="CR252" s="19">
        <v>2.1787000000000001E-2</v>
      </c>
      <c r="CS252" s="19">
        <v>5.5592000000000003E-3</v>
      </c>
      <c r="CT252" s="19">
        <v>1.1849E-2</v>
      </c>
      <c r="CU252" s="19">
        <v>4.8501000000000004E-3</v>
      </c>
      <c r="CV252" s="19">
        <v>2.3585999999999999E-2</v>
      </c>
      <c r="CW252" s="19">
        <v>1.6915000000000001E-3</v>
      </c>
      <c r="CX252" s="19">
        <v>1.0475E-2</v>
      </c>
      <c r="CY252" s="19">
        <v>7.1584999999999999E-3</v>
      </c>
      <c r="CZ252" s="19">
        <v>0.53895000000000004</v>
      </c>
      <c r="DA252" s="19">
        <v>6.7917999999999997E-3</v>
      </c>
      <c r="DB252" s="19">
        <v>1.0912999999999999E-3</v>
      </c>
      <c r="DC252" s="19">
        <v>3.6864000000000001E-2</v>
      </c>
      <c r="DF252" s="36">
        <f t="shared" si="37"/>
        <v>1.1185024024201831</v>
      </c>
      <c r="DG252" s="37">
        <f t="shared" si="38"/>
        <v>772.18290930179978</v>
      </c>
      <c r="DH252" s="38">
        <f t="shared" si="39"/>
        <v>1.2830463555381255</v>
      </c>
      <c r="DJ252" s="35">
        <f t="shared" si="40"/>
        <v>1.0880000000000001</v>
      </c>
    </row>
    <row r="253" spans="1:114" x14ac:dyDescent="0.25">
      <c r="A253" s="6" t="s">
        <v>247</v>
      </c>
      <c r="B253" s="8">
        <v>13.634</v>
      </c>
      <c r="D253" s="10">
        <v>0.72199999999999998</v>
      </c>
      <c r="E253" s="10">
        <v>2.9000000000000001E-2</v>
      </c>
      <c r="F253" s="11">
        <v>8.9599999999999999E-2</v>
      </c>
      <c r="G253" s="11">
        <v>2E-3</v>
      </c>
      <c r="H253" s="7">
        <v>0.42125000000000001</v>
      </c>
      <c r="J253" s="10">
        <v>11.16071</v>
      </c>
      <c r="K253" s="10">
        <v>0.24912309999999999</v>
      </c>
      <c r="L253" s="11">
        <v>5.8700000000000002E-2</v>
      </c>
      <c r="M253" s="11">
        <v>1.6000000000000001E-3</v>
      </c>
      <c r="N253" s="7">
        <v>0.25474000000000002</v>
      </c>
      <c r="P253" s="2">
        <v>551</v>
      </c>
      <c r="Q253" s="2">
        <v>17</v>
      </c>
      <c r="R253" s="2">
        <v>553.29999999999995</v>
      </c>
      <c r="S253" s="2">
        <v>12</v>
      </c>
      <c r="T253" s="2">
        <v>562</v>
      </c>
      <c r="U253" s="2">
        <v>62</v>
      </c>
      <c r="V253" s="24">
        <v>100.41742286751361</v>
      </c>
      <c r="X253" s="11">
        <v>2.717E-2</v>
      </c>
      <c r="Y253" s="11">
        <v>2.2000000000000001E-3</v>
      </c>
      <c r="Z253" s="2">
        <v>542</v>
      </c>
      <c r="AA253" s="2">
        <v>44</v>
      </c>
      <c r="AC253" s="29">
        <f t="shared" si="31"/>
        <v>0.35883280757097791</v>
      </c>
      <c r="AE253" s="8">
        <v>7.3127282144244461</v>
      </c>
      <c r="AF253" s="8">
        <v>0.96</v>
      </c>
      <c r="AG253" s="2">
        <v>416.8</v>
      </c>
      <c r="AH253" s="2">
        <v>8.1999999999999993</v>
      </c>
      <c r="AI253" s="2">
        <v>501000</v>
      </c>
      <c r="AJ253" s="2">
        <v>11000</v>
      </c>
      <c r="AK253" s="7">
        <v>0.75719999999999987</v>
      </c>
      <c r="AL253" s="7">
        <v>6.3E-2</v>
      </c>
      <c r="AM253" s="9">
        <v>3.1099999999999999E-2</v>
      </c>
      <c r="AN253" s="9">
        <v>4.8999999999999998E-3</v>
      </c>
      <c r="AO253" s="7">
        <v>6.85</v>
      </c>
      <c r="AP253" s="7">
        <v>0.22</v>
      </c>
      <c r="AQ253" s="9">
        <v>2.41E-2</v>
      </c>
      <c r="AR253" s="9">
        <v>6.4000000000000003E-3</v>
      </c>
      <c r="AS253" s="7">
        <v>0.29299999999999998</v>
      </c>
      <c r="AT253" s="7">
        <v>0.05</v>
      </c>
      <c r="AU253" s="7">
        <v>0.79</v>
      </c>
      <c r="AV253" s="7">
        <v>0.11</v>
      </c>
      <c r="AW253" s="9">
        <v>0.23599999999999999</v>
      </c>
      <c r="AX253" s="9">
        <v>2.7E-2</v>
      </c>
      <c r="AY253" s="7">
        <v>5.41</v>
      </c>
      <c r="AZ253" s="7">
        <v>0.28999999999999998</v>
      </c>
      <c r="BA253" s="7">
        <v>2.1280000000000001</v>
      </c>
      <c r="BB253" s="7">
        <v>8.4000000000000005E-2</v>
      </c>
      <c r="BC253" s="8">
        <v>29.31</v>
      </c>
      <c r="BD253" s="8">
        <v>0.66</v>
      </c>
      <c r="BE253" s="7">
        <v>12.89</v>
      </c>
      <c r="BF253" s="7">
        <v>0.36</v>
      </c>
      <c r="BG253" s="8">
        <v>68.5</v>
      </c>
      <c r="BH253" s="8">
        <v>1.6</v>
      </c>
      <c r="BI253" s="7">
        <v>17.41</v>
      </c>
      <c r="BJ253" s="7">
        <v>0.49</v>
      </c>
      <c r="BK253" s="8">
        <v>174.8</v>
      </c>
      <c r="BL253" s="8">
        <v>5</v>
      </c>
      <c r="BM253" s="7">
        <v>37.270000000000003</v>
      </c>
      <c r="BN253" s="7">
        <v>0.72</v>
      </c>
      <c r="BO253" s="2">
        <v>9800</v>
      </c>
      <c r="BP253" s="2">
        <v>180</v>
      </c>
      <c r="BQ253" s="9">
        <v>0.52900000000000003</v>
      </c>
      <c r="BR253" s="9">
        <v>3.4000000000000002E-2</v>
      </c>
      <c r="BS253" s="8">
        <v>0.4</v>
      </c>
      <c r="BT253" s="8">
        <v>0.41</v>
      </c>
      <c r="BU253" s="8">
        <v>45.5</v>
      </c>
      <c r="BV253" s="8">
        <v>0.96</v>
      </c>
      <c r="BW253" s="8">
        <v>126.8</v>
      </c>
      <c r="BX253" s="8">
        <v>3.2</v>
      </c>
      <c r="BY253" s="7">
        <f t="shared" si="32"/>
        <v>0.35883280757097791</v>
      </c>
      <c r="BZ253" s="36">
        <f t="shared" si="33"/>
        <v>0.72540045766590378</v>
      </c>
      <c r="CA253" s="38">
        <f t="shared" si="34"/>
        <v>4.3318077803203648E-3</v>
      </c>
      <c r="CB253" s="36">
        <f t="shared" si="35"/>
        <v>51.122448979591837</v>
      </c>
      <c r="CC253" s="36">
        <f t="shared" si="36"/>
        <v>0.3490435952891367</v>
      </c>
      <c r="CD253" s="36"/>
      <c r="CE253" s="7"/>
      <c r="CF253" s="19">
        <v>0.50549999999999995</v>
      </c>
      <c r="CG253" s="19">
        <v>4.4922999999999998E-2</v>
      </c>
      <c r="CH253" s="19">
        <v>1.4908999999999999</v>
      </c>
      <c r="CI253" s="19">
        <v>1.0756999999999999E-2</v>
      </c>
      <c r="CJ253" s="19">
        <v>7.8694000000000004E-3</v>
      </c>
      <c r="CK253" s="19">
        <v>2.8600000000000001E-3</v>
      </c>
      <c r="CL253" s="19">
        <v>3.5235000000000002E-3</v>
      </c>
      <c r="CM253" s="19">
        <v>1.3657000000000001E-2</v>
      </c>
      <c r="CN253" s="19">
        <v>6.9979999999999999E-3</v>
      </c>
      <c r="CO253" s="19">
        <v>5.7704000000000002E-3</v>
      </c>
      <c r="CP253" s="19">
        <v>4.4961000000000001E-2</v>
      </c>
      <c r="CQ253" s="19">
        <v>3.6012000000000001E-3</v>
      </c>
      <c r="CR253" s="19">
        <v>1.9283999999999999E-2</v>
      </c>
      <c r="CS253" s="19">
        <v>2.8782E-3</v>
      </c>
      <c r="CT253" s="19">
        <v>1.6008999999999999E-2</v>
      </c>
      <c r="CU253" s="19">
        <v>1.6458E-3</v>
      </c>
      <c r="CV253" s="19">
        <v>7.8247000000000004E-3</v>
      </c>
      <c r="CW253" s="19">
        <v>3.6546999999999999E-3</v>
      </c>
      <c r="CX253" s="19">
        <v>2.1625999999999999E-2</v>
      </c>
      <c r="CY253" s="19">
        <v>8.1005000000000001E-3</v>
      </c>
      <c r="CZ253" s="19">
        <v>0.91971000000000003</v>
      </c>
      <c r="DA253" s="19">
        <v>8.7398000000000007E-3</v>
      </c>
      <c r="DB253" s="19">
        <v>3.7842000000000002E-3</v>
      </c>
      <c r="DC253" s="19">
        <v>4.5229999999999999E-2</v>
      </c>
      <c r="DF253" s="36">
        <f t="shared" si="37"/>
        <v>0.86407943269279031</v>
      </c>
      <c r="DG253" s="37">
        <f t="shared" si="38"/>
        <v>717.31950974734514</v>
      </c>
      <c r="DH253" s="38">
        <f t="shared" si="39"/>
        <v>1.1556851364222083</v>
      </c>
      <c r="DJ253" s="35">
        <f t="shared" si="40"/>
        <v>0.98</v>
      </c>
    </row>
    <row r="254" spans="1:114" x14ac:dyDescent="0.25">
      <c r="A254" s="6" t="s">
        <v>248</v>
      </c>
      <c r="B254" s="8">
        <v>15.939</v>
      </c>
      <c r="D254" s="10">
        <v>0.36399999999999999</v>
      </c>
      <c r="E254" s="10">
        <v>1.2999999999999999E-2</v>
      </c>
      <c r="F254" s="11">
        <v>5.0540000000000002E-2</v>
      </c>
      <c r="G254" s="11">
        <v>1.1000000000000001E-3</v>
      </c>
      <c r="H254" s="7">
        <v>0.74939999999999996</v>
      </c>
      <c r="J254" s="10">
        <v>19.78631</v>
      </c>
      <c r="K254" s="10">
        <v>0.43064780000000003</v>
      </c>
      <c r="L254" s="11">
        <v>5.3039999999999997E-2</v>
      </c>
      <c r="M254" s="11">
        <v>8.0999999999999996E-4</v>
      </c>
      <c r="N254" s="7">
        <v>0.11347</v>
      </c>
      <c r="P254" s="2">
        <v>315.10000000000002</v>
      </c>
      <c r="Q254" s="2">
        <v>9.4</v>
      </c>
      <c r="R254" s="2">
        <v>317.8</v>
      </c>
      <c r="S254" s="2">
        <v>6.6</v>
      </c>
      <c r="T254" s="2">
        <v>328</v>
      </c>
      <c r="U254" s="2">
        <v>35</v>
      </c>
      <c r="V254" s="24">
        <v>100.85687083465567</v>
      </c>
      <c r="X254" s="11">
        <v>1.5789999999999998E-2</v>
      </c>
      <c r="Y254" s="11">
        <v>1.2999999999999999E-3</v>
      </c>
      <c r="Z254" s="2">
        <v>316.60000000000002</v>
      </c>
      <c r="AA254" s="2">
        <v>26</v>
      </c>
      <c r="AC254" s="29">
        <f t="shared" si="31"/>
        <v>0.25942928039702234</v>
      </c>
      <c r="AE254" s="8">
        <v>2.03947947688722</v>
      </c>
      <c r="AF254" s="8">
        <v>0.47</v>
      </c>
      <c r="AG254" s="2">
        <v>1701</v>
      </c>
      <c r="AH254" s="2">
        <v>35</v>
      </c>
      <c r="AI254" s="2">
        <v>497000</v>
      </c>
      <c r="AJ254" s="2">
        <v>13000</v>
      </c>
      <c r="AK254" s="7">
        <v>5.3511999999999995</v>
      </c>
      <c r="AL254" s="7">
        <v>0.15</v>
      </c>
      <c r="AM254" s="9">
        <v>8.8999999999999996E-2</v>
      </c>
      <c r="AN254" s="9">
        <v>0.04</v>
      </c>
      <c r="AO254" s="7">
        <v>6.72</v>
      </c>
      <c r="AP254" s="7">
        <v>0.21</v>
      </c>
      <c r="AQ254" s="9">
        <v>5.1999999999999998E-2</v>
      </c>
      <c r="AR254" s="9">
        <v>1.2E-2</v>
      </c>
      <c r="AS254" s="7">
        <v>0.63</v>
      </c>
      <c r="AT254" s="7">
        <v>7.5999999999999998E-2</v>
      </c>
      <c r="AU254" s="7">
        <v>2.1</v>
      </c>
      <c r="AV254" s="7">
        <v>0.18</v>
      </c>
      <c r="AW254" s="9">
        <v>0.23200000000000001</v>
      </c>
      <c r="AX254" s="9">
        <v>0.03</v>
      </c>
      <c r="AY254" s="7">
        <v>18.43</v>
      </c>
      <c r="AZ254" s="7">
        <v>0.92</v>
      </c>
      <c r="BA254" s="7">
        <v>8.0399999999999991</v>
      </c>
      <c r="BB254" s="7">
        <v>0.35</v>
      </c>
      <c r="BC254" s="8">
        <v>123.7</v>
      </c>
      <c r="BD254" s="8">
        <v>4.0999999999999996</v>
      </c>
      <c r="BE254" s="7">
        <v>54</v>
      </c>
      <c r="BF254" s="7">
        <v>1.5</v>
      </c>
      <c r="BG254" s="8">
        <v>290.39999999999998</v>
      </c>
      <c r="BH254" s="8">
        <v>7.4</v>
      </c>
      <c r="BI254" s="7">
        <v>68.900000000000006</v>
      </c>
      <c r="BJ254" s="7">
        <v>1.6</v>
      </c>
      <c r="BK254" s="8">
        <v>650</v>
      </c>
      <c r="BL254" s="8">
        <v>14</v>
      </c>
      <c r="BM254" s="7">
        <v>129.4</v>
      </c>
      <c r="BN254" s="7">
        <v>2.8</v>
      </c>
      <c r="BO254" s="2">
        <v>10110</v>
      </c>
      <c r="BP254" s="2">
        <v>260</v>
      </c>
      <c r="BQ254" s="9">
        <v>2.798</v>
      </c>
      <c r="BR254" s="9">
        <v>7.4999999999999997E-2</v>
      </c>
      <c r="BS254" s="8">
        <v>0.73</v>
      </c>
      <c r="BT254" s="8">
        <v>0.39</v>
      </c>
      <c r="BU254" s="8">
        <v>209.1</v>
      </c>
      <c r="BV254" s="8">
        <v>9.4</v>
      </c>
      <c r="BW254" s="8">
        <v>806</v>
      </c>
      <c r="BX254" s="8">
        <v>29</v>
      </c>
      <c r="BY254" s="7">
        <f t="shared" si="32"/>
        <v>0.25942928039702234</v>
      </c>
      <c r="BZ254" s="36">
        <f t="shared" si="33"/>
        <v>1.24</v>
      </c>
      <c r="CA254" s="38">
        <f t="shared" si="34"/>
        <v>8.2326153846153834E-3</v>
      </c>
      <c r="CB254" s="36">
        <f t="shared" si="35"/>
        <v>49.159248269040553</v>
      </c>
      <c r="CC254" s="36">
        <f t="shared" si="36"/>
        <v>0.11402380214810731</v>
      </c>
      <c r="CD254" s="36"/>
      <c r="CE254" s="7"/>
      <c r="CF254" s="19">
        <v>0.69723999999999997</v>
      </c>
      <c r="CG254" s="19">
        <v>3.5513999999999997E-2</v>
      </c>
      <c r="CH254" s="19">
        <v>1.1334</v>
      </c>
      <c r="CI254" s="19">
        <v>1.7384E-2</v>
      </c>
      <c r="CJ254" s="19">
        <v>6.3749000000000002E-3</v>
      </c>
      <c r="CK254" s="19">
        <v>6.2123999999999999E-3</v>
      </c>
      <c r="CL254" s="19">
        <v>1.3600999999999999E-3</v>
      </c>
      <c r="CM254" s="19">
        <v>1.9219E-2</v>
      </c>
      <c r="CN254" s="19">
        <v>2.0452000000000001E-2</v>
      </c>
      <c r="CO254" s="19">
        <v>3.9300000000000003E-3</v>
      </c>
      <c r="CP254" s="19">
        <v>3.8723E-2</v>
      </c>
      <c r="CQ254" s="19">
        <v>1.0269999999999999E-3</v>
      </c>
      <c r="CR254" s="19">
        <v>1.5798E-2</v>
      </c>
      <c r="CS254" s="19">
        <v>1.7949999999999999E-3</v>
      </c>
      <c r="CT254" s="19">
        <v>1.8200999999999998E-2</v>
      </c>
      <c r="CU254" s="19">
        <v>2.4542000000000001E-3</v>
      </c>
      <c r="CV254" s="19">
        <v>5.3226999999999997E-3</v>
      </c>
      <c r="CW254" s="19">
        <v>7.7729000000000001E-3</v>
      </c>
      <c r="CX254" s="19">
        <v>2.2308999999999999E-2</v>
      </c>
      <c r="CY254" s="19">
        <v>2.9291999999999999E-3</v>
      </c>
      <c r="CZ254" s="19">
        <v>0.87663999999999997</v>
      </c>
      <c r="DA254" s="19">
        <v>9.8986000000000005E-3</v>
      </c>
      <c r="DB254" s="19">
        <v>1.4371E-2</v>
      </c>
      <c r="DC254" s="19">
        <v>4.9804000000000001E-2</v>
      </c>
      <c r="DF254" s="36">
        <f t="shared" si="37"/>
        <v>0.30951933940575987</v>
      </c>
      <c r="DG254" s="37">
        <f t="shared" si="38"/>
        <v>615.64522556152804</v>
      </c>
      <c r="DH254" s="38">
        <f t="shared" si="39"/>
        <v>1.1922425233906659</v>
      </c>
      <c r="DJ254" s="35">
        <f t="shared" si="40"/>
        <v>1.0109999999999999</v>
      </c>
    </row>
    <row r="255" spans="1:114" x14ac:dyDescent="0.25">
      <c r="A255" s="6" t="s">
        <v>249</v>
      </c>
      <c r="B255" s="8">
        <v>7.2972999999999999</v>
      </c>
      <c r="D255" s="10">
        <v>1.673</v>
      </c>
      <c r="E255" s="10">
        <v>6.9000000000000006E-2</v>
      </c>
      <c r="F255" s="11">
        <v>0.16689999999999999</v>
      </c>
      <c r="G255" s="11">
        <v>4.4999999999999997E-3</v>
      </c>
      <c r="H255" s="7">
        <v>-8.7196999999999997E-2</v>
      </c>
      <c r="J255" s="10">
        <v>5.9916119999999999</v>
      </c>
      <c r="K255" s="10">
        <v>0.16154740000000001</v>
      </c>
      <c r="L255" s="11">
        <v>7.3200000000000001E-2</v>
      </c>
      <c r="M255" s="11">
        <v>2.7000000000000001E-3</v>
      </c>
      <c r="N255" s="7">
        <v>0.57981000000000005</v>
      </c>
      <c r="P255" s="2">
        <v>998</v>
      </c>
      <c r="Q255" s="2">
        <v>26</v>
      </c>
      <c r="R255" s="2">
        <v>995</v>
      </c>
      <c r="S255" s="2">
        <v>25</v>
      </c>
      <c r="T255" s="2">
        <v>1013</v>
      </c>
      <c r="U255" s="2">
        <v>76</v>
      </c>
      <c r="V255" s="24">
        <v>99.699398797595194</v>
      </c>
      <c r="X255" s="11">
        <v>4.9200000000000001E-2</v>
      </c>
      <c r="Y255" s="11">
        <v>4.0000000000000001E-3</v>
      </c>
      <c r="Z255" s="2">
        <v>970</v>
      </c>
      <c r="AA255" s="2">
        <v>77</v>
      </c>
      <c r="AC255" s="29">
        <f t="shared" si="31"/>
        <v>1.2190476190476189</v>
      </c>
      <c r="AE255" s="8">
        <v>15.250161854201735</v>
      </c>
      <c r="AF255" s="8">
        <v>1.9</v>
      </c>
      <c r="AG255" s="2">
        <v>953</v>
      </c>
      <c r="AH255" s="2">
        <v>46</v>
      </c>
      <c r="AI255" s="2">
        <v>468100</v>
      </c>
      <c r="AJ255" s="2">
        <v>8800</v>
      </c>
      <c r="AK255" s="7">
        <v>1.0171999999999999</v>
      </c>
      <c r="AL255" s="7">
        <v>0.09</v>
      </c>
      <c r="AM255" s="9">
        <v>3.6999999999999998E-2</v>
      </c>
      <c r="AN255" s="9">
        <v>1.2E-2</v>
      </c>
      <c r="AO255" s="7">
        <v>17.75</v>
      </c>
      <c r="AP255" s="7">
        <v>0.57999999999999996</v>
      </c>
      <c r="AQ255" s="9">
        <v>0.28399999999999997</v>
      </c>
      <c r="AR255" s="9">
        <v>4.3999999999999997E-2</v>
      </c>
      <c r="AS255" s="7">
        <v>5.0599999999999996</v>
      </c>
      <c r="AT255" s="7">
        <v>0.63</v>
      </c>
      <c r="AU255" s="7">
        <v>7.96</v>
      </c>
      <c r="AV255" s="7">
        <v>0.64</v>
      </c>
      <c r="AW255" s="9">
        <v>2.91</v>
      </c>
      <c r="AX255" s="9">
        <v>0.15</v>
      </c>
      <c r="AY255" s="7">
        <v>31.5</v>
      </c>
      <c r="AZ255" s="7">
        <v>1.8</v>
      </c>
      <c r="BA255" s="7">
        <v>8.68</v>
      </c>
      <c r="BB255" s="7">
        <v>0.51</v>
      </c>
      <c r="BC255" s="8">
        <v>96.2</v>
      </c>
      <c r="BD255" s="8">
        <v>5.8</v>
      </c>
      <c r="BE255" s="7">
        <v>31.3</v>
      </c>
      <c r="BF255" s="7">
        <v>1.8</v>
      </c>
      <c r="BG255" s="8">
        <v>133.80000000000001</v>
      </c>
      <c r="BH255" s="8">
        <v>6.8</v>
      </c>
      <c r="BI255" s="7">
        <v>27.1</v>
      </c>
      <c r="BJ255" s="7">
        <v>1.4</v>
      </c>
      <c r="BK255" s="8">
        <v>235</v>
      </c>
      <c r="BL255" s="8">
        <v>12</v>
      </c>
      <c r="BM255" s="7">
        <v>44.8</v>
      </c>
      <c r="BN255" s="7">
        <v>2</v>
      </c>
      <c r="BO255" s="2">
        <v>7250</v>
      </c>
      <c r="BP255" s="2">
        <v>74</v>
      </c>
      <c r="BQ255" s="9">
        <v>0.52800000000000002</v>
      </c>
      <c r="BR255" s="9">
        <v>3.3000000000000002E-2</v>
      </c>
      <c r="BS255" s="8">
        <v>1.21</v>
      </c>
      <c r="BT255" s="8">
        <v>0.78</v>
      </c>
      <c r="BU255" s="8">
        <v>89.6</v>
      </c>
      <c r="BV255" s="8">
        <v>5.3</v>
      </c>
      <c r="BW255" s="8">
        <v>73.5</v>
      </c>
      <c r="BX255" s="8">
        <v>3.7</v>
      </c>
      <c r="BY255" s="7">
        <f t="shared" si="32"/>
        <v>1.2190476190476189</v>
      </c>
      <c r="BZ255" s="36">
        <f t="shared" si="33"/>
        <v>0.31276595744680852</v>
      </c>
      <c r="CA255" s="38">
        <f t="shared" si="34"/>
        <v>4.3285106382978718E-3</v>
      </c>
      <c r="CB255" s="36">
        <f t="shared" si="35"/>
        <v>64.565517241379311</v>
      </c>
      <c r="CC255" s="36">
        <f t="shared" si="36"/>
        <v>0.56190258087797484</v>
      </c>
      <c r="CD255" s="36"/>
      <c r="CE255" s="7"/>
      <c r="CF255" s="19">
        <v>1.0489999999999999</v>
      </c>
      <c r="CG255" s="19">
        <v>7.7165999999999998E-2</v>
      </c>
      <c r="CH255" s="19">
        <v>1.9330000000000001</v>
      </c>
      <c r="CI255" s="19">
        <v>1.7528999999999999E-2</v>
      </c>
      <c r="CJ255" s="19">
        <v>5.3099000000000002E-3</v>
      </c>
      <c r="CK255" s="19">
        <v>7.1085000000000002E-3</v>
      </c>
      <c r="CL255" s="19">
        <v>5.8291000000000003E-3</v>
      </c>
      <c r="CM255" s="19">
        <v>3.7665999999999998E-2</v>
      </c>
      <c r="CN255" s="19">
        <v>1.9295E-2</v>
      </c>
      <c r="CO255" s="19">
        <v>9.9530999999999994E-3</v>
      </c>
      <c r="CP255" s="19">
        <v>2.9097999999999999E-2</v>
      </c>
      <c r="CQ255" s="19">
        <v>2.1150000000000001E-3</v>
      </c>
      <c r="CR255" s="19">
        <v>1.8917E-2</v>
      </c>
      <c r="CS255" s="19">
        <v>1.369E-3</v>
      </c>
      <c r="CT255" s="19">
        <v>3.1267999999999997E-2</v>
      </c>
      <c r="CU255" s="19">
        <v>1.9342000000000001E-3</v>
      </c>
      <c r="CV255" s="19">
        <v>9.1937000000000008E-3</v>
      </c>
      <c r="CW255" s="19">
        <v>2.8712E-3</v>
      </c>
      <c r="CX255" s="19">
        <v>1.5630999999999999E-2</v>
      </c>
      <c r="CY255" s="19">
        <v>9.0982000000000007E-3</v>
      </c>
      <c r="CZ255" s="19">
        <v>0.83165999999999995</v>
      </c>
      <c r="DA255" s="19">
        <v>8.1101000000000003E-3</v>
      </c>
      <c r="DB255" s="19">
        <v>1.9090999999999999E-3</v>
      </c>
      <c r="DC255" s="19">
        <v>7.5461E-2</v>
      </c>
      <c r="DF255" s="36">
        <f t="shared" si="37"/>
        <v>1.1832744529951764</v>
      </c>
      <c r="DG255" s="37">
        <f t="shared" si="38"/>
        <v>787.1349287116775</v>
      </c>
      <c r="DH255" s="38">
        <f t="shared" si="39"/>
        <v>0.85497114684296038</v>
      </c>
      <c r="DJ255" s="35">
        <f t="shared" si="40"/>
        <v>0.72499999999999998</v>
      </c>
    </row>
    <row r="256" spans="1:114" x14ac:dyDescent="0.25">
      <c r="A256" s="6" t="s">
        <v>250</v>
      </c>
      <c r="B256" s="8">
        <v>17.091000000000001</v>
      </c>
      <c r="D256" s="10">
        <v>0.36830000000000002</v>
      </c>
      <c r="E256" s="10">
        <v>1.2E-2</v>
      </c>
      <c r="F256" s="11">
        <v>5.0810000000000001E-2</v>
      </c>
      <c r="G256" s="11">
        <v>1.1000000000000001E-3</v>
      </c>
      <c r="H256" s="7">
        <v>0.61175999999999997</v>
      </c>
      <c r="J256" s="10">
        <v>19.681170000000002</v>
      </c>
      <c r="K256" s="10">
        <v>0.42608309999999999</v>
      </c>
      <c r="L256" s="11">
        <v>5.3440000000000001E-2</v>
      </c>
      <c r="M256" s="11">
        <v>8.1999999999999998E-4</v>
      </c>
      <c r="N256" s="7">
        <v>0.30213000000000001</v>
      </c>
      <c r="P256" s="2">
        <v>318.3</v>
      </c>
      <c r="Q256" s="2">
        <v>8.9</v>
      </c>
      <c r="R256" s="2">
        <v>319.5</v>
      </c>
      <c r="S256" s="2">
        <v>6.8</v>
      </c>
      <c r="T256" s="2">
        <v>345</v>
      </c>
      <c r="U256" s="2">
        <v>35</v>
      </c>
      <c r="V256" s="24">
        <v>100.3770028275212</v>
      </c>
      <c r="X256" s="11">
        <v>1.567E-2</v>
      </c>
      <c r="Y256" s="11">
        <v>1.2999999999999999E-3</v>
      </c>
      <c r="Z256" s="2">
        <v>314.3</v>
      </c>
      <c r="AA256" s="2">
        <v>26</v>
      </c>
      <c r="AC256" s="29">
        <f t="shared" si="31"/>
        <v>0.54025726536445928</v>
      </c>
      <c r="AE256" s="8">
        <v>5.9255146963615175</v>
      </c>
      <c r="AF256" s="8">
        <v>0.93</v>
      </c>
      <c r="AG256" s="2">
        <v>2365</v>
      </c>
      <c r="AH256" s="2">
        <v>66</v>
      </c>
      <c r="AI256" s="2">
        <v>497000</v>
      </c>
      <c r="AJ256" s="2">
        <v>12000</v>
      </c>
      <c r="AK256" s="7">
        <v>2.1262000000000003</v>
      </c>
      <c r="AL256" s="7">
        <v>8.4000000000000005E-2</v>
      </c>
      <c r="AM256" s="9">
        <v>4.2299999999999997E-2</v>
      </c>
      <c r="AN256" s="9">
        <v>6.6E-3</v>
      </c>
      <c r="AO256" s="7">
        <v>5.26</v>
      </c>
      <c r="AP256" s="7">
        <v>0.16</v>
      </c>
      <c r="AQ256" s="9">
        <v>0.249</v>
      </c>
      <c r="AR256" s="9">
        <v>1.9E-2</v>
      </c>
      <c r="AS256" s="7">
        <v>5.01</v>
      </c>
      <c r="AT256" s="7">
        <v>0.26</v>
      </c>
      <c r="AU256" s="7">
        <v>11.27</v>
      </c>
      <c r="AV256" s="7">
        <v>0.53</v>
      </c>
      <c r="AW256" s="9">
        <v>0.73299999999999998</v>
      </c>
      <c r="AX256" s="9">
        <v>7.2999999999999995E-2</v>
      </c>
      <c r="AY256" s="7">
        <v>59.9</v>
      </c>
      <c r="AZ256" s="7">
        <v>2.4</v>
      </c>
      <c r="BA256" s="7">
        <v>19.329999999999998</v>
      </c>
      <c r="BB256" s="7">
        <v>0.69</v>
      </c>
      <c r="BC256" s="8">
        <v>236.4</v>
      </c>
      <c r="BD256" s="8">
        <v>8.1</v>
      </c>
      <c r="BE256" s="7">
        <v>83.2</v>
      </c>
      <c r="BF256" s="7">
        <v>3.1</v>
      </c>
      <c r="BG256" s="8">
        <v>369</v>
      </c>
      <c r="BH256" s="8">
        <v>13</v>
      </c>
      <c r="BI256" s="7">
        <v>73.2</v>
      </c>
      <c r="BJ256" s="7">
        <v>2.7</v>
      </c>
      <c r="BK256" s="8">
        <v>606</v>
      </c>
      <c r="BL256" s="8">
        <v>22</v>
      </c>
      <c r="BM256" s="7">
        <v>108.9</v>
      </c>
      <c r="BN256" s="7">
        <v>3.6</v>
      </c>
      <c r="BO256" s="2">
        <v>8830</v>
      </c>
      <c r="BP256" s="2">
        <v>170</v>
      </c>
      <c r="BQ256" s="9">
        <v>0.88700000000000001</v>
      </c>
      <c r="BR256" s="9">
        <v>2.5000000000000001E-2</v>
      </c>
      <c r="BS256" s="8">
        <v>0.89</v>
      </c>
      <c r="BT256" s="8">
        <v>0.53</v>
      </c>
      <c r="BU256" s="8">
        <v>226.8</v>
      </c>
      <c r="BV256" s="8">
        <v>5.5</v>
      </c>
      <c r="BW256" s="8">
        <v>419.8</v>
      </c>
      <c r="BX256" s="8">
        <v>8.3000000000000007</v>
      </c>
      <c r="BY256" s="7">
        <f t="shared" si="32"/>
        <v>0.54025726536445928</v>
      </c>
      <c r="BZ256" s="36">
        <f t="shared" si="33"/>
        <v>0.69273927392739276</v>
      </c>
      <c r="CA256" s="38">
        <f t="shared" si="34"/>
        <v>3.5085808580858093E-3</v>
      </c>
      <c r="CB256" s="36">
        <f t="shared" si="35"/>
        <v>56.285390713476787</v>
      </c>
      <c r="CC256" s="36">
        <f t="shared" si="36"/>
        <v>8.6259801429127286E-2</v>
      </c>
      <c r="CD256" s="36"/>
      <c r="CE256" s="7"/>
      <c r="CF256" s="19">
        <v>0.61406000000000005</v>
      </c>
      <c r="CG256" s="19">
        <v>4.5437999999999999E-2</v>
      </c>
      <c r="CH256" s="19">
        <v>1.2966</v>
      </c>
      <c r="CI256" s="19">
        <v>1.5583E-2</v>
      </c>
      <c r="CJ256" s="19">
        <v>4.6268999999999998E-3</v>
      </c>
      <c r="CK256" s="19">
        <v>5.2946E-3</v>
      </c>
      <c r="CL256" s="19">
        <v>3.0087E-3</v>
      </c>
      <c r="CM256" s="19">
        <v>2.4060000000000002E-2</v>
      </c>
      <c r="CN256" s="19">
        <v>0</v>
      </c>
      <c r="CO256" s="19">
        <v>3.2526E-3</v>
      </c>
      <c r="CP256" s="19">
        <v>3.0294999999999999E-2</v>
      </c>
      <c r="CQ256" s="19">
        <v>3.7559E-3</v>
      </c>
      <c r="CR256" s="19">
        <v>1.5146E-2</v>
      </c>
      <c r="CS256" s="19">
        <v>2.5214999999999999E-3</v>
      </c>
      <c r="CT256" s="19">
        <v>1.0946000000000001E-2</v>
      </c>
      <c r="CU256" s="19">
        <v>2.5845999999999998E-3</v>
      </c>
      <c r="CV256" s="19">
        <v>1.7763999999999999E-2</v>
      </c>
      <c r="CW256" s="19">
        <v>4.9857E-3</v>
      </c>
      <c r="CX256" s="19">
        <v>1.4898E-2</v>
      </c>
      <c r="CY256" s="19">
        <v>6.4505999999999999E-3</v>
      </c>
      <c r="CZ256" s="19">
        <v>0.87280000000000002</v>
      </c>
      <c r="DA256" s="19">
        <v>1.6954E-2</v>
      </c>
      <c r="DB256" s="19">
        <v>2.3833000000000001E-3</v>
      </c>
      <c r="DC256" s="19">
        <v>5.2315E-2</v>
      </c>
      <c r="DF256" s="36">
        <f t="shared" si="37"/>
        <v>0.77272607959038908</v>
      </c>
      <c r="DG256" s="37">
        <f t="shared" si="38"/>
        <v>698.99954424598991</v>
      </c>
      <c r="DH256" s="38">
        <f t="shared" si="39"/>
        <v>1.0412958933273573</v>
      </c>
      <c r="DJ256" s="35">
        <f t="shared" si="40"/>
        <v>0.88300000000000001</v>
      </c>
    </row>
    <row r="257" spans="1:114" x14ac:dyDescent="0.25">
      <c r="A257" s="6" t="s">
        <v>251</v>
      </c>
      <c r="B257" s="8">
        <v>10.754</v>
      </c>
      <c r="D257" s="10">
        <v>0.36</v>
      </c>
      <c r="E257" s="10">
        <v>1.9E-2</v>
      </c>
      <c r="F257" s="11">
        <v>5.0259999999999999E-2</v>
      </c>
      <c r="G257" s="11">
        <v>1.1000000000000001E-3</v>
      </c>
      <c r="H257" s="7">
        <v>0.60353999999999997</v>
      </c>
      <c r="J257" s="10">
        <v>19.896540000000002</v>
      </c>
      <c r="K257" s="10">
        <v>0.4354594</v>
      </c>
      <c r="L257" s="11">
        <v>5.2299999999999999E-2</v>
      </c>
      <c r="M257" s="11">
        <v>1.8E-3</v>
      </c>
      <c r="N257" s="7">
        <v>-0.20154</v>
      </c>
      <c r="P257" s="2">
        <v>312</v>
      </c>
      <c r="Q257" s="2">
        <v>14</v>
      </c>
      <c r="R257" s="2">
        <v>316.10000000000002</v>
      </c>
      <c r="S257" s="2">
        <v>6.7</v>
      </c>
      <c r="T257" s="2">
        <v>290</v>
      </c>
      <c r="U257" s="2">
        <v>77</v>
      </c>
      <c r="V257" s="24">
        <v>101.31410256410258</v>
      </c>
      <c r="X257" s="11">
        <v>1.4710000000000001E-2</v>
      </c>
      <c r="Y257" s="11">
        <v>1.1999999999999999E-3</v>
      </c>
      <c r="Z257" s="2">
        <v>295.10000000000002</v>
      </c>
      <c r="AA257" s="2">
        <v>24</v>
      </c>
      <c r="AC257" s="29">
        <f t="shared" si="31"/>
        <v>0.96022727272727271</v>
      </c>
      <c r="AE257" s="8">
        <v>20.762268548491519</v>
      </c>
      <c r="AF257" s="8">
        <v>1.6</v>
      </c>
      <c r="AG257" s="2">
        <v>1046</v>
      </c>
      <c r="AH257" s="2">
        <v>33</v>
      </c>
      <c r="AI257" s="2">
        <v>517000</v>
      </c>
      <c r="AJ257" s="2">
        <v>13000</v>
      </c>
      <c r="AK257" s="7">
        <v>0.97419999999999995</v>
      </c>
      <c r="AL257" s="7">
        <v>8.6999999999999994E-2</v>
      </c>
      <c r="AM257" s="9">
        <v>0.10299999999999999</v>
      </c>
      <c r="AN257" s="9">
        <v>1.2999999999999999E-2</v>
      </c>
      <c r="AO257" s="7">
        <v>21.23</v>
      </c>
      <c r="AP257" s="7">
        <v>0.56999999999999995</v>
      </c>
      <c r="AQ257" s="9">
        <v>0.47599999999999998</v>
      </c>
      <c r="AR257" s="9">
        <v>4.2999999999999997E-2</v>
      </c>
      <c r="AS257" s="7">
        <v>8.2899999999999991</v>
      </c>
      <c r="AT257" s="7">
        <v>0.49</v>
      </c>
      <c r="AU257" s="7">
        <v>13</v>
      </c>
      <c r="AV257" s="7">
        <v>0.45</v>
      </c>
      <c r="AW257" s="9">
        <v>3.08</v>
      </c>
      <c r="AX257" s="9">
        <v>0.13</v>
      </c>
      <c r="AY257" s="7">
        <v>42.5</v>
      </c>
      <c r="AZ257" s="7">
        <v>1.4</v>
      </c>
      <c r="BA257" s="7">
        <v>11.26</v>
      </c>
      <c r="BB257" s="7">
        <v>0.37</v>
      </c>
      <c r="BC257" s="8">
        <v>109.8</v>
      </c>
      <c r="BD257" s="8">
        <v>4.0999999999999996</v>
      </c>
      <c r="BE257" s="7">
        <v>33.6</v>
      </c>
      <c r="BF257" s="7">
        <v>1.2</v>
      </c>
      <c r="BG257" s="8">
        <v>140.19999999999999</v>
      </c>
      <c r="BH257" s="8">
        <v>4.7</v>
      </c>
      <c r="BI257" s="7">
        <v>27.27</v>
      </c>
      <c r="BJ257" s="7">
        <v>0.95</v>
      </c>
      <c r="BK257" s="8">
        <v>227.2</v>
      </c>
      <c r="BL257" s="8">
        <v>8.3000000000000007</v>
      </c>
      <c r="BM257" s="7">
        <v>40</v>
      </c>
      <c r="BN257" s="7">
        <v>1.6</v>
      </c>
      <c r="BO257" s="2">
        <v>9720</v>
      </c>
      <c r="BP257" s="2">
        <v>270</v>
      </c>
      <c r="BQ257" s="9">
        <v>0.60099999999999998</v>
      </c>
      <c r="BR257" s="9">
        <v>3.5000000000000003E-2</v>
      </c>
      <c r="BS257" s="8">
        <v>1.34</v>
      </c>
      <c r="BT257" s="8">
        <v>0.59</v>
      </c>
      <c r="BU257" s="8">
        <v>253.5</v>
      </c>
      <c r="BV257" s="8">
        <v>9.3000000000000007</v>
      </c>
      <c r="BW257" s="8">
        <v>264</v>
      </c>
      <c r="BX257" s="8">
        <v>11</v>
      </c>
      <c r="BY257" s="7">
        <f t="shared" si="32"/>
        <v>0.96022727272727271</v>
      </c>
      <c r="BZ257" s="36">
        <f t="shared" si="33"/>
        <v>1.1619718309859155</v>
      </c>
      <c r="CA257" s="38">
        <f t="shared" si="34"/>
        <v>4.287852112676056E-3</v>
      </c>
      <c r="CB257" s="36">
        <f t="shared" si="35"/>
        <v>53.18930041152263</v>
      </c>
      <c r="CC257" s="36">
        <f t="shared" si="36"/>
        <v>0.4006493329024548</v>
      </c>
      <c r="CD257" s="36"/>
      <c r="CE257" s="7"/>
      <c r="CF257" s="19">
        <v>0.76060000000000005</v>
      </c>
      <c r="CG257" s="19">
        <v>6.8766999999999995E-2</v>
      </c>
      <c r="CH257" s="19">
        <v>1.4484999999999999</v>
      </c>
      <c r="CI257" s="19">
        <v>1.7580999999999999E-2</v>
      </c>
      <c r="CJ257" s="19">
        <v>5.9525999999999997E-3</v>
      </c>
      <c r="CK257" s="19">
        <v>4.4324999999999998E-3</v>
      </c>
      <c r="CL257" s="19">
        <v>3.7861000000000001E-3</v>
      </c>
      <c r="CM257" s="19">
        <v>3.2604000000000001E-2</v>
      </c>
      <c r="CN257" s="19">
        <v>1.2197E-2</v>
      </c>
      <c r="CO257" s="19">
        <v>0</v>
      </c>
      <c r="CP257" s="19">
        <v>3.0519999999999999E-2</v>
      </c>
      <c r="CQ257" s="19">
        <v>2.3246999999999999E-3</v>
      </c>
      <c r="CR257" s="19">
        <v>2.0634E-2</v>
      </c>
      <c r="CS257" s="19">
        <v>3.4080999999999998E-3</v>
      </c>
      <c r="CT257" s="19">
        <v>2.4715000000000001E-2</v>
      </c>
      <c r="CU257" s="19">
        <v>4.0672E-3</v>
      </c>
      <c r="CV257" s="19">
        <v>6.0185999999999998E-3</v>
      </c>
      <c r="CW257" s="19">
        <v>2.3092E-3</v>
      </c>
      <c r="CX257" s="19">
        <v>3.1140999999999999E-2</v>
      </c>
      <c r="CY257" s="19">
        <v>4.3346000000000001E-3</v>
      </c>
      <c r="CZ257" s="19">
        <v>0.92642000000000002</v>
      </c>
      <c r="DA257" s="19">
        <v>9.2492000000000008E-3</v>
      </c>
      <c r="DB257" s="19">
        <v>3.5815E-3</v>
      </c>
      <c r="DC257" s="19">
        <v>4.2415000000000001E-2</v>
      </c>
      <c r="DF257" s="36">
        <f t="shared" si="37"/>
        <v>1.3172748041025222</v>
      </c>
      <c r="DG257" s="37">
        <f t="shared" si="38"/>
        <v>819.46704925512199</v>
      </c>
      <c r="DH257" s="38">
        <f t="shared" si="39"/>
        <v>1.1462509720432517</v>
      </c>
      <c r="DJ257" s="35">
        <f t="shared" si="40"/>
        <v>0.97199999999999998</v>
      </c>
    </row>
    <row r="258" spans="1:114" x14ac:dyDescent="0.25">
      <c r="A258" s="6" t="s">
        <v>252</v>
      </c>
      <c r="B258" s="8">
        <v>17.475000000000001</v>
      </c>
      <c r="D258" s="10">
        <v>0.37880000000000003</v>
      </c>
      <c r="E258" s="10">
        <v>1.2999999999999999E-2</v>
      </c>
      <c r="F258" s="11">
        <v>5.1749999999999997E-2</v>
      </c>
      <c r="G258" s="11">
        <v>1.1000000000000001E-3</v>
      </c>
      <c r="H258" s="7">
        <v>0.47404000000000002</v>
      </c>
      <c r="J258" s="10">
        <v>19.32367</v>
      </c>
      <c r="K258" s="10">
        <v>0.41074470000000002</v>
      </c>
      <c r="L258" s="11">
        <v>5.3010000000000002E-2</v>
      </c>
      <c r="M258" s="11">
        <v>9.3000000000000005E-4</v>
      </c>
      <c r="N258" s="7">
        <v>0.30603000000000002</v>
      </c>
      <c r="P258" s="2">
        <v>326</v>
      </c>
      <c r="Q258" s="2">
        <v>9.5</v>
      </c>
      <c r="R258" s="2">
        <v>325.2</v>
      </c>
      <c r="S258" s="2">
        <v>7</v>
      </c>
      <c r="T258" s="2">
        <v>326</v>
      </c>
      <c r="U258" s="2">
        <v>39</v>
      </c>
      <c r="V258" s="24">
        <v>99.75460122699387</v>
      </c>
      <c r="X258" s="11">
        <v>1.6979999999999999E-2</v>
      </c>
      <c r="Y258" s="11">
        <v>1.4E-3</v>
      </c>
      <c r="Z258" s="2">
        <v>340.4</v>
      </c>
      <c r="AA258" s="2">
        <v>27</v>
      </c>
      <c r="AC258" s="29">
        <f t="shared" si="31"/>
        <v>0.40341655716162944</v>
      </c>
      <c r="AE258" s="8">
        <v>2.6366243687686133</v>
      </c>
      <c r="AF258" s="8">
        <v>0.46</v>
      </c>
      <c r="AG258" s="2">
        <v>1532</v>
      </c>
      <c r="AH258" s="2">
        <v>35</v>
      </c>
      <c r="AI258" s="2">
        <v>497000</v>
      </c>
      <c r="AJ258" s="2">
        <v>12000</v>
      </c>
      <c r="AK258" s="7">
        <v>5.4912000000000001</v>
      </c>
      <c r="AL258" s="7">
        <v>0.12</v>
      </c>
      <c r="AM258" s="9">
        <v>7.74</v>
      </c>
      <c r="AN258" s="9">
        <v>0.23</v>
      </c>
      <c r="AO258" s="7">
        <v>33.42</v>
      </c>
      <c r="AP258" s="7">
        <v>0.8</v>
      </c>
      <c r="AQ258" s="9">
        <v>2.9</v>
      </c>
      <c r="AR258" s="9">
        <v>0.11</v>
      </c>
      <c r="AS258" s="7">
        <v>13.91</v>
      </c>
      <c r="AT258" s="7">
        <v>0.43</v>
      </c>
      <c r="AU258" s="7">
        <v>5.83</v>
      </c>
      <c r="AV258" s="7">
        <v>0.24</v>
      </c>
      <c r="AW258" s="9">
        <v>0.39</v>
      </c>
      <c r="AX258" s="9">
        <v>3.4000000000000002E-2</v>
      </c>
      <c r="AY258" s="7">
        <v>22.48</v>
      </c>
      <c r="AZ258" s="7">
        <v>0.57999999999999996</v>
      </c>
      <c r="BA258" s="7">
        <v>8.32</v>
      </c>
      <c r="BB258" s="7">
        <v>0.27</v>
      </c>
      <c r="BC258" s="8">
        <v>116.8</v>
      </c>
      <c r="BD258" s="8">
        <v>3.3</v>
      </c>
      <c r="BE258" s="7">
        <v>48.1</v>
      </c>
      <c r="BF258" s="7">
        <v>1.4</v>
      </c>
      <c r="BG258" s="8">
        <v>244.9</v>
      </c>
      <c r="BH258" s="8">
        <v>6.9</v>
      </c>
      <c r="BI258" s="7">
        <v>56.2</v>
      </c>
      <c r="BJ258" s="7">
        <v>1.6</v>
      </c>
      <c r="BK258" s="8">
        <v>521</v>
      </c>
      <c r="BL258" s="8">
        <v>17</v>
      </c>
      <c r="BM258" s="7">
        <v>102.1</v>
      </c>
      <c r="BN258" s="7">
        <v>2.9</v>
      </c>
      <c r="BO258" s="2">
        <v>9810</v>
      </c>
      <c r="BP258" s="2">
        <v>230</v>
      </c>
      <c r="BQ258" s="9">
        <v>3.1509999999999998</v>
      </c>
      <c r="BR258" s="9">
        <v>8.7999999999999995E-2</v>
      </c>
      <c r="BS258" s="8">
        <v>0.9</v>
      </c>
      <c r="BT258" s="8">
        <v>0.39</v>
      </c>
      <c r="BU258" s="8">
        <v>307</v>
      </c>
      <c r="BV258" s="8">
        <v>5.5</v>
      </c>
      <c r="BW258" s="8">
        <v>761</v>
      </c>
      <c r="BX258" s="8">
        <v>15</v>
      </c>
      <c r="BY258" s="7">
        <f t="shared" si="32"/>
        <v>0.40341655716162944</v>
      </c>
      <c r="BZ258" s="36">
        <f t="shared" si="33"/>
        <v>1.4606525911708252</v>
      </c>
      <c r="CA258" s="38">
        <f t="shared" si="34"/>
        <v>1.0539731285988483E-2</v>
      </c>
      <c r="CB258" s="36">
        <f t="shared" si="35"/>
        <v>50.662589194699287</v>
      </c>
      <c r="CC258" s="36">
        <f t="shared" si="36"/>
        <v>0.10416265110180202</v>
      </c>
      <c r="CD258" s="36"/>
      <c r="CE258" s="7"/>
      <c r="CF258" s="19">
        <v>0.58523000000000003</v>
      </c>
      <c r="CG258" s="19">
        <v>4.6427000000000003E-2</v>
      </c>
      <c r="CH258" s="19">
        <v>1.2248000000000001</v>
      </c>
      <c r="CI258" s="19">
        <v>1.6531000000000001E-2</v>
      </c>
      <c r="CJ258" s="19">
        <v>7.3068999999999999E-3</v>
      </c>
      <c r="CK258" s="19">
        <v>3.2187000000000001E-3</v>
      </c>
      <c r="CL258" s="19">
        <v>2.2926999999999999E-3</v>
      </c>
      <c r="CM258" s="19">
        <v>1.357E-2</v>
      </c>
      <c r="CN258" s="19">
        <v>8.9613999999999996E-3</v>
      </c>
      <c r="CO258" s="19">
        <v>2.9183999999999998E-3</v>
      </c>
      <c r="CP258" s="19">
        <v>4.1068E-2</v>
      </c>
      <c r="CQ258" s="19">
        <v>2.3871000000000001E-3</v>
      </c>
      <c r="CR258" s="19">
        <v>5.8529999999999997E-3</v>
      </c>
      <c r="CS258" s="19">
        <v>2.3719000000000001E-3</v>
      </c>
      <c r="CT258" s="19">
        <v>8.7054999999999997E-3</v>
      </c>
      <c r="CU258" s="19">
        <v>2.2198000000000001E-3</v>
      </c>
      <c r="CV258" s="19">
        <v>1.9448E-2</v>
      </c>
      <c r="CW258" s="19">
        <v>2.0225E-3</v>
      </c>
      <c r="CX258" s="19">
        <v>1.5198E-2</v>
      </c>
      <c r="CY258" s="19">
        <v>6.4371999999999997E-3</v>
      </c>
      <c r="CZ258" s="19">
        <v>0.69020000000000004</v>
      </c>
      <c r="DA258" s="19">
        <v>7.6128999999999997E-3</v>
      </c>
      <c r="DB258" s="19">
        <v>0</v>
      </c>
      <c r="DC258" s="19">
        <v>4.9749000000000002E-2</v>
      </c>
      <c r="DF258" s="36">
        <f t="shared" si="37"/>
        <v>0.42104826168911358</v>
      </c>
      <c r="DG258" s="37">
        <f t="shared" si="38"/>
        <v>634.38067896488394</v>
      </c>
      <c r="DH258" s="38">
        <f t="shared" si="39"/>
        <v>1.1568644069695782</v>
      </c>
      <c r="DJ258" s="35">
        <f t="shared" si="40"/>
        <v>0.98099999999999998</v>
      </c>
    </row>
    <row r="259" spans="1:114" s="14" customFormat="1" x14ac:dyDescent="0.25">
      <c r="A259" s="12" t="s">
        <v>253</v>
      </c>
      <c r="B259" s="13">
        <v>9.0256000000000007</v>
      </c>
      <c r="D259" s="15">
        <v>0.45429999999999998</v>
      </c>
      <c r="E259" s="15">
        <v>1.4999999999999999E-2</v>
      </c>
      <c r="F259" s="16">
        <v>3.8890000000000001E-2</v>
      </c>
      <c r="G259" s="16">
        <v>9.7000000000000005E-4</v>
      </c>
      <c r="H259" s="17">
        <v>0.42613000000000001</v>
      </c>
      <c r="J259" s="15">
        <v>25.713550000000001</v>
      </c>
      <c r="K259" s="15">
        <v>0.64135109999999995</v>
      </c>
      <c r="L259" s="16">
        <v>8.4400000000000003E-2</v>
      </c>
      <c r="M259" s="16">
        <v>2.0999999999999999E-3</v>
      </c>
      <c r="N259" s="17">
        <v>0.31884000000000001</v>
      </c>
      <c r="P259" s="18">
        <v>380.2</v>
      </c>
      <c r="Q259" s="18">
        <v>11</v>
      </c>
      <c r="R259" s="18">
        <v>246</v>
      </c>
      <c r="S259" s="18">
        <v>6</v>
      </c>
      <c r="T259" s="18">
        <v>1298</v>
      </c>
      <c r="U259" s="18">
        <v>48</v>
      </c>
      <c r="V259" s="18">
        <v>64.702788006312474</v>
      </c>
      <c r="X259" s="16">
        <v>1.37E-2</v>
      </c>
      <c r="Y259" s="16">
        <v>1.1000000000000001E-3</v>
      </c>
      <c r="Z259" s="18">
        <v>275.10000000000002</v>
      </c>
      <c r="AA259" s="18">
        <v>22</v>
      </c>
      <c r="AC259" s="17">
        <f t="shared" si="31"/>
        <v>0.74812030075187974</v>
      </c>
      <c r="AE259" s="13">
        <v>62.92988475980836</v>
      </c>
      <c r="AF259" s="13">
        <v>3.2</v>
      </c>
      <c r="AG259" s="18">
        <v>5240</v>
      </c>
      <c r="AH259" s="18">
        <v>220</v>
      </c>
      <c r="AI259" s="18">
        <v>480800</v>
      </c>
      <c r="AJ259" s="18">
        <v>9500</v>
      </c>
      <c r="AK259" s="17">
        <v>6.7611999999999997</v>
      </c>
      <c r="AL259" s="17">
        <v>0.22</v>
      </c>
      <c r="AM259" s="19">
        <v>32.6</v>
      </c>
      <c r="AN259" s="19">
        <v>1.6</v>
      </c>
      <c r="AO259" s="17">
        <v>116.4</v>
      </c>
      <c r="AP259" s="17">
        <v>5.2</v>
      </c>
      <c r="AQ259" s="19">
        <v>16.59</v>
      </c>
      <c r="AR259" s="19">
        <v>0.84</v>
      </c>
      <c r="AS259" s="17">
        <v>106.9</v>
      </c>
      <c r="AT259" s="17">
        <v>5.0999999999999996</v>
      </c>
      <c r="AU259" s="17">
        <v>99.1</v>
      </c>
      <c r="AV259" s="17">
        <v>7</v>
      </c>
      <c r="AW259" s="19">
        <v>21.3</v>
      </c>
      <c r="AX259" s="19">
        <v>1.5</v>
      </c>
      <c r="AY259" s="17">
        <v>222</v>
      </c>
      <c r="AZ259" s="17">
        <v>12</v>
      </c>
      <c r="BA259" s="17">
        <v>67.8</v>
      </c>
      <c r="BB259" s="17">
        <v>2.6</v>
      </c>
      <c r="BC259" s="13">
        <v>669</v>
      </c>
      <c r="BD259" s="13">
        <v>31</v>
      </c>
      <c r="BE259" s="17">
        <v>188.1</v>
      </c>
      <c r="BF259" s="17">
        <v>6.4</v>
      </c>
      <c r="BG259" s="13">
        <v>738</v>
      </c>
      <c r="BH259" s="13">
        <v>22</v>
      </c>
      <c r="BI259" s="17">
        <v>145.19999999999999</v>
      </c>
      <c r="BJ259" s="17">
        <v>4.8</v>
      </c>
      <c r="BK259" s="13">
        <v>1155</v>
      </c>
      <c r="BL259" s="13">
        <v>34</v>
      </c>
      <c r="BM259" s="17">
        <v>205.5</v>
      </c>
      <c r="BN259" s="17">
        <v>5.9</v>
      </c>
      <c r="BO259" s="18">
        <v>9887</v>
      </c>
      <c r="BP259" s="18">
        <v>98</v>
      </c>
      <c r="BQ259" s="19">
        <v>3.38</v>
      </c>
      <c r="BR259" s="19">
        <v>0.15</v>
      </c>
      <c r="BS259" s="13">
        <v>5.48</v>
      </c>
      <c r="BT259" s="13">
        <v>0.92</v>
      </c>
      <c r="BU259" s="13">
        <v>796</v>
      </c>
      <c r="BV259" s="13">
        <v>34</v>
      </c>
      <c r="BW259" s="13">
        <v>1064</v>
      </c>
      <c r="BX259" s="13">
        <v>18</v>
      </c>
      <c r="BY259" s="17">
        <f t="shared" si="32"/>
        <v>0.74812030075187974</v>
      </c>
      <c r="BZ259" s="17">
        <f t="shared" si="33"/>
        <v>0.92121212121212126</v>
      </c>
      <c r="CA259" s="19">
        <f t="shared" si="34"/>
        <v>5.8538528138528138E-3</v>
      </c>
      <c r="CB259" s="17">
        <f t="shared" si="35"/>
        <v>48.629513502579144</v>
      </c>
      <c r="CC259" s="36">
        <f t="shared" si="36"/>
        <v>0.43908250943154092</v>
      </c>
      <c r="CD259" s="17"/>
      <c r="CE259" s="17"/>
      <c r="CF259" s="19">
        <v>0.78047</v>
      </c>
      <c r="CG259" s="19">
        <v>6.1358999999999997E-2</v>
      </c>
      <c r="CH259" s="19">
        <v>1.5065</v>
      </c>
      <c r="CI259" s="19">
        <v>2.5432E-2</v>
      </c>
      <c r="CJ259" s="19">
        <v>7.7716E-3</v>
      </c>
      <c r="CK259" s="19">
        <v>6.8580000000000004E-3</v>
      </c>
      <c r="CL259" s="19">
        <v>5.9664000000000002E-3</v>
      </c>
      <c r="CM259" s="19">
        <v>2.7514E-2</v>
      </c>
      <c r="CN259" s="19">
        <v>3.0372E-2</v>
      </c>
      <c r="CO259" s="19">
        <v>6.2201000000000001E-3</v>
      </c>
      <c r="CP259" s="19">
        <v>3.8184999999999997E-2</v>
      </c>
      <c r="CQ259" s="19">
        <v>1.4938E-3</v>
      </c>
      <c r="CR259" s="19">
        <v>7.4333000000000003E-3</v>
      </c>
      <c r="CS259" s="19">
        <v>6.3806999999999996E-3</v>
      </c>
      <c r="CT259" s="19">
        <v>1.2659999999999999E-2</v>
      </c>
      <c r="CU259" s="19">
        <v>1.6286E-3</v>
      </c>
      <c r="CV259" s="19">
        <v>1.6563999999999999E-2</v>
      </c>
      <c r="CW259" s="19">
        <v>3.6151E-3</v>
      </c>
      <c r="CX259" s="19">
        <v>2.1299999999999999E-2</v>
      </c>
      <c r="CY259" s="19">
        <v>7.365E-3</v>
      </c>
      <c r="CZ259" s="19">
        <v>0.94410000000000005</v>
      </c>
      <c r="DA259" s="19">
        <v>7.6619000000000001E-3</v>
      </c>
      <c r="DB259" s="19">
        <v>0</v>
      </c>
      <c r="DC259" s="19">
        <v>5.9978999999999998E-2</v>
      </c>
      <c r="DF259" s="36">
        <f t="shared" si="37"/>
        <v>1.7988569364475469</v>
      </c>
      <c r="DG259" s="37">
        <f t="shared" si="38"/>
        <v>953.94899496883954</v>
      </c>
      <c r="DH259" s="38">
        <f t="shared" si="39"/>
        <v>1.1659447901843241</v>
      </c>
      <c r="DJ259" s="35">
        <f t="shared" si="40"/>
        <v>0.98870000000000002</v>
      </c>
    </row>
    <row r="260" spans="1:114" x14ac:dyDescent="0.25">
      <c r="A260" s="6" t="s">
        <v>254</v>
      </c>
      <c r="B260" s="8">
        <v>12.098000000000001</v>
      </c>
      <c r="D260" s="10">
        <v>0.38700000000000001</v>
      </c>
      <c r="E260" s="10">
        <v>1.4999999999999999E-2</v>
      </c>
      <c r="F260" s="11">
        <v>5.3490000000000003E-2</v>
      </c>
      <c r="G260" s="11">
        <v>1.1999999999999999E-3</v>
      </c>
      <c r="H260" s="7">
        <v>0.64471999999999996</v>
      </c>
      <c r="J260" s="10">
        <v>18.695080000000001</v>
      </c>
      <c r="K260" s="10">
        <v>0.41940739999999999</v>
      </c>
      <c r="L260" s="11">
        <v>5.3440000000000001E-2</v>
      </c>
      <c r="M260" s="11">
        <v>1E-3</v>
      </c>
      <c r="N260" s="7">
        <v>-1.6743000000000001E-3</v>
      </c>
      <c r="P260" s="2">
        <v>332</v>
      </c>
      <c r="Q260" s="2">
        <v>11</v>
      </c>
      <c r="R260" s="2">
        <v>335.9</v>
      </c>
      <c r="S260" s="2">
        <v>7.1</v>
      </c>
      <c r="T260" s="2">
        <v>345</v>
      </c>
      <c r="U260" s="2">
        <v>42</v>
      </c>
      <c r="V260" s="24">
        <v>101.1746987951807</v>
      </c>
      <c r="X260" s="11">
        <v>1.7129999999999999E-2</v>
      </c>
      <c r="Y260" s="11">
        <v>1.4E-3</v>
      </c>
      <c r="Z260" s="2">
        <v>343.4</v>
      </c>
      <c r="AA260" s="2">
        <v>28</v>
      </c>
      <c r="AC260" s="29">
        <f t="shared" si="31"/>
        <v>0.39440389294403894</v>
      </c>
      <c r="AE260" s="8">
        <v>11.942897837627864</v>
      </c>
      <c r="AF260" s="8">
        <v>1</v>
      </c>
      <c r="AG260" s="2">
        <v>1163</v>
      </c>
      <c r="AH260" s="2">
        <v>50</v>
      </c>
      <c r="AI260" s="2">
        <v>481000</v>
      </c>
      <c r="AJ260" s="2">
        <v>11000</v>
      </c>
      <c r="AK260" s="7">
        <v>1.3712</v>
      </c>
      <c r="AL260" s="7">
        <v>0.12</v>
      </c>
      <c r="AM260" s="9">
        <v>3.2599999999999997E-2</v>
      </c>
      <c r="AN260" s="9">
        <v>7.9000000000000008E-3</v>
      </c>
      <c r="AO260" s="7">
        <v>3.16</v>
      </c>
      <c r="AP260" s="7">
        <v>0.19</v>
      </c>
      <c r="AQ260" s="9">
        <v>0.2</v>
      </c>
      <c r="AR260" s="9">
        <v>1.6E-2</v>
      </c>
      <c r="AS260" s="7">
        <v>3.32</v>
      </c>
      <c r="AT260" s="7">
        <v>0.17</v>
      </c>
      <c r="AU260" s="7">
        <v>5.73</v>
      </c>
      <c r="AV260" s="7">
        <v>0.39</v>
      </c>
      <c r="AW260" s="9">
        <v>0.28899999999999998</v>
      </c>
      <c r="AX260" s="9">
        <v>2.5000000000000001E-2</v>
      </c>
      <c r="AY260" s="7">
        <v>27.1</v>
      </c>
      <c r="AZ260" s="7">
        <v>1.5</v>
      </c>
      <c r="BA260" s="7">
        <v>8.66</v>
      </c>
      <c r="BB260" s="7">
        <v>0.42</v>
      </c>
      <c r="BC260" s="8">
        <v>105.8</v>
      </c>
      <c r="BD260" s="8">
        <v>4.9000000000000004</v>
      </c>
      <c r="BE260" s="7">
        <v>37.299999999999997</v>
      </c>
      <c r="BF260" s="7">
        <v>1.9</v>
      </c>
      <c r="BG260" s="8">
        <v>173.5</v>
      </c>
      <c r="BH260" s="8">
        <v>8.3000000000000007</v>
      </c>
      <c r="BI260" s="7">
        <v>36.4</v>
      </c>
      <c r="BJ260" s="7">
        <v>1.8</v>
      </c>
      <c r="BK260" s="8">
        <v>312</v>
      </c>
      <c r="BL260" s="8">
        <v>15</v>
      </c>
      <c r="BM260" s="7">
        <v>58.9</v>
      </c>
      <c r="BN260" s="7">
        <v>2.4</v>
      </c>
      <c r="BO260" s="2">
        <v>8020</v>
      </c>
      <c r="BP260" s="2">
        <v>130</v>
      </c>
      <c r="BQ260" s="9">
        <v>0.80500000000000005</v>
      </c>
      <c r="BR260" s="9">
        <v>4.2999999999999997E-2</v>
      </c>
      <c r="BS260" s="8">
        <v>0.78</v>
      </c>
      <c r="BT260" s="8">
        <v>0.33</v>
      </c>
      <c r="BU260" s="8">
        <v>162.1</v>
      </c>
      <c r="BV260" s="8">
        <v>9.8000000000000007</v>
      </c>
      <c r="BW260" s="8">
        <v>411</v>
      </c>
      <c r="BX260" s="8">
        <v>21</v>
      </c>
      <c r="BY260" s="7">
        <f t="shared" si="32"/>
        <v>0.39440389294403894</v>
      </c>
      <c r="BZ260" s="36">
        <f t="shared" si="33"/>
        <v>1.3173076923076923</v>
      </c>
      <c r="CA260" s="38">
        <f t="shared" si="34"/>
        <v>4.394871794871795E-3</v>
      </c>
      <c r="CB260" s="36">
        <f t="shared" si="35"/>
        <v>59.975062344139651</v>
      </c>
      <c r="CC260" s="36">
        <f t="shared" si="36"/>
        <v>7.0911346976835932E-2</v>
      </c>
      <c r="CD260" s="36"/>
      <c r="CE260" s="7"/>
      <c r="CF260" s="19">
        <v>0.88695000000000002</v>
      </c>
      <c r="CG260" s="19">
        <v>4.4950999999999998E-2</v>
      </c>
      <c r="CH260" s="19">
        <v>1.6397999999999999</v>
      </c>
      <c r="CI260" s="19">
        <v>1.4721E-2</v>
      </c>
      <c r="CJ260" s="19">
        <v>9.0031999999999994E-3</v>
      </c>
      <c r="CK260" s="19">
        <v>8.5109999999999995E-3</v>
      </c>
      <c r="CL260" s="19">
        <v>4.1676999999999999E-3</v>
      </c>
      <c r="CM260" s="19">
        <v>1.013E-2</v>
      </c>
      <c r="CN260" s="19">
        <v>9.5504000000000006E-3</v>
      </c>
      <c r="CO260" s="19">
        <v>1.0132E-2</v>
      </c>
      <c r="CP260" s="19">
        <v>3.4081E-2</v>
      </c>
      <c r="CQ260" s="19">
        <v>1.4947000000000001E-3</v>
      </c>
      <c r="CR260" s="19">
        <v>1.3886000000000001E-2</v>
      </c>
      <c r="CS260" s="19">
        <v>3.7033000000000001E-3</v>
      </c>
      <c r="CT260" s="19">
        <v>1.4489999999999999E-2</v>
      </c>
      <c r="CU260" s="19">
        <v>1.1822E-3</v>
      </c>
      <c r="CV260" s="19">
        <v>1.6572E-2</v>
      </c>
      <c r="CW260" s="19">
        <v>3.9586999999999999E-3</v>
      </c>
      <c r="CX260" s="19">
        <v>0.22441</v>
      </c>
      <c r="CY260" s="19">
        <v>6.9328000000000002E-3</v>
      </c>
      <c r="CZ260" s="19">
        <v>0.76617000000000002</v>
      </c>
      <c r="DA260" s="19">
        <v>7.3080999999999997E-3</v>
      </c>
      <c r="DB260" s="19">
        <v>2.8831999999999998E-3</v>
      </c>
      <c r="DC260" s="19">
        <v>4.6343000000000002E-2</v>
      </c>
      <c r="DF260" s="36">
        <f t="shared" si="37"/>
        <v>1.0771097172619579</v>
      </c>
      <c r="DG260" s="37">
        <f t="shared" si="38"/>
        <v>762.84670916373284</v>
      </c>
      <c r="DH260" s="38">
        <f t="shared" si="39"/>
        <v>0.94577497899041951</v>
      </c>
      <c r="DJ260" s="35">
        <f t="shared" si="40"/>
        <v>0.80200000000000005</v>
      </c>
    </row>
    <row r="261" spans="1:114" x14ac:dyDescent="0.25">
      <c r="A261" s="6" t="s">
        <v>255</v>
      </c>
      <c r="B261" s="8">
        <v>15.939</v>
      </c>
      <c r="D261" s="10">
        <v>0.38129999999999997</v>
      </c>
      <c r="E261" s="10">
        <v>1.2999999999999999E-2</v>
      </c>
      <c r="F261" s="11">
        <v>5.2080000000000001E-2</v>
      </c>
      <c r="G261" s="11">
        <v>1.1999999999999999E-3</v>
      </c>
      <c r="H261" s="7">
        <v>0.52388000000000001</v>
      </c>
      <c r="J261" s="10">
        <v>19.201229999999999</v>
      </c>
      <c r="K261" s="10">
        <v>0.4424246</v>
      </c>
      <c r="L261" s="11">
        <v>5.3019999999999998E-2</v>
      </c>
      <c r="M261" s="11">
        <v>1E-3</v>
      </c>
      <c r="N261" s="7">
        <v>0.22259000000000001</v>
      </c>
      <c r="P261" s="2">
        <v>327.9</v>
      </c>
      <c r="Q261" s="2">
        <v>9.8000000000000007</v>
      </c>
      <c r="R261" s="2">
        <v>327.3</v>
      </c>
      <c r="S261" s="2">
        <v>7.3</v>
      </c>
      <c r="T261" s="2">
        <v>334</v>
      </c>
      <c r="U261" s="2">
        <v>46</v>
      </c>
      <c r="V261" s="24">
        <v>99.817017383348599</v>
      </c>
      <c r="X261" s="11">
        <v>1.6310000000000002E-2</v>
      </c>
      <c r="Y261" s="11">
        <v>1.2999999999999999E-3</v>
      </c>
      <c r="Z261" s="2">
        <v>327</v>
      </c>
      <c r="AA261" s="2">
        <v>27</v>
      </c>
      <c r="AC261" s="29">
        <f t="shared" si="31"/>
        <v>0.35445026178010475</v>
      </c>
      <c r="AE261" s="8">
        <v>11.860216237213518</v>
      </c>
      <c r="AF261" s="8">
        <v>0.92</v>
      </c>
      <c r="AG261" s="2">
        <v>771</v>
      </c>
      <c r="AH261" s="2">
        <v>18</v>
      </c>
      <c r="AI261" s="2">
        <v>492000</v>
      </c>
      <c r="AJ261" s="2">
        <v>11000</v>
      </c>
      <c r="AK261" s="7">
        <v>1.1532</v>
      </c>
      <c r="AL261" s="7">
        <v>7.1999999999999995E-2</v>
      </c>
      <c r="AM261" s="9">
        <v>5.1999999999999998E-2</v>
      </c>
      <c r="AN261" s="9">
        <v>0.01</v>
      </c>
      <c r="AO261" s="7">
        <v>3.21</v>
      </c>
      <c r="AP261" s="7">
        <v>0.1</v>
      </c>
      <c r="AQ261" s="9">
        <v>9.4E-2</v>
      </c>
      <c r="AR261" s="9">
        <v>1.6E-2</v>
      </c>
      <c r="AS261" s="7">
        <v>1.47</v>
      </c>
      <c r="AT261" s="7">
        <v>0.13</v>
      </c>
      <c r="AU261" s="7">
        <v>3.05</v>
      </c>
      <c r="AV261" s="7">
        <v>0.17</v>
      </c>
      <c r="AW261" s="9">
        <v>0.161</v>
      </c>
      <c r="AX261" s="9">
        <v>1.7999999999999999E-2</v>
      </c>
      <c r="AY261" s="7">
        <v>16.41</v>
      </c>
      <c r="AZ261" s="7">
        <v>0.59</v>
      </c>
      <c r="BA261" s="7">
        <v>5.33</v>
      </c>
      <c r="BB261" s="7">
        <v>0.15</v>
      </c>
      <c r="BC261" s="8">
        <v>67.400000000000006</v>
      </c>
      <c r="BD261" s="8">
        <v>2</v>
      </c>
      <c r="BE261" s="7">
        <v>24.84</v>
      </c>
      <c r="BF261" s="7">
        <v>0.67</v>
      </c>
      <c r="BG261" s="8">
        <v>115.3</v>
      </c>
      <c r="BH261" s="8">
        <v>3</v>
      </c>
      <c r="BI261" s="7">
        <v>24.48</v>
      </c>
      <c r="BJ261" s="7">
        <v>0.63</v>
      </c>
      <c r="BK261" s="8">
        <v>217.7</v>
      </c>
      <c r="BL261" s="8">
        <v>6.4</v>
      </c>
      <c r="BM261" s="7">
        <v>41.1</v>
      </c>
      <c r="BN261" s="7">
        <v>1.2</v>
      </c>
      <c r="BO261" s="2">
        <v>8690</v>
      </c>
      <c r="BP261" s="2">
        <v>190</v>
      </c>
      <c r="BQ261" s="9">
        <v>0.76500000000000001</v>
      </c>
      <c r="BR261" s="9">
        <v>4.2000000000000003E-2</v>
      </c>
      <c r="BS261" s="8">
        <v>0.74</v>
      </c>
      <c r="BT261" s="8">
        <v>0.4</v>
      </c>
      <c r="BU261" s="8">
        <v>135.4</v>
      </c>
      <c r="BV261" s="8">
        <v>3.8</v>
      </c>
      <c r="BW261" s="8">
        <v>382</v>
      </c>
      <c r="BX261" s="8">
        <v>10</v>
      </c>
      <c r="BY261" s="7">
        <f t="shared" si="32"/>
        <v>0.35445026178010475</v>
      </c>
      <c r="BZ261" s="36">
        <f t="shared" si="33"/>
        <v>1.7547083141938449</v>
      </c>
      <c r="CA261" s="38">
        <f t="shared" si="34"/>
        <v>5.297197978870005E-3</v>
      </c>
      <c r="CB261" s="36">
        <f t="shared" si="35"/>
        <v>56.616800920598386</v>
      </c>
      <c r="CC261" s="36">
        <f t="shared" si="36"/>
        <v>6.9582738118222631E-2</v>
      </c>
      <c r="CD261" s="36"/>
      <c r="CE261" s="7"/>
      <c r="CF261" s="19">
        <v>0.55559000000000003</v>
      </c>
      <c r="CG261" s="19">
        <v>6.191E-2</v>
      </c>
      <c r="CH261" s="19">
        <v>1.3447</v>
      </c>
      <c r="CI261" s="19">
        <v>1.5692999999999999E-2</v>
      </c>
      <c r="CJ261" s="19">
        <v>7.7367E-3</v>
      </c>
      <c r="CK261" s="19">
        <v>9.3191999999999997E-3</v>
      </c>
      <c r="CL261" s="19">
        <v>2.8823999999999998E-3</v>
      </c>
      <c r="CM261" s="19">
        <v>2.4611000000000001E-2</v>
      </c>
      <c r="CN261" s="19">
        <v>2.1371999999999999E-2</v>
      </c>
      <c r="CO261" s="19">
        <v>4.1653999999999997E-3</v>
      </c>
      <c r="CP261" s="19">
        <v>2.8118000000000001E-2</v>
      </c>
      <c r="CQ261" s="19">
        <v>4.3303999999999999E-3</v>
      </c>
      <c r="CR261" s="19">
        <v>2.5080000000000002E-2</v>
      </c>
      <c r="CS261" s="19">
        <v>3.3714000000000001E-3</v>
      </c>
      <c r="CT261" s="19">
        <v>2.0073000000000001E-2</v>
      </c>
      <c r="CU261" s="19">
        <v>4.0923000000000001E-3</v>
      </c>
      <c r="CV261" s="19">
        <v>2.9217E-2</v>
      </c>
      <c r="CW261" s="19">
        <v>4.8314999999999999E-3</v>
      </c>
      <c r="CX261" s="19">
        <v>1.3446E-2</v>
      </c>
      <c r="CY261" s="19">
        <v>4.2601999999999996E-3</v>
      </c>
      <c r="CZ261" s="19">
        <v>0.69740999999999997</v>
      </c>
      <c r="DA261" s="19">
        <v>9.5259999999999997E-3</v>
      </c>
      <c r="DB261" s="19">
        <v>2.3996999999999998E-3</v>
      </c>
      <c r="DC261" s="19">
        <v>5.3171999999999997E-2</v>
      </c>
      <c r="DF261" s="36">
        <f t="shared" si="37"/>
        <v>1.0740926072215415</v>
      </c>
      <c r="DG261" s="37">
        <f t="shared" si="38"/>
        <v>762.17271176809413</v>
      </c>
      <c r="DH261" s="38">
        <f t="shared" si="39"/>
        <v>1.0247861056641829</v>
      </c>
      <c r="DJ261" s="35">
        <f t="shared" si="40"/>
        <v>0.86899999999999999</v>
      </c>
    </row>
    <row r="262" spans="1:114" x14ac:dyDescent="0.25">
      <c r="A262" s="6" t="s">
        <v>256</v>
      </c>
      <c r="B262" s="8">
        <v>15.939</v>
      </c>
      <c r="D262" s="10">
        <v>1.5580000000000001</v>
      </c>
      <c r="E262" s="10">
        <v>0.06</v>
      </c>
      <c r="F262" s="11">
        <v>0.1593</v>
      </c>
      <c r="G262" s="11">
        <v>3.8E-3</v>
      </c>
      <c r="H262" s="7">
        <v>0.28234999999999999</v>
      </c>
      <c r="J262" s="10">
        <v>6.2774640000000002</v>
      </c>
      <c r="K262" s="10">
        <v>0.14974489999999999</v>
      </c>
      <c r="L262" s="11">
        <v>7.1499999999999994E-2</v>
      </c>
      <c r="M262" s="11">
        <v>1.8E-3</v>
      </c>
      <c r="N262" s="7">
        <v>0.33678999999999998</v>
      </c>
      <c r="P262" s="2">
        <v>953</v>
      </c>
      <c r="Q262" s="2">
        <v>24</v>
      </c>
      <c r="R262" s="2">
        <v>953</v>
      </c>
      <c r="S262" s="2">
        <v>21</v>
      </c>
      <c r="T262" s="2">
        <v>966</v>
      </c>
      <c r="U262" s="2">
        <v>52</v>
      </c>
      <c r="V262" s="24">
        <v>100</v>
      </c>
      <c r="X262" s="11">
        <v>4.8800000000000003E-2</v>
      </c>
      <c r="Y262" s="11">
        <v>4.1000000000000003E-3</v>
      </c>
      <c r="Z262" s="2">
        <v>962</v>
      </c>
      <c r="AA262" s="2">
        <v>79</v>
      </c>
      <c r="AC262" s="29">
        <f t="shared" ref="AC262:AC325" si="41">BU262/BW262</f>
        <v>0.52173913043478271</v>
      </c>
      <c r="AE262" s="8">
        <v>5.264061893046744</v>
      </c>
      <c r="AF262" s="8">
        <v>0.59</v>
      </c>
      <c r="AG262" s="2">
        <v>1838</v>
      </c>
      <c r="AH262" s="2">
        <v>46</v>
      </c>
      <c r="AI262" s="2">
        <v>506000</v>
      </c>
      <c r="AJ262" s="2">
        <v>13000</v>
      </c>
      <c r="AK262" s="7">
        <v>1.5992</v>
      </c>
      <c r="AL262" s="7">
        <v>7.2999999999999995E-2</v>
      </c>
      <c r="AM262" s="9">
        <v>4.3700000000000003E-2</v>
      </c>
      <c r="AN262" s="9">
        <v>5.1000000000000004E-3</v>
      </c>
      <c r="AO262" s="7">
        <v>11.65</v>
      </c>
      <c r="AP262" s="7">
        <v>0.46</v>
      </c>
      <c r="AQ262" s="9">
        <v>0.38</v>
      </c>
      <c r="AR262" s="9">
        <v>0.03</v>
      </c>
      <c r="AS262" s="7">
        <v>7.13</v>
      </c>
      <c r="AT262" s="7">
        <v>0.34</v>
      </c>
      <c r="AU262" s="7">
        <v>12.16</v>
      </c>
      <c r="AV262" s="7">
        <v>0.42</v>
      </c>
      <c r="AW262" s="9">
        <v>1.5309999999999999</v>
      </c>
      <c r="AX262" s="9">
        <v>9.5000000000000001E-2</v>
      </c>
      <c r="AY262" s="7">
        <v>51</v>
      </c>
      <c r="AZ262" s="7">
        <v>1.5</v>
      </c>
      <c r="BA262" s="7">
        <v>15.47</v>
      </c>
      <c r="BB262" s="7">
        <v>0.45</v>
      </c>
      <c r="BC262" s="8">
        <v>185</v>
      </c>
      <c r="BD262" s="8">
        <v>6</v>
      </c>
      <c r="BE262" s="7">
        <v>65.3</v>
      </c>
      <c r="BF262" s="7">
        <v>2</v>
      </c>
      <c r="BG262" s="8">
        <v>290</v>
      </c>
      <c r="BH262" s="8">
        <v>8.6</v>
      </c>
      <c r="BI262" s="7">
        <v>58</v>
      </c>
      <c r="BJ262" s="7">
        <v>1.8</v>
      </c>
      <c r="BK262" s="8">
        <v>471</v>
      </c>
      <c r="BL262" s="8">
        <v>15</v>
      </c>
      <c r="BM262" s="7">
        <v>81.099999999999994</v>
      </c>
      <c r="BN262" s="7">
        <v>2.4</v>
      </c>
      <c r="BO262" s="2">
        <v>7780</v>
      </c>
      <c r="BP262" s="2">
        <v>210</v>
      </c>
      <c r="BQ262" s="9">
        <v>0.94399999999999995</v>
      </c>
      <c r="BR262" s="9">
        <v>5.2999999999999999E-2</v>
      </c>
      <c r="BS262" s="8">
        <v>0.47</v>
      </c>
      <c r="BT262" s="8">
        <v>0.39</v>
      </c>
      <c r="BU262" s="8">
        <v>37.200000000000003</v>
      </c>
      <c r="BV262" s="8">
        <v>1.7</v>
      </c>
      <c r="BW262" s="8">
        <v>71.3</v>
      </c>
      <c r="BX262" s="8">
        <v>3.3</v>
      </c>
      <c r="BY262" s="7">
        <f t="shared" ref="BY262:BY325" si="42">BU262/BW262</f>
        <v>0.52173913043478271</v>
      </c>
      <c r="BZ262" s="36">
        <f t="shared" ref="BZ262:BZ325" si="43">BW262/BK262</f>
        <v>0.151380042462845</v>
      </c>
      <c r="CA262" s="38">
        <f t="shared" ref="CA262:CA325" si="44">AK262/BK262</f>
        <v>3.395329087048832E-3</v>
      </c>
      <c r="CB262" s="36">
        <f t="shared" ref="CB262:CB325" si="45">AI262/BO262</f>
        <v>65.038560411311053</v>
      </c>
      <c r="CC262" s="36">
        <f t="shared" ref="CC262:CC325" si="46">(AW262/0.0735)/POWER(((AU262/0.195)*(AY262/0.259)),0.5)</f>
        <v>0.18797632892690661</v>
      </c>
      <c r="CD262" s="36"/>
      <c r="CE262" s="7"/>
      <c r="CF262" s="19">
        <v>0.83076000000000005</v>
      </c>
      <c r="CG262" s="19">
        <v>6.9162000000000001E-2</v>
      </c>
      <c r="CH262" s="19">
        <v>0.97480999999999995</v>
      </c>
      <c r="CI262" s="19">
        <v>1.9227000000000001E-2</v>
      </c>
      <c r="CJ262" s="19">
        <v>3.6706E-3</v>
      </c>
      <c r="CK262" s="19">
        <v>5.4634000000000002E-3</v>
      </c>
      <c r="CL262" s="19">
        <v>3.0726999999999998E-3</v>
      </c>
      <c r="CM262" s="19">
        <v>2.0175999999999999E-2</v>
      </c>
      <c r="CN262" s="19">
        <v>9.3392000000000006E-3</v>
      </c>
      <c r="CO262" s="19">
        <v>1.0262E-2</v>
      </c>
      <c r="CP262" s="19">
        <v>7.4644999999999998E-3</v>
      </c>
      <c r="CQ262" s="19">
        <v>5.2424999999999998E-3</v>
      </c>
      <c r="CR262" s="19">
        <v>8.8631000000000005E-3</v>
      </c>
      <c r="CS262" s="19">
        <v>0</v>
      </c>
      <c r="CT262" s="19">
        <v>1.9063E-2</v>
      </c>
      <c r="CU262" s="19">
        <v>4.2659000000000004E-3</v>
      </c>
      <c r="CV262" s="19">
        <v>2.0407000000000002E-2</v>
      </c>
      <c r="CW262" s="19">
        <v>5.4457999999999998E-3</v>
      </c>
      <c r="CX262" s="19">
        <v>1.4324999999999999E-2</v>
      </c>
      <c r="CY262" s="19">
        <v>5.3347000000000004E-3</v>
      </c>
      <c r="CZ262" s="19">
        <v>0.8911</v>
      </c>
      <c r="DA262" s="19">
        <v>1.0439E-2</v>
      </c>
      <c r="DB262" s="19">
        <v>0</v>
      </c>
      <c r="DC262" s="19">
        <v>7.6988000000000001E-2</v>
      </c>
      <c r="DF262" s="36">
        <f t="shared" ref="DF262:DF325" si="47">(LOG10(AE262))</f>
        <v>0.72132098692251123</v>
      </c>
      <c r="DG262" s="37">
        <f t="shared" ref="DG262:DG325" si="48">(-4800/(DF262-5.711))-273</f>
        <v>688.98572842454234</v>
      </c>
      <c r="DH262" s="38">
        <f t="shared" ref="DH262:DH325" si="49">(DJ262*210.488)/178.49</f>
        <v>0.91747248585354924</v>
      </c>
      <c r="DJ262" s="35">
        <f t="shared" ref="DJ262:DJ325" si="50">BO262/10000</f>
        <v>0.77800000000000002</v>
      </c>
    </row>
    <row r="263" spans="1:114" x14ac:dyDescent="0.25">
      <c r="A263" s="6" t="s">
        <v>257</v>
      </c>
      <c r="B263" s="8">
        <v>17.091000000000001</v>
      </c>
      <c r="D263" s="10">
        <v>0.752</v>
      </c>
      <c r="E263" s="10">
        <v>2.5000000000000001E-2</v>
      </c>
      <c r="F263" s="11">
        <v>9.3200000000000005E-2</v>
      </c>
      <c r="G263" s="11">
        <v>2E-3</v>
      </c>
      <c r="H263" s="7">
        <v>0.57169000000000003</v>
      </c>
      <c r="J263" s="10">
        <v>10.729609999999999</v>
      </c>
      <c r="K263" s="10">
        <v>0.23024919999999999</v>
      </c>
      <c r="L263" s="11">
        <v>5.8709999999999998E-2</v>
      </c>
      <c r="M263" s="11">
        <v>1E-3</v>
      </c>
      <c r="N263" s="7">
        <v>0.15967999999999999</v>
      </c>
      <c r="P263" s="2">
        <v>569.29999999999995</v>
      </c>
      <c r="Q263" s="2">
        <v>15</v>
      </c>
      <c r="R263" s="2">
        <v>574.70000000000005</v>
      </c>
      <c r="S263" s="2">
        <v>12</v>
      </c>
      <c r="T263" s="2">
        <v>553</v>
      </c>
      <c r="U263" s="2">
        <v>38</v>
      </c>
      <c r="V263" s="24">
        <v>100.94853328649221</v>
      </c>
      <c r="X263" s="11">
        <v>2.9090000000000001E-2</v>
      </c>
      <c r="Y263" s="11">
        <v>2.3999999999999998E-3</v>
      </c>
      <c r="Z263" s="2">
        <v>580</v>
      </c>
      <c r="AA263" s="2">
        <v>47</v>
      </c>
      <c r="AC263" s="29">
        <f t="shared" si="41"/>
        <v>0.35282947208507409</v>
      </c>
      <c r="AE263" s="8">
        <v>20.578531658681857</v>
      </c>
      <c r="AF263" s="8">
        <v>1.3</v>
      </c>
      <c r="AG263" s="2">
        <v>871</v>
      </c>
      <c r="AH263" s="2">
        <v>24</v>
      </c>
      <c r="AI263" s="2">
        <v>503000</v>
      </c>
      <c r="AJ263" s="2">
        <v>11000</v>
      </c>
      <c r="AK263" s="7">
        <v>1.6232</v>
      </c>
      <c r="AL263" s="7">
        <v>8.6999999999999994E-2</v>
      </c>
      <c r="AM263" s="9">
        <v>3.2500000000000001E-2</v>
      </c>
      <c r="AN263" s="9">
        <v>4.8999999999999998E-3</v>
      </c>
      <c r="AO263" s="7">
        <v>2.57</v>
      </c>
      <c r="AP263" s="7">
        <v>0.1</v>
      </c>
      <c r="AQ263" s="9">
        <v>5.3699999999999998E-2</v>
      </c>
      <c r="AR263" s="9">
        <v>9.2999999999999992E-3</v>
      </c>
      <c r="AS263" s="7">
        <v>0.95599999999999996</v>
      </c>
      <c r="AT263" s="7">
        <v>9.8000000000000004E-2</v>
      </c>
      <c r="AU263" s="7">
        <v>2.61</v>
      </c>
      <c r="AV263" s="7">
        <v>0.21</v>
      </c>
      <c r="AW263" s="9">
        <v>5.0999999999999997E-2</v>
      </c>
      <c r="AX263" s="9">
        <v>1.0999999999999999E-2</v>
      </c>
      <c r="AY263" s="7">
        <v>13.95</v>
      </c>
      <c r="AZ263" s="7">
        <v>0.5</v>
      </c>
      <c r="BA263" s="7">
        <v>5.33</v>
      </c>
      <c r="BB263" s="7">
        <v>0.19</v>
      </c>
      <c r="BC263" s="8">
        <v>70.7</v>
      </c>
      <c r="BD263" s="8">
        <v>2.1</v>
      </c>
      <c r="BE263" s="7">
        <v>27.3</v>
      </c>
      <c r="BF263" s="7">
        <v>1</v>
      </c>
      <c r="BG263" s="8">
        <v>132.1</v>
      </c>
      <c r="BH263" s="8">
        <v>4</v>
      </c>
      <c r="BI263" s="7">
        <v>29.33</v>
      </c>
      <c r="BJ263" s="7">
        <v>0.99</v>
      </c>
      <c r="BK263" s="8">
        <v>266.5</v>
      </c>
      <c r="BL263" s="8">
        <v>9.9</v>
      </c>
      <c r="BM263" s="7">
        <v>51.5</v>
      </c>
      <c r="BN263" s="7">
        <v>1.5</v>
      </c>
      <c r="BO263" s="2">
        <v>10590</v>
      </c>
      <c r="BP263" s="2">
        <v>310</v>
      </c>
      <c r="BQ263" s="9">
        <v>0.628</v>
      </c>
      <c r="BR263" s="9">
        <v>2.5000000000000001E-2</v>
      </c>
      <c r="BS263" s="8">
        <v>0.86</v>
      </c>
      <c r="BT263" s="8">
        <v>0.4</v>
      </c>
      <c r="BU263" s="8">
        <v>92.9</v>
      </c>
      <c r="BV263" s="8">
        <v>3.1</v>
      </c>
      <c r="BW263" s="8">
        <v>263.3</v>
      </c>
      <c r="BX263" s="8">
        <v>8.1</v>
      </c>
      <c r="BY263" s="7">
        <f t="shared" si="42"/>
        <v>0.35282947208507409</v>
      </c>
      <c r="BZ263" s="36">
        <f t="shared" si="43"/>
        <v>0.98799249530956856</v>
      </c>
      <c r="CA263" s="38">
        <f t="shared" si="44"/>
        <v>6.0908067542213883E-3</v>
      </c>
      <c r="CB263" s="36">
        <f t="shared" si="45"/>
        <v>47.497639282341829</v>
      </c>
      <c r="CC263" s="36">
        <f t="shared" si="46"/>
        <v>2.5842984509440534E-2</v>
      </c>
      <c r="CD263" s="36"/>
      <c r="CE263" s="7"/>
      <c r="CF263" s="19">
        <v>0.71350999999999998</v>
      </c>
      <c r="CG263" s="19">
        <v>5.1074000000000001E-2</v>
      </c>
      <c r="CH263" s="19">
        <v>1.2094</v>
      </c>
      <c r="CI263" s="19">
        <v>1.9681000000000001E-2</v>
      </c>
      <c r="CJ263" s="19">
        <v>3.1608999999999999E-3</v>
      </c>
      <c r="CK263" s="19">
        <v>8.1963000000000001E-3</v>
      </c>
      <c r="CL263" s="19">
        <v>4.3095E-3</v>
      </c>
      <c r="CM263" s="19">
        <v>1.2187999999999999E-2</v>
      </c>
      <c r="CN263" s="19">
        <v>6.8526000000000004E-3</v>
      </c>
      <c r="CO263" s="19">
        <v>6.8301999999999998E-3</v>
      </c>
      <c r="CP263" s="19">
        <v>1.9399E-2</v>
      </c>
      <c r="CQ263" s="19">
        <v>2.1461000000000002E-3</v>
      </c>
      <c r="CR263" s="19">
        <v>1.9653E-2</v>
      </c>
      <c r="CS263" s="19">
        <v>2.6756000000000002E-3</v>
      </c>
      <c r="CT263" s="19">
        <v>1.8608E-2</v>
      </c>
      <c r="CU263" s="19">
        <v>1.1693000000000001E-3</v>
      </c>
      <c r="CV263" s="19">
        <v>2.0258999999999999E-2</v>
      </c>
      <c r="CW263" s="19">
        <v>1.2974E-3</v>
      </c>
      <c r="CX263" s="19">
        <v>1.4182E-2</v>
      </c>
      <c r="CY263" s="19">
        <v>2.5523999999999998E-3</v>
      </c>
      <c r="CZ263" s="19">
        <v>0.61951000000000001</v>
      </c>
      <c r="DA263" s="19">
        <v>9.9930000000000001E-3</v>
      </c>
      <c r="DB263" s="19">
        <v>3.8652000000000001E-3</v>
      </c>
      <c r="DC263" s="19">
        <v>5.7985000000000002E-2</v>
      </c>
      <c r="DF263" s="36">
        <f t="shared" si="47"/>
        <v>1.3134143832892839</v>
      </c>
      <c r="DG263" s="37">
        <f t="shared" si="48"/>
        <v>818.50802698647158</v>
      </c>
      <c r="DH263" s="38">
        <f t="shared" si="49"/>
        <v>1.2488475096644069</v>
      </c>
      <c r="DJ263" s="35">
        <f t="shared" si="50"/>
        <v>1.0589999999999999</v>
      </c>
    </row>
    <row r="264" spans="1:114" x14ac:dyDescent="0.25">
      <c r="A264" s="6" t="s">
        <v>258</v>
      </c>
      <c r="B264" s="8">
        <v>11.138</v>
      </c>
      <c r="D264" s="10">
        <v>0.7</v>
      </c>
      <c r="E264" s="10">
        <v>2.9000000000000001E-2</v>
      </c>
      <c r="F264" s="11">
        <v>8.8499999999999995E-2</v>
      </c>
      <c r="G264" s="11">
        <v>2E-3</v>
      </c>
      <c r="H264" s="7">
        <v>0.12922</v>
      </c>
      <c r="J264" s="10">
        <v>11.299440000000001</v>
      </c>
      <c r="K264" s="10">
        <v>0.25535449999999998</v>
      </c>
      <c r="L264" s="11">
        <v>5.8200000000000002E-2</v>
      </c>
      <c r="M264" s="11">
        <v>2E-3</v>
      </c>
      <c r="N264" s="7">
        <v>0.24307999999999999</v>
      </c>
      <c r="P264" s="2">
        <v>538</v>
      </c>
      <c r="Q264" s="2">
        <v>17</v>
      </c>
      <c r="R264" s="2">
        <v>546.5</v>
      </c>
      <c r="S264" s="2">
        <v>12</v>
      </c>
      <c r="T264" s="2">
        <v>529</v>
      </c>
      <c r="U264" s="2">
        <v>76</v>
      </c>
      <c r="V264" s="24">
        <v>101.57992565055763</v>
      </c>
      <c r="X264" s="11">
        <v>2.6980000000000001E-2</v>
      </c>
      <c r="Y264" s="11">
        <v>2.3E-3</v>
      </c>
      <c r="Z264" s="2">
        <v>538</v>
      </c>
      <c r="AA264" s="2">
        <v>45</v>
      </c>
      <c r="AC264" s="29">
        <f t="shared" si="41"/>
        <v>0.81218637992831544</v>
      </c>
      <c r="AE264" s="8">
        <v>7.7720704389485959</v>
      </c>
      <c r="AF264" s="8">
        <v>0.85</v>
      </c>
      <c r="AG264" s="2">
        <v>1128</v>
      </c>
      <c r="AH264" s="2">
        <v>28</v>
      </c>
      <c r="AI264" s="2">
        <v>491000</v>
      </c>
      <c r="AJ264" s="2">
        <v>12000</v>
      </c>
      <c r="AK264" s="7">
        <v>1.0822000000000001</v>
      </c>
      <c r="AL264" s="7">
        <v>7.0999999999999994E-2</v>
      </c>
      <c r="AM264" s="9">
        <v>3.2099999999999997E-2</v>
      </c>
      <c r="AN264" s="9">
        <v>6.1999999999999998E-3</v>
      </c>
      <c r="AO264" s="7">
        <v>22.36</v>
      </c>
      <c r="AP264" s="7">
        <v>0.74</v>
      </c>
      <c r="AQ264" s="9">
        <v>0.13700000000000001</v>
      </c>
      <c r="AR264" s="9">
        <v>1.4E-2</v>
      </c>
      <c r="AS264" s="7">
        <v>2.12</v>
      </c>
      <c r="AT264" s="7">
        <v>0.21</v>
      </c>
      <c r="AU264" s="7">
        <v>4.7699999999999996</v>
      </c>
      <c r="AV264" s="7">
        <v>0.35</v>
      </c>
      <c r="AW264" s="9">
        <v>1.83</v>
      </c>
      <c r="AX264" s="9">
        <v>0.11</v>
      </c>
      <c r="AY264" s="7">
        <v>25.5</v>
      </c>
      <c r="AZ264" s="7">
        <v>1</v>
      </c>
      <c r="BA264" s="7">
        <v>7.58</v>
      </c>
      <c r="BB264" s="7">
        <v>0.24</v>
      </c>
      <c r="BC264" s="8">
        <v>94.2</v>
      </c>
      <c r="BD264" s="8">
        <v>2.5</v>
      </c>
      <c r="BE264" s="7">
        <v>34.700000000000003</v>
      </c>
      <c r="BF264" s="7">
        <v>1.1000000000000001</v>
      </c>
      <c r="BG264" s="8">
        <v>165.1</v>
      </c>
      <c r="BH264" s="8">
        <v>3.8</v>
      </c>
      <c r="BI264" s="7">
        <v>35.14</v>
      </c>
      <c r="BJ264" s="7">
        <v>0.63</v>
      </c>
      <c r="BK264" s="8">
        <v>328.1</v>
      </c>
      <c r="BL264" s="8">
        <v>6.5</v>
      </c>
      <c r="BM264" s="7">
        <v>70</v>
      </c>
      <c r="BN264" s="7">
        <v>1.6</v>
      </c>
      <c r="BO264" s="2">
        <v>8130</v>
      </c>
      <c r="BP264" s="2">
        <v>170</v>
      </c>
      <c r="BQ264" s="9">
        <v>0.377</v>
      </c>
      <c r="BR264" s="9">
        <v>3.5999999999999997E-2</v>
      </c>
      <c r="BS264" s="8">
        <v>1.18</v>
      </c>
      <c r="BT264" s="8">
        <v>0.57999999999999996</v>
      </c>
      <c r="BU264" s="8">
        <v>113.3</v>
      </c>
      <c r="BV264" s="8">
        <v>5.3</v>
      </c>
      <c r="BW264" s="8">
        <v>139.5</v>
      </c>
      <c r="BX264" s="8">
        <v>3.3</v>
      </c>
      <c r="BY264" s="7">
        <f t="shared" si="42"/>
        <v>0.81218637992831544</v>
      </c>
      <c r="BZ264" s="36">
        <f t="shared" si="43"/>
        <v>0.42517525144772933</v>
      </c>
      <c r="CA264" s="38">
        <f t="shared" si="44"/>
        <v>3.2983846388296252E-3</v>
      </c>
      <c r="CB264" s="36">
        <f t="shared" si="45"/>
        <v>60.393603936039362</v>
      </c>
      <c r="CC264" s="36">
        <f t="shared" si="46"/>
        <v>0.50734298364708019</v>
      </c>
      <c r="CD264" s="36"/>
      <c r="CE264" s="7"/>
      <c r="CF264" s="19">
        <v>0.89809000000000005</v>
      </c>
      <c r="CG264" s="19">
        <v>4.9072999999999999E-2</v>
      </c>
      <c r="CH264" s="19">
        <v>1.452</v>
      </c>
      <c r="CI264" s="19">
        <v>2.4726999999999999E-2</v>
      </c>
      <c r="CJ264" s="19">
        <v>5.7768999999999997E-3</v>
      </c>
      <c r="CK264" s="19">
        <v>5.5605000000000003E-3</v>
      </c>
      <c r="CL264" s="19">
        <v>1.7806E-3</v>
      </c>
      <c r="CM264" s="19">
        <v>3.8989000000000003E-2</v>
      </c>
      <c r="CN264" s="19">
        <v>1.3299E-2</v>
      </c>
      <c r="CO264" s="19">
        <v>3.6324E-3</v>
      </c>
      <c r="CP264" s="19">
        <v>3.5722999999999998E-2</v>
      </c>
      <c r="CQ264" s="19">
        <v>3.2338000000000002E-3</v>
      </c>
      <c r="CR264" s="19">
        <v>1.2123E-2</v>
      </c>
      <c r="CS264" s="19">
        <v>3.1765000000000001E-3</v>
      </c>
      <c r="CT264" s="19">
        <v>1.9786000000000002E-2</v>
      </c>
      <c r="CU264" s="19">
        <v>4.0455999999999999E-3</v>
      </c>
      <c r="CV264" s="19">
        <v>5.8434000000000003E-3</v>
      </c>
      <c r="CW264" s="19">
        <v>0</v>
      </c>
      <c r="CX264" s="19">
        <v>1.2285000000000001E-2</v>
      </c>
      <c r="CY264" s="19">
        <v>8.2544999999999997E-3</v>
      </c>
      <c r="CZ264" s="19">
        <v>1.17</v>
      </c>
      <c r="DA264" s="19">
        <v>1.0876E-2</v>
      </c>
      <c r="DB264" s="19">
        <v>0</v>
      </c>
      <c r="DC264" s="19">
        <v>4.5419000000000001E-2</v>
      </c>
      <c r="DF264" s="36">
        <f t="shared" si="47"/>
        <v>0.89053672799414485</v>
      </c>
      <c r="DG264" s="37">
        <f t="shared" si="48"/>
        <v>722.75491589684066</v>
      </c>
      <c r="DH264" s="38">
        <f t="shared" si="49"/>
        <v>0.95874695501148521</v>
      </c>
      <c r="DJ264" s="35">
        <f t="shared" si="50"/>
        <v>0.81299999999999994</v>
      </c>
    </row>
    <row r="265" spans="1:114" x14ac:dyDescent="0.25">
      <c r="A265" s="6" t="s">
        <v>259</v>
      </c>
      <c r="B265" s="8">
        <v>16.131</v>
      </c>
      <c r="D265" s="10">
        <v>0.373</v>
      </c>
      <c r="E265" s="10">
        <v>1.7000000000000001E-2</v>
      </c>
      <c r="F265" s="11">
        <v>5.2240000000000002E-2</v>
      </c>
      <c r="G265" s="11">
        <v>1.1000000000000001E-3</v>
      </c>
      <c r="H265" s="7">
        <v>0.42215000000000003</v>
      </c>
      <c r="J265" s="10">
        <v>19.142420000000001</v>
      </c>
      <c r="K265" s="10">
        <v>0.40307549999999998</v>
      </c>
      <c r="L265" s="11">
        <v>5.2600000000000001E-2</v>
      </c>
      <c r="M265" s="11">
        <v>1.8E-3</v>
      </c>
      <c r="N265" s="7">
        <v>-1.7654999999999999E-3</v>
      </c>
      <c r="P265" s="2">
        <v>321.89999999999998</v>
      </c>
      <c r="Q265" s="2">
        <v>13</v>
      </c>
      <c r="R265" s="2">
        <v>328.3</v>
      </c>
      <c r="S265" s="2">
        <v>6.7</v>
      </c>
      <c r="T265" s="2">
        <v>299</v>
      </c>
      <c r="U265" s="2">
        <v>78</v>
      </c>
      <c r="V265" s="24">
        <v>101.98819509164339</v>
      </c>
      <c r="X265" s="11">
        <v>1.6140000000000002E-2</v>
      </c>
      <c r="Y265" s="11">
        <v>1.4E-3</v>
      </c>
      <c r="Z265" s="2">
        <v>324</v>
      </c>
      <c r="AA265" s="2">
        <v>28</v>
      </c>
      <c r="AC265" s="29">
        <f t="shared" si="41"/>
        <v>0.69089718402095612</v>
      </c>
      <c r="AE265" s="8">
        <v>30.132849928784147</v>
      </c>
      <c r="AF265" s="8">
        <v>1.5</v>
      </c>
      <c r="AG265" s="2">
        <v>385.1</v>
      </c>
      <c r="AH265" s="2">
        <v>3.3</v>
      </c>
      <c r="AI265" s="2">
        <v>497000</v>
      </c>
      <c r="AJ265" s="2">
        <v>12000</v>
      </c>
      <c r="AK265" s="7">
        <v>1.1032</v>
      </c>
      <c r="AL265" s="7">
        <v>7.1999999999999995E-2</v>
      </c>
      <c r="AM265" s="9">
        <v>0.04</v>
      </c>
      <c r="AN265" s="9">
        <v>4.1999999999999997E-3</v>
      </c>
      <c r="AO265" s="7">
        <v>15.55</v>
      </c>
      <c r="AP265" s="7">
        <v>0.21</v>
      </c>
      <c r="AQ265" s="9">
        <v>0.12</v>
      </c>
      <c r="AR265" s="9">
        <v>1.0999999999999999E-2</v>
      </c>
      <c r="AS265" s="7">
        <v>1.81</v>
      </c>
      <c r="AT265" s="7">
        <v>0.13</v>
      </c>
      <c r="AU265" s="7">
        <v>3.09</v>
      </c>
      <c r="AV265" s="7">
        <v>0.19</v>
      </c>
      <c r="AW265" s="9">
        <v>0.55900000000000005</v>
      </c>
      <c r="AX265" s="9">
        <v>3.3000000000000002E-2</v>
      </c>
      <c r="AY265" s="7">
        <v>11.84</v>
      </c>
      <c r="AZ265" s="7">
        <v>0.39</v>
      </c>
      <c r="BA265" s="7">
        <v>3.3410000000000002</v>
      </c>
      <c r="BB265" s="7">
        <v>8.4000000000000005E-2</v>
      </c>
      <c r="BC265" s="8">
        <v>37.26</v>
      </c>
      <c r="BD265" s="8">
        <v>0.7</v>
      </c>
      <c r="BE265" s="7">
        <v>12.52</v>
      </c>
      <c r="BF265" s="7">
        <v>0.15</v>
      </c>
      <c r="BG265" s="8">
        <v>55.27</v>
      </c>
      <c r="BH265" s="8">
        <v>0.93</v>
      </c>
      <c r="BI265" s="7">
        <v>11.25</v>
      </c>
      <c r="BJ265" s="7">
        <v>0.24</v>
      </c>
      <c r="BK265" s="8">
        <v>96.9</v>
      </c>
      <c r="BL265" s="8">
        <v>1.6</v>
      </c>
      <c r="BM265" s="7">
        <v>18.45</v>
      </c>
      <c r="BN265" s="7">
        <v>0.35</v>
      </c>
      <c r="BO265" s="2">
        <v>9350</v>
      </c>
      <c r="BP265" s="2">
        <v>260</v>
      </c>
      <c r="BQ265" s="9">
        <v>0.69199999999999995</v>
      </c>
      <c r="BR265" s="9">
        <v>2.3E-2</v>
      </c>
      <c r="BS265" s="8">
        <v>0.57999999999999996</v>
      </c>
      <c r="BT265" s="8">
        <v>0.34</v>
      </c>
      <c r="BU265" s="8">
        <v>105.5</v>
      </c>
      <c r="BV265" s="8">
        <v>1.8</v>
      </c>
      <c r="BW265" s="8">
        <v>152.69999999999999</v>
      </c>
      <c r="BX265" s="8">
        <v>2.4</v>
      </c>
      <c r="BY265" s="7">
        <f t="shared" si="42"/>
        <v>0.69089718402095612</v>
      </c>
      <c r="BZ265" s="36">
        <f t="shared" si="43"/>
        <v>1.5758513931888543</v>
      </c>
      <c r="CA265" s="38">
        <f t="shared" si="44"/>
        <v>1.1384932920536635E-2</v>
      </c>
      <c r="CB265" s="36">
        <f t="shared" si="45"/>
        <v>53.155080213903744</v>
      </c>
      <c r="CC265" s="36">
        <f t="shared" si="46"/>
        <v>0.28257684092797997</v>
      </c>
      <c r="CD265" s="36"/>
      <c r="CE265" s="7"/>
      <c r="CF265" s="19">
        <v>0.76444999999999996</v>
      </c>
      <c r="CG265" s="19">
        <v>4.3977000000000002E-2</v>
      </c>
      <c r="CH265" s="19">
        <v>0.80096000000000001</v>
      </c>
      <c r="CI265" s="19">
        <v>1.6348000000000001E-2</v>
      </c>
      <c r="CJ265" s="19">
        <v>1.1743000000000001E-3</v>
      </c>
      <c r="CK265" s="19">
        <v>8.2062999999999997E-3</v>
      </c>
      <c r="CL265" s="19">
        <v>4.3883000000000004E-3</v>
      </c>
      <c r="CM265" s="19">
        <v>2.9971999999999999E-2</v>
      </c>
      <c r="CN265" s="19">
        <v>1.2067E-2</v>
      </c>
      <c r="CO265" s="19">
        <v>1.7874E-3</v>
      </c>
      <c r="CP265" s="19">
        <v>2.6787999999999999E-2</v>
      </c>
      <c r="CQ265" s="19">
        <v>1.4117000000000001E-3</v>
      </c>
      <c r="CR265" s="19">
        <v>1.9122E-2</v>
      </c>
      <c r="CS265" s="19">
        <v>3.1199999999999999E-3</v>
      </c>
      <c r="CT265" s="19">
        <v>1.0859000000000001E-2</v>
      </c>
      <c r="CU265" s="19">
        <v>2.4466000000000002E-3</v>
      </c>
      <c r="CV265" s="19">
        <v>1.1619000000000001E-2</v>
      </c>
      <c r="CW265" s="19">
        <v>2.7158E-3</v>
      </c>
      <c r="CX265" s="19">
        <v>1.4486000000000001E-2</v>
      </c>
      <c r="CY265" s="19">
        <v>6.6042000000000002E-3</v>
      </c>
      <c r="CZ265" s="19">
        <v>1.016</v>
      </c>
      <c r="DA265" s="19">
        <v>9.8069000000000003E-3</v>
      </c>
      <c r="DB265" s="19">
        <v>1.5196999999999999E-3</v>
      </c>
      <c r="DC265" s="19">
        <v>5.9974E-2</v>
      </c>
      <c r="DF265" s="36">
        <f t="shared" si="47"/>
        <v>1.4790402086668002</v>
      </c>
      <c r="DG265" s="37">
        <f t="shared" si="48"/>
        <v>861.22627734557227</v>
      </c>
      <c r="DH265" s="38">
        <f t="shared" si="49"/>
        <v>1.1026179617905765</v>
      </c>
      <c r="DJ265" s="35">
        <f t="shared" si="50"/>
        <v>0.93500000000000005</v>
      </c>
    </row>
    <row r="266" spans="1:114" x14ac:dyDescent="0.25">
      <c r="A266" s="6" t="s">
        <v>260</v>
      </c>
      <c r="B266" s="8">
        <v>13.634</v>
      </c>
      <c r="D266" s="10">
        <v>0.36870000000000003</v>
      </c>
      <c r="E266" s="10">
        <v>1.2999999999999999E-2</v>
      </c>
      <c r="F266" s="11">
        <v>5.083E-2</v>
      </c>
      <c r="G266" s="11">
        <v>1.1999999999999999E-3</v>
      </c>
      <c r="H266" s="7">
        <v>0.73611000000000004</v>
      </c>
      <c r="J266" s="10">
        <v>19.67342</v>
      </c>
      <c r="K266" s="10">
        <v>0.46445219999999998</v>
      </c>
      <c r="L266" s="11">
        <v>5.2679999999999998E-2</v>
      </c>
      <c r="M266" s="11">
        <v>8.1999999999999998E-4</v>
      </c>
      <c r="N266" s="7">
        <v>6.4103999999999994E-2</v>
      </c>
      <c r="P266" s="2">
        <v>318.60000000000002</v>
      </c>
      <c r="Q266" s="2">
        <v>9.6999999999999993</v>
      </c>
      <c r="R266" s="2">
        <v>319.60000000000002</v>
      </c>
      <c r="S266" s="2">
        <v>7.4</v>
      </c>
      <c r="T266" s="2">
        <v>320</v>
      </c>
      <c r="U266" s="2">
        <v>33</v>
      </c>
      <c r="V266" s="24">
        <v>100.31387319522914</v>
      </c>
      <c r="X266" s="11">
        <v>1.6740000000000001E-2</v>
      </c>
      <c r="Y266" s="11">
        <v>1.4E-3</v>
      </c>
      <c r="Z266" s="2">
        <v>335.5</v>
      </c>
      <c r="AA266" s="2">
        <v>27</v>
      </c>
      <c r="AC266" s="29">
        <f t="shared" si="41"/>
        <v>0.32316258351893096</v>
      </c>
      <c r="AE266" s="8">
        <v>2.1497216107730153</v>
      </c>
      <c r="AF266" s="8">
        <v>0.39</v>
      </c>
      <c r="AG266" s="2">
        <v>1170</v>
      </c>
      <c r="AH266" s="2">
        <v>22</v>
      </c>
      <c r="AI266" s="2">
        <v>507000</v>
      </c>
      <c r="AJ266" s="2">
        <v>14000</v>
      </c>
      <c r="AK266" s="7">
        <v>4.1011999999999995</v>
      </c>
      <c r="AL266" s="7">
        <v>0.19</v>
      </c>
      <c r="AM266" s="9">
        <v>2.87E-2</v>
      </c>
      <c r="AN266" s="9">
        <v>8.0999999999999996E-3</v>
      </c>
      <c r="AO266" s="7">
        <v>5.72</v>
      </c>
      <c r="AP266" s="7">
        <v>0.2</v>
      </c>
      <c r="AQ266" s="9">
        <v>5.11E-2</v>
      </c>
      <c r="AR266" s="9">
        <v>7.4000000000000003E-3</v>
      </c>
      <c r="AS266" s="7">
        <v>0.94</v>
      </c>
      <c r="AT266" s="7">
        <v>0.1</v>
      </c>
      <c r="AU266" s="7">
        <v>3.14</v>
      </c>
      <c r="AV266" s="7">
        <v>0.25</v>
      </c>
      <c r="AW266" s="9">
        <v>0.20200000000000001</v>
      </c>
      <c r="AX266" s="9">
        <v>3.5999999999999997E-2</v>
      </c>
      <c r="AY266" s="7">
        <v>19.18</v>
      </c>
      <c r="AZ266" s="7">
        <v>0.51</v>
      </c>
      <c r="BA266" s="7">
        <v>7.29</v>
      </c>
      <c r="BB266" s="7">
        <v>0.2</v>
      </c>
      <c r="BC266" s="8">
        <v>97.9</v>
      </c>
      <c r="BD266" s="8">
        <v>3.1</v>
      </c>
      <c r="BE266" s="7">
        <v>38.200000000000003</v>
      </c>
      <c r="BF266" s="7">
        <v>1.1000000000000001</v>
      </c>
      <c r="BG266" s="8">
        <v>182.3</v>
      </c>
      <c r="BH266" s="8">
        <v>4.5</v>
      </c>
      <c r="BI266" s="7">
        <v>40.1</v>
      </c>
      <c r="BJ266" s="7">
        <v>1.3</v>
      </c>
      <c r="BK266" s="8">
        <v>345</v>
      </c>
      <c r="BL266" s="8">
        <v>10</v>
      </c>
      <c r="BM266" s="7">
        <v>64.400000000000006</v>
      </c>
      <c r="BN266" s="7">
        <v>1.5</v>
      </c>
      <c r="BO266" s="2">
        <v>10870</v>
      </c>
      <c r="BP266" s="2">
        <v>320</v>
      </c>
      <c r="BQ266" s="9">
        <v>1.972</v>
      </c>
      <c r="BR266" s="9">
        <v>8.5999999999999993E-2</v>
      </c>
      <c r="BS266" s="8">
        <v>1.02</v>
      </c>
      <c r="BT266" s="8">
        <v>0.47</v>
      </c>
      <c r="BU266" s="8">
        <v>290.2</v>
      </c>
      <c r="BV266" s="8">
        <v>6.9</v>
      </c>
      <c r="BW266" s="8">
        <v>898</v>
      </c>
      <c r="BX266" s="8">
        <v>24</v>
      </c>
      <c r="BY266" s="7">
        <f t="shared" si="42"/>
        <v>0.32316258351893096</v>
      </c>
      <c r="BZ266" s="36">
        <f t="shared" si="43"/>
        <v>2.6028985507246376</v>
      </c>
      <c r="CA266" s="38">
        <f t="shared" si="44"/>
        <v>1.1887536231884056E-2</v>
      </c>
      <c r="CB266" s="36">
        <f t="shared" si="45"/>
        <v>46.642134314627413</v>
      </c>
      <c r="CC266" s="36">
        <f t="shared" si="46"/>
        <v>7.9586992335494641E-2</v>
      </c>
      <c r="CD266" s="36"/>
      <c r="CE266" s="7"/>
      <c r="CF266" s="19">
        <v>1.1073999999999999</v>
      </c>
      <c r="CG266" s="19">
        <v>5.6632000000000002E-2</v>
      </c>
      <c r="CH266" s="19">
        <v>1.4195</v>
      </c>
      <c r="CI266" s="19">
        <v>2.1243000000000001E-2</v>
      </c>
      <c r="CJ266" s="19">
        <v>7.6033000000000003E-3</v>
      </c>
      <c r="CK266" s="19">
        <v>4.0137999999999997E-3</v>
      </c>
      <c r="CL266" s="19">
        <v>4.2433999999999996E-3</v>
      </c>
      <c r="CM266" s="19">
        <v>2.5003000000000001E-2</v>
      </c>
      <c r="CN266" s="19">
        <v>2.9551000000000001E-2</v>
      </c>
      <c r="CO266" s="19">
        <v>4.9795000000000004E-3</v>
      </c>
      <c r="CP266" s="19">
        <v>3.2875000000000001E-2</v>
      </c>
      <c r="CQ266" s="19">
        <v>5.5313000000000003E-3</v>
      </c>
      <c r="CR266" s="19">
        <v>1.8419000000000001E-2</v>
      </c>
      <c r="CS266" s="19">
        <v>1.5162000000000001E-3</v>
      </c>
      <c r="CT266" s="19">
        <v>1.1361E-2</v>
      </c>
      <c r="CU266" s="19">
        <v>1.1264999999999999E-3</v>
      </c>
      <c r="CV266" s="19">
        <v>5.3473000000000001E-3</v>
      </c>
      <c r="CW266" s="19">
        <v>5.3276E-3</v>
      </c>
      <c r="CX266" s="19">
        <v>1.7097000000000001E-2</v>
      </c>
      <c r="CY266" s="19">
        <v>8.1554000000000001E-3</v>
      </c>
      <c r="CZ266" s="19">
        <v>0.78273999999999999</v>
      </c>
      <c r="DA266" s="19">
        <v>7.7426999999999999E-3</v>
      </c>
      <c r="DB266" s="19">
        <v>3.3392000000000001E-3</v>
      </c>
      <c r="DC266" s="19">
        <v>4.7302999999999998E-2</v>
      </c>
      <c r="DF266" s="36">
        <f t="shared" si="47"/>
        <v>0.33238222236526405</v>
      </c>
      <c r="DG266" s="37">
        <f t="shared" si="48"/>
        <v>619.42258856155695</v>
      </c>
      <c r="DH266" s="38">
        <f t="shared" si="49"/>
        <v>1.2818670849907556</v>
      </c>
      <c r="DJ266" s="35">
        <f t="shared" si="50"/>
        <v>1.087</v>
      </c>
    </row>
    <row r="267" spans="1:114" x14ac:dyDescent="0.25">
      <c r="A267" s="6" t="s">
        <v>261</v>
      </c>
      <c r="B267" s="8">
        <v>6.9131999999999998</v>
      </c>
      <c r="D267" s="10">
        <v>0.38990000000000002</v>
      </c>
      <c r="E267" s="10">
        <v>1.4999999999999999E-2</v>
      </c>
      <c r="F267" s="11">
        <v>5.2679999999999998E-2</v>
      </c>
      <c r="G267" s="11">
        <v>1.2999999999999999E-3</v>
      </c>
      <c r="H267" s="7">
        <v>0.51415</v>
      </c>
      <c r="J267" s="10">
        <v>18.98254</v>
      </c>
      <c r="K267" s="10">
        <v>0.46843770000000001</v>
      </c>
      <c r="L267" s="11">
        <v>5.3589999999999999E-2</v>
      </c>
      <c r="M267" s="11">
        <v>9.1E-4</v>
      </c>
      <c r="N267" s="7">
        <v>0.15193000000000001</v>
      </c>
      <c r="P267" s="2">
        <v>334.2</v>
      </c>
      <c r="Q267" s="2">
        <v>11</v>
      </c>
      <c r="R267" s="2">
        <v>330.9</v>
      </c>
      <c r="S267" s="2">
        <v>8</v>
      </c>
      <c r="T267" s="2">
        <v>352</v>
      </c>
      <c r="U267" s="2">
        <v>39</v>
      </c>
      <c r="V267" s="24">
        <v>99.012567324955114</v>
      </c>
      <c r="X267" s="11">
        <v>1.6709999999999999E-2</v>
      </c>
      <c r="Y267" s="11">
        <v>1.4E-3</v>
      </c>
      <c r="Z267" s="2">
        <v>334.9</v>
      </c>
      <c r="AA267" s="2">
        <v>28</v>
      </c>
      <c r="AC267" s="29">
        <f t="shared" si="41"/>
        <v>0.18445297504798464</v>
      </c>
      <c r="AE267" s="8">
        <v>0.93705813802926319</v>
      </c>
      <c r="AF267" s="8">
        <v>0.56000000000000005</v>
      </c>
      <c r="AG267" s="2">
        <v>844</v>
      </c>
      <c r="AH267" s="2">
        <v>25</v>
      </c>
      <c r="AI267" s="2">
        <v>477000</v>
      </c>
      <c r="AJ267" s="2">
        <v>11000</v>
      </c>
      <c r="AK267" s="7">
        <v>3.5852000000000004</v>
      </c>
      <c r="AL267" s="7">
        <v>9.9000000000000005E-2</v>
      </c>
      <c r="AM267" s="9">
        <v>3.7699999999999997E-2</v>
      </c>
      <c r="AN267" s="9">
        <v>7.3000000000000001E-3</v>
      </c>
      <c r="AO267" s="7">
        <v>3.51</v>
      </c>
      <c r="AP267" s="7">
        <v>0.16</v>
      </c>
      <c r="AQ267" s="9">
        <v>1.9599999999999999E-2</v>
      </c>
      <c r="AR267" s="9">
        <v>6.0000000000000001E-3</v>
      </c>
      <c r="AS267" s="7">
        <v>0.26</v>
      </c>
      <c r="AT267" s="7">
        <v>7.9000000000000001E-2</v>
      </c>
      <c r="AU267" s="7">
        <v>0.79</v>
      </c>
      <c r="AV267" s="7">
        <v>0.15</v>
      </c>
      <c r="AW267" s="9">
        <v>7.4999999999999997E-2</v>
      </c>
      <c r="AX267" s="9">
        <v>2.5999999999999999E-2</v>
      </c>
      <c r="AY267" s="7">
        <v>9.19</v>
      </c>
      <c r="AZ267" s="7">
        <v>0.72</v>
      </c>
      <c r="BA267" s="7">
        <v>4.2</v>
      </c>
      <c r="BB267" s="7">
        <v>0.15</v>
      </c>
      <c r="BC267" s="8">
        <v>62.9</v>
      </c>
      <c r="BD267" s="8">
        <v>1.8</v>
      </c>
      <c r="BE267" s="7">
        <v>26.58</v>
      </c>
      <c r="BF267" s="7">
        <v>0.9</v>
      </c>
      <c r="BG267" s="8">
        <v>136.30000000000001</v>
      </c>
      <c r="BH267" s="8">
        <v>5.3</v>
      </c>
      <c r="BI267" s="7">
        <v>30.4</v>
      </c>
      <c r="BJ267" s="7">
        <v>1.1000000000000001</v>
      </c>
      <c r="BK267" s="8">
        <v>274.60000000000002</v>
      </c>
      <c r="BL267" s="8">
        <v>7.7</v>
      </c>
      <c r="BM267" s="7">
        <v>54.8</v>
      </c>
      <c r="BN267" s="7">
        <v>1.3</v>
      </c>
      <c r="BO267" s="2">
        <v>10770</v>
      </c>
      <c r="BP267" s="2">
        <v>260</v>
      </c>
      <c r="BQ267" s="9">
        <v>3.04</v>
      </c>
      <c r="BR267" s="9">
        <v>0.1</v>
      </c>
      <c r="BS267" s="8">
        <v>0.64</v>
      </c>
      <c r="BT267" s="8">
        <v>0.59</v>
      </c>
      <c r="BU267" s="8">
        <v>96.1</v>
      </c>
      <c r="BV267" s="8">
        <v>3.5</v>
      </c>
      <c r="BW267" s="8">
        <v>521</v>
      </c>
      <c r="BX267" s="8">
        <v>18</v>
      </c>
      <c r="BY267" s="7">
        <f t="shared" si="42"/>
        <v>0.18445297504798464</v>
      </c>
      <c r="BZ267" s="36">
        <f t="shared" si="43"/>
        <v>1.897305171158048</v>
      </c>
      <c r="CA267" s="38">
        <f t="shared" si="44"/>
        <v>1.3056081573197379E-2</v>
      </c>
      <c r="CB267" s="36">
        <f t="shared" si="45"/>
        <v>44.289693593314766</v>
      </c>
      <c r="CC267" s="36">
        <f t="shared" si="46"/>
        <v>8.5107887471504703E-2</v>
      </c>
      <c r="CD267" s="36"/>
      <c r="CE267" s="7"/>
      <c r="CF267" s="19">
        <v>0.91946000000000006</v>
      </c>
      <c r="CG267" s="19">
        <v>7.3721999999999996E-2</v>
      </c>
      <c r="CH267" s="19">
        <v>1.5436000000000001</v>
      </c>
      <c r="CI267" s="19">
        <v>2.1635000000000001E-2</v>
      </c>
      <c r="CJ267" s="19">
        <v>7.5531000000000001E-3</v>
      </c>
      <c r="CK267" s="19">
        <v>5.4123000000000001E-3</v>
      </c>
      <c r="CL267" s="19">
        <v>3.8051999999999999E-3</v>
      </c>
      <c r="CM267" s="19">
        <v>2.4951999999999998E-2</v>
      </c>
      <c r="CN267" s="19">
        <v>4.6864000000000003E-2</v>
      </c>
      <c r="CO267" s="19">
        <v>5.5152999999999999E-3</v>
      </c>
      <c r="CP267" s="19">
        <v>3.0921000000000001E-2</v>
      </c>
      <c r="CQ267" s="19">
        <v>1.2791E-3</v>
      </c>
      <c r="CR267" s="19">
        <v>2.7598000000000001E-2</v>
      </c>
      <c r="CS267" s="19">
        <v>3.8968000000000002E-3</v>
      </c>
      <c r="CT267" s="19">
        <v>3.2141999999999997E-2</v>
      </c>
      <c r="CU267" s="19">
        <v>2.2921999999999999E-3</v>
      </c>
      <c r="CV267" s="19">
        <v>9.1240000000000002E-3</v>
      </c>
      <c r="CW267" s="19">
        <v>3.3928000000000001E-3</v>
      </c>
      <c r="CX267" s="19">
        <v>1.3223E-2</v>
      </c>
      <c r="CY267" s="19">
        <v>6.5858000000000002E-3</v>
      </c>
      <c r="CZ267" s="19">
        <v>1.0660000000000001</v>
      </c>
      <c r="DA267" s="19">
        <v>9.1961999999999999E-3</v>
      </c>
      <c r="DB267" s="19">
        <v>6.1044000000000003E-3</v>
      </c>
      <c r="DC267" s="19">
        <v>8.5766999999999996E-2</v>
      </c>
      <c r="DF267" s="36">
        <f t="shared" si="47"/>
        <v>-2.8233463282961196E-2</v>
      </c>
      <c r="DG267" s="37">
        <f t="shared" si="48"/>
        <v>563.34862228697341</v>
      </c>
      <c r="DH267" s="38">
        <f t="shared" si="49"/>
        <v>1.2700743795170597</v>
      </c>
      <c r="DJ267" s="35">
        <f t="shared" si="50"/>
        <v>1.077</v>
      </c>
    </row>
    <row r="268" spans="1:114" x14ac:dyDescent="0.25">
      <c r="A268" s="6" t="s">
        <v>262</v>
      </c>
      <c r="B268" s="8">
        <v>15.939</v>
      </c>
      <c r="D268" s="10">
        <v>0.36299999999999999</v>
      </c>
      <c r="E268" s="10">
        <v>1.6E-2</v>
      </c>
      <c r="F268" s="11">
        <v>5.0029999999999998E-2</v>
      </c>
      <c r="G268" s="11">
        <v>1.2999999999999999E-3</v>
      </c>
      <c r="H268" s="7">
        <v>-7.4273999999999998E-4</v>
      </c>
      <c r="J268" s="10">
        <v>19.988009999999999</v>
      </c>
      <c r="K268" s="10">
        <v>0.51937659999999997</v>
      </c>
      <c r="L268" s="11">
        <v>5.2400000000000002E-2</v>
      </c>
      <c r="M268" s="11">
        <v>2.3E-3</v>
      </c>
      <c r="N268" s="7">
        <v>0.42324000000000001</v>
      </c>
      <c r="P268" s="2">
        <v>317</v>
      </c>
      <c r="Q268" s="2">
        <v>13</v>
      </c>
      <c r="R268" s="2">
        <v>314.7</v>
      </c>
      <c r="S268" s="2">
        <v>8.1</v>
      </c>
      <c r="T268" s="2">
        <v>331</v>
      </c>
      <c r="U268" s="2">
        <v>99</v>
      </c>
      <c r="V268" s="24">
        <v>99.274447949526817</v>
      </c>
      <c r="X268" s="11">
        <v>1.529E-2</v>
      </c>
      <c r="Y268" s="11">
        <v>1.4E-3</v>
      </c>
      <c r="Z268" s="2">
        <v>307</v>
      </c>
      <c r="AA268" s="2">
        <v>29</v>
      </c>
      <c r="AC268" s="29">
        <f t="shared" si="41"/>
        <v>0.42492447129909361</v>
      </c>
      <c r="AE268" s="8">
        <v>11.465181924122751</v>
      </c>
      <c r="AF268" s="8">
        <v>0.91</v>
      </c>
      <c r="AG268" s="2">
        <v>569</v>
      </c>
      <c r="AH268" s="2">
        <v>11</v>
      </c>
      <c r="AI268" s="2">
        <v>506000</v>
      </c>
      <c r="AJ268" s="2">
        <v>12000</v>
      </c>
      <c r="AK268" s="7">
        <v>0.71919999999999984</v>
      </c>
      <c r="AL268" s="7">
        <v>5.3999999999999999E-2</v>
      </c>
      <c r="AM268" s="9">
        <v>2.5100000000000001E-2</v>
      </c>
      <c r="AN268" s="9">
        <v>5.5999999999999999E-3</v>
      </c>
      <c r="AO268" s="7">
        <v>2.117</v>
      </c>
      <c r="AP268" s="7">
        <v>8.3000000000000004E-2</v>
      </c>
      <c r="AQ268" s="9">
        <v>4.53E-2</v>
      </c>
      <c r="AR268" s="9">
        <v>8.3999999999999995E-3</v>
      </c>
      <c r="AS268" s="7">
        <v>0.81799999999999995</v>
      </c>
      <c r="AT268" s="7">
        <v>9.4E-2</v>
      </c>
      <c r="AU268" s="7">
        <v>1.89</v>
      </c>
      <c r="AV268" s="7">
        <v>0.18</v>
      </c>
      <c r="AW268" s="9">
        <v>0.25700000000000001</v>
      </c>
      <c r="AX268" s="9">
        <v>2.3E-2</v>
      </c>
      <c r="AY268" s="7">
        <v>11.38</v>
      </c>
      <c r="AZ268" s="7">
        <v>0.45</v>
      </c>
      <c r="BA268" s="7">
        <v>3.9089999999999998</v>
      </c>
      <c r="BB268" s="7">
        <v>7.4999999999999997E-2</v>
      </c>
      <c r="BC268" s="8">
        <v>50.4</v>
      </c>
      <c r="BD268" s="8">
        <v>1.4</v>
      </c>
      <c r="BE268" s="7">
        <v>19.04</v>
      </c>
      <c r="BF268" s="7">
        <v>0.47</v>
      </c>
      <c r="BG268" s="8">
        <v>89.4</v>
      </c>
      <c r="BH268" s="8">
        <v>1.9</v>
      </c>
      <c r="BI268" s="7">
        <v>19.170000000000002</v>
      </c>
      <c r="BJ268" s="7">
        <v>0.41</v>
      </c>
      <c r="BK268" s="8">
        <v>171.5</v>
      </c>
      <c r="BL268" s="8">
        <v>3.7</v>
      </c>
      <c r="BM268" s="7">
        <v>34.74</v>
      </c>
      <c r="BN268" s="7">
        <v>0.79</v>
      </c>
      <c r="BO268" s="2">
        <v>8840</v>
      </c>
      <c r="BP268" s="2">
        <v>210</v>
      </c>
      <c r="BQ268" s="9">
        <v>0.32400000000000001</v>
      </c>
      <c r="BR268" s="9">
        <v>1.7000000000000001E-2</v>
      </c>
      <c r="BS268" s="8">
        <v>1.48</v>
      </c>
      <c r="BT268" s="8">
        <v>0.52</v>
      </c>
      <c r="BU268" s="8">
        <v>28.13</v>
      </c>
      <c r="BV268" s="8">
        <v>0.59</v>
      </c>
      <c r="BW268" s="8">
        <v>66.2</v>
      </c>
      <c r="BX268" s="8">
        <v>1.3</v>
      </c>
      <c r="BY268" s="7">
        <f t="shared" si="42"/>
        <v>0.42492447129909361</v>
      </c>
      <c r="BZ268" s="36">
        <f t="shared" si="43"/>
        <v>0.38600583090379009</v>
      </c>
      <c r="CA268" s="38">
        <f t="shared" si="44"/>
        <v>4.1935860058309026E-3</v>
      </c>
      <c r="CB268" s="36">
        <f t="shared" si="45"/>
        <v>57.23981900452489</v>
      </c>
      <c r="CC268" s="36">
        <f t="shared" si="46"/>
        <v>0.16943804773544588</v>
      </c>
      <c r="CD268" s="36"/>
      <c r="CE268" s="7"/>
      <c r="CF268" s="19">
        <v>0.77873999999999999</v>
      </c>
      <c r="CG268" s="19">
        <v>5.8928000000000001E-2</v>
      </c>
      <c r="CH268" s="19">
        <v>1.2759</v>
      </c>
      <c r="CI268" s="19">
        <v>1.7982999999999999E-2</v>
      </c>
      <c r="CJ268" s="19">
        <v>6.5938000000000004E-3</v>
      </c>
      <c r="CK268" s="19">
        <v>6.2426000000000001E-3</v>
      </c>
      <c r="CL268" s="19">
        <v>3.0841000000000002E-3</v>
      </c>
      <c r="CM268" s="19">
        <v>1.0964E-2</v>
      </c>
      <c r="CN268" s="19">
        <v>6.6962000000000002E-3</v>
      </c>
      <c r="CO268" s="19">
        <v>3.0044999999999998E-3</v>
      </c>
      <c r="CP268" s="19">
        <v>1.359E-2</v>
      </c>
      <c r="CQ268" s="19">
        <v>3.1453000000000002E-3</v>
      </c>
      <c r="CR268" s="19">
        <v>1.5775999999999998E-2</v>
      </c>
      <c r="CS268" s="19">
        <v>3.6622E-3</v>
      </c>
      <c r="CT268" s="19">
        <v>1.4089000000000001E-2</v>
      </c>
      <c r="CU268" s="19">
        <v>0</v>
      </c>
      <c r="CV268" s="19">
        <v>1.0843E-2</v>
      </c>
      <c r="CW268" s="19">
        <v>0</v>
      </c>
      <c r="CX268" s="19">
        <v>1.8837E-2</v>
      </c>
      <c r="CY268" s="19">
        <v>5.6712000000000004E-3</v>
      </c>
      <c r="CZ268" s="19">
        <v>0.61202999999999996</v>
      </c>
      <c r="DA268" s="19">
        <v>7.5116999999999996E-3</v>
      </c>
      <c r="DB268" s="19">
        <v>3.6237000000000001E-3</v>
      </c>
      <c r="DC268" s="19">
        <v>4.9972000000000003E-2</v>
      </c>
      <c r="DF268" s="36">
        <f t="shared" si="47"/>
        <v>1.0593809503015266</v>
      </c>
      <c r="DG268" s="37">
        <f t="shared" si="48"/>
        <v>758.89877518262051</v>
      </c>
      <c r="DH268" s="38">
        <f t="shared" si="49"/>
        <v>1.0424751638747269</v>
      </c>
      <c r="DJ268" s="35">
        <f t="shared" si="50"/>
        <v>0.88400000000000001</v>
      </c>
    </row>
    <row r="269" spans="1:114" x14ac:dyDescent="0.25">
      <c r="A269" s="6" t="s">
        <v>263</v>
      </c>
      <c r="B269" s="8">
        <v>10.946</v>
      </c>
      <c r="D269" s="10">
        <v>0.38300000000000001</v>
      </c>
      <c r="E269" s="10">
        <v>1.4999999999999999E-2</v>
      </c>
      <c r="F269" s="11">
        <v>5.0909999999999997E-2</v>
      </c>
      <c r="G269" s="11">
        <v>1.1999999999999999E-3</v>
      </c>
      <c r="H269" s="7">
        <v>0.48243999999999998</v>
      </c>
      <c r="J269" s="10">
        <v>19.642510000000001</v>
      </c>
      <c r="K269" s="10">
        <v>0.46299370000000001</v>
      </c>
      <c r="L269" s="11">
        <v>5.4199999999999998E-2</v>
      </c>
      <c r="M269" s="11">
        <v>1.2999999999999999E-3</v>
      </c>
      <c r="N269" s="7">
        <v>0.11525000000000001</v>
      </c>
      <c r="P269" s="2">
        <v>329.3</v>
      </c>
      <c r="Q269" s="2">
        <v>11</v>
      </c>
      <c r="R269" s="2">
        <v>320.10000000000002</v>
      </c>
      <c r="S269" s="2">
        <v>7.3</v>
      </c>
      <c r="T269" s="2">
        <v>387</v>
      </c>
      <c r="U269" s="2">
        <v>57</v>
      </c>
      <c r="V269" s="24">
        <v>97.206194959003952</v>
      </c>
      <c r="X269" s="11">
        <v>1.576E-2</v>
      </c>
      <c r="Y269" s="11">
        <v>1.4E-3</v>
      </c>
      <c r="Z269" s="2">
        <v>316</v>
      </c>
      <c r="AA269" s="2">
        <v>28</v>
      </c>
      <c r="AC269" s="29">
        <f t="shared" si="41"/>
        <v>0.36494252873563221</v>
      </c>
      <c r="AE269" s="8">
        <v>14.423345850058267</v>
      </c>
      <c r="AF269" s="8">
        <v>1.1000000000000001</v>
      </c>
      <c r="AG269" s="2">
        <v>847</v>
      </c>
      <c r="AH269" s="2">
        <v>21</v>
      </c>
      <c r="AI269" s="2">
        <v>511000</v>
      </c>
      <c r="AJ269" s="2">
        <v>10000</v>
      </c>
      <c r="AK269" s="7">
        <v>1.3002</v>
      </c>
      <c r="AL269" s="7">
        <v>7.5999999999999998E-2</v>
      </c>
      <c r="AM269" s="9">
        <v>3.7100000000000001E-2</v>
      </c>
      <c r="AN269" s="9">
        <v>8.6E-3</v>
      </c>
      <c r="AO269" s="7">
        <v>3.17</v>
      </c>
      <c r="AP269" s="7">
        <v>0.15</v>
      </c>
      <c r="AQ269" s="9">
        <v>0.10299999999999999</v>
      </c>
      <c r="AR269" s="9">
        <v>1.0999999999999999E-2</v>
      </c>
      <c r="AS269" s="7">
        <v>1.98</v>
      </c>
      <c r="AT269" s="7">
        <v>0.17</v>
      </c>
      <c r="AU269" s="7">
        <v>4.3600000000000003</v>
      </c>
      <c r="AV269" s="7">
        <v>0.33</v>
      </c>
      <c r="AW269" s="9">
        <v>0.378</v>
      </c>
      <c r="AX269" s="9">
        <v>3.1E-2</v>
      </c>
      <c r="AY269" s="7">
        <v>19.3</v>
      </c>
      <c r="AZ269" s="7">
        <v>0.83</v>
      </c>
      <c r="BA269" s="7">
        <v>6.19</v>
      </c>
      <c r="BB269" s="7">
        <v>0.26</v>
      </c>
      <c r="BC269" s="8">
        <v>77.5</v>
      </c>
      <c r="BD269" s="8">
        <v>2.5</v>
      </c>
      <c r="BE269" s="7">
        <v>27.57</v>
      </c>
      <c r="BF269" s="7">
        <v>0.82</v>
      </c>
      <c r="BG269" s="8">
        <v>126.2</v>
      </c>
      <c r="BH269" s="8">
        <v>4.2</v>
      </c>
      <c r="BI269" s="7">
        <v>27.01</v>
      </c>
      <c r="BJ269" s="7">
        <v>0.93</v>
      </c>
      <c r="BK269" s="8">
        <v>234.2</v>
      </c>
      <c r="BL269" s="8">
        <v>7.2</v>
      </c>
      <c r="BM269" s="7">
        <v>44.9</v>
      </c>
      <c r="BN269" s="7">
        <v>1.1000000000000001</v>
      </c>
      <c r="BO269" s="2">
        <v>8630</v>
      </c>
      <c r="BP269" s="2">
        <v>230</v>
      </c>
      <c r="BQ269" s="9">
        <v>0.84899999999999998</v>
      </c>
      <c r="BR269" s="9">
        <v>0.04</v>
      </c>
      <c r="BS269" s="8">
        <v>0.54</v>
      </c>
      <c r="BT269" s="8">
        <v>0.39</v>
      </c>
      <c r="BU269" s="8">
        <v>127</v>
      </c>
      <c r="BV269" s="8">
        <v>4.5</v>
      </c>
      <c r="BW269" s="8">
        <v>348</v>
      </c>
      <c r="BX269" s="8">
        <v>12</v>
      </c>
      <c r="BY269" s="7">
        <f t="shared" si="42"/>
        <v>0.36494252873563221</v>
      </c>
      <c r="BZ269" s="36">
        <f t="shared" si="43"/>
        <v>1.4859094790777114</v>
      </c>
      <c r="CA269" s="38">
        <f t="shared" si="44"/>
        <v>5.5516652433817253E-3</v>
      </c>
      <c r="CB269" s="36">
        <f t="shared" si="45"/>
        <v>59.212050984936269</v>
      </c>
      <c r="CC269" s="36">
        <f t="shared" si="46"/>
        <v>0.12599396675352806</v>
      </c>
      <c r="CD269" s="36"/>
      <c r="CE269" s="7"/>
      <c r="CF269" s="19">
        <v>0.69972999999999996</v>
      </c>
      <c r="CG269" s="19">
        <v>4.1328999999999998E-2</v>
      </c>
      <c r="CH269" s="19">
        <v>1.2637</v>
      </c>
      <c r="CI269" s="19">
        <v>2.2939999999999999E-2</v>
      </c>
      <c r="CJ269" s="19">
        <v>4.2572E-3</v>
      </c>
      <c r="CK269" s="19">
        <v>1.0423999999999999E-2</v>
      </c>
      <c r="CL269" s="19">
        <v>4.1248999999999999E-3</v>
      </c>
      <c r="CM269" s="19">
        <v>2.2263999999999999E-2</v>
      </c>
      <c r="CN269" s="19">
        <v>1.0191E-2</v>
      </c>
      <c r="CO269" s="19">
        <v>8.0041000000000001E-3</v>
      </c>
      <c r="CP269" s="19">
        <v>3.6042999999999999E-2</v>
      </c>
      <c r="CQ269" s="19">
        <v>5.1259000000000001E-3</v>
      </c>
      <c r="CR269" s="19">
        <v>1.4303E-2</v>
      </c>
      <c r="CS269" s="19">
        <v>2.696E-3</v>
      </c>
      <c r="CT269" s="19">
        <v>2.0218E-2</v>
      </c>
      <c r="CU269" s="19">
        <v>0</v>
      </c>
      <c r="CV269" s="19">
        <v>5.9855999999999998E-3</v>
      </c>
      <c r="CW269" s="19">
        <v>1.4E-3</v>
      </c>
      <c r="CX269" s="19">
        <v>2.1708999999999999E-2</v>
      </c>
      <c r="CY269" s="19">
        <v>4.2281000000000003E-3</v>
      </c>
      <c r="CZ269" s="19">
        <v>1.054</v>
      </c>
      <c r="DA269" s="19">
        <v>7.8165999999999999E-3</v>
      </c>
      <c r="DB269" s="19">
        <v>1.2459000000000001E-3</v>
      </c>
      <c r="DC269" s="19">
        <v>5.0485000000000002E-2</v>
      </c>
      <c r="DF269" s="36">
        <f t="shared" si="47"/>
        <v>1.159066017364355</v>
      </c>
      <c r="DG269" s="37">
        <f t="shared" si="48"/>
        <v>781.49683987304229</v>
      </c>
      <c r="DH269" s="38">
        <f t="shared" si="49"/>
        <v>1.0177104823799652</v>
      </c>
      <c r="DJ269" s="35">
        <f t="shared" si="50"/>
        <v>0.86299999999999999</v>
      </c>
    </row>
    <row r="270" spans="1:114" s="14" customFormat="1" x14ac:dyDescent="0.25">
      <c r="A270" s="12" t="s">
        <v>264</v>
      </c>
      <c r="B270" s="13">
        <v>15.939</v>
      </c>
      <c r="D270" s="15">
        <v>0.65500000000000003</v>
      </c>
      <c r="E270" s="15">
        <v>2.1999999999999999E-2</v>
      </c>
      <c r="F270" s="16">
        <v>6.0400000000000002E-2</v>
      </c>
      <c r="G270" s="16">
        <v>1.6999999999999999E-3</v>
      </c>
      <c r="H270" s="17">
        <v>0.77437999999999996</v>
      </c>
      <c r="J270" s="15">
        <v>16.556290000000001</v>
      </c>
      <c r="K270" s="15">
        <v>0.46598830000000002</v>
      </c>
      <c r="L270" s="16">
        <v>7.8399999999999997E-2</v>
      </c>
      <c r="M270" s="16">
        <v>1.4E-3</v>
      </c>
      <c r="N270" s="17">
        <v>0.47414000000000001</v>
      </c>
      <c r="P270" s="18">
        <v>511.2</v>
      </c>
      <c r="Q270" s="18">
        <v>14</v>
      </c>
      <c r="R270" s="18">
        <v>378.1</v>
      </c>
      <c r="S270" s="18">
        <v>11</v>
      </c>
      <c r="T270" s="18">
        <v>1153</v>
      </c>
      <c r="U270" s="18">
        <v>35</v>
      </c>
      <c r="V270" s="18">
        <v>73.96322378716745</v>
      </c>
      <c r="X270" s="16">
        <v>3.3739999999999999E-2</v>
      </c>
      <c r="Y270" s="16">
        <v>2.8E-3</v>
      </c>
      <c r="Z270" s="18">
        <v>671</v>
      </c>
      <c r="AA270" s="18">
        <v>54</v>
      </c>
      <c r="AC270" s="17">
        <f t="shared" si="41"/>
        <v>0.15710828796128251</v>
      </c>
      <c r="AE270" s="13">
        <v>66.053411886572576</v>
      </c>
      <c r="AF270" s="13">
        <v>6.6</v>
      </c>
      <c r="AG270" s="18">
        <v>4790</v>
      </c>
      <c r="AH270" s="18">
        <v>320</v>
      </c>
      <c r="AI270" s="18">
        <v>502000</v>
      </c>
      <c r="AJ270" s="18">
        <v>10000</v>
      </c>
      <c r="AK270" s="17">
        <v>7.0211999999999994</v>
      </c>
      <c r="AL270" s="17">
        <v>0.12</v>
      </c>
      <c r="AM270" s="19">
        <v>0.20499999999999999</v>
      </c>
      <c r="AN270" s="19">
        <v>2.1000000000000001E-2</v>
      </c>
      <c r="AO270" s="17">
        <v>9.65</v>
      </c>
      <c r="AP270" s="17">
        <v>0.44</v>
      </c>
      <c r="AQ270" s="19">
        <v>2.39</v>
      </c>
      <c r="AR270" s="19">
        <v>0.26</v>
      </c>
      <c r="AS270" s="17">
        <v>38.4</v>
      </c>
      <c r="AT270" s="17">
        <v>4.4000000000000004</v>
      </c>
      <c r="AU270" s="17">
        <v>89.9</v>
      </c>
      <c r="AV270" s="17">
        <v>8.3000000000000007</v>
      </c>
      <c r="AW270" s="19">
        <v>26.6</v>
      </c>
      <c r="AX270" s="19">
        <v>2.6</v>
      </c>
      <c r="AY270" s="17">
        <v>209</v>
      </c>
      <c r="AZ270" s="17">
        <v>18</v>
      </c>
      <c r="BA270" s="17">
        <v>62.2</v>
      </c>
      <c r="BB270" s="17">
        <v>5</v>
      </c>
      <c r="BC270" s="13">
        <v>599</v>
      </c>
      <c r="BD270" s="13">
        <v>48</v>
      </c>
      <c r="BE270" s="17">
        <v>165</v>
      </c>
      <c r="BF270" s="17">
        <v>11</v>
      </c>
      <c r="BG270" s="13">
        <v>656</v>
      </c>
      <c r="BH270" s="13">
        <v>38</v>
      </c>
      <c r="BI270" s="17">
        <v>133.80000000000001</v>
      </c>
      <c r="BJ270" s="17">
        <v>7.6</v>
      </c>
      <c r="BK270" s="13">
        <v>1126</v>
      </c>
      <c r="BL270" s="13">
        <v>57</v>
      </c>
      <c r="BM270" s="17">
        <v>197</v>
      </c>
      <c r="BN270" s="17">
        <v>11</v>
      </c>
      <c r="BO270" s="18">
        <v>13500</v>
      </c>
      <c r="BP270" s="18">
        <v>310</v>
      </c>
      <c r="BQ270" s="19">
        <v>4.5</v>
      </c>
      <c r="BR270" s="19">
        <v>0.11</v>
      </c>
      <c r="BS270" s="13">
        <v>10.31</v>
      </c>
      <c r="BT270" s="13">
        <v>0.98</v>
      </c>
      <c r="BU270" s="13">
        <v>259.7</v>
      </c>
      <c r="BV270" s="13">
        <v>8.6</v>
      </c>
      <c r="BW270" s="13">
        <v>1653</v>
      </c>
      <c r="BX270" s="13">
        <v>81</v>
      </c>
      <c r="BY270" s="17">
        <f t="shared" si="42"/>
        <v>0.15710828796128251</v>
      </c>
      <c r="BZ270" s="17">
        <f t="shared" si="43"/>
        <v>1.4680284191829485</v>
      </c>
      <c r="CA270" s="19">
        <f t="shared" si="44"/>
        <v>6.2355239786856123E-3</v>
      </c>
      <c r="CB270" s="17">
        <f t="shared" si="45"/>
        <v>37.185185185185183</v>
      </c>
      <c r="CC270" s="36">
        <f t="shared" si="46"/>
        <v>0.59334665223992034</v>
      </c>
      <c r="CD270" s="17"/>
      <c r="CE270" s="17"/>
      <c r="CF270" s="19">
        <v>0.75248000000000004</v>
      </c>
      <c r="CG270" s="19">
        <v>4.6845999999999999E-2</v>
      </c>
      <c r="CH270" s="19">
        <v>1.2403999999999999</v>
      </c>
      <c r="CI270" s="19">
        <v>1.7611999999999999E-2</v>
      </c>
      <c r="CJ270" s="19">
        <v>3.0300000000000001E-3</v>
      </c>
      <c r="CK270" s="19">
        <v>8.2327000000000008E-3</v>
      </c>
      <c r="CL270" s="19">
        <v>2.1015999999999999E-3</v>
      </c>
      <c r="CM270" s="19">
        <v>2.2617999999999999E-2</v>
      </c>
      <c r="CN270" s="19">
        <v>2.2502999999999999E-2</v>
      </c>
      <c r="CO270" s="19">
        <v>4.6146E-3</v>
      </c>
      <c r="CP270" s="19">
        <v>2.1208999999999999E-2</v>
      </c>
      <c r="CQ270" s="19">
        <v>1.6417000000000001E-3</v>
      </c>
      <c r="CR270" s="19">
        <v>2.4004999999999999E-2</v>
      </c>
      <c r="CS270" s="19">
        <v>1.7457E-3</v>
      </c>
      <c r="CT270" s="19">
        <v>1.4128E-2</v>
      </c>
      <c r="CU270" s="19">
        <v>4.6265000000000004E-3</v>
      </c>
      <c r="CV270" s="19">
        <v>7.1259000000000001E-3</v>
      </c>
      <c r="CW270" s="19">
        <v>1.6669E-3</v>
      </c>
      <c r="CX270" s="19">
        <v>1.0331E-2</v>
      </c>
      <c r="CY270" s="19">
        <v>5.3372999999999997E-3</v>
      </c>
      <c r="CZ270" s="19">
        <v>1.1318999999999999</v>
      </c>
      <c r="DA270" s="19">
        <v>1.1991E-2</v>
      </c>
      <c r="DB270" s="19">
        <v>2.5249000000000001E-3</v>
      </c>
      <c r="DC270" s="19">
        <v>6.4694000000000002E-2</v>
      </c>
      <c r="DF270" s="36">
        <f t="shared" si="47"/>
        <v>1.8198952553380039</v>
      </c>
      <c r="DG270" s="37">
        <f t="shared" si="48"/>
        <v>960.58282929414054</v>
      </c>
      <c r="DH270" s="38">
        <f t="shared" si="49"/>
        <v>1.5920152389489608</v>
      </c>
      <c r="DJ270" s="35">
        <f t="shared" si="50"/>
        <v>1.35</v>
      </c>
    </row>
    <row r="271" spans="1:114" x14ac:dyDescent="0.25">
      <c r="A271" s="6" t="s">
        <v>265</v>
      </c>
      <c r="B271" s="8">
        <v>10.561999999999999</v>
      </c>
      <c r="D271" s="10">
        <v>0.75800000000000001</v>
      </c>
      <c r="E271" s="10">
        <v>2.8000000000000001E-2</v>
      </c>
      <c r="F271" s="11">
        <v>9.4100000000000003E-2</v>
      </c>
      <c r="G271" s="11">
        <v>2.0999999999999999E-3</v>
      </c>
      <c r="H271" s="7">
        <v>0.14266999999999999</v>
      </c>
      <c r="J271" s="10">
        <v>10.626989999999999</v>
      </c>
      <c r="K271" s="10">
        <v>0.23715919999999999</v>
      </c>
      <c r="L271" s="11">
        <v>5.91E-2</v>
      </c>
      <c r="M271" s="11">
        <v>1.6000000000000001E-3</v>
      </c>
      <c r="N271" s="7">
        <v>0.34843000000000002</v>
      </c>
      <c r="P271" s="2">
        <v>573</v>
      </c>
      <c r="Q271" s="2">
        <v>16</v>
      </c>
      <c r="R271" s="2">
        <v>579.70000000000005</v>
      </c>
      <c r="S271" s="2">
        <v>12</v>
      </c>
      <c r="T271" s="2">
        <v>565</v>
      </c>
      <c r="U271" s="2">
        <v>60</v>
      </c>
      <c r="V271" s="24">
        <v>101.16928446771381</v>
      </c>
      <c r="X271" s="11">
        <v>2.8379999999999999E-2</v>
      </c>
      <c r="Y271" s="11">
        <v>2.3999999999999998E-3</v>
      </c>
      <c r="Z271" s="2">
        <v>566</v>
      </c>
      <c r="AA271" s="2">
        <v>47</v>
      </c>
      <c r="AC271" s="29">
        <f t="shared" si="41"/>
        <v>0.78236130867709819</v>
      </c>
      <c r="AE271" s="8">
        <v>10.564871164055418</v>
      </c>
      <c r="AF271" s="8">
        <v>1.2</v>
      </c>
      <c r="AG271" s="2">
        <v>419.3</v>
      </c>
      <c r="AH271" s="2">
        <v>9.1999999999999993</v>
      </c>
      <c r="AI271" s="2">
        <v>490000</v>
      </c>
      <c r="AJ271" s="2">
        <v>10000</v>
      </c>
      <c r="AK271" s="7">
        <v>0.22420000000000001</v>
      </c>
      <c r="AL271" s="7">
        <v>5.6000000000000001E-2</v>
      </c>
      <c r="AM271" s="9">
        <v>4.3099999999999999E-2</v>
      </c>
      <c r="AN271" s="9">
        <v>6.4999999999999997E-3</v>
      </c>
      <c r="AO271" s="7">
        <v>17.329999999999998</v>
      </c>
      <c r="AP271" s="7">
        <v>0.41</v>
      </c>
      <c r="AQ271" s="9">
        <v>0.23599999999999999</v>
      </c>
      <c r="AR271" s="9">
        <v>2.5000000000000001E-2</v>
      </c>
      <c r="AS271" s="7">
        <v>4.51</v>
      </c>
      <c r="AT271" s="7">
        <v>0.22</v>
      </c>
      <c r="AU271" s="7">
        <v>6.16</v>
      </c>
      <c r="AV271" s="7">
        <v>0.44</v>
      </c>
      <c r="AW271" s="9">
        <v>3.14</v>
      </c>
      <c r="AX271" s="9">
        <v>0.1</v>
      </c>
      <c r="AY271" s="7">
        <v>18.52</v>
      </c>
      <c r="AZ271" s="7">
        <v>0.79</v>
      </c>
      <c r="BA271" s="7">
        <v>4.25</v>
      </c>
      <c r="BB271" s="7">
        <v>0.12</v>
      </c>
      <c r="BC271" s="8">
        <v>42</v>
      </c>
      <c r="BD271" s="8">
        <v>1.3</v>
      </c>
      <c r="BE271" s="7">
        <v>13.06</v>
      </c>
      <c r="BF271" s="7">
        <v>0.41</v>
      </c>
      <c r="BG271" s="8">
        <v>54.2</v>
      </c>
      <c r="BH271" s="8">
        <v>1.5</v>
      </c>
      <c r="BI271" s="7">
        <v>11.33</v>
      </c>
      <c r="BJ271" s="7">
        <v>0.34</v>
      </c>
      <c r="BK271" s="8">
        <v>101.9</v>
      </c>
      <c r="BL271" s="8">
        <v>2.6</v>
      </c>
      <c r="BM271" s="7">
        <v>20.66</v>
      </c>
      <c r="BN271" s="7">
        <v>0.43</v>
      </c>
      <c r="BO271" s="2">
        <v>7660</v>
      </c>
      <c r="BP271" s="2">
        <v>190</v>
      </c>
      <c r="BQ271" s="9">
        <v>0.122</v>
      </c>
      <c r="BR271" s="9">
        <v>1.2E-2</v>
      </c>
      <c r="BS271" s="8">
        <v>0.21</v>
      </c>
      <c r="BT271" s="8">
        <v>0.38</v>
      </c>
      <c r="BU271" s="8">
        <v>110</v>
      </c>
      <c r="BV271" s="8">
        <v>3.3</v>
      </c>
      <c r="BW271" s="8">
        <v>140.6</v>
      </c>
      <c r="BX271" s="8">
        <v>3.7</v>
      </c>
      <c r="BY271" s="7">
        <f t="shared" si="42"/>
        <v>0.78236130867709819</v>
      </c>
      <c r="BZ271" s="36">
        <f t="shared" si="43"/>
        <v>1.3797841020608439</v>
      </c>
      <c r="CA271" s="38">
        <f t="shared" si="44"/>
        <v>2.2001962708537784E-3</v>
      </c>
      <c r="CB271" s="36">
        <f t="shared" si="45"/>
        <v>63.968668407310702</v>
      </c>
      <c r="CC271" s="36">
        <f t="shared" si="46"/>
        <v>0.89887364990043728</v>
      </c>
      <c r="CD271" s="36"/>
      <c r="CE271" s="7"/>
      <c r="CF271" s="19">
        <v>0.72314999999999996</v>
      </c>
      <c r="CG271" s="19">
        <v>5.9339000000000003E-2</v>
      </c>
      <c r="CH271" s="19">
        <v>1.0948</v>
      </c>
      <c r="CI271" s="19">
        <v>2.1388999999999998E-2</v>
      </c>
      <c r="CJ271" s="19">
        <v>8.1489000000000006E-3</v>
      </c>
      <c r="CK271" s="19">
        <v>5.9556000000000001E-3</v>
      </c>
      <c r="CL271" s="19">
        <v>3.9191E-3</v>
      </c>
      <c r="CM271" s="19">
        <v>1.9026999999999999E-2</v>
      </c>
      <c r="CN271" s="19">
        <v>2.6107999999999999E-2</v>
      </c>
      <c r="CO271" s="19">
        <v>1.9835E-3</v>
      </c>
      <c r="CP271" s="19">
        <v>2.6766999999999999E-2</v>
      </c>
      <c r="CQ271" s="19">
        <v>2.4908999999999999E-3</v>
      </c>
      <c r="CR271" s="19">
        <v>1.7127E-2</v>
      </c>
      <c r="CS271" s="19">
        <v>3.8807999999999998E-3</v>
      </c>
      <c r="CT271" s="19">
        <v>1.2377000000000001E-2</v>
      </c>
      <c r="CU271" s="19">
        <v>3.5515999999999998E-3</v>
      </c>
      <c r="CV271" s="19">
        <v>2.6058000000000001E-2</v>
      </c>
      <c r="CW271" s="19">
        <v>0</v>
      </c>
      <c r="CX271" s="19">
        <v>1.6473000000000002E-2</v>
      </c>
      <c r="CY271" s="19">
        <v>5.1717999999999998E-3</v>
      </c>
      <c r="CZ271" s="19">
        <v>0.87821000000000005</v>
      </c>
      <c r="DA271" s="19">
        <v>1.5862000000000001E-2</v>
      </c>
      <c r="DB271" s="19">
        <v>1.2243E-3</v>
      </c>
      <c r="DC271" s="19">
        <v>5.8893000000000001E-2</v>
      </c>
      <c r="DF271" s="36">
        <f t="shared" si="47"/>
        <v>1.023864205308733</v>
      </c>
      <c r="DG271" s="37">
        <f t="shared" si="48"/>
        <v>751.07956804591936</v>
      </c>
      <c r="DH271" s="38">
        <f t="shared" si="49"/>
        <v>0.90332123928511399</v>
      </c>
      <c r="DJ271" s="35">
        <f t="shared" si="50"/>
        <v>0.76600000000000001</v>
      </c>
    </row>
    <row r="272" spans="1:114" s="33" customFormat="1" x14ac:dyDescent="0.25">
      <c r="A272" s="31" t="s">
        <v>266</v>
      </c>
      <c r="B272" s="32">
        <v>8.0654000000000003</v>
      </c>
      <c r="D272" s="34">
        <v>11.71</v>
      </c>
      <c r="E272" s="34">
        <v>0.37</v>
      </c>
      <c r="F272" s="35">
        <v>0.48370000000000002</v>
      </c>
      <c r="G272" s="35">
        <v>0.01</v>
      </c>
      <c r="H272" s="36">
        <v>0.72989000000000004</v>
      </c>
      <c r="J272" s="34">
        <v>2.0673970000000002</v>
      </c>
      <c r="K272" s="34">
        <v>4.2741309999999998E-2</v>
      </c>
      <c r="L272" s="35">
        <v>0.1757</v>
      </c>
      <c r="M272" s="35">
        <v>2.3E-3</v>
      </c>
      <c r="N272" s="36">
        <v>4.6845999999999999E-2</v>
      </c>
      <c r="P272" s="37">
        <v>2581</v>
      </c>
      <c r="Q272" s="37">
        <v>30</v>
      </c>
      <c r="R272" s="37">
        <v>2543</v>
      </c>
      <c r="S272" s="37">
        <v>45</v>
      </c>
      <c r="T272" s="37">
        <v>2612</v>
      </c>
      <c r="U272" s="37">
        <v>22</v>
      </c>
      <c r="V272" s="37">
        <v>98.527702440914382</v>
      </c>
      <c r="X272" s="35">
        <v>0.13850000000000001</v>
      </c>
      <c r="Y272" s="35">
        <v>1.0999999999999999E-2</v>
      </c>
      <c r="Z272" s="37">
        <v>2621</v>
      </c>
      <c r="AA272" s="37">
        <v>200</v>
      </c>
      <c r="AC272" s="29">
        <f t="shared" si="41"/>
        <v>1.1294370742201507</v>
      </c>
      <c r="AE272" s="32">
        <v>3.4634403729120806</v>
      </c>
      <c r="AF272" s="32">
        <v>0.83</v>
      </c>
      <c r="AG272" s="37">
        <v>1199</v>
      </c>
      <c r="AH272" s="37">
        <v>30</v>
      </c>
      <c r="AI272" s="37">
        <v>476000</v>
      </c>
      <c r="AJ272" s="37">
        <v>12000</v>
      </c>
      <c r="AK272" s="36">
        <v>1.1912</v>
      </c>
      <c r="AL272" s="36">
        <v>7.4999999999999997E-2</v>
      </c>
      <c r="AM272" s="38">
        <v>3.8600000000000002E-2</v>
      </c>
      <c r="AN272" s="38">
        <v>6.6E-3</v>
      </c>
      <c r="AO272" s="36">
        <v>23.8</v>
      </c>
      <c r="AP272" s="36">
        <v>0.57999999999999996</v>
      </c>
      <c r="AQ272" s="38">
        <v>0.19600000000000001</v>
      </c>
      <c r="AR272" s="38">
        <v>0.03</v>
      </c>
      <c r="AS272" s="36">
        <v>3.48</v>
      </c>
      <c r="AT272" s="36">
        <v>0.28000000000000003</v>
      </c>
      <c r="AU272" s="36">
        <v>8.6199999999999992</v>
      </c>
      <c r="AV272" s="36">
        <v>0.59</v>
      </c>
      <c r="AW272" s="38">
        <v>1.41</v>
      </c>
      <c r="AX272" s="38">
        <v>0.12</v>
      </c>
      <c r="AY272" s="36">
        <v>37.32</v>
      </c>
      <c r="AZ272" s="36">
        <v>0.85</v>
      </c>
      <c r="BA272" s="36">
        <v>10.09</v>
      </c>
      <c r="BB272" s="36">
        <v>0.21</v>
      </c>
      <c r="BC272" s="32">
        <v>108.6</v>
      </c>
      <c r="BD272" s="32">
        <v>3.4</v>
      </c>
      <c r="BE272" s="36">
        <v>36.25</v>
      </c>
      <c r="BF272" s="36">
        <v>0.83</v>
      </c>
      <c r="BG272" s="32">
        <v>164.4</v>
      </c>
      <c r="BH272" s="32">
        <v>2.4</v>
      </c>
      <c r="BI272" s="36">
        <v>35.909999999999997</v>
      </c>
      <c r="BJ272" s="36">
        <v>0.86</v>
      </c>
      <c r="BK272" s="32">
        <v>325.10000000000002</v>
      </c>
      <c r="BL272" s="32">
        <v>8.3000000000000007</v>
      </c>
      <c r="BM272" s="36">
        <v>66.599999999999994</v>
      </c>
      <c r="BN272" s="36">
        <v>1.2</v>
      </c>
      <c r="BO272" s="37">
        <v>9350</v>
      </c>
      <c r="BP272" s="37">
        <v>200</v>
      </c>
      <c r="BQ272" s="38">
        <v>1.0229999999999999</v>
      </c>
      <c r="BR272" s="38">
        <v>6.2E-2</v>
      </c>
      <c r="BS272" s="32">
        <v>0.47</v>
      </c>
      <c r="BT272" s="32">
        <v>0.65</v>
      </c>
      <c r="BU272" s="32">
        <v>315</v>
      </c>
      <c r="BV272" s="32">
        <v>8.3000000000000007</v>
      </c>
      <c r="BW272" s="32">
        <v>278.89999999999998</v>
      </c>
      <c r="BX272" s="32">
        <v>7.9</v>
      </c>
      <c r="BY272" s="36">
        <f t="shared" si="42"/>
        <v>1.1294370742201507</v>
      </c>
      <c r="BZ272" s="36">
        <f t="shared" si="43"/>
        <v>0.85788988003691158</v>
      </c>
      <c r="CA272" s="38">
        <f t="shared" si="44"/>
        <v>3.6641033528145186E-3</v>
      </c>
      <c r="CB272" s="36">
        <f t="shared" si="45"/>
        <v>50.909090909090907</v>
      </c>
      <c r="CC272" s="36">
        <f t="shared" si="46"/>
        <v>0.24036681610341223</v>
      </c>
      <c r="CD272" s="36"/>
      <c r="CE272" s="36"/>
      <c r="CF272" s="38">
        <v>0.66881999999999997</v>
      </c>
      <c r="CG272" s="38">
        <v>4.9702000000000003E-2</v>
      </c>
      <c r="CH272" s="38">
        <v>1.6981999999999999</v>
      </c>
      <c r="CI272" s="38">
        <v>2.5316000000000002E-2</v>
      </c>
      <c r="CJ272" s="38">
        <v>7.4070000000000004E-3</v>
      </c>
      <c r="CK272" s="38">
        <v>2.8484000000000001E-3</v>
      </c>
      <c r="CL272" s="38">
        <v>5.4143999999999998E-3</v>
      </c>
      <c r="CM272" s="38">
        <v>2.6446000000000001E-2</v>
      </c>
      <c r="CN272" s="38">
        <v>1.9813000000000001E-2</v>
      </c>
      <c r="CO272" s="38">
        <v>6.2728000000000003E-3</v>
      </c>
      <c r="CP272" s="38">
        <v>4.1612000000000003E-2</v>
      </c>
      <c r="CQ272" s="38">
        <v>6.1894999999999997E-3</v>
      </c>
      <c r="CR272" s="38">
        <v>3.2904000000000003E-2</v>
      </c>
      <c r="CS272" s="38">
        <v>5.2890000000000003E-3</v>
      </c>
      <c r="CT272" s="38">
        <v>7.3311000000000001E-3</v>
      </c>
      <c r="CU272" s="38">
        <v>1.8864000000000001E-3</v>
      </c>
      <c r="CV272" s="38">
        <v>6.4910999999999996E-3</v>
      </c>
      <c r="CW272" s="38">
        <v>1.5187E-3</v>
      </c>
      <c r="CX272" s="38">
        <v>7.6258000000000003E-3</v>
      </c>
      <c r="CY272" s="38">
        <v>5.0708000000000003E-3</v>
      </c>
      <c r="CZ272" s="38">
        <v>1.0989</v>
      </c>
      <c r="DA272" s="38">
        <v>2.3324000000000001E-2</v>
      </c>
      <c r="DB272" s="38">
        <v>8.8892999999999993E-3</v>
      </c>
      <c r="DC272" s="38">
        <v>4.9140000000000003E-2</v>
      </c>
      <c r="DF272" s="36">
        <f t="shared" si="47"/>
        <v>0.53950771516091411</v>
      </c>
      <c r="DG272" s="37">
        <f t="shared" si="48"/>
        <v>655.16536032971271</v>
      </c>
      <c r="DH272" s="38">
        <f t="shared" si="49"/>
        <v>1.1026179617905765</v>
      </c>
      <c r="DJ272" s="35">
        <f t="shared" si="50"/>
        <v>0.93500000000000005</v>
      </c>
    </row>
    <row r="273" spans="1:114" x14ac:dyDescent="0.25">
      <c r="A273" s="6" t="s">
        <v>267</v>
      </c>
      <c r="B273" s="8">
        <v>8.4495000000000005</v>
      </c>
      <c r="D273" s="10">
        <v>0.74099999999999999</v>
      </c>
      <c r="E273" s="10">
        <v>3.1E-2</v>
      </c>
      <c r="F273" s="11">
        <v>9.2799999999999994E-2</v>
      </c>
      <c r="G273" s="11">
        <v>2.5000000000000001E-3</v>
      </c>
      <c r="H273" s="7">
        <v>0.51115999999999995</v>
      </c>
      <c r="J273" s="10">
        <v>10.77586</v>
      </c>
      <c r="K273" s="10">
        <v>0.290298</v>
      </c>
      <c r="L273" s="11">
        <v>5.8299999999999998E-2</v>
      </c>
      <c r="M273" s="11">
        <v>1.6000000000000001E-3</v>
      </c>
      <c r="N273" s="7">
        <v>0.10045999999999999</v>
      </c>
      <c r="P273" s="2">
        <v>563</v>
      </c>
      <c r="Q273" s="2">
        <v>18</v>
      </c>
      <c r="R273" s="2">
        <v>572</v>
      </c>
      <c r="S273" s="2">
        <v>15</v>
      </c>
      <c r="T273" s="2">
        <v>537</v>
      </c>
      <c r="U273" s="2">
        <v>58</v>
      </c>
      <c r="V273" s="24">
        <v>101.59857904085257</v>
      </c>
      <c r="X273" s="11">
        <v>2.7400000000000001E-2</v>
      </c>
      <c r="Y273" s="11">
        <v>2.7000000000000001E-3</v>
      </c>
      <c r="Z273" s="2">
        <v>546</v>
      </c>
      <c r="AA273" s="2">
        <v>53</v>
      </c>
      <c r="AC273" s="29">
        <f t="shared" si="41"/>
        <v>0.34837889383343923</v>
      </c>
      <c r="AE273" s="8">
        <v>8.5345785316586813</v>
      </c>
      <c r="AF273" s="8">
        <v>0.77</v>
      </c>
      <c r="AG273" s="2">
        <v>1204</v>
      </c>
      <c r="AH273" s="2">
        <v>51</v>
      </c>
      <c r="AI273" s="2">
        <v>470000</v>
      </c>
      <c r="AJ273" s="2">
        <v>11000</v>
      </c>
      <c r="AK273" s="7">
        <v>0.79719999999999991</v>
      </c>
      <c r="AL273" s="7">
        <v>6.7000000000000004E-2</v>
      </c>
      <c r="AM273" s="9">
        <v>2.86E-2</v>
      </c>
      <c r="AN273" s="9">
        <v>8.0999999999999996E-3</v>
      </c>
      <c r="AO273" s="7">
        <v>1.1970000000000001</v>
      </c>
      <c r="AP273" s="7">
        <v>7.5999999999999998E-2</v>
      </c>
      <c r="AQ273" s="9">
        <v>5.8000000000000003E-2</v>
      </c>
      <c r="AR273" s="9">
        <v>1.0999999999999999E-2</v>
      </c>
      <c r="AS273" s="7">
        <v>1.3</v>
      </c>
      <c r="AT273" s="7">
        <v>0.17</v>
      </c>
      <c r="AU273" s="7">
        <v>3.37</v>
      </c>
      <c r="AV273" s="7">
        <v>0.23</v>
      </c>
      <c r="AW273" s="9">
        <v>0.28299999999999997</v>
      </c>
      <c r="AX273" s="9">
        <v>3.3000000000000002E-2</v>
      </c>
      <c r="AY273" s="7">
        <v>22.3</v>
      </c>
      <c r="AZ273" s="7">
        <v>1.4</v>
      </c>
      <c r="BA273" s="7">
        <v>7.99</v>
      </c>
      <c r="BB273" s="7">
        <v>0.37</v>
      </c>
      <c r="BC273" s="8">
        <v>103.4</v>
      </c>
      <c r="BD273" s="8">
        <v>5.2</v>
      </c>
      <c r="BE273" s="7">
        <v>39.1</v>
      </c>
      <c r="BF273" s="7">
        <v>2</v>
      </c>
      <c r="BG273" s="8">
        <v>184.1</v>
      </c>
      <c r="BH273" s="8">
        <v>7.9</v>
      </c>
      <c r="BI273" s="7">
        <v>39.9</v>
      </c>
      <c r="BJ273" s="7">
        <v>2</v>
      </c>
      <c r="BK273" s="8">
        <v>351</v>
      </c>
      <c r="BL273" s="8">
        <v>15</v>
      </c>
      <c r="BM273" s="7">
        <v>69.7</v>
      </c>
      <c r="BN273" s="7">
        <v>2.8</v>
      </c>
      <c r="BO273" s="2">
        <v>8570</v>
      </c>
      <c r="BP273" s="2">
        <v>110</v>
      </c>
      <c r="BQ273" s="9">
        <v>0.49199999999999999</v>
      </c>
      <c r="BR273" s="9">
        <v>2.7E-2</v>
      </c>
      <c r="BS273" s="8">
        <v>0.42</v>
      </c>
      <c r="BT273" s="8">
        <v>0.4</v>
      </c>
      <c r="BU273" s="8">
        <v>54.8</v>
      </c>
      <c r="BV273" s="8">
        <v>4.3</v>
      </c>
      <c r="BW273" s="8">
        <v>157.30000000000001</v>
      </c>
      <c r="BX273" s="8">
        <v>9.3000000000000007</v>
      </c>
      <c r="BY273" s="7">
        <f t="shared" si="42"/>
        <v>0.34837889383343923</v>
      </c>
      <c r="BZ273" s="36">
        <f t="shared" si="43"/>
        <v>0.44814814814814818</v>
      </c>
      <c r="CA273" s="38">
        <f t="shared" si="44"/>
        <v>2.271225071225071E-3</v>
      </c>
      <c r="CB273" s="36">
        <f t="shared" si="45"/>
        <v>54.842473745624268</v>
      </c>
      <c r="CC273" s="36">
        <f t="shared" si="46"/>
        <v>9.9815710437417771E-2</v>
      </c>
      <c r="CD273" s="36"/>
      <c r="CE273" s="7"/>
      <c r="CF273" s="19">
        <v>0.73968</v>
      </c>
      <c r="CG273" s="19">
        <v>7.2849999999999998E-2</v>
      </c>
      <c r="CH273" s="19">
        <v>1.7339</v>
      </c>
      <c r="CI273" s="19">
        <v>2.7480000000000001E-2</v>
      </c>
      <c r="CJ273" s="19">
        <v>7.1402000000000002E-3</v>
      </c>
      <c r="CK273" s="19">
        <v>6.6141000000000004E-3</v>
      </c>
      <c r="CL273" s="19">
        <v>4.2462000000000003E-3</v>
      </c>
      <c r="CM273" s="19">
        <v>2.3023999999999999E-2</v>
      </c>
      <c r="CN273" s="19">
        <v>1.6990999999999999E-2</v>
      </c>
      <c r="CO273" s="19">
        <v>2.1163000000000002E-3</v>
      </c>
      <c r="CP273" s="19">
        <v>3.1122E-2</v>
      </c>
      <c r="CQ273" s="19">
        <v>3.8938000000000002E-3</v>
      </c>
      <c r="CR273" s="19">
        <v>2.232E-2</v>
      </c>
      <c r="CS273" s="19">
        <v>0</v>
      </c>
      <c r="CT273" s="19">
        <v>1.1788E-2</v>
      </c>
      <c r="CU273" s="19">
        <v>5.862E-3</v>
      </c>
      <c r="CV273" s="19">
        <v>2.6481999999999999E-2</v>
      </c>
      <c r="CW273" s="19">
        <v>2.4122000000000002E-3</v>
      </c>
      <c r="CX273" s="19">
        <v>7.3715999999999999E-3</v>
      </c>
      <c r="CY273" s="19">
        <v>4.8216999999999999E-3</v>
      </c>
      <c r="CZ273" s="19">
        <v>0.82594999999999996</v>
      </c>
      <c r="DA273" s="19">
        <v>1.5473000000000001E-2</v>
      </c>
      <c r="DB273" s="19">
        <v>2.6145000000000001E-3</v>
      </c>
      <c r="DC273" s="19">
        <v>3.2979000000000001E-2</v>
      </c>
      <c r="DF273" s="36">
        <f t="shared" si="47"/>
        <v>0.93118207894876304</v>
      </c>
      <c r="DG273" s="37">
        <f t="shared" si="48"/>
        <v>731.22235308585221</v>
      </c>
      <c r="DH273" s="38">
        <f t="shared" si="49"/>
        <v>1.0106348590957477</v>
      </c>
      <c r="DJ273" s="35">
        <f t="shared" si="50"/>
        <v>0.85699999999999998</v>
      </c>
    </row>
    <row r="274" spans="1:114" x14ac:dyDescent="0.25">
      <c r="A274" s="6" t="s">
        <v>268</v>
      </c>
      <c r="B274" s="8">
        <v>13.058</v>
      </c>
      <c r="D274" s="10">
        <v>0.37590000000000001</v>
      </c>
      <c r="E274" s="10">
        <v>1.4E-2</v>
      </c>
      <c r="F274" s="11">
        <v>5.1319999999999998E-2</v>
      </c>
      <c r="G274" s="11">
        <v>1.1999999999999999E-3</v>
      </c>
      <c r="H274" s="7">
        <v>0.72751999999999994</v>
      </c>
      <c r="J274" s="10">
        <v>19.485579999999999</v>
      </c>
      <c r="K274" s="10">
        <v>0.45562540000000001</v>
      </c>
      <c r="L274" s="11">
        <v>5.3740000000000003E-2</v>
      </c>
      <c r="M274" s="11">
        <v>8.3000000000000001E-4</v>
      </c>
      <c r="N274" s="7">
        <v>-0.13042999999999999</v>
      </c>
      <c r="P274" s="2">
        <v>323.89999999999998</v>
      </c>
      <c r="Q274" s="2">
        <v>10</v>
      </c>
      <c r="R274" s="2">
        <v>322.60000000000002</v>
      </c>
      <c r="S274" s="2">
        <v>7.6</v>
      </c>
      <c r="T274" s="2">
        <v>366</v>
      </c>
      <c r="U274" s="2">
        <v>39</v>
      </c>
      <c r="V274" s="24">
        <v>99.59864155603583</v>
      </c>
      <c r="X274" s="11">
        <v>1.6150000000000001E-2</v>
      </c>
      <c r="Y274" s="11">
        <v>1.5E-3</v>
      </c>
      <c r="Z274" s="2">
        <v>324</v>
      </c>
      <c r="AA274" s="2">
        <v>29</v>
      </c>
      <c r="AC274" s="29">
        <f t="shared" si="41"/>
        <v>0.22653061224489796</v>
      </c>
      <c r="AE274" s="8">
        <v>1.708753075229833</v>
      </c>
      <c r="AF274" s="8">
        <v>0.47</v>
      </c>
      <c r="AG274" s="2">
        <v>1252</v>
      </c>
      <c r="AH274" s="2">
        <v>51</v>
      </c>
      <c r="AI274" s="2">
        <v>490000</v>
      </c>
      <c r="AJ274" s="2">
        <v>12000</v>
      </c>
      <c r="AK274" s="7">
        <v>4.6612</v>
      </c>
      <c r="AL274" s="7">
        <v>0.2</v>
      </c>
      <c r="AM274" s="9">
        <v>6.5</v>
      </c>
      <c r="AN274" s="9">
        <v>1.1000000000000001</v>
      </c>
      <c r="AO274" s="7">
        <v>25.1</v>
      </c>
      <c r="AP274" s="7">
        <v>3.5</v>
      </c>
      <c r="AQ274" s="9">
        <v>3.1</v>
      </c>
      <c r="AR274" s="9">
        <v>0.51</v>
      </c>
      <c r="AS274" s="7">
        <v>16.899999999999999</v>
      </c>
      <c r="AT274" s="7">
        <v>2.8</v>
      </c>
      <c r="AU274" s="7">
        <v>7.9</v>
      </c>
      <c r="AV274" s="7">
        <v>1.1000000000000001</v>
      </c>
      <c r="AW274" s="9">
        <v>0.58799999999999997</v>
      </c>
      <c r="AX274" s="9">
        <v>8.8999999999999996E-2</v>
      </c>
      <c r="AY274" s="7">
        <v>21</v>
      </c>
      <c r="AZ274" s="7">
        <v>1.6</v>
      </c>
      <c r="BA274" s="7">
        <v>7.51</v>
      </c>
      <c r="BB274" s="7">
        <v>0.43</v>
      </c>
      <c r="BC274" s="8">
        <v>101</v>
      </c>
      <c r="BD274" s="8">
        <v>4.8</v>
      </c>
      <c r="BE274" s="7">
        <v>39.799999999999997</v>
      </c>
      <c r="BF274" s="7">
        <v>1.6</v>
      </c>
      <c r="BG274" s="8">
        <v>200.1</v>
      </c>
      <c r="BH274" s="8">
        <v>7.5</v>
      </c>
      <c r="BI274" s="7">
        <v>45.2</v>
      </c>
      <c r="BJ274" s="7">
        <v>1.7</v>
      </c>
      <c r="BK274" s="8">
        <v>409</v>
      </c>
      <c r="BL274" s="8">
        <v>15</v>
      </c>
      <c r="BM274" s="7">
        <v>80.400000000000006</v>
      </c>
      <c r="BN274" s="7">
        <v>2.8</v>
      </c>
      <c r="BO274" s="2">
        <v>10740</v>
      </c>
      <c r="BP274" s="2">
        <v>220</v>
      </c>
      <c r="BQ274" s="9">
        <v>4.05</v>
      </c>
      <c r="BR274" s="9">
        <v>0.14000000000000001</v>
      </c>
      <c r="BS274" s="8">
        <v>5.4</v>
      </c>
      <c r="BT274" s="8">
        <v>4.7</v>
      </c>
      <c r="BU274" s="8">
        <v>155.4</v>
      </c>
      <c r="BV274" s="8">
        <v>7.6</v>
      </c>
      <c r="BW274" s="8">
        <v>686</v>
      </c>
      <c r="BX274" s="8">
        <v>29</v>
      </c>
      <c r="BY274" s="7">
        <f t="shared" si="42"/>
        <v>0.22653061224489796</v>
      </c>
      <c r="BZ274" s="36">
        <f t="shared" si="43"/>
        <v>1.6772616136919316</v>
      </c>
      <c r="CA274" s="38">
        <f t="shared" si="44"/>
        <v>1.1396577017114915E-2</v>
      </c>
      <c r="CB274" s="36">
        <f t="shared" si="45"/>
        <v>45.623836126629421</v>
      </c>
      <c r="CC274" s="36">
        <f t="shared" si="46"/>
        <v>0.13958346715781733</v>
      </c>
      <c r="CD274" s="36"/>
      <c r="CE274" s="7"/>
      <c r="CF274" s="19">
        <v>0.62846999999999997</v>
      </c>
      <c r="CG274" s="19">
        <v>4.3822E-2</v>
      </c>
      <c r="CH274" s="19">
        <v>1.2944</v>
      </c>
      <c r="CI274" s="19">
        <v>2.3446999999999999E-2</v>
      </c>
      <c r="CJ274" s="19">
        <v>7.8863000000000006E-3</v>
      </c>
      <c r="CK274" s="19">
        <v>5.3880999999999998E-3</v>
      </c>
      <c r="CL274" s="19">
        <v>3.0769999999999999E-3</v>
      </c>
      <c r="CM274" s="19">
        <v>3.3459999999999997E-2</v>
      </c>
      <c r="CN274" s="19">
        <v>1.0982E-2</v>
      </c>
      <c r="CO274" s="19">
        <v>9.8677999999999995E-3</v>
      </c>
      <c r="CP274" s="19">
        <v>5.5761999999999999E-2</v>
      </c>
      <c r="CQ274" s="19">
        <v>4.3761E-3</v>
      </c>
      <c r="CR274" s="19">
        <v>2.0688999999999999E-2</v>
      </c>
      <c r="CS274" s="19">
        <v>1.8266999999999999E-3</v>
      </c>
      <c r="CT274" s="19">
        <v>1.6383000000000002E-2</v>
      </c>
      <c r="CU274" s="19">
        <v>4.1618999999999996E-3</v>
      </c>
      <c r="CV274" s="19">
        <v>1.737E-2</v>
      </c>
      <c r="CW274" s="19">
        <v>1.2657E-3</v>
      </c>
      <c r="CX274" s="19">
        <v>2.0691000000000001E-2</v>
      </c>
      <c r="CY274" s="19">
        <v>3.1939999999999998E-3</v>
      </c>
      <c r="CZ274" s="19">
        <v>1.1823999999999999</v>
      </c>
      <c r="DA274" s="19">
        <v>1.0390999999999999E-2</v>
      </c>
      <c r="DB274" s="19">
        <v>6.3978999999999998E-3</v>
      </c>
      <c r="DC274" s="19">
        <v>4.3943000000000003E-2</v>
      </c>
      <c r="DF274" s="36">
        <f t="shared" si="47"/>
        <v>0.23267930917303759</v>
      </c>
      <c r="DG274" s="37">
        <f t="shared" si="48"/>
        <v>603.18090851038346</v>
      </c>
      <c r="DH274" s="38">
        <f t="shared" si="49"/>
        <v>1.2665365678749509</v>
      </c>
      <c r="DJ274" s="35">
        <f t="shared" si="50"/>
        <v>1.0740000000000001</v>
      </c>
    </row>
    <row r="275" spans="1:114" s="14" customFormat="1" x14ac:dyDescent="0.25">
      <c r="A275" s="12" t="s">
        <v>269</v>
      </c>
      <c r="B275" s="13">
        <v>16.131</v>
      </c>
      <c r="D275" s="15">
        <v>0.45029999999999998</v>
      </c>
      <c r="E275" s="15">
        <v>1.4999999999999999E-2</v>
      </c>
      <c r="F275" s="16">
        <v>4.7890000000000002E-2</v>
      </c>
      <c r="G275" s="16">
        <v>1.2999999999999999E-3</v>
      </c>
      <c r="H275" s="17">
        <v>0.44127</v>
      </c>
      <c r="J275" s="15">
        <v>20.88119</v>
      </c>
      <c r="K275" s="15">
        <v>0.56683110000000003</v>
      </c>
      <c r="L275" s="16">
        <v>6.7900000000000002E-2</v>
      </c>
      <c r="M275" s="16">
        <v>1.2999999999999999E-3</v>
      </c>
      <c r="N275" s="17">
        <v>0.66903000000000001</v>
      </c>
      <c r="P275" s="18">
        <v>377.4</v>
      </c>
      <c r="Q275" s="18">
        <v>10</v>
      </c>
      <c r="R275" s="18">
        <v>301.5</v>
      </c>
      <c r="S275" s="18">
        <v>7.8</v>
      </c>
      <c r="T275" s="18">
        <v>870</v>
      </c>
      <c r="U275" s="18">
        <v>42</v>
      </c>
      <c r="V275" s="18">
        <v>79.888712241653423</v>
      </c>
      <c r="X275" s="16">
        <v>1.908E-2</v>
      </c>
      <c r="Y275" s="16">
        <v>1.6000000000000001E-3</v>
      </c>
      <c r="Z275" s="18">
        <v>382</v>
      </c>
      <c r="AA275" s="18">
        <v>31</v>
      </c>
      <c r="AC275" s="17">
        <f t="shared" si="41"/>
        <v>0.35956084172003661</v>
      </c>
      <c r="AE275" s="13">
        <v>24.896348569208858</v>
      </c>
      <c r="AF275" s="13">
        <v>3.7</v>
      </c>
      <c r="AG275" s="18">
        <v>3100</v>
      </c>
      <c r="AH275" s="18">
        <v>110</v>
      </c>
      <c r="AI275" s="18">
        <v>491600</v>
      </c>
      <c r="AJ275" s="18">
        <v>7100</v>
      </c>
      <c r="AK275" s="17">
        <v>7.2611999999999997</v>
      </c>
      <c r="AL275" s="17">
        <v>0.35</v>
      </c>
      <c r="AM275" s="19">
        <v>5.0999999999999996</v>
      </c>
      <c r="AN275" s="19">
        <v>1.9</v>
      </c>
      <c r="AO275" s="17">
        <v>18</v>
      </c>
      <c r="AP275" s="17">
        <v>3.7</v>
      </c>
      <c r="AQ275" s="19">
        <v>1.86</v>
      </c>
      <c r="AR275" s="19">
        <v>0.46</v>
      </c>
      <c r="AS275" s="17">
        <v>13.9</v>
      </c>
      <c r="AT275" s="17">
        <v>1.6</v>
      </c>
      <c r="AU275" s="17">
        <v>28.5</v>
      </c>
      <c r="AV275" s="17">
        <v>2</v>
      </c>
      <c r="AW275" s="19">
        <v>7.29</v>
      </c>
      <c r="AX275" s="19">
        <v>0.75</v>
      </c>
      <c r="AY275" s="17">
        <v>92.9</v>
      </c>
      <c r="AZ275" s="17">
        <v>5.5</v>
      </c>
      <c r="BA275" s="17">
        <v>31.1</v>
      </c>
      <c r="BB275" s="17">
        <v>1.9</v>
      </c>
      <c r="BC275" s="13">
        <v>338</v>
      </c>
      <c r="BD275" s="13">
        <v>15</v>
      </c>
      <c r="BE275" s="17">
        <v>108.7</v>
      </c>
      <c r="BF275" s="17">
        <v>4.5</v>
      </c>
      <c r="BG275" s="13">
        <v>464</v>
      </c>
      <c r="BH275" s="13">
        <v>15</v>
      </c>
      <c r="BI275" s="17">
        <v>90.1</v>
      </c>
      <c r="BJ275" s="17">
        <v>2.6</v>
      </c>
      <c r="BK275" s="13">
        <v>749</v>
      </c>
      <c r="BL275" s="13">
        <v>22</v>
      </c>
      <c r="BM275" s="17">
        <v>136</v>
      </c>
      <c r="BN275" s="17">
        <v>3</v>
      </c>
      <c r="BO275" s="18">
        <v>10430</v>
      </c>
      <c r="BP275" s="18">
        <v>180</v>
      </c>
      <c r="BQ275" s="19">
        <v>2.38</v>
      </c>
      <c r="BR275" s="19">
        <v>0.11</v>
      </c>
      <c r="BS275" s="13">
        <v>3.93</v>
      </c>
      <c r="BT275" s="13">
        <v>0.62</v>
      </c>
      <c r="BU275" s="13">
        <v>393</v>
      </c>
      <c r="BV275" s="13">
        <v>14</v>
      </c>
      <c r="BW275" s="13">
        <v>1093</v>
      </c>
      <c r="BX275" s="13">
        <v>38</v>
      </c>
      <c r="BY275" s="17">
        <f t="shared" si="42"/>
        <v>0.35956084172003661</v>
      </c>
      <c r="BZ275" s="17">
        <f t="shared" si="43"/>
        <v>1.459279038718291</v>
      </c>
      <c r="CA275" s="19">
        <f t="shared" si="44"/>
        <v>9.6945260347129497E-3</v>
      </c>
      <c r="CB275" s="17">
        <f t="shared" si="45"/>
        <v>47.133269415148611</v>
      </c>
      <c r="CC275" s="36">
        <f t="shared" si="46"/>
        <v>0.43318867077317269</v>
      </c>
      <c r="CD275" s="17"/>
      <c r="CE275" s="17"/>
      <c r="CF275" s="19">
        <v>0.68644000000000005</v>
      </c>
      <c r="CG275" s="19">
        <v>5.5060999999999999E-2</v>
      </c>
      <c r="CH275" s="19">
        <v>1.42</v>
      </c>
      <c r="CI275" s="19">
        <v>1.9252999999999999E-2</v>
      </c>
      <c r="CJ275" s="19">
        <v>1.5900000000000001E-3</v>
      </c>
      <c r="CK275" s="19">
        <v>8.5521E-3</v>
      </c>
      <c r="CL275" s="19">
        <v>2.3869999999999998E-3</v>
      </c>
      <c r="CM275" s="19">
        <v>1.4106E-2</v>
      </c>
      <c r="CN275" s="19">
        <v>0</v>
      </c>
      <c r="CO275" s="19">
        <v>5.032E-3</v>
      </c>
      <c r="CP275" s="19">
        <v>3.3392999999999999E-2</v>
      </c>
      <c r="CQ275" s="19">
        <v>1.6542E-3</v>
      </c>
      <c r="CR275" s="19">
        <v>2.785E-2</v>
      </c>
      <c r="CS275" s="19">
        <v>4.8161000000000002E-3</v>
      </c>
      <c r="CT275" s="19">
        <v>8.2019999999999992E-3</v>
      </c>
      <c r="CU275" s="19">
        <v>2.5761999999999998E-3</v>
      </c>
      <c r="CV275" s="19">
        <v>1.7439E-2</v>
      </c>
      <c r="CW275" s="19">
        <v>1.2191000000000001E-3</v>
      </c>
      <c r="CX275" s="19">
        <v>1.9921000000000001E-2</v>
      </c>
      <c r="CY275" s="19">
        <v>6.8056000000000002E-3</v>
      </c>
      <c r="CZ275" s="19">
        <v>0.90137999999999996</v>
      </c>
      <c r="DA275" s="19">
        <v>1.1726E-2</v>
      </c>
      <c r="DB275" s="19">
        <v>1.085E-3</v>
      </c>
      <c r="DC275" s="19">
        <v>4.2318000000000001E-2</v>
      </c>
      <c r="DF275" s="36">
        <f t="shared" si="47"/>
        <v>1.396135655829527</v>
      </c>
      <c r="DG275" s="37">
        <f t="shared" si="48"/>
        <v>839.43358241029318</v>
      </c>
      <c r="DH275" s="38">
        <f t="shared" si="49"/>
        <v>1.2299791809064931</v>
      </c>
      <c r="DJ275" s="35">
        <f t="shared" si="50"/>
        <v>1.0429999999999999</v>
      </c>
    </row>
    <row r="276" spans="1:114" s="33" customFormat="1" x14ac:dyDescent="0.25">
      <c r="A276" s="31" t="s">
        <v>270</v>
      </c>
      <c r="B276" s="32">
        <v>12.481999999999999</v>
      </c>
      <c r="D276" s="34">
        <v>1.7150000000000001</v>
      </c>
      <c r="E276" s="34">
        <v>5.5E-2</v>
      </c>
      <c r="F276" s="35">
        <v>0.1699</v>
      </c>
      <c r="G276" s="35">
        <v>3.5999999999999999E-3</v>
      </c>
      <c r="H276" s="36">
        <v>0.49489</v>
      </c>
      <c r="J276" s="34">
        <v>5.885815</v>
      </c>
      <c r="K276" s="34">
        <v>0.1247142</v>
      </c>
      <c r="L276" s="35">
        <v>7.3200000000000001E-2</v>
      </c>
      <c r="M276" s="35">
        <v>1.1999999999999999E-3</v>
      </c>
      <c r="N276" s="36">
        <v>0.26462999999999998</v>
      </c>
      <c r="P276" s="37">
        <v>1014.1</v>
      </c>
      <c r="Q276" s="37">
        <v>21</v>
      </c>
      <c r="R276" s="37">
        <v>1012</v>
      </c>
      <c r="S276" s="37">
        <v>20</v>
      </c>
      <c r="T276" s="37">
        <v>1026</v>
      </c>
      <c r="U276" s="37">
        <v>37</v>
      </c>
      <c r="V276" s="37">
        <v>99.792919830391483</v>
      </c>
      <c r="X276" s="35">
        <v>4.2900000000000001E-2</v>
      </c>
      <c r="Y276" s="35">
        <v>3.5999999999999999E-3</v>
      </c>
      <c r="Z276" s="37">
        <v>850</v>
      </c>
      <c r="AA276" s="37">
        <v>70</v>
      </c>
      <c r="AC276" s="29">
        <f t="shared" si="41"/>
        <v>0.36594911937377689</v>
      </c>
      <c r="AE276" s="32">
        <v>6.0908778971902109</v>
      </c>
      <c r="AF276" s="32">
        <v>0.66</v>
      </c>
      <c r="AG276" s="37">
        <v>2170</v>
      </c>
      <c r="AH276" s="37">
        <v>190</v>
      </c>
      <c r="AI276" s="37">
        <v>479800</v>
      </c>
      <c r="AJ276" s="37">
        <v>8000</v>
      </c>
      <c r="AK276" s="36">
        <v>1.7112000000000001</v>
      </c>
      <c r="AL276" s="36">
        <v>0.11</v>
      </c>
      <c r="AM276" s="38">
        <v>3.5700000000000003E-2</v>
      </c>
      <c r="AN276" s="38">
        <v>7.1999999999999998E-3</v>
      </c>
      <c r="AO276" s="36">
        <v>2.77</v>
      </c>
      <c r="AP276" s="36">
        <v>0.44</v>
      </c>
      <c r="AQ276" s="38">
        <v>8.8999999999999996E-2</v>
      </c>
      <c r="AR276" s="38">
        <v>1.6E-2</v>
      </c>
      <c r="AS276" s="36">
        <v>1.91</v>
      </c>
      <c r="AT276" s="36">
        <v>0.32</v>
      </c>
      <c r="AU276" s="36">
        <v>5.93</v>
      </c>
      <c r="AV276" s="36">
        <v>0.92</v>
      </c>
      <c r="AW276" s="38">
        <v>0.56200000000000006</v>
      </c>
      <c r="AX276" s="38">
        <v>5.8999999999999997E-2</v>
      </c>
      <c r="AY276" s="36">
        <v>35.5</v>
      </c>
      <c r="AZ276" s="36">
        <v>4.3</v>
      </c>
      <c r="BA276" s="36">
        <v>13.9</v>
      </c>
      <c r="BB276" s="36">
        <v>1.4</v>
      </c>
      <c r="BC276" s="32">
        <v>192</v>
      </c>
      <c r="BD276" s="32">
        <v>18</v>
      </c>
      <c r="BE276" s="36">
        <v>72.400000000000006</v>
      </c>
      <c r="BF276" s="36">
        <v>6.6</v>
      </c>
      <c r="BG276" s="32">
        <v>342</v>
      </c>
      <c r="BH276" s="32">
        <v>32</v>
      </c>
      <c r="BI276" s="36">
        <v>72.7</v>
      </c>
      <c r="BJ276" s="36">
        <v>6.8</v>
      </c>
      <c r="BK276" s="32">
        <v>625</v>
      </c>
      <c r="BL276" s="32">
        <v>59</v>
      </c>
      <c r="BM276" s="36">
        <v>117</v>
      </c>
      <c r="BN276" s="36">
        <v>12</v>
      </c>
      <c r="BO276" s="37">
        <v>10600</v>
      </c>
      <c r="BP276" s="37">
        <v>320</v>
      </c>
      <c r="BQ276" s="38">
        <v>1.4139999999999999</v>
      </c>
      <c r="BR276" s="38">
        <v>4.9000000000000002E-2</v>
      </c>
      <c r="BS276" s="32">
        <v>1.2</v>
      </c>
      <c r="BT276" s="32">
        <v>0.46</v>
      </c>
      <c r="BU276" s="32">
        <v>187</v>
      </c>
      <c r="BV276" s="32">
        <v>25</v>
      </c>
      <c r="BW276" s="32">
        <v>511</v>
      </c>
      <c r="BX276" s="32">
        <v>28</v>
      </c>
      <c r="BY276" s="36">
        <f t="shared" si="42"/>
        <v>0.36594911937377689</v>
      </c>
      <c r="BZ276" s="36">
        <f t="shared" si="43"/>
        <v>0.81759999999999999</v>
      </c>
      <c r="CA276" s="38">
        <f t="shared" si="44"/>
        <v>2.73792E-3</v>
      </c>
      <c r="CB276" s="36">
        <f t="shared" si="45"/>
        <v>45.264150943396224</v>
      </c>
      <c r="CC276" s="36">
        <f t="shared" si="46"/>
        <v>0.11843352101504225</v>
      </c>
      <c r="CD276" s="36"/>
      <c r="CE276" s="36"/>
      <c r="CF276" s="38">
        <v>0.71087999999999996</v>
      </c>
      <c r="CG276" s="38">
        <v>6.4532000000000006E-2</v>
      </c>
      <c r="CH276" s="38">
        <v>4.4085000000000001</v>
      </c>
      <c r="CI276" s="38">
        <v>1.5383000000000001E-2</v>
      </c>
      <c r="CJ276" s="38">
        <v>4.4891999999999996E-3</v>
      </c>
      <c r="CK276" s="38">
        <v>7.4409999999999997E-3</v>
      </c>
      <c r="CL276" s="38">
        <v>3.6365999999999998E-3</v>
      </c>
      <c r="CM276" s="38">
        <v>2.2058999999999999E-2</v>
      </c>
      <c r="CN276" s="38">
        <v>2.4230000000000002E-2</v>
      </c>
      <c r="CO276" s="38">
        <v>4.3179000000000004E-3</v>
      </c>
      <c r="CP276" s="38">
        <v>7.4158999999999996E-3</v>
      </c>
      <c r="CQ276" s="38">
        <v>2.6050000000000001E-3</v>
      </c>
      <c r="CR276" s="38">
        <v>2.3074999999999998E-2</v>
      </c>
      <c r="CS276" s="38">
        <v>1.5456000000000001E-3</v>
      </c>
      <c r="CT276" s="38">
        <v>2.4402E-2</v>
      </c>
      <c r="CU276" s="38">
        <v>2.6993E-3</v>
      </c>
      <c r="CV276" s="38">
        <v>1.1958999999999999E-2</v>
      </c>
      <c r="CW276" s="38">
        <v>1.7600999999999999E-3</v>
      </c>
      <c r="CX276" s="38">
        <v>2.0768999999999999E-2</v>
      </c>
      <c r="CY276" s="38">
        <v>4.1923999999999998E-3</v>
      </c>
      <c r="CZ276" s="38">
        <v>0.86368</v>
      </c>
      <c r="DA276" s="38">
        <v>8.3546999999999996E-3</v>
      </c>
      <c r="DB276" s="38">
        <v>1.1364999999999999E-3</v>
      </c>
      <c r="DC276" s="38">
        <v>3.8432000000000001E-2</v>
      </c>
      <c r="DF276" s="36">
        <f t="shared" si="47"/>
        <v>0.78467989335989441</v>
      </c>
      <c r="DG276" s="37">
        <f t="shared" si="48"/>
        <v>701.3581204822965</v>
      </c>
      <c r="DH276" s="38">
        <f t="shared" si="49"/>
        <v>1.2500267802117766</v>
      </c>
      <c r="DJ276" s="35">
        <f t="shared" si="50"/>
        <v>1.06</v>
      </c>
    </row>
    <row r="277" spans="1:114" x14ac:dyDescent="0.25">
      <c r="A277" s="6" t="s">
        <v>271</v>
      </c>
      <c r="B277" s="8">
        <v>11.138</v>
      </c>
      <c r="D277" s="10">
        <v>0.76</v>
      </c>
      <c r="E277" s="10">
        <v>2.7E-2</v>
      </c>
      <c r="F277" s="11">
        <v>9.2999999999999999E-2</v>
      </c>
      <c r="G277" s="11">
        <v>2.0999999999999999E-3</v>
      </c>
      <c r="H277" s="7">
        <v>0.56481000000000003</v>
      </c>
      <c r="J277" s="10">
        <v>10.752689999999999</v>
      </c>
      <c r="K277" s="10">
        <v>0.24280260000000001</v>
      </c>
      <c r="L277" s="11">
        <v>5.9400000000000001E-2</v>
      </c>
      <c r="M277" s="11">
        <v>1.4E-3</v>
      </c>
      <c r="N277" s="7">
        <v>-3.9225999999999997E-2</v>
      </c>
      <c r="P277" s="2">
        <v>573.9</v>
      </c>
      <c r="Q277" s="2">
        <v>16</v>
      </c>
      <c r="R277" s="2">
        <v>573</v>
      </c>
      <c r="S277" s="2">
        <v>13</v>
      </c>
      <c r="T277" s="2">
        <v>602</v>
      </c>
      <c r="U277" s="2">
        <v>49</v>
      </c>
      <c r="V277" s="24">
        <v>99.843178254051239</v>
      </c>
      <c r="X277" s="11">
        <v>2.742E-2</v>
      </c>
      <c r="Y277" s="11">
        <v>2.3E-3</v>
      </c>
      <c r="Z277" s="2">
        <v>547</v>
      </c>
      <c r="AA277" s="2">
        <v>45</v>
      </c>
      <c r="AC277" s="29">
        <f t="shared" si="41"/>
        <v>0.92836946277097088</v>
      </c>
      <c r="AE277" s="8">
        <v>9.0857892010876604</v>
      </c>
      <c r="AF277" s="8">
        <v>0.76</v>
      </c>
      <c r="AG277" s="2">
        <v>364</v>
      </c>
      <c r="AH277" s="2">
        <v>17</v>
      </c>
      <c r="AI277" s="2">
        <v>482500</v>
      </c>
      <c r="AJ277" s="2">
        <v>8900</v>
      </c>
      <c r="AK277" s="7">
        <v>0.58620000000000005</v>
      </c>
      <c r="AL277" s="7">
        <v>5.8000000000000003E-2</v>
      </c>
      <c r="AM277" s="9">
        <v>4.1500000000000002E-2</v>
      </c>
      <c r="AN277" s="9">
        <v>8.3000000000000001E-3</v>
      </c>
      <c r="AO277" s="7">
        <v>9.4499999999999993</v>
      </c>
      <c r="AP277" s="7">
        <v>0.21</v>
      </c>
      <c r="AQ277" s="9">
        <v>0.13200000000000001</v>
      </c>
      <c r="AR277" s="9">
        <v>2.1999999999999999E-2</v>
      </c>
      <c r="AS277" s="7">
        <v>1.78</v>
      </c>
      <c r="AT277" s="7">
        <v>0.28999999999999998</v>
      </c>
      <c r="AU277" s="7">
        <v>2.31</v>
      </c>
      <c r="AV277" s="7">
        <v>0.25</v>
      </c>
      <c r="AW277" s="9">
        <v>0.92</v>
      </c>
      <c r="AX277" s="9">
        <v>0.13</v>
      </c>
      <c r="AY277" s="7">
        <v>8.18</v>
      </c>
      <c r="AZ277" s="7">
        <v>0.63</v>
      </c>
      <c r="BA277" s="7">
        <v>2.29</v>
      </c>
      <c r="BB277" s="7">
        <v>0.18</v>
      </c>
      <c r="BC277" s="8">
        <v>28.3</v>
      </c>
      <c r="BD277" s="8">
        <v>1.5</v>
      </c>
      <c r="BE277" s="7">
        <v>11.14</v>
      </c>
      <c r="BF277" s="7">
        <v>0.6</v>
      </c>
      <c r="BG277" s="8">
        <v>56.8</v>
      </c>
      <c r="BH277" s="8">
        <v>2</v>
      </c>
      <c r="BI277" s="7">
        <v>14.23</v>
      </c>
      <c r="BJ277" s="7">
        <v>0.56000000000000005</v>
      </c>
      <c r="BK277" s="8">
        <v>146.19999999999999</v>
      </c>
      <c r="BL277" s="8">
        <v>4.5999999999999996</v>
      </c>
      <c r="BM277" s="7">
        <v>33.72</v>
      </c>
      <c r="BN277" s="7">
        <v>0.92</v>
      </c>
      <c r="BO277" s="2">
        <v>8910</v>
      </c>
      <c r="BP277" s="2">
        <v>260</v>
      </c>
      <c r="BQ277" s="9">
        <v>0.45100000000000001</v>
      </c>
      <c r="BR277" s="9">
        <v>4.3999999999999997E-2</v>
      </c>
      <c r="BS277" s="8">
        <v>0.19</v>
      </c>
      <c r="BT277" s="8">
        <v>0.49</v>
      </c>
      <c r="BU277" s="8">
        <v>197</v>
      </c>
      <c r="BV277" s="8">
        <v>12</v>
      </c>
      <c r="BW277" s="8">
        <v>212.2</v>
      </c>
      <c r="BX277" s="8">
        <v>6.2</v>
      </c>
      <c r="BY277" s="7">
        <f t="shared" si="42"/>
        <v>0.92836946277097088</v>
      </c>
      <c r="BZ277" s="36">
        <f t="shared" si="43"/>
        <v>1.4514363885088919</v>
      </c>
      <c r="CA277" s="38">
        <f t="shared" si="44"/>
        <v>4.0095759233926137E-3</v>
      </c>
      <c r="CB277" s="36">
        <f t="shared" si="45"/>
        <v>54.152637485970821</v>
      </c>
      <c r="CC277" s="36">
        <f t="shared" si="46"/>
        <v>0.64712031558242122</v>
      </c>
      <c r="CD277" s="36"/>
      <c r="CE277" s="7"/>
      <c r="CF277" s="19">
        <v>0.81901999999999997</v>
      </c>
      <c r="CG277" s="19">
        <v>8.0690999999999999E-2</v>
      </c>
      <c r="CH277" s="19">
        <v>1.6185</v>
      </c>
      <c r="CI277" s="19">
        <v>1.5990999999999998E-2</v>
      </c>
      <c r="CJ277" s="19">
        <v>2.0455E-3</v>
      </c>
      <c r="CK277" s="19">
        <v>9.4318000000000006E-3</v>
      </c>
      <c r="CL277" s="19">
        <v>4.9167000000000004E-3</v>
      </c>
      <c r="CM277" s="19">
        <v>3.5302E-2</v>
      </c>
      <c r="CN277" s="19">
        <v>4.1964000000000001E-2</v>
      </c>
      <c r="CO277" s="19">
        <v>6.2351999999999998E-3</v>
      </c>
      <c r="CP277" s="19">
        <v>3.0585000000000001E-2</v>
      </c>
      <c r="CQ277" s="19">
        <v>0</v>
      </c>
      <c r="CR277" s="19">
        <v>9.1348000000000002E-3</v>
      </c>
      <c r="CS277" s="19">
        <v>4.0718000000000004E-3</v>
      </c>
      <c r="CT277" s="19">
        <v>3.2382000000000001E-2</v>
      </c>
      <c r="CU277" s="19">
        <v>1.6344E-3</v>
      </c>
      <c r="CV277" s="19">
        <v>2.2502000000000001E-2</v>
      </c>
      <c r="CW277" s="19">
        <v>1.8140000000000001E-3</v>
      </c>
      <c r="CX277" s="19">
        <v>2.6585000000000001E-2</v>
      </c>
      <c r="CY277" s="19">
        <v>4.9456999999999999E-3</v>
      </c>
      <c r="CZ277" s="19">
        <v>1.3956999999999999</v>
      </c>
      <c r="DA277" s="19">
        <v>1.0500000000000001E-2</v>
      </c>
      <c r="DB277" s="19">
        <v>2.7479000000000002E-3</v>
      </c>
      <c r="DC277" s="19">
        <v>4.3493999999999998E-2</v>
      </c>
      <c r="DF277" s="36">
        <f t="shared" si="47"/>
        <v>0.95836265655230068</v>
      </c>
      <c r="DG277" s="37">
        <f t="shared" si="48"/>
        <v>736.96555241430269</v>
      </c>
      <c r="DH277" s="38">
        <f t="shared" si="49"/>
        <v>1.0507300577063139</v>
      </c>
      <c r="DJ277" s="35">
        <f t="shared" si="50"/>
        <v>0.89100000000000001</v>
      </c>
    </row>
    <row r="278" spans="1:114" x14ac:dyDescent="0.25">
      <c r="A278" s="6" t="s">
        <v>272</v>
      </c>
      <c r="B278" s="8">
        <v>15.939</v>
      </c>
      <c r="D278" s="10">
        <v>0.85799999999999998</v>
      </c>
      <c r="E278" s="10">
        <v>3.1E-2</v>
      </c>
      <c r="F278" s="11">
        <v>0.1026</v>
      </c>
      <c r="G278" s="11">
        <v>2.7000000000000001E-3</v>
      </c>
      <c r="H278" s="7">
        <v>0.53476999999999997</v>
      </c>
      <c r="J278" s="10">
        <v>9.7465890000000002</v>
      </c>
      <c r="K278" s="10">
        <v>0.25648919999999997</v>
      </c>
      <c r="L278" s="11">
        <v>6.1100000000000002E-2</v>
      </c>
      <c r="M278" s="11">
        <v>1.4E-3</v>
      </c>
      <c r="N278" s="7">
        <v>0.12439</v>
      </c>
      <c r="P278" s="2">
        <v>629</v>
      </c>
      <c r="Q278" s="2">
        <v>17</v>
      </c>
      <c r="R278" s="2">
        <v>629</v>
      </c>
      <c r="S278" s="2">
        <v>16</v>
      </c>
      <c r="T278" s="2">
        <v>636</v>
      </c>
      <c r="U278" s="2">
        <v>50</v>
      </c>
      <c r="V278" s="24">
        <v>100</v>
      </c>
      <c r="X278" s="11">
        <v>3.1109999999999999E-2</v>
      </c>
      <c r="Y278" s="11">
        <v>2.7000000000000001E-3</v>
      </c>
      <c r="Z278" s="2">
        <v>619</v>
      </c>
      <c r="AA278" s="2">
        <v>52</v>
      </c>
      <c r="AC278" s="29">
        <f t="shared" si="41"/>
        <v>0.44755244755244755</v>
      </c>
      <c r="AE278" s="8">
        <v>12.411426906642497</v>
      </c>
      <c r="AF278" s="8">
        <v>0.79</v>
      </c>
      <c r="AG278" s="2">
        <v>1360</v>
      </c>
      <c r="AH278" s="2">
        <v>160</v>
      </c>
      <c r="AI278" s="2">
        <v>502000</v>
      </c>
      <c r="AJ278" s="2">
        <v>11000</v>
      </c>
      <c r="AK278" s="7">
        <v>2.6012</v>
      </c>
      <c r="AL278" s="7">
        <v>0.16</v>
      </c>
      <c r="AM278" s="9">
        <v>3.9E-2</v>
      </c>
      <c r="AN278" s="9">
        <v>7.0000000000000001E-3</v>
      </c>
      <c r="AO278" s="7">
        <v>12.8</v>
      </c>
      <c r="AP278" s="7">
        <v>1.2</v>
      </c>
      <c r="AQ278" s="9">
        <v>0.16300000000000001</v>
      </c>
      <c r="AR278" s="9">
        <v>0.03</v>
      </c>
      <c r="AS278" s="7">
        <v>3.02</v>
      </c>
      <c r="AT278" s="7">
        <v>0.61</v>
      </c>
      <c r="AU278" s="7">
        <v>6.8</v>
      </c>
      <c r="AV278" s="7">
        <v>1.3</v>
      </c>
      <c r="AW278" s="9">
        <v>1</v>
      </c>
      <c r="AX278" s="9">
        <v>0.12</v>
      </c>
      <c r="AY278" s="7">
        <v>35.200000000000003</v>
      </c>
      <c r="AZ278" s="7">
        <v>5.4</v>
      </c>
      <c r="BA278" s="7">
        <v>11</v>
      </c>
      <c r="BB278" s="7">
        <v>1.5</v>
      </c>
      <c r="BC278" s="8">
        <v>133</v>
      </c>
      <c r="BD278" s="8">
        <v>18</v>
      </c>
      <c r="BE278" s="7">
        <v>45.4</v>
      </c>
      <c r="BF278" s="7">
        <v>5.7</v>
      </c>
      <c r="BG278" s="8">
        <v>200</v>
      </c>
      <c r="BH278" s="8">
        <v>23</v>
      </c>
      <c r="BI278" s="7">
        <v>41</v>
      </c>
      <c r="BJ278" s="7">
        <v>4.5</v>
      </c>
      <c r="BK278" s="8">
        <v>343</v>
      </c>
      <c r="BL278" s="8">
        <v>35</v>
      </c>
      <c r="BM278" s="7">
        <v>63.3</v>
      </c>
      <c r="BN278" s="7">
        <v>6.1</v>
      </c>
      <c r="BO278" s="2">
        <v>8690</v>
      </c>
      <c r="BP278" s="2">
        <v>150</v>
      </c>
      <c r="BQ278" s="9">
        <v>1.1579999999999999</v>
      </c>
      <c r="BR278" s="9">
        <v>6.8000000000000005E-2</v>
      </c>
      <c r="BS278" s="8">
        <v>0.79</v>
      </c>
      <c r="BT278" s="8">
        <v>0.42</v>
      </c>
      <c r="BU278" s="8">
        <v>64</v>
      </c>
      <c r="BV278" s="8">
        <v>10</v>
      </c>
      <c r="BW278" s="8">
        <v>143</v>
      </c>
      <c r="BX278" s="8">
        <v>14</v>
      </c>
      <c r="BY278" s="7">
        <f t="shared" si="42"/>
        <v>0.44755244755244755</v>
      </c>
      <c r="BZ278" s="36">
        <f t="shared" si="43"/>
        <v>0.41690962099125367</v>
      </c>
      <c r="CA278" s="38">
        <f t="shared" si="44"/>
        <v>7.5836734693877552E-3</v>
      </c>
      <c r="CB278" s="36">
        <f t="shared" si="45"/>
        <v>57.767548906789415</v>
      </c>
      <c r="CC278" s="36">
        <f t="shared" si="46"/>
        <v>0.19763054147721609</v>
      </c>
      <c r="CD278" s="36"/>
      <c r="CE278" s="7"/>
      <c r="CF278" s="19">
        <v>0.70896999999999999</v>
      </c>
      <c r="CG278" s="19">
        <v>4.8064999999999997E-2</v>
      </c>
      <c r="CH278" s="19">
        <v>1.4320999999999999</v>
      </c>
      <c r="CI278" s="19">
        <v>1.5937E-2</v>
      </c>
      <c r="CJ278" s="19">
        <v>4.4891000000000002E-3</v>
      </c>
      <c r="CK278" s="19">
        <v>3.0358999999999998E-3</v>
      </c>
      <c r="CL278" s="19">
        <v>3.7602E-3</v>
      </c>
      <c r="CM278" s="19">
        <v>1.4716999999999999E-2</v>
      </c>
      <c r="CN278" s="19">
        <v>1.4726E-2</v>
      </c>
      <c r="CO278" s="19">
        <v>5.0585999999999999E-3</v>
      </c>
      <c r="CP278" s="19">
        <v>1.8988000000000001E-2</v>
      </c>
      <c r="CQ278" s="19">
        <v>1.0506000000000001E-3</v>
      </c>
      <c r="CR278" s="19">
        <v>2.0591999999999999E-2</v>
      </c>
      <c r="CS278" s="19">
        <v>0</v>
      </c>
      <c r="CT278" s="19">
        <v>1.3334E-2</v>
      </c>
      <c r="CU278" s="19">
        <v>1.5804E-3</v>
      </c>
      <c r="CV278" s="19">
        <v>1.6943E-2</v>
      </c>
      <c r="CW278" s="19">
        <v>1.7541E-3</v>
      </c>
      <c r="CX278" s="19">
        <v>4.6360999999999998E-3</v>
      </c>
      <c r="CY278" s="19">
        <v>9.5533000000000007E-3</v>
      </c>
      <c r="CZ278" s="19">
        <v>0.94798000000000004</v>
      </c>
      <c r="DA278" s="19">
        <v>1.0054E-2</v>
      </c>
      <c r="DB278" s="19">
        <v>2.4826000000000002E-3</v>
      </c>
      <c r="DC278" s="19">
        <v>5.1871E-2</v>
      </c>
      <c r="DF278" s="36">
        <f t="shared" si="47"/>
        <v>1.0938217139771518</v>
      </c>
      <c r="DG278" s="37">
        <f t="shared" si="48"/>
        <v>766.59598322867237</v>
      </c>
      <c r="DH278" s="38">
        <f t="shared" si="49"/>
        <v>1.0247861056641829</v>
      </c>
      <c r="DJ278" s="35">
        <f t="shared" si="50"/>
        <v>0.86899999999999999</v>
      </c>
    </row>
    <row r="279" spans="1:114" x14ac:dyDescent="0.25">
      <c r="A279" s="6" t="s">
        <v>273</v>
      </c>
      <c r="B279" s="8">
        <v>9.0256000000000007</v>
      </c>
      <c r="D279" s="10">
        <v>0.38669999999999999</v>
      </c>
      <c r="E279" s="10">
        <v>1.4E-2</v>
      </c>
      <c r="F279" s="11">
        <v>5.2130000000000003E-2</v>
      </c>
      <c r="G279" s="11">
        <v>1.1999999999999999E-3</v>
      </c>
      <c r="H279" s="7">
        <v>0.62617999999999996</v>
      </c>
      <c r="J279" s="10">
        <v>19.18281</v>
      </c>
      <c r="K279" s="10">
        <v>0.44157629999999998</v>
      </c>
      <c r="L279" s="11">
        <v>5.3499999999999999E-2</v>
      </c>
      <c r="M279" s="11">
        <v>1.1000000000000001E-3</v>
      </c>
      <c r="N279" s="7">
        <v>9.7844E-2</v>
      </c>
      <c r="P279" s="2">
        <v>331.9</v>
      </c>
      <c r="Q279" s="2">
        <v>10</v>
      </c>
      <c r="R279" s="2">
        <v>327.60000000000002</v>
      </c>
      <c r="S279" s="2">
        <v>7.3</v>
      </c>
      <c r="T279" s="2">
        <v>345</v>
      </c>
      <c r="U279" s="2">
        <v>46</v>
      </c>
      <c r="V279" s="24">
        <v>98.704429044893047</v>
      </c>
      <c r="X279" s="11">
        <v>1.35E-2</v>
      </c>
      <c r="Y279" s="11">
        <v>1.1999999999999999E-3</v>
      </c>
      <c r="Z279" s="2">
        <v>271</v>
      </c>
      <c r="AA279" s="2">
        <v>23</v>
      </c>
      <c r="AC279" s="29">
        <f t="shared" si="41"/>
        <v>0.30359937402190923</v>
      </c>
      <c r="AE279" s="8">
        <v>8.0384889291726012</v>
      </c>
      <c r="AF279" s="8">
        <v>0.77</v>
      </c>
      <c r="AG279" s="2">
        <v>1071</v>
      </c>
      <c r="AH279" s="2">
        <v>45</v>
      </c>
      <c r="AI279" s="2">
        <v>474000</v>
      </c>
      <c r="AJ279" s="2">
        <v>9100</v>
      </c>
      <c r="AK279" s="7">
        <v>2.9312</v>
      </c>
      <c r="AL279" s="7">
        <v>0.19</v>
      </c>
      <c r="AM279" s="9">
        <v>2.9</v>
      </c>
      <c r="AN279" s="9">
        <v>2.2999999999999998</v>
      </c>
      <c r="AO279" s="7">
        <v>11.8</v>
      </c>
      <c r="AP279" s="7">
        <v>6.4</v>
      </c>
      <c r="AQ279" s="9">
        <v>1.22</v>
      </c>
      <c r="AR279" s="9">
        <v>0.9</v>
      </c>
      <c r="AS279" s="7">
        <v>6.7</v>
      </c>
      <c r="AT279" s="7">
        <v>3.6</v>
      </c>
      <c r="AU279" s="7">
        <v>6.8</v>
      </c>
      <c r="AV279" s="7">
        <v>1.1000000000000001</v>
      </c>
      <c r="AW279" s="9">
        <v>1.133</v>
      </c>
      <c r="AX279" s="9">
        <v>9.8000000000000004E-2</v>
      </c>
      <c r="AY279" s="7">
        <v>22.5</v>
      </c>
      <c r="AZ279" s="7">
        <v>1</v>
      </c>
      <c r="BA279" s="7">
        <v>7.91</v>
      </c>
      <c r="BB279" s="7">
        <v>0.43</v>
      </c>
      <c r="BC279" s="8">
        <v>95.1</v>
      </c>
      <c r="BD279" s="8">
        <v>4.3</v>
      </c>
      <c r="BE279" s="7">
        <v>34.1</v>
      </c>
      <c r="BF279" s="7">
        <v>1.5</v>
      </c>
      <c r="BG279" s="8">
        <v>158.9</v>
      </c>
      <c r="BH279" s="8">
        <v>5.7</v>
      </c>
      <c r="BI279" s="7">
        <v>34.700000000000003</v>
      </c>
      <c r="BJ279" s="7">
        <v>1.5</v>
      </c>
      <c r="BK279" s="8">
        <v>308</v>
      </c>
      <c r="BL279" s="8">
        <v>13</v>
      </c>
      <c r="BM279" s="7">
        <v>59.1</v>
      </c>
      <c r="BN279" s="7">
        <v>2.5</v>
      </c>
      <c r="BO279" s="2">
        <v>9980</v>
      </c>
      <c r="BP279" s="2">
        <v>240</v>
      </c>
      <c r="BQ279" s="9">
        <v>1.66</v>
      </c>
      <c r="BR279" s="9">
        <v>0.1</v>
      </c>
      <c r="BS279" s="8">
        <v>0.73</v>
      </c>
      <c r="BT279" s="8">
        <v>0.64</v>
      </c>
      <c r="BU279" s="8">
        <v>194</v>
      </c>
      <c r="BV279" s="8">
        <v>10</v>
      </c>
      <c r="BW279" s="8">
        <v>639</v>
      </c>
      <c r="BX279" s="8">
        <v>42</v>
      </c>
      <c r="BY279" s="7">
        <f t="shared" si="42"/>
        <v>0.30359937402190923</v>
      </c>
      <c r="BZ279" s="36">
        <f t="shared" si="43"/>
        <v>2.0746753246753249</v>
      </c>
      <c r="CA279" s="38">
        <f t="shared" si="44"/>
        <v>9.5168831168831163E-3</v>
      </c>
      <c r="CB279" s="36">
        <f t="shared" si="45"/>
        <v>47.494989979959918</v>
      </c>
      <c r="CC279" s="36">
        <f t="shared" si="46"/>
        <v>0.28006835664373503</v>
      </c>
      <c r="CD279" s="36"/>
      <c r="CE279" s="7"/>
      <c r="CF279" s="19">
        <v>0.69726999999999995</v>
      </c>
      <c r="CG279" s="19">
        <v>5.0729999999999997E-2</v>
      </c>
      <c r="CH279" s="19">
        <v>0.90098</v>
      </c>
      <c r="CI279" s="19">
        <v>1.9077E-2</v>
      </c>
      <c r="CJ279" s="19">
        <v>1.0874E-2</v>
      </c>
      <c r="CK279" s="19">
        <v>6.7425000000000002E-3</v>
      </c>
      <c r="CL279" s="19">
        <v>5.9518000000000001E-3</v>
      </c>
      <c r="CM279" s="19">
        <v>2.4233999999999999E-2</v>
      </c>
      <c r="CN279" s="19">
        <v>1.6243E-2</v>
      </c>
      <c r="CO279" s="19">
        <v>8.4656000000000002E-3</v>
      </c>
      <c r="CP279" s="19">
        <v>2.8006E-2</v>
      </c>
      <c r="CQ279" s="19">
        <v>2.7182999999999999E-3</v>
      </c>
      <c r="CR279" s="19">
        <v>2.0410999999999999E-2</v>
      </c>
      <c r="CS279" s="19">
        <v>1.2323E-3</v>
      </c>
      <c r="CT279" s="19">
        <v>1.1088000000000001E-2</v>
      </c>
      <c r="CU279" s="19">
        <v>3.1243999999999998E-3</v>
      </c>
      <c r="CV279" s="19">
        <v>2.1548999999999999E-2</v>
      </c>
      <c r="CW279" s="19">
        <v>4.3746000000000002E-3</v>
      </c>
      <c r="CX279" s="19">
        <v>1.7496999999999999E-2</v>
      </c>
      <c r="CY279" s="19">
        <v>6.5296E-3</v>
      </c>
      <c r="CZ279" s="19">
        <v>0.80962000000000001</v>
      </c>
      <c r="DA279" s="19">
        <v>1.0612999999999999E-2</v>
      </c>
      <c r="DB279" s="19">
        <v>0</v>
      </c>
      <c r="DC279" s="19">
        <v>4.7746999999999998E-2</v>
      </c>
      <c r="DF279" s="36">
        <f t="shared" si="47"/>
        <v>0.90517441797743448</v>
      </c>
      <c r="DG279" s="37">
        <f t="shared" si="48"/>
        <v>725.78780827078742</v>
      </c>
      <c r="DH279" s="38">
        <f t="shared" si="49"/>
        <v>1.1769120062748613</v>
      </c>
      <c r="DJ279" s="35">
        <f t="shared" si="50"/>
        <v>0.998</v>
      </c>
    </row>
    <row r="280" spans="1:114" x14ac:dyDescent="0.25">
      <c r="A280" s="6" t="s">
        <v>274</v>
      </c>
      <c r="B280" s="8">
        <v>12.29</v>
      </c>
      <c r="D280" s="10">
        <v>0.92</v>
      </c>
      <c r="E280" s="10">
        <v>2.8000000000000001E-2</v>
      </c>
      <c r="F280" s="11">
        <v>0.10879999999999999</v>
      </c>
      <c r="G280" s="11">
        <v>2.5000000000000001E-3</v>
      </c>
      <c r="H280" s="7">
        <v>0.53412000000000004</v>
      </c>
      <c r="J280" s="10">
        <v>9.1911760000000005</v>
      </c>
      <c r="K280" s="10">
        <v>0.2111943</v>
      </c>
      <c r="L280" s="11">
        <v>6.1530000000000001E-2</v>
      </c>
      <c r="M280" s="11">
        <v>1.1000000000000001E-3</v>
      </c>
      <c r="N280" s="7">
        <v>0.35404999999999998</v>
      </c>
      <c r="P280" s="2">
        <v>662.5</v>
      </c>
      <c r="Q280" s="2">
        <v>15</v>
      </c>
      <c r="R280" s="2">
        <v>665.6</v>
      </c>
      <c r="S280" s="2">
        <v>14</v>
      </c>
      <c r="T280" s="2">
        <v>655</v>
      </c>
      <c r="U280" s="2">
        <v>37</v>
      </c>
      <c r="V280" s="24">
        <v>100.46792452830189</v>
      </c>
      <c r="X280" s="11">
        <v>3.2210000000000003E-2</v>
      </c>
      <c r="Y280" s="11">
        <v>2.7000000000000001E-3</v>
      </c>
      <c r="Z280" s="2">
        <v>641</v>
      </c>
      <c r="AA280" s="2">
        <v>53</v>
      </c>
      <c r="AC280" s="29">
        <f t="shared" si="41"/>
        <v>0.51106770833333337</v>
      </c>
      <c r="AE280" s="8">
        <v>8.2681600414346761</v>
      </c>
      <c r="AF280" s="8">
        <v>1</v>
      </c>
      <c r="AG280" s="2">
        <v>610.6</v>
      </c>
      <c r="AH280" s="2">
        <v>9.6</v>
      </c>
      <c r="AI280" s="2">
        <v>476500</v>
      </c>
      <c r="AJ280" s="2">
        <v>7500</v>
      </c>
      <c r="AK280" s="7">
        <v>2.6132</v>
      </c>
      <c r="AL280" s="7">
        <v>0.09</v>
      </c>
      <c r="AM280" s="9">
        <v>3.7699999999999997E-2</v>
      </c>
      <c r="AN280" s="9">
        <v>8.9999999999999993E-3</v>
      </c>
      <c r="AO280" s="7">
        <v>8.5500000000000007</v>
      </c>
      <c r="AP280" s="7">
        <v>0.16</v>
      </c>
      <c r="AQ280" s="9">
        <v>7.1199999999999999E-2</v>
      </c>
      <c r="AR280" s="9">
        <v>9.1000000000000004E-3</v>
      </c>
      <c r="AS280" s="7">
        <v>1.19</v>
      </c>
      <c r="AT280" s="7">
        <v>0.13</v>
      </c>
      <c r="AU280" s="7">
        <v>2.79</v>
      </c>
      <c r="AV280" s="7">
        <v>0.18</v>
      </c>
      <c r="AW280" s="9">
        <v>0.154</v>
      </c>
      <c r="AX280" s="9">
        <v>2.7E-2</v>
      </c>
      <c r="AY280" s="7">
        <v>14.21</v>
      </c>
      <c r="AZ280" s="7">
        <v>0.45</v>
      </c>
      <c r="BA280" s="7">
        <v>4.78</v>
      </c>
      <c r="BB280" s="7">
        <v>0.13</v>
      </c>
      <c r="BC280" s="8">
        <v>55.8</v>
      </c>
      <c r="BD280" s="8">
        <v>1.2</v>
      </c>
      <c r="BE280" s="7">
        <v>19.43</v>
      </c>
      <c r="BF280" s="7">
        <v>0.36</v>
      </c>
      <c r="BG280" s="8">
        <v>86.3</v>
      </c>
      <c r="BH280" s="8">
        <v>1.6</v>
      </c>
      <c r="BI280" s="7">
        <v>17.850000000000001</v>
      </c>
      <c r="BJ280" s="7">
        <v>0.34</v>
      </c>
      <c r="BK280" s="8">
        <v>151.5</v>
      </c>
      <c r="BL280" s="8">
        <v>2.5</v>
      </c>
      <c r="BM280" s="7">
        <v>27.89</v>
      </c>
      <c r="BN280" s="7">
        <v>0.32</v>
      </c>
      <c r="BO280" s="2">
        <v>9770</v>
      </c>
      <c r="BP280" s="2">
        <v>160</v>
      </c>
      <c r="BQ280" s="9">
        <v>1.266</v>
      </c>
      <c r="BR280" s="9">
        <v>5.0999999999999997E-2</v>
      </c>
      <c r="BS280" s="8">
        <v>0.79</v>
      </c>
      <c r="BT280" s="8">
        <v>0.47</v>
      </c>
      <c r="BU280" s="8">
        <v>157</v>
      </c>
      <c r="BV280" s="8">
        <v>2.2999999999999998</v>
      </c>
      <c r="BW280" s="8">
        <v>307.2</v>
      </c>
      <c r="BX280" s="8">
        <v>4.0999999999999996</v>
      </c>
      <c r="BY280" s="7">
        <f t="shared" si="42"/>
        <v>0.51106770833333337</v>
      </c>
      <c r="BZ280" s="36">
        <f t="shared" si="43"/>
        <v>2.0277227722772277</v>
      </c>
      <c r="CA280" s="38">
        <f t="shared" si="44"/>
        <v>1.7248844884488447E-2</v>
      </c>
      <c r="CB280" s="36">
        <f t="shared" si="45"/>
        <v>48.771750255885365</v>
      </c>
      <c r="CC280" s="36">
        <f t="shared" si="46"/>
        <v>7.4782749547107522E-2</v>
      </c>
      <c r="CD280" s="36"/>
      <c r="CE280" s="7"/>
      <c r="CF280" s="19">
        <v>0.77964999999999995</v>
      </c>
      <c r="CG280" s="19">
        <v>4.0422E-2</v>
      </c>
      <c r="CH280" s="19">
        <v>1.0444</v>
      </c>
      <c r="CI280" s="19">
        <v>2.0715000000000001E-2</v>
      </c>
      <c r="CJ280" s="19">
        <v>7.2309000000000002E-3</v>
      </c>
      <c r="CK280" s="19">
        <v>7.7755999999999997E-3</v>
      </c>
      <c r="CL280" s="19">
        <v>2.2653E-3</v>
      </c>
      <c r="CM280" s="19">
        <v>1.9605000000000001E-2</v>
      </c>
      <c r="CN280" s="19">
        <v>2.8497999999999999E-2</v>
      </c>
      <c r="CO280" s="19">
        <v>4.1206999999999997E-3</v>
      </c>
      <c r="CP280" s="19">
        <v>7.4745000000000006E-2</v>
      </c>
      <c r="CQ280" s="19">
        <v>1.0769E-3</v>
      </c>
      <c r="CR280" s="19">
        <v>1.6723999999999999E-2</v>
      </c>
      <c r="CS280" s="19">
        <v>3.3792000000000002E-3</v>
      </c>
      <c r="CT280" s="19">
        <v>1.8845000000000001E-2</v>
      </c>
      <c r="CU280" s="19">
        <v>2.7577999999999999E-3</v>
      </c>
      <c r="CV280" s="19">
        <v>1.3075E-2</v>
      </c>
      <c r="CW280" s="19">
        <v>2.1440000000000001E-3</v>
      </c>
      <c r="CX280" s="19">
        <v>1.6128E-2</v>
      </c>
      <c r="CY280" s="19">
        <v>4.3214999999999998E-3</v>
      </c>
      <c r="CZ280" s="19">
        <v>1.0902000000000001</v>
      </c>
      <c r="DA280" s="19">
        <v>4.6724000000000002E-3</v>
      </c>
      <c r="DB280" s="19">
        <v>1.6008000000000001E-3</v>
      </c>
      <c r="DC280" s="19">
        <v>8.8483999999999993E-2</v>
      </c>
      <c r="DF280" s="36">
        <f t="shared" si="47"/>
        <v>0.91740887439444618</v>
      </c>
      <c r="DG280" s="37">
        <f t="shared" si="48"/>
        <v>728.33696726035157</v>
      </c>
      <c r="DH280" s="38">
        <f t="shared" si="49"/>
        <v>1.1521473247800995</v>
      </c>
      <c r="DJ280" s="35">
        <f t="shared" si="50"/>
        <v>0.97699999999999998</v>
      </c>
    </row>
    <row r="281" spans="1:114" x14ac:dyDescent="0.25">
      <c r="A281" s="6" t="s">
        <v>275</v>
      </c>
      <c r="B281" s="8">
        <v>17.091000000000001</v>
      </c>
      <c r="D281" s="10">
        <v>0.36499999999999999</v>
      </c>
      <c r="E281" s="10">
        <v>1.7000000000000001E-2</v>
      </c>
      <c r="F281" s="11">
        <v>5.1229999999999998E-2</v>
      </c>
      <c r="G281" s="11">
        <v>1.2999999999999999E-3</v>
      </c>
      <c r="H281" s="7">
        <v>0.20571999999999999</v>
      </c>
      <c r="J281" s="10">
        <v>19.51981</v>
      </c>
      <c r="K281" s="10">
        <v>0.49532999999999999</v>
      </c>
      <c r="L281" s="11">
        <v>5.1400000000000001E-2</v>
      </c>
      <c r="M281" s="11">
        <v>1.9E-3</v>
      </c>
      <c r="N281" s="7">
        <v>0.28702</v>
      </c>
      <c r="P281" s="2">
        <v>315.3</v>
      </c>
      <c r="Q281" s="2">
        <v>12</v>
      </c>
      <c r="R281" s="2">
        <v>322.10000000000002</v>
      </c>
      <c r="S281" s="2">
        <v>8</v>
      </c>
      <c r="T281" s="2">
        <v>262</v>
      </c>
      <c r="U281" s="2">
        <v>80</v>
      </c>
      <c r="V281" s="24">
        <v>102.15667618141453</v>
      </c>
      <c r="X281" s="11">
        <v>1.473E-2</v>
      </c>
      <c r="Y281" s="11">
        <v>1.2999999999999999E-3</v>
      </c>
      <c r="Z281" s="2">
        <v>296</v>
      </c>
      <c r="AA281" s="2">
        <v>26</v>
      </c>
      <c r="AC281" s="29">
        <f t="shared" si="41"/>
        <v>0.43718592964824121</v>
      </c>
      <c r="AE281" s="8">
        <v>8.4518969312443346</v>
      </c>
      <c r="AF281" s="8">
        <v>0.76</v>
      </c>
      <c r="AG281" s="2">
        <v>837</v>
      </c>
      <c r="AH281" s="2">
        <v>24</v>
      </c>
      <c r="AI281" s="2">
        <v>504000</v>
      </c>
      <c r="AJ281" s="2">
        <v>13000</v>
      </c>
      <c r="AK281" s="7">
        <v>1.0022</v>
      </c>
      <c r="AL281" s="7">
        <v>6.8000000000000005E-2</v>
      </c>
      <c r="AM281" s="9">
        <v>3.1399999999999997E-2</v>
      </c>
      <c r="AN281" s="9">
        <v>5.4999999999999997E-3</v>
      </c>
      <c r="AO281" s="7">
        <v>1.756</v>
      </c>
      <c r="AP281" s="7">
        <v>8.3000000000000004E-2</v>
      </c>
      <c r="AQ281" s="9">
        <v>6.88E-2</v>
      </c>
      <c r="AR281" s="9">
        <v>9.1999999999999998E-3</v>
      </c>
      <c r="AS281" s="7">
        <v>1.179</v>
      </c>
      <c r="AT281" s="7">
        <v>8.1000000000000003E-2</v>
      </c>
      <c r="AU281" s="7">
        <v>2.78</v>
      </c>
      <c r="AV281" s="7">
        <v>0.14000000000000001</v>
      </c>
      <c r="AW281" s="9">
        <v>0.19500000000000001</v>
      </c>
      <c r="AX281" s="9">
        <v>1.9E-2</v>
      </c>
      <c r="AY281" s="7">
        <v>16.14</v>
      </c>
      <c r="AZ281" s="7">
        <v>0.67</v>
      </c>
      <c r="BA281" s="7">
        <v>5.7</v>
      </c>
      <c r="BB281" s="7">
        <v>0.25</v>
      </c>
      <c r="BC281" s="8">
        <v>75.2</v>
      </c>
      <c r="BD281" s="8">
        <v>2.5</v>
      </c>
      <c r="BE281" s="7">
        <v>28.21</v>
      </c>
      <c r="BF281" s="7">
        <v>0.79</v>
      </c>
      <c r="BG281" s="8">
        <v>132.4</v>
      </c>
      <c r="BH281" s="8">
        <v>3.6</v>
      </c>
      <c r="BI281" s="7">
        <v>28.25</v>
      </c>
      <c r="BJ281" s="7">
        <v>0.79</v>
      </c>
      <c r="BK281" s="8">
        <v>252.3</v>
      </c>
      <c r="BL281" s="8">
        <v>6.8</v>
      </c>
      <c r="BM281" s="7">
        <v>49.6</v>
      </c>
      <c r="BN281" s="7">
        <v>1.4</v>
      </c>
      <c r="BO281" s="2">
        <v>8940</v>
      </c>
      <c r="BP281" s="2">
        <v>280</v>
      </c>
      <c r="BQ281" s="9">
        <v>0.441</v>
      </c>
      <c r="BR281" s="9">
        <v>2.1999999999999999E-2</v>
      </c>
      <c r="BS281" s="8">
        <v>0.49</v>
      </c>
      <c r="BT281" s="8">
        <v>0.42</v>
      </c>
      <c r="BU281" s="8">
        <v>43.5</v>
      </c>
      <c r="BV281" s="8">
        <v>2.1</v>
      </c>
      <c r="BW281" s="8">
        <v>99.5</v>
      </c>
      <c r="BX281" s="8">
        <v>3.2</v>
      </c>
      <c r="BY281" s="7">
        <f t="shared" si="42"/>
        <v>0.43718592964824121</v>
      </c>
      <c r="BZ281" s="36">
        <f t="shared" si="43"/>
        <v>0.39437177962742764</v>
      </c>
      <c r="CA281" s="38">
        <f t="shared" si="44"/>
        <v>3.9722552516845023E-3</v>
      </c>
      <c r="CB281" s="36">
        <f t="shared" si="45"/>
        <v>56.375838926174495</v>
      </c>
      <c r="CC281" s="36">
        <f t="shared" si="46"/>
        <v>8.9010306571759248E-2</v>
      </c>
      <c r="CD281" s="36"/>
      <c r="CE281" s="7"/>
      <c r="CF281" s="19">
        <v>0.70903000000000005</v>
      </c>
      <c r="CG281" s="19">
        <v>4.9145000000000001E-2</v>
      </c>
      <c r="CH281" s="19">
        <v>1.4026000000000001</v>
      </c>
      <c r="CI281" s="19">
        <v>1.626E-2</v>
      </c>
      <c r="CJ281" s="19">
        <v>6.9794999999999996E-3</v>
      </c>
      <c r="CK281" s="19">
        <v>5.7450000000000001E-3</v>
      </c>
      <c r="CL281" s="19">
        <v>5.4333000000000003E-3</v>
      </c>
      <c r="CM281" s="19">
        <v>8.5863999999999992E-3</v>
      </c>
      <c r="CN281" s="19">
        <v>1.155E-2</v>
      </c>
      <c r="CO281" s="19">
        <v>3.1524000000000001E-3</v>
      </c>
      <c r="CP281" s="19">
        <v>5.4418000000000001E-2</v>
      </c>
      <c r="CQ281" s="19">
        <v>1.8056000000000001E-3</v>
      </c>
      <c r="CR281" s="19">
        <v>1.4857E-2</v>
      </c>
      <c r="CS281" s="19">
        <v>3.2239E-3</v>
      </c>
      <c r="CT281" s="19">
        <v>1.0521000000000001E-2</v>
      </c>
      <c r="CU281" s="19">
        <v>3.0826E-3</v>
      </c>
      <c r="CV281" s="19">
        <v>2.0752E-2</v>
      </c>
      <c r="CW281" s="19">
        <v>1.3315E-3</v>
      </c>
      <c r="CX281" s="19">
        <v>1.9354E-2</v>
      </c>
      <c r="CY281" s="19">
        <v>7.6442000000000003E-3</v>
      </c>
      <c r="CZ281" s="19">
        <v>0.96772000000000002</v>
      </c>
      <c r="DA281" s="19">
        <v>1.0288E-2</v>
      </c>
      <c r="DB281" s="19">
        <v>1.1850999999999999E-3</v>
      </c>
      <c r="DC281" s="19">
        <v>5.1275000000000001E-2</v>
      </c>
      <c r="DF281" s="36">
        <f t="shared" si="47"/>
        <v>0.92695419230067655</v>
      </c>
      <c r="DG281" s="37">
        <f t="shared" si="48"/>
        <v>730.33487448531548</v>
      </c>
      <c r="DH281" s="38">
        <f t="shared" si="49"/>
        <v>1.0542678693484229</v>
      </c>
      <c r="DJ281" s="35">
        <f t="shared" si="50"/>
        <v>0.89400000000000002</v>
      </c>
    </row>
    <row r="282" spans="1:114" s="14" customFormat="1" x14ac:dyDescent="0.25">
      <c r="A282" s="12" t="s">
        <v>276</v>
      </c>
      <c r="B282" s="13">
        <v>15.939</v>
      </c>
      <c r="D282" s="15">
        <v>4.96</v>
      </c>
      <c r="E282" s="15">
        <v>0.4</v>
      </c>
      <c r="F282" s="16">
        <v>8.2900000000000001E-2</v>
      </c>
      <c r="G282" s="16">
        <v>3.5000000000000001E-3</v>
      </c>
      <c r="H282" s="17">
        <v>0.97492999999999996</v>
      </c>
      <c r="J282" s="15">
        <v>12.06273</v>
      </c>
      <c r="K282" s="15">
        <v>0.50928280000000004</v>
      </c>
      <c r="L282" s="16">
        <v>0.432</v>
      </c>
      <c r="M282" s="16">
        <v>1.7000000000000001E-2</v>
      </c>
      <c r="N282" s="17">
        <v>-0.90149999999999997</v>
      </c>
      <c r="P282" s="18">
        <v>1800</v>
      </c>
      <c r="Q282" s="18">
        <v>69</v>
      </c>
      <c r="R282" s="18">
        <v>513</v>
      </c>
      <c r="S282" s="18">
        <v>21</v>
      </c>
      <c r="T282" s="18">
        <v>4017</v>
      </c>
      <c r="U282" s="18">
        <v>61</v>
      </c>
      <c r="V282" s="18">
        <v>28.499999999999996</v>
      </c>
      <c r="X282" s="16">
        <v>0.12590000000000001</v>
      </c>
      <c r="Y282" s="16">
        <v>1.2999999999999999E-2</v>
      </c>
      <c r="Z282" s="18">
        <v>2390</v>
      </c>
      <c r="AA282" s="18">
        <v>230</v>
      </c>
      <c r="AC282" s="17">
        <f t="shared" si="41"/>
        <v>0.69523809523809532</v>
      </c>
      <c r="AE282" s="13">
        <v>27.468665026544087</v>
      </c>
      <c r="AF282" s="13">
        <v>1.4</v>
      </c>
      <c r="AG282" s="18">
        <v>2186</v>
      </c>
      <c r="AH282" s="18">
        <v>53</v>
      </c>
      <c r="AI282" s="18">
        <v>465000</v>
      </c>
      <c r="AJ282" s="18">
        <v>11000</v>
      </c>
      <c r="AK282" s="17">
        <v>3.4012000000000002</v>
      </c>
      <c r="AL282" s="17">
        <v>0.19</v>
      </c>
      <c r="AM282" s="19">
        <v>0.57899999999999996</v>
      </c>
      <c r="AN282" s="19">
        <v>7.5999999999999998E-2</v>
      </c>
      <c r="AO282" s="17">
        <v>6.55</v>
      </c>
      <c r="AP282" s="17">
        <v>0.36</v>
      </c>
      <c r="AQ282" s="19">
        <v>1.1599999999999999</v>
      </c>
      <c r="AR282" s="19">
        <v>0.1</v>
      </c>
      <c r="AS282" s="17">
        <v>13.8</v>
      </c>
      <c r="AT282" s="17">
        <v>0.67</v>
      </c>
      <c r="AU282" s="17">
        <v>22.86</v>
      </c>
      <c r="AV282" s="17">
        <v>0.66</v>
      </c>
      <c r="AW282" s="19">
        <v>4.5</v>
      </c>
      <c r="AX282" s="19">
        <v>0.16</v>
      </c>
      <c r="AY282" s="17">
        <v>68.2</v>
      </c>
      <c r="AZ282" s="17">
        <v>1.5</v>
      </c>
      <c r="BA282" s="17">
        <v>20.96</v>
      </c>
      <c r="BB282" s="17">
        <v>0.38</v>
      </c>
      <c r="BC282" s="13">
        <v>234.5</v>
      </c>
      <c r="BD282" s="13">
        <v>5.7</v>
      </c>
      <c r="BE282" s="17">
        <v>75</v>
      </c>
      <c r="BF282" s="17">
        <v>1.8</v>
      </c>
      <c r="BG282" s="13">
        <v>319</v>
      </c>
      <c r="BH282" s="13">
        <v>8.4</v>
      </c>
      <c r="BI282" s="17">
        <v>62.5</v>
      </c>
      <c r="BJ282" s="17">
        <v>1.4</v>
      </c>
      <c r="BK282" s="13">
        <v>516</v>
      </c>
      <c r="BL282" s="13">
        <v>11</v>
      </c>
      <c r="BM282" s="17">
        <v>92.9</v>
      </c>
      <c r="BN282" s="17">
        <v>2.2000000000000002</v>
      </c>
      <c r="BO282" s="18">
        <v>8290</v>
      </c>
      <c r="BP282" s="18">
        <v>160</v>
      </c>
      <c r="BQ282" s="19">
        <v>0.72499999999999998</v>
      </c>
      <c r="BR282" s="19">
        <v>3.5999999999999997E-2</v>
      </c>
      <c r="BS282" s="13">
        <v>75.3</v>
      </c>
      <c r="BT282" s="13">
        <v>6.8</v>
      </c>
      <c r="BU282" s="13">
        <v>379.6</v>
      </c>
      <c r="BV282" s="13">
        <v>6.8</v>
      </c>
      <c r="BW282" s="13">
        <v>546</v>
      </c>
      <c r="BX282" s="13">
        <v>13</v>
      </c>
      <c r="BY282" s="17">
        <f t="shared" si="42"/>
        <v>0.69523809523809532</v>
      </c>
      <c r="BZ282" s="17">
        <f t="shared" si="43"/>
        <v>1.058139534883721</v>
      </c>
      <c r="CA282" s="19">
        <f t="shared" si="44"/>
        <v>6.5914728682170548E-3</v>
      </c>
      <c r="CB282" s="17">
        <f t="shared" si="45"/>
        <v>56.09167671893848</v>
      </c>
      <c r="CC282" s="36">
        <f t="shared" si="46"/>
        <v>0.34846732542697406</v>
      </c>
      <c r="CD282" s="17"/>
      <c r="CE282" s="17"/>
      <c r="CF282" s="19">
        <v>0.58126999999999995</v>
      </c>
      <c r="CG282" s="19">
        <v>7.6369000000000006E-2</v>
      </c>
      <c r="CH282" s="19">
        <v>1.379</v>
      </c>
      <c r="CI282" s="19">
        <v>1.6122000000000001E-2</v>
      </c>
      <c r="CJ282" s="19">
        <v>4.9861999999999997E-3</v>
      </c>
      <c r="CK282" s="19">
        <v>8.8778999999999993E-3</v>
      </c>
      <c r="CL282" s="19">
        <v>6.5423E-3</v>
      </c>
      <c r="CM282" s="19">
        <v>3.2003999999999998E-2</v>
      </c>
      <c r="CN282" s="19">
        <v>7.0235000000000002E-3</v>
      </c>
      <c r="CO282" s="19">
        <v>6.1555999999999998E-3</v>
      </c>
      <c r="CP282" s="19">
        <v>4.7007E-2</v>
      </c>
      <c r="CQ282" s="19">
        <v>3.2961000000000002E-3</v>
      </c>
      <c r="CR282" s="19">
        <v>3.2098000000000002E-2</v>
      </c>
      <c r="CS282" s="19">
        <v>1.1678000000000001E-3</v>
      </c>
      <c r="CT282" s="19">
        <v>1.9869000000000001E-2</v>
      </c>
      <c r="CU282" s="19">
        <v>2.6270999999999998E-3</v>
      </c>
      <c r="CV282" s="19">
        <v>1.3325999999999999E-2</v>
      </c>
      <c r="CW282" s="19">
        <v>2.9163000000000001E-3</v>
      </c>
      <c r="CX282" s="19">
        <v>6.6814999999999999E-3</v>
      </c>
      <c r="CY282" s="19">
        <v>6.0958999999999996E-3</v>
      </c>
      <c r="CZ282" s="19">
        <v>0.90988999999999998</v>
      </c>
      <c r="DA282" s="19">
        <v>7.4180000000000001E-3</v>
      </c>
      <c r="DB282" s="19">
        <v>0</v>
      </c>
      <c r="DC282" s="19">
        <v>6.2677999999999998E-2</v>
      </c>
      <c r="DF282" s="36">
        <f t="shared" si="47"/>
        <v>1.438837553279551</v>
      </c>
      <c r="DG282" s="37">
        <f t="shared" si="48"/>
        <v>850.55278149236779</v>
      </c>
      <c r="DH282" s="38">
        <f t="shared" si="49"/>
        <v>0.97761528376939877</v>
      </c>
      <c r="DJ282" s="35">
        <f t="shared" si="50"/>
        <v>0.82899999999999996</v>
      </c>
    </row>
    <row r="283" spans="1:114" x14ac:dyDescent="0.25">
      <c r="A283" s="6" t="s">
        <v>277</v>
      </c>
      <c r="B283" s="8">
        <v>5.569</v>
      </c>
      <c r="D283" s="10">
        <v>0.3629</v>
      </c>
      <c r="E283" s="10">
        <v>1.2E-2</v>
      </c>
      <c r="F283" s="11">
        <v>4.8399999999999999E-2</v>
      </c>
      <c r="G283" s="11">
        <v>1.1999999999999999E-3</v>
      </c>
      <c r="H283" s="7">
        <v>0.33871000000000001</v>
      </c>
      <c r="J283" s="10">
        <v>20.661159999999999</v>
      </c>
      <c r="K283" s="10">
        <v>0.5122601</v>
      </c>
      <c r="L283" s="11">
        <v>5.3850000000000002E-2</v>
      </c>
      <c r="M283" s="11">
        <v>1E-3</v>
      </c>
      <c r="N283" s="7">
        <v>0.46882000000000001</v>
      </c>
      <c r="P283" s="2">
        <v>314.39999999999998</v>
      </c>
      <c r="Q283" s="2">
        <v>8.6999999999999993</v>
      </c>
      <c r="R283" s="2">
        <v>304.7</v>
      </c>
      <c r="S283" s="2">
        <v>7.6</v>
      </c>
      <c r="T283" s="2">
        <v>363</v>
      </c>
      <c r="U283" s="2">
        <v>42</v>
      </c>
      <c r="V283" s="24">
        <v>96.914758269720096</v>
      </c>
      <c r="X283" s="11">
        <v>1.4999999999999999E-2</v>
      </c>
      <c r="Y283" s="11">
        <v>1.2999999999999999E-3</v>
      </c>
      <c r="Z283" s="2">
        <v>300.89999999999998</v>
      </c>
      <c r="AA283" s="2">
        <v>25</v>
      </c>
      <c r="AC283" s="29">
        <f t="shared" si="41"/>
        <v>0.26094890510948904</v>
      </c>
      <c r="AE283" s="8">
        <v>6.4767253657904957</v>
      </c>
      <c r="AF283" s="8">
        <v>0.83</v>
      </c>
      <c r="AG283" s="2">
        <v>1138</v>
      </c>
      <c r="AH283" s="2">
        <v>34</v>
      </c>
      <c r="AI283" s="2">
        <v>568000</v>
      </c>
      <c r="AJ283" s="2">
        <v>23000</v>
      </c>
      <c r="AK283" s="7">
        <v>3.8111999999999999</v>
      </c>
      <c r="AL283" s="7">
        <v>0.16</v>
      </c>
      <c r="AM283" s="9">
        <v>3.0499999999999999E-2</v>
      </c>
      <c r="AN283" s="9">
        <v>8.3000000000000001E-3</v>
      </c>
      <c r="AO283" s="7">
        <v>9.43</v>
      </c>
      <c r="AP283" s="7">
        <v>0.8</v>
      </c>
      <c r="AQ283" s="9">
        <v>0.17</v>
      </c>
      <c r="AR283" s="9">
        <v>5.6000000000000001E-2</v>
      </c>
      <c r="AS283" s="7">
        <v>2.66</v>
      </c>
      <c r="AT283" s="7">
        <v>0.44</v>
      </c>
      <c r="AU283" s="7">
        <v>7.7</v>
      </c>
      <c r="AV283" s="7">
        <v>1.4</v>
      </c>
      <c r="AW283" s="9">
        <v>1.68</v>
      </c>
      <c r="AX283" s="9">
        <v>0.17</v>
      </c>
      <c r="AY283" s="7">
        <v>26</v>
      </c>
      <c r="AZ283" s="7">
        <v>1.8</v>
      </c>
      <c r="BA283" s="7">
        <v>8.83</v>
      </c>
      <c r="BB283" s="7">
        <v>0.72</v>
      </c>
      <c r="BC283" s="8">
        <v>109.9</v>
      </c>
      <c r="BD283" s="8">
        <v>9.3000000000000007</v>
      </c>
      <c r="BE283" s="7">
        <v>38.4</v>
      </c>
      <c r="BF283" s="7">
        <v>3.2</v>
      </c>
      <c r="BG283" s="8">
        <v>179</v>
      </c>
      <c r="BH283" s="8">
        <v>11</v>
      </c>
      <c r="BI283" s="7">
        <v>40.700000000000003</v>
      </c>
      <c r="BJ283" s="7">
        <v>2.7</v>
      </c>
      <c r="BK283" s="8">
        <v>368</v>
      </c>
      <c r="BL283" s="8">
        <v>20</v>
      </c>
      <c r="BM283" s="7">
        <v>72</v>
      </c>
      <c r="BN283" s="7">
        <v>4.0999999999999996</v>
      </c>
      <c r="BO283" s="2">
        <v>13280</v>
      </c>
      <c r="BP283" s="2">
        <v>930</v>
      </c>
      <c r="BQ283" s="9">
        <v>3.31</v>
      </c>
      <c r="BR283" s="9">
        <v>0.28000000000000003</v>
      </c>
      <c r="BS283" s="8">
        <v>1.7</v>
      </c>
      <c r="BT283" s="8">
        <v>1.1000000000000001</v>
      </c>
      <c r="BU283" s="8">
        <v>286</v>
      </c>
      <c r="BV283" s="8">
        <v>25</v>
      </c>
      <c r="BW283" s="8">
        <v>1096</v>
      </c>
      <c r="BX283" s="8">
        <v>92</v>
      </c>
      <c r="BY283" s="7">
        <f t="shared" si="42"/>
        <v>0.26094890510948904</v>
      </c>
      <c r="BZ283" s="36">
        <f t="shared" si="43"/>
        <v>2.9782608695652173</v>
      </c>
      <c r="CA283" s="38">
        <f t="shared" si="44"/>
        <v>1.0356521739130434E-2</v>
      </c>
      <c r="CB283" s="36">
        <f t="shared" si="45"/>
        <v>42.7710843373494</v>
      </c>
      <c r="CC283" s="36">
        <f t="shared" si="46"/>
        <v>0.36304218617467321</v>
      </c>
      <c r="CD283" s="36"/>
      <c r="CE283" s="7"/>
      <c r="CF283" s="19">
        <v>0.98580999999999996</v>
      </c>
      <c r="CG283" s="19">
        <v>9.6363000000000004E-2</v>
      </c>
      <c r="CH283" s="19">
        <v>1.2945</v>
      </c>
      <c r="CI283" s="19">
        <v>2.7718E-2</v>
      </c>
      <c r="CJ283" s="19">
        <v>1.1311E-2</v>
      </c>
      <c r="CK283" s="19">
        <v>1.4585000000000001E-2</v>
      </c>
      <c r="CL283" s="19">
        <v>6.0309999999999999E-3</v>
      </c>
      <c r="CM283" s="19">
        <v>3.5078999999999999E-2</v>
      </c>
      <c r="CN283" s="19">
        <v>0</v>
      </c>
      <c r="CO283" s="19">
        <v>1.5044999999999999E-2</v>
      </c>
      <c r="CP283" s="19">
        <v>3.6556999999999999E-2</v>
      </c>
      <c r="CQ283" s="19">
        <v>3.7750000000000001E-3</v>
      </c>
      <c r="CR283" s="19">
        <v>3.2555000000000001E-2</v>
      </c>
      <c r="CS283" s="19">
        <v>0</v>
      </c>
      <c r="CT283" s="19">
        <v>1.8541999999999999E-2</v>
      </c>
      <c r="CU283" s="19">
        <v>6.0368000000000002E-3</v>
      </c>
      <c r="CV283" s="19">
        <v>8.9143E-3</v>
      </c>
      <c r="CW283" s="19">
        <v>5.9804999999999997E-3</v>
      </c>
      <c r="CX283" s="19">
        <v>1.5218000000000001E-2</v>
      </c>
      <c r="CY283" s="19">
        <v>8.5565999999999993E-3</v>
      </c>
      <c r="CZ283" s="19">
        <v>1.1755</v>
      </c>
      <c r="DA283" s="19">
        <v>6.8209999999999998E-3</v>
      </c>
      <c r="DB283" s="19">
        <v>9.3921000000000004E-3</v>
      </c>
      <c r="DC283" s="19">
        <v>8.0365000000000006E-2</v>
      </c>
      <c r="DF283" s="36">
        <f t="shared" si="47"/>
        <v>0.81135548194651996</v>
      </c>
      <c r="DG283" s="37">
        <f t="shared" si="48"/>
        <v>706.66290866891973</v>
      </c>
      <c r="DH283" s="38">
        <f t="shared" si="49"/>
        <v>1.5660712869068296</v>
      </c>
      <c r="DJ283" s="35">
        <f t="shared" si="50"/>
        <v>1.3280000000000001</v>
      </c>
    </row>
    <row r="284" spans="1:114" x14ac:dyDescent="0.25">
      <c r="A284" s="6" t="s">
        <v>278</v>
      </c>
      <c r="B284" s="8">
        <v>17.283000000000001</v>
      </c>
      <c r="D284" s="10">
        <v>0.90200000000000002</v>
      </c>
      <c r="E284" s="10">
        <v>3.2000000000000001E-2</v>
      </c>
      <c r="F284" s="11">
        <v>0.10639999999999999</v>
      </c>
      <c r="G284" s="11">
        <v>2.5999999999999999E-3</v>
      </c>
      <c r="H284" s="7">
        <v>0.78354000000000001</v>
      </c>
      <c r="J284" s="10">
        <v>9.3984959999999997</v>
      </c>
      <c r="K284" s="10">
        <v>0.22966249999999999</v>
      </c>
      <c r="L284" s="11">
        <v>6.1949999999999998E-2</v>
      </c>
      <c r="M284" s="11">
        <v>7.6999999999999996E-4</v>
      </c>
      <c r="N284" s="7">
        <v>0.25905</v>
      </c>
      <c r="P284" s="2">
        <v>652</v>
      </c>
      <c r="Q284" s="2">
        <v>17</v>
      </c>
      <c r="R284" s="2">
        <v>652</v>
      </c>
      <c r="S284" s="2">
        <v>15</v>
      </c>
      <c r="T284" s="2">
        <v>671</v>
      </c>
      <c r="U284" s="2">
        <v>27</v>
      </c>
      <c r="V284" s="24">
        <v>100</v>
      </c>
      <c r="X284" s="11">
        <v>3.1060000000000001E-2</v>
      </c>
      <c r="Y284" s="11">
        <v>2.5999999999999999E-3</v>
      </c>
      <c r="Z284" s="2">
        <v>618</v>
      </c>
      <c r="AA284" s="2">
        <v>51</v>
      </c>
      <c r="AC284" s="29">
        <f t="shared" si="41"/>
        <v>0.16028225806451613</v>
      </c>
      <c r="AE284" s="8">
        <v>2.7836138806163406</v>
      </c>
      <c r="AF284" s="8">
        <v>0.39</v>
      </c>
      <c r="AG284" s="2">
        <v>314</v>
      </c>
      <c r="AH284" s="2">
        <v>16</v>
      </c>
      <c r="AI284" s="2">
        <v>485000</v>
      </c>
      <c r="AJ284" s="2">
        <v>11000</v>
      </c>
      <c r="AK284" s="7">
        <v>3.0112000000000001</v>
      </c>
      <c r="AL284" s="7">
        <v>0.15</v>
      </c>
      <c r="AM284" s="9">
        <v>3.9600000000000003E-2</v>
      </c>
      <c r="AN284" s="9">
        <v>6.4000000000000003E-3</v>
      </c>
      <c r="AO284" s="7">
        <v>3.26</v>
      </c>
      <c r="AP284" s="7">
        <v>0.16</v>
      </c>
      <c r="AQ284" s="9">
        <v>6.4000000000000001E-2</v>
      </c>
      <c r="AR284" s="9">
        <v>1.0999999999999999E-2</v>
      </c>
      <c r="AS284" s="7">
        <v>1.1299999999999999</v>
      </c>
      <c r="AT284" s="7">
        <v>0.15</v>
      </c>
      <c r="AU284" s="7">
        <v>2.46</v>
      </c>
      <c r="AV284" s="7">
        <v>0.2</v>
      </c>
      <c r="AW284" s="9">
        <v>0.622</v>
      </c>
      <c r="AX284" s="9">
        <v>0.06</v>
      </c>
      <c r="AY284" s="7">
        <v>7.6</v>
      </c>
      <c r="AZ284" s="7">
        <v>0.53</v>
      </c>
      <c r="BA284" s="7">
        <v>2.39</v>
      </c>
      <c r="BB284" s="7">
        <v>0.17</v>
      </c>
      <c r="BC284" s="8">
        <v>28</v>
      </c>
      <c r="BD284" s="8">
        <v>1.6</v>
      </c>
      <c r="BE284" s="7">
        <v>9.3800000000000008</v>
      </c>
      <c r="BF284" s="7">
        <v>0.45</v>
      </c>
      <c r="BG284" s="8">
        <v>48.1</v>
      </c>
      <c r="BH284" s="8">
        <v>2.1</v>
      </c>
      <c r="BI284" s="7">
        <v>11.8</v>
      </c>
      <c r="BJ284" s="7">
        <v>0.49</v>
      </c>
      <c r="BK284" s="8">
        <v>119.7</v>
      </c>
      <c r="BL284" s="8">
        <v>4.4000000000000004</v>
      </c>
      <c r="BM284" s="7">
        <v>27.7</v>
      </c>
      <c r="BN284" s="7">
        <v>1.1000000000000001</v>
      </c>
      <c r="BO284" s="2">
        <v>9960</v>
      </c>
      <c r="BP284" s="2">
        <v>260</v>
      </c>
      <c r="BQ284" s="9">
        <v>2.1669999999999998</v>
      </c>
      <c r="BR284" s="9">
        <v>7.0000000000000007E-2</v>
      </c>
      <c r="BS284" s="8">
        <v>0.94</v>
      </c>
      <c r="BT284" s="8">
        <v>0.28000000000000003</v>
      </c>
      <c r="BU284" s="8">
        <v>79.5</v>
      </c>
      <c r="BV284" s="8">
        <v>3.5</v>
      </c>
      <c r="BW284" s="8">
        <v>496</v>
      </c>
      <c r="BX284" s="8">
        <v>18</v>
      </c>
      <c r="BY284" s="7">
        <f t="shared" si="42"/>
        <v>0.16028225806451613</v>
      </c>
      <c r="BZ284" s="36">
        <f t="shared" si="43"/>
        <v>4.1436925647451961</v>
      </c>
      <c r="CA284" s="38">
        <f t="shared" si="44"/>
        <v>2.5156223893065998E-2</v>
      </c>
      <c r="CB284" s="36">
        <f t="shared" si="45"/>
        <v>48.694779116465867</v>
      </c>
      <c r="CC284" s="36">
        <f t="shared" si="46"/>
        <v>0.43984117596519273</v>
      </c>
      <c r="CD284" s="36"/>
      <c r="CE284" s="7"/>
      <c r="CF284" s="19">
        <v>0.53996</v>
      </c>
      <c r="CG284" s="19">
        <v>6.1477999999999998E-2</v>
      </c>
      <c r="CH284" s="19">
        <v>1.0046999999999999</v>
      </c>
      <c r="CI284" s="19">
        <v>1.2673E-2</v>
      </c>
      <c r="CJ284" s="19">
        <v>6.0347999999999999E-3</v>
      </c>
      <c r="CK284" s="19">
        <v>8.7243000000000008E-3</v>
      </c>
      <c r="CL284" s="19">
        <v>4.8557000000000001E-3</v>
      </c>
      <c r="CM284" s="19">
        <v>2.5080000000000002E-2</v>
      </c>
      <c r="CN284" s="19">
        <v>0</v>
      </c>
      <c r="CO284" s="19">
        <v>5.9042000000000001E-3</v>
      </c>
      <c r="CP284" s="19">
        <v>2.1571E-2</v>
      </c>
      <c r="CQ284" s="19">
        <v>4.9744999999999998E-3</v>
      </c>
      <c r="CR284" s="19">
        <v>9.7316999999999994E-3</v>
      </c>
      <c r="CS284" s="19">
        <v>4.1897000000000002E-3</v>
      </c>
      <c r="CT284" s="19">
        <v>9.6796999999999994E-3</v>
      </c>
      <c r="CU284" s="19">
        <v>3.9649000000000004E-3</v>
      </c>
      <c r="CV284" s="19">
        <v>1.6357E-2</v>
      </c>
      <c r="CW284" s="19">
        <v>3.5201E-3</v>
      </c>
      <c r="CX284" s="19">
        <v>9.5253000000000004E-3</v>
      </c>
      <c r="CY284" s="19">
        <v>5.5704999999999999E-3</v>
      </c>
      <c r="CZ284" s="19">
        <v>0.74773999999999996</v>
      </c>
      <c r="DA284" s="19">
        <v>9.6775000000000003E-3</v>
      </c>
      <c r="DB284" s="19">
        <v>4.7029999999999997E-3</v>
      </c>
      <c r="DC284" s="19">
        <v>4.5628000000000002E-2</v>
      </c>
      <c r="DF284" s="36">
        <f t="shared" si="47"/>
        <v>0.44460899345742627</v>
      </c>
      <c r="DG284" s="37">
        <f t="shared" si="48"/>
        <v>638.44011032162928</v>
      </c>
      <c r="DH284" s="38">
        <f t="shared" si="49"/>
        <v>1.1745534651801222</v>
      </c>
      <c r="DJ284" s="35">
        <f t="shared" si="50"/>
        <v>0.996</v>
      </c>
    </row>
    <row r="285" spans="1:114" x14ac:dyDescent="0.25">
      <c r="A285" s="6" t="s">
        <v>279</v>
      </c>
      <c r="B285" s="8">
        <v>7.6814</v>
      </c>
      <c r="D285" s="10">
        <v>0.79800000000000004</v>
      </c>
      <c r="E285" s="10">
        <v>2.8000000000000001E-2</v>
      </c>
      <c r="F285" s="11">
        <v>9.5899999999999999E-2</v>
      </c>
      <c r="G285" s="11">
        <v>2.3999999999999998E-3</v>
      </c>
      <c r="H285" s="7">
        <v>0.34282000000000001</v>
      </c>
      <c r="J285" s="10">
        <v>10.427530000000001</v>
      </c>
      <c r="K285" s="10">
        <v>0.26096009999999997</v>
      </c>
      <c r="L285" s="11">
        <v>6.0100000000000001E-2</v>
      </c>
      <c r="M285" s="11">
        <v>1.1999999999999999E-3</v>
      </c>
      <c r="N285" s="7">
        <v>0.56721999999999995</v>
      </c>
      <c r="P285" s="2">
        <v>595.4</v>
      </c>
      <c r="Q285" s="2">
        <v>16</v>
      </c>
      <c r="R285" s="2">
        <v>590</v>
      </c>
      <c r="S285" s="2">
        <v>14</v>
      </c>
      <c r="T285" s="2">
        <v>606</v>
      </c>
      <c r="U285" s="2">
        <v>42</v>
      </c>
      <c r="V285" s="24">
        <v>99.093046691299975</v>
      </c>
      <c r="X285" s="11">
        <v>3.0190000000000002E-2</v>
      </c>
      <c r="Y285" s="11">
        <v>2.5000000000000001E-3</v>
      </c>
      <c r="Z285" s="2">
        <v>601</v>
      </c>
      <c r="AA285" s="2">
        <v>49</v>
      </c>
      <c r="AC285" s="29">
        <f t="shared" si="41"/>
        <v>0.256198347107438</v>
      </c>
      <c r="AE285" s="8">
        <v>9.1868444904829722</v>
      </c>
      <c r="AF285" s="8">
        <v>1.2</v>
      </c>
      <c r="AG285" s="2">
        <v>1120</v>
      </c>
      <c r="AH285" s="2">
        <v>120</v>
      </c>
      <c r="AI285" s="2">
        <v>537000</v>
      </c>
      <c r="AJ285" s="2">
        <v>13000</v>
      </c>
      <c r="AK285" s="7">
        <v>1.3111999999999999</v>
      </c>
      <c r="AL285" s="7">
        <v>0.16</v>
      </c>
      <c r="AM285" s="9">
        <v>6.3E-2</v>
      </c>
      <c r="AN285" s="9">
        <v>1.2999999999999999E-2</v>
      </c>
      <c r="AO285" s="7">
        <v>15.7</v>
      </c>
      <c r="AP285" s="7">
        <v>1.7</v>
      </c>
      <c r="AQ285" s="9">
        <v>0.248</v>
      </c>
      <c r="AR285" s="9">
        <v>5.1999999999999998E-2</v>
      </c>
      <c r="AS285" s="7">
        <v>4.32</v>
      </c>
      <c r="AT285" s="7">
        <v>0.6</v>
      </c>
      <c r="AU285" s="7">
        <v>7.4</v>
      </c>
      <c r="AV285" s="7">
        <v>1.3</v>
      </c>
      <c r="AW285" s="9">
        <v>2.82</v>
      </c>
      <c r="AX285" s="9">
        <v>0.42</v>
      </c>
      <c r="AY285" s="7">
        <v>29</v>
      </c>
      <c r="AZ285" s="7">
        <v>3.8</v>
      </c>
      <c r="BA285" s="7">
        <v>9.1</v>
      </c>
      <c r="BB285" s="7">
        <v>1.1000000000000001</v>
      </c>
      <c r="BC285" s="8">
        <v>105</v>
      </c>
      <c r="BD285" s="8">
        <v>14</v>
      </c>
      <c r="BE285" s="7">
        <v>35.799999999999997</v>
      </c>
      <c r="BF285" s="7">
        <v>4.0999999999999996</v>
      </c>
      <c r="BG285" s="8">
        <v>165</v>
      </c>
      <c r="BH285" s="8">
        <v>18</v>
      </c>
      <c r="BI285" s="7">
        <v>36.1</v>
      </c>
      <c r="BJ285" s="7">
        <v>3.9</v>
      </c>
      <c r="BK285" s="8">
        <v>330</v>
      </c>
      <c r="BL285" s="8">
        <v>32</v>
      </c>
      <c r="BM285" s="7">
        <v>63.9</v>
      </c>
      <c r="BN285" s="7">
        <v>5.9</v>
      </c>
      <c r="BO285" s="2">
        <v>9600</v>
      </c>
      <c r="BP285" s="2">
        <v>200</v>
      </c>
      <c r="BQ285" s="9">
        <v>1.65</v>
      </c>
      <c r="BR285" s="9">
        <v>0.12</v>
      </c>
      <c r="BS285" s="8">
        <v>0.87</v>
      </c>
      <c r="BT285" s="8">
        <v>0.69</v>
      </c>
      <c r="BU285" s="8">
        <v>124</v>
      </c>
      <c r="BV285" s="8">
        <v>18</v>
      </c>
      <c r="BW285" s="8">
        <v>484</v>
      </c>
      <c r="BX285" s="8">
        <v>16</v>
      </c>
      <c r="BY285" s="7">
        <f t="shared" si="42"/>
        <v>0.256198347107438</v>
      </c>
      <c r="BZ285" s="36">
        <f t="shared" si="43"/>
        <v>1.4666666666666666</v>
      </c>
      <c r="CA285" s="38">
        <f t="shared" si="44"/>
        <v>3.9733333333333331E-3</v>
      </c>
      <c r="CB285" s="36">
        <f t="shared" si="45"/>
        <v>55.9375</v>
      </c>
      <c r="CC285" s="36">
        <f t="shared" si="46"/>
        <v>0.58859165191440466</v>
      </c>
      <c r="CD285" s="36"/>
      <c r="CE285" s="7"/>
      <c r="CF285" s="19">
        <v>0.73038000000000003</v>
      </c>
      <c r="CG285" s="19">
        <v>5.2707999999999998E-2</v>
      </c>
      <c r="CH285" s="19">
        <v>1.6223000000000001</v>
      </c>
      <c r="CI285" s="19">
        <v>2.6296E-2</v>
      </c>
      <c r="CJ285" s="19">
        <v>6.2112000000000001E-3</v>
      </c>
      <c r="CK285" s="19">
        <v>9.8130999999999999E-3</v>
      </c>
      <c r="CL285" s="19">
        <v>6.0055999999999998E-3</v>
      </c>
      <c r="CM285" s="19">
        <v>1.7839000000000001E-2</v>
      </c>
      <c r="CN285" s="19">
        <v>2.4603E-2</v>
      </c>
      <c r="CO285" s="19">
        <v>8.1180000000000002E-3</v>
      </c>
      <c r="CP285" s="19">
        <v>3.3307000000000003E-2</v>
      </c>
      <c r="CQ285" s="19">
        <v>3.7594999999999998E-3</v>
      </c>
      <c r="CR285" s="19">
        <v>2.8604000000000001E-2</v>
      </c>
      <c r="CS285" s="19">
        <v>1.3553E-3</v>
      </c>
      <c r="CT285" s="19">
        <v>2.4115000000000001E-2</v>
      </c>
      <c r="CU285" s="19">
        <v>3.264E-3</v>
      </c>
      <c r="CV285" s="19">
        <v>9.0904999999999996E-3</v>
      </c>
      <c r="CW285" s="19">
        <v>0</v>
      </c>
      <c r="CX285" s="19">
        <v>1.1259999999999999E-2</v>
      </c>
      <c r="CY285" s="19">
        <v>7.7152999999999996E-3</v>
      </c>
      <c r="CZ285" s="19">
        <v>1.0237000000000001</v>
      </c>
      <c r="DA285" s="19">
        <v>7.8455999999999994E-3</v>
      </c>
      <c r="DB285" s="19">
        <v>3.3965000000000002E-3</v>
      </c>
      <c r="DC285" s="19">
        <v>5.0994999999999999E-2</v>
      </c>
      <c r="DF285" s="36">
        <f t="shared" si="47"/>
        <v>0.9631663649551212</v>
      </c>
      <c r="DG285" s="37">
        <f t="shared" si="48"/>
        <v>737.98740372241957</v>
      </c>
      <c r="DH285" s="38">
        <f t="shared" si="49"/>
        <v>1.1320997254748164</v>
      </c>
      <c r="DJ285" s="35">
        <f t="shared" si="50"/>
        <v>0.96</v>
      </c>
    </row>
    <row r="286" spans="1:114" x14ac:dyDescent="0.25">
      <c r="A286" s="6" t="s">
        <v>280</v>
      </c>
      <c r="B286" s="8">
        <v>15.939</v>
      </c>
      <c r="D286" s="10">
        <v>0.35699999999999998</v>
      </c>
      <c r="E286" s="10">
        <v>1.4999999999999999E-2</v>
      </c>
      <c r="F286" s="11">
        <v>4.8860000000000001E-2</v>
      </c>
      <c r="G286" s="11">
        <v>1E-3</v>
      </c>
      <c r="H286" s="7">
        <v>0.28661999999999999</v>
      </c>
      <c r="J286" s="10">
        <v>20.466640000000002</v>
      </c>
      <c r="K286" s="10">
        <v>0.41888330000000001</v>
      </c>
      <c r="L286" s="11">
        <v>5.2900000000000003E-2</v>
      </c>
      <c r="M286" s="11">
        <v>1.6000000000000001E-3</v>
      </c>
      <c r="N286" s="7">
        <v>0.20404</v>
      </c>
      <c r="P286" s="2">
        <v>309.5</v>
      </c>
      <c r="Q286" s="2">
        <v>11</v>
      </c>
      <c r="R286" s="2">
        <v>307.5</v>
      </c>
      <c r="S286" s="2">
        <v>6.3</v>
      </c>
      <c r="T286" s="2">
        <v>329</v>
      </c>
      <c r="U286" s="2">
        <v>63</v>
      </c>
      <c r="V286" s="24">
        <v>99.353796445880448</v>
      </c>
      <c r="X286" s="11">
        <v>1.499E-2</v>
      </c>
      <c r="Y286" s="11">
        <v>1.2999999999999999E-3</v>
      </c>
      <c r="Z286" s="2">
        <v>300.60000000000002</v>
      </c>
      <c r="AA286" s="2">
        <v>26</v>
      </c>
      <c r="AC286" s="29">
        <f t="shared" si="41"/>
        <v>0.313986013986014</v>
      </c>
      <c r="AE286" s="8">
        <v>3.435879839440632</v>
      </c>
      <c r="AF286" s="8">
        <v>0.51</v>
      </c>
      <c r="AG286" s="2">
        <v>1102</v>
      </c>
      <c r="AH286" s="2">
        <v>19</v>
      </c>
      <c r="AI286" s="2">
        <v>494000</v>
      </c>
      <c r="AJ286" s="2">
        <v>11000</v>
      </c>
      <c r="AK286" s="7">
        <v>3.4212000000000002</v>
      </c>
      <c r="AL286" s="7">
        <v>0.16</v>
      </c>
      <c r="AM286" s="9">
        <v>3.61E-2</v>
      </c>
      <c r="AN286" s="9">
        <v>6.1999999999999998E-3</v>
      </c>
      <c r="AO286" s="7">
        <v>4.54</v>
      </c>
      <c r="AP286" s="7">
        <v>0.16</v>
      </c>
      <c r="AQ286" s="9">
        <v>4.1700000000000001E-2</v>
      </c>
      <c r="AR286" s="9">
        <v>5.8999999999999999E-3</v>
      </c>
      <c r="AS286" s="7">
        <v>0.72</v>
      </c>
      <c r="AT286" s="7">
        <v>6.5000000000000002E-2</v>
      </c>
      <c r="AU286" s="7">
        <v>2.169</v>
      </c>
      <c r="AV286" s="7">
        <v>9.8000000000000004E-2</v>
      </c>
      <c r="AW286" s="9">
        <v>0.125</v>
      </c>
      <c r="AX286" s="9">
        <v>1.4E-2</v>
      </c>
      <c r="AY286" s="7">
        <v>15.33</v>
      </c>
      <c r="AZ286" s="7">
        <v>0.4</v>
      </c>
      <c r="BA286" s="7">
        <v>6.31</v>
      </c>
      <c r="BB286" s="7">
        <v>0.11</v>
      </c>
      <c r="BC286" s="8">
        <v>88.3</v>
      </c>
      <c r="BD286" s="8">
        <v>1.7</v>
      </c>
      <c r="BE286" s="7">
        <v>36.03</v>
      </c>
      <c r="BF286" s="7">
        <v>0.75</v>
      </c>
      <c r="BG286" s="8">
        <v>176.1</v>
      </c>
      <c r="BH286" s="8">
        <v>3.8</v>
      </c>
      <c r="BI286" s="7">
        <v>38.97</v>
      </c>
      <c r="BJ286" s="7">
        <v>0.84</v>
      </c>
      <c r="BK286" s="8">
        <v>348.9</v>
      </c>
      <c r="BL286" s="8">
        <v>8</v>
      </c>
      <c r="BM286" s="7">
        <v>69.8</v>
      </c>
      <c r="BN286" s="7">
        <v>1.4</v>
      </c>
      <c r="BO286" s="2">
        <v>10340</v>
      </c>
      <c r="BP286" s="2">
        <v>190</v>
      </c>
      <c r="BQ286" s="9">
        <v>1.857</v>
      </c>
      <c r="BR286" s="9">
        <v>8.6999999999999994E-2</v>
      </c>
      <c r="BS286" s="8">
        <v>0.74</v>
      </c>
      <c r="BT286" s="8">
        <v>0.39</v>
      </c>
      <c r="BU286" s="8">
        <v>89.8</v>
      </c>
      <c r="BV286" s="8">
        <v>2</v>
      </c>
      <c r="BW286" s="8">
        <v>286</v>
      </c>
      <c r="BX286" s="8">
        <v>10</v>
      </c>
      <c r="BY286" s="7">
        <f t="shared" si="42"/>
        <v>0.313986013986014</v>
      </c>
      <c r="BZ286" s="36">
        <f t="shared" si="43"/>
        <v>0.81971911722556612</v>
      </c>
      <c r="CA286" s="38">
        <f t="shared" si="44"/>
        <v>9.8056749785038703E-3</v>
      </c>
      <c r="CB286" s="36">
        <f t="shared" si="45"/>
        <v>47.775628626692459</v>
      </c>
      <c r="CC286" s="36">
        <f t="shared" si="46"/>
        <v>6.6280993298913821E-2</v>
      </c>
      <c r="CD286" s="36"/>
      <c r="CE286" s="7"/>
      <c r="CF286" s="19">
        <v>0.72299999999999998</v>
      </c>
      <c r="CG286" s="19">
        <v>5.1702999999999999E-2</v>
      </c>
      <c r="CH286" s="19">
        <v>1.1705000000000001</v>
      </c>
      <c r="CI286" s="19">
        <v>2.0642000000000001E-2</v>
      </c>
      <c r="CJ286" s="19">
        <v>3.2342999999999998E-3</v>
      </c>
      <c r="CK286" s="19">
        <v>6.4295999999999997E-3</v>
      </c>
      <c r="CL286" s="19">
        <v>4.2532999999999998E-3</v>
      </c>
      <c r="CM286" s="19">
        <v>1.0297000000000001E-2</v>
      </c>
      <c r="CN286" s="19">
        <v>3.1877999999999997E-2</v>
      </c>
      <c r="CO286" s="19">
        <v>3.7716999999999998E-3</v>
      </c>
      <c r="CP286" s="19">
        <v>4.2021000000000003E-2</v>
      </c>
      <c r="CQ286" s="19">
        <v>4.4193000000000001E-3</v>
      </c>
      <c r="CR286" s="19">
        <v>2.2477E-2</v>
      </c>
      <c r="CS286" s="19">
        <v>2.5899999999999999E-3</v>
      </c>
      <c r="CT286" s="19">
        <v>7.3356999999999997E-3</v>
      </c>
      <c r="CU286" s="19">
        <v>2.9677000000000002E-3</v>
      </c>
      <c r="CV286" s="19">
        <v>1.4071E-2</v>
      </c>
      <c r="CW286" s="19">
        <v>2.3909999999999999E-3</v>
      </c>
      <c r="CX286" s="19">
        <v>7.1523999999999997E-3</v>
      </c>
      <c r="CY286" s="19">
        <v>4.4018E-3</v>
      </c>
      <c r="CZ286" s="19">
        <v>0.55411999999999995</v>
      </c>
      <c r="DA286" s="19">
        <v>1.4989000000000001E-2</v>
      </c>
      <c r="DB286" s="19">
        <v>1.4659E-3</v>
      </c>
      <c r="DC286" s="19">
        <v>3.3021000000000002E-2</v>
      </c>
      <c r="DF286" s="36">
        <f t="shared" si="47"/>
        <v>0.53603796715560148</v>
      </c>
      <c r="DG286" s="37">
        <f t="shared" si="48"/>
        <v>654.54303694121938</v>
      </c>
      <c r="DH286" s="38">
        <f t="shared" si="49"/>
        <v>1.219365745980167</v>
      </c>
      <c r="DJ286" s="35">
        <f t="shared" si="50"/>
        <v>1.034</v>
      </c>
    </row>
    <row r="287" spans="1:114" x14ac:dyDescent="0.25">
      <c r="A287" s="6" t="s">
        <v>281</v>
      </c>
      <c r="B287" s="8">
        <v>8.6416000000000004</v>
      </c>
      <c r="D287" s="10">
        <v>0.88400000000000001</v>
      </c>
      <c r="E287" s="10">
        <v>4.5999999999999999E-2</v>
      </c>
      <c r="F287" s="11">
        <v>0.10580000000000001</v>
      </c>
      <c r="G287" s="11">
        <v>2.5999999999999999E-3</v>
      </c>
      <c r="H287" s="7">
        <v>-0.27023000000000003</v>
      </c>
      <c r="J287" s="10">
        <v>9.4517959999999999</v>
      </c>
      <c r="K287" s="10">
        <v>0.2322748</v>
      </c>
      <c r="L287" s="11">
        <v>6.1400000000000003E-2</v>
      </c>
      <c r="M287" s="11">
        <v>3.2000000000000002E-3</v>
      </c>
      <c r="N287" s="7">
        <v>0.61084000000000005</v>
      </c>
      <c r="P287" s="2">
        <v>643</v>
      </c>
      <c r="Q287" s="2">
        <v>25</v>
      </c>
      <c r="R287" s="2">
        <v>648</v>
      </c>
      <c r="S287" s="2">
        <v>15</v>
      </c>
      <c r="T287" s="2">
        <v>675</v>
      </c>
      <c r="U287" s="2">
        <v>99</v>
      </c>
      <c r="V287" s="24">
        <v>100.77760497667185</v>
      </c>
      <c r="X287" s="11">
        <v>3.2599999999999997E-2</v>
      </c>
      <c r="Y287" s="11">
        <v>3.3999999999999998E-3</v>
      </c>
      <c r="Z287" s="2">
        <v>648</v>
      </c>
      <c r="AA287" s="2">
        <v>67</v>
      </c>
      <c r="AC287" s="29">
        <f t="shared" si="41"/>
        <v>0.48237354937595794</v>
      </c>
      <c r="AE287" s="8">
        <v>0.66145280331477396</v>
      </c>
      <c r="AF287" s="8">
        <v>0.43</v>
      </c>
      <c r="AG287" s="2">
        <v>309.7</v>
      </c>
      <c r="AH287" s="2">
        <v>6.3</v>
      </c>
      <c r="AI287" s="2">
        <v>481700</v>
      </c>
      <c r="AJ287" s="2">
        <v>6900</v>
      </c>
      <c r="AK287" s="7">
        <v>78.991200000000006</v>
      </c>
      <c r="AL287" s="7">
        <v>1.4</v>
      </c>
      <c r="AM287" s="9">
        <v>4.8800000000000003E-2</v>
      </c>
      <c r="AN287" s="9">
        <v>5.1999999999999998E-3</v>
      </c>
      <c r="AO287" s="7">
        <v>3.96</v>
      </c>
      <c r="AP287" s="7">
        <v>0.1</v>
      </c>
      <c r="AQ287" s="9">
        <v>1.43E-2</v>
      </c>
      <c r="AR287" s="9">
        <v>7.4000000000000003E-3</v>
      </c>
      <c r="AS287" s="7">
        <v>8.4000000000000005E-2</v>
      </c>
      <c r="AT287" s="7">
        <v>2.5000000000000001E-2</v>
      </c>
      <c r="AU287" s="7">
        <v>0.23599999999999999</v>
      </c>
      <c r="AV287" s="7">
        <v>8.6999999999999994E-2</v>
      </c>
      <c r="AW287" s="9">
        <v>8.5000000000000006E-2</v>
      </c>
      <c r="AX287" s="9">
        <v>2.1999999999999999E-2</v>
      </c>
      <c r="AY287" s="7">
        <v>2.16</v>
      </c>
      <c r="AZ287" s="7">
        <v>0.17</v>
      </c>
      <c r="BA287" s="7">
        <v>1.2010000000000001</v>
      </c>
      <c r="BB287" s="7">
        <v>3.5000000000000003E-2</v>
      </c>
      <c r="BC287" s="8">
        <v>21.77</v>
      </c>
      <c r="BD287" s="8">
        <v>0.43</v>
      </c>
      <c r="BE287" s="7">
        <v>10.41</v>
      </c>
      <c r="BF287" s="7">
        <v>0.25</v>
      </c>
      <c r="BG287" s="8">
        <v>64.900000000000006</v>
      </c>
      <c r="BH287" s="8">
        <v>1.4</v>
      </c>
      <c r="BI287" s="7">
        <v>17.68</v>
      </c>
      <c r="BJ287" s="7">
        <v>0.39</v>
      </c>
      <c r="BK287" s="8">
        <v>163.69999999999999</v>
      </c>
      <c r="BL287" s="8">
        <v>3.9</v>
      </c>
      <c r="BM287" s="7">
        <v>26.13</v>
      </c>
      <c r="BN287" s="7">
        <v>0.71</v>
      </c>
      <c r="BO287" s="2">
        <v>9490</v>
      </c>
      <c r="BP287" s="2">
        <v>140</v>
      </c>
      <c r="BQ287" s="9">
        <v>92.1</v>
      </c>
      <c r="BR287" s="9">
        <v>1.6</v>
      </c>
      <c r="BS287" s="8">
        <v>0.49</v>
      </c>
      <c r="BT287" s="8">
        <v>0.47</v>
      </c>
      <c r="BU287" s="8">
        <v>22.03</v>
      </c>
      <c r="BV287" s="8">
        <v>0.43</v>
      </c>
      <c r="BW287" s="8">
        <v>45.67</v>
      </c>
      <c r="BX287" s="8">
        <v>0.84</v>
      </c>
      <c r="BY287" s="7">
        <f t="shared" si="42"/>
        <v>0.48237354937595794</v>
      </c>
      <c r="BZ287" s="36">
        <f t="shared" si="43"/>
        <v>0.278985949908369</v>
      </c>
      <c r="CA287" s="38">
        <f t="shared" si="44"/>
        <v>0.48253634697617598</v>
      </c>
      <c r="CB287" s="36">
        <f t="shared" si="45"/>
        <v>50.758693361433089</v>
      </c>
      <c r="CC287" s="36">
        <f t="shared" si="46"/>
        <v>0.36401216468164599</v>
      </c>
      <c r="CD287" s="36"/>
      <c r="CE287" s="7"/>
      <c r="CF287" s="19">
        <v>0.76741999999999999</v>
      </c>
      <c r="CG287" s="19">
        <v>5.5846E-2</v>
      </c>
      <c r="CH287" s="19">
        <v>1.2942</v>
      </c>
      <c r="CI287" s="19">
        <v>1.9077E-2</v>
      </c>
      <c r="CJ287" s="19">
        <v>7.2018000000000004E-3</v>
      </c>
      <c r="CK287" s="19">
        <v>1.0392999999999999E-2</v>
      </c>
      <c r="CL287" s="19">
        <v>2.1638E-3</v>
      </c>
      <c r="CM287" s="19">
        <v>4.3360000000000003E-2</v>
      </c>
      <c r="CN287" s="19">
        <v>2.8559000000000001E-2</v>
      </c>
      <c r="CO287" s="19">
        <v>7.7898999999999998E-3</v>
      </c>
      <c r="CP287" s="19">
        <v>3.5596000000000003E-2</v>
      </c>
      <c r="CQ287" s="19">
        <v>2.6797000000000001E-3</v>
      </c>
      <c r="CR287" s="19">
        <v>8.4869999999999998E-3</v>
      </c>
      <c r="CS287" s="19">
        <v>4.2773000000000004E-3</v>
      </c>
      <c r="CT287" s="19">
        <v>1.5389E-2</v>
      </c>
      <c r="CU287" s="19">
        <v>1.3355999999999999E-3</v>
      </c>
      <c r="CV287" s="19">
        <v>1.6268000000000001E-2</v>
      </c>
      <c r="CW287" s="19">
        <v>5.9388000000000002E-3</v>
      </c>
      <c r="CX287" s="19">
        <v>1.2675000000000001E-2</v>
      </c>
      <c r="CY287" s="19">
        <v>7.4035999999999998E-3</v>
      </c>
      <c r="CZ287" s="19">
        <v>0.95182</v>
      </c>
      <c r="DA287" s="19">
        <v>9.2554000000000004E-3</v>
      </c>
      <c r="DB287" s="19">
        <v>4.3404999999999997E-3</v>
      </c>
      <c r="DC287" s="19">
        <v>5.1383999999999999E-2</v>
      </c>
      <c r="DF287" s="36">
        <f t="shared" si="47"/>
        <v>-0.17950113861361033</v>
      </c>
      <c r="DG287" s="37">
        <f t="shared" si="48"/>
        <v>541.87124559485756</v>
      </c>
      <c r="DH287" s="38">
        <f t="shared" si="49"/>
        <v>1.1191277494537508</v>
      </c>
      <c r="DJ287" s="35">
        <f t="shared" si="50"/>
        <v>0.94899999999999995</v>
      </c>
    </row>
    <row r="288" spans="1:114" x14ac:dyDescent="0.25">
      <c r="A288" s="6" t="s">
        <v>282</v>
      </c>
      <c r="B288" s="8">
        <v>7.4893000000000001</v>
      </c>
      <c r="D288" s="10">
        <v>0.34599999999999997</v>
      </c>
      <c r="E288" s="10">
        <v>1.9E-2</v>
      </c>
      <c r="F288" s="11">
        <v>4.734E-2</v>
      </c>
      <c r="G288" s="11">
        <v>1.1999999999999999E-3</v>
      </c>
      <c r="H288" s="7">
        <v>0.49476999999999999</v>
      </c>
      <c r="J288" s="10">
        <v>21.12379</v>
      </c>
      <c r="K288" s="10">
        <v>0.53545719999999997</v>
      </c>
      <c r="L288" s="11">
        <v>5.3199999999999997E-2</v>
      </c>
      <c r="M288" s="11">
        <v>2.2000000000000001E-3</v>
      </c>
      <c r="N288" s="7">
        <v>0.16320999999999999</v>
      </c>
      <c r="P288" s="2">
        <v>301</v>
      </c>
      <c r="Q288" s="2">
        <v>14</v>
      </c>
      <c r="R288" s="2">
        <v>298.2</v>
      </c>
      <c r="S288" s="2">
        <v>7.2</v>
      </c>
      <c r="T288" s="2">
        <v>358</v>
      </c>
      <c r="U288" s="2">
        <v>82</v>
      </c>
      <c r="V288" s="24">
        <v>99.069767441860463</v>
      </c>
      <c r="X288" s="11">
        <v>1.406E-2</v>
      </c>
      <c r="Y288" s="11">
        <v>1.4E-3</v>
      </c>
      <c r="Z288" s="2">
        <v>282</v>
      </c>
      <c r="AA288" s="2">
        <v>27</v>
      </c>
      <c r="AC288" s="29">
        <f t="shared" si="41"/>
        <v>0.56991525423728817</v>
      </c>
      <c r="AE288" s="8">
        <v>14.515214294963098</v>
      </c>
      <c r="AF288" s="8">
        <v>1.5</v>
      </c>
      <c r="AG288" s="2">
        <v>2133</v>
      </c>
      <c r="AH288" s="2">
        <v>75</v>
      </c>
      <c r="AI288" s="2">
        <v>535000</v>
      </c>
      <c r="AJ288" s="2">
        <v>17000</v>
      </c>
      <c r="AK288" s="7">
        <v>1.2711999999999999</v>
      </c>
      <c r="AL288" s="7">
        <v>0.11</v>
      </c>
      <c r="AM288" s="9">
        <v>5.2999999999999999E-2</v>
      </c>
      <c r="AN288" s="9">
        <v>1.0999999999999999E-2</v>
      </c>
      <c r="AO288" s="7">
        <v>2.87</v>
      </c>
      <c r="AP288" s="7">
        <v>0.19</v>
      </c>
      <c r="AQ288" s="9">
        <v>0.32300000000000001</v>
      </c>
      <c r="AR288" s="9">
        <v>0.03</v>
      </c>
      <c r="AS288" s="7">
        <v>5.73</v>
      </c>
      <c r="AT288" s="7">
        <v>0.56000000000000005</v>
      </c>
      <c r="AU288" s="7">
        <v>11.03</v>
      </c>
      <c r="AV288" s="7">
        <v>0.61</v>
      </c>
      <c r="AW288" s="9">
        <v>0.66800000000000004</v>
      </c>
      <c r="AX288" s="9">
        <v>7.0999999999999994E-2</v>
      </c>
      <c r="AY288" s="7">
        <v>56.4</v>
      </c>
      <c r="AZ288" s="7">
        <v>2.9</v>
      </c>
      <c r="BA288" s="7">
        <v>17.29</v>
      </c>
      <c r="BB288" s="7">
        <v>0.66</v>
      </c>
      <c r="BC288" s="8">
        <v>212</v>
      </c>
      <c r="BD288" s="8">
        <v>12</v>
      </c>
      <c r="BE288" s="7">
        <v>74.8</v>
      </c>
      <c r="BF288" s="7">
        <v>3.2</v>
      </c>
      <c r="BG288" s="8">
        <v>316</v>
      </c>
      <c r="BH288" s="8">
        <v>15</v>
      </c>
      <c r="BI288" s="7">
        <v>64.7</v>
      </c>
      <c r="BJ288" s="7">
        <v>3.1</v>
      </c>
      <c r="BK288" s="8">
        <v>546</v>
      </c>
      <c r="BL288" s="8">
        <v>25</v>
      </c>
      <c r="BM288" s="7">
        <v>100.9</v>
      </c>
      <c r="BN288" s="7">
        <v>4.8</v>
      </c>
      <c r="BO288" s="2">
        <v>8830</v>
      </c>
      <c r="BP288" s="2">
        <v>420</v>
      </c>
      <c r="BQ288" s="9">
        <v>0.59599999999999997</v>
      </c>
      <c r="BR288" s="9">
        <v>4.7E-2</v>
      </c>
      <c r="BS288" s="8">
        <v>0.82</v>
      </c>
      <c r="BT288" s="8">
        <v>0.75</v>
      </c>
      <c r="BU288" s="8">
        <v>134.5</v>
      </c>
      <c r="BV288" s="8">
        <v>9</v>
      </c>
      <c r="BW288" s="8">
        <v>236</v>
      </c>
      <c r="BX288" s="8">
        <v>16</v>
      </c>
      <c r="BY288" s="7">
        <f t="shared" si="42"/>
        <v>0.56991525423728817</v>
      </c>
      <c r="BZ288" s="36">
        <f t="shared" si="43"/>
        <v>0.43223443223443225</v>
      </c>
      <c r="CA288" s="38">
        <f t="shared" si="44"/>
        <v>2.3282051282051278E-3</v>
      </c>
      <c r="CB288" s="36">
        <f t="shared" si="45"/>
        <v>60.588901472253681</v>
      </c>
      <c r="CC288" s="36">
        <f t="shared" si="46"/>
        <v>8.1889647733127013E-2</v>
      </c>
      <c r="CD288" s="36"/>
      <c r="CE288" s="7"/>
      <c r="CF288" s="19">
        <v>0.91620000000000001</v>
      </c>
      <c r="CG288" s="19">
        <v>6.8838999999999997E-2</v>
      </c>
      <c r="CH288" s="19">
        <v>1.1831</v>
      </c>
      <c r="CI288" s="19">
        <v>1.6885000000000001E-2</v>
      </c>
      <c r="CJ288" s="19">
        <v>9.2332999999999998E-3</v>
      </c>
      <c r="CK288" s="19">
        <v>1.0534999999999999E-2</v>
      </c>
      <c r="CL288" s="19">
        <v>5.3613000000000003E-3</v>
      </c>
      <c r="CM288" s="19">
        <v>2.6932999999999999E-2</v>
      </c>
      <c r="CN288" s="19">
        <v>1.9570000000000001E-2</v>
      </c>
      <c r="CO288" s="19">
        <v>5.7238999999999996E-3</v>
      </c>
      <c r="CP288" s="19">
        <v>1.9609999999999999E-2</v>
      </c>
      <c r="CQ288" s="19">
        <v>3.4558000000000002E-3</v>
      </c>
      <c r="CR288" s="19">
        <v>3.7372000000000002E-2</v>
      </c>
      <c r="CS288" s="19">
        <v>3.2539999999999999E-3</v>
      </c>
      <c r="CT288" s="19">
        <v>2.7428000000000001E-2</v>
      </c>
      <c r="CU288" s="19">
        <v>0</v>
      </c>
      <c r="CV288" s="19">
        <v>3.2493000000000001E-2</v>
      </c>
      <c r="CW288" s="19">
        <v>1.6911000000000001E-3</v>
      </c>
      <c r="CX288" s="19">
        <v>3.6504000000000002E-2</v>
      </c>
      <c r="CY288" s="19">
        <v>9.4705999999999992E-3</v>
      </c>
      <c r="CZ288" s="19">
        <v>0.93176999999999999</v>
      </c>
      <c r="DA288" s="19">
        <v>1.2281E-2</v>
      </c>
      <c r="DB288" s="19">
        <v>3.3024E-3</v>
      </c>
      <c r="DC288" s="19">
        <v>6.3771999999999995E-2</v>
      </c>
      <c r="DF288" s="36">
        <f t="shared" si="47"/>
        <v>1.1618234519095438</v>
      </c>
      <c r="DG288" s="37">
        <f t="shared" si="48"/>
        <v>782.13601181621061</v>
      </c>
      <c r="DH288" s="38">
        <f t="shared" si="49"/>
        <v>1.0412958933273573</v>
      </c>
      <c r="DJ288" s="35">
        <f t="shared" si="50"/>
        <v>0.88300000000000001</v>
      </c>
    </row>
    <row r="289" spans="1:114" x14ac:dyDescent="0.25">
      <c r="A289" s="6" t="s">
        <v>283</v>
      </c>
      <c r="B289" s="8">
        <v>15.939</v>
      </c>
      <c r="D289" s="10">
        <v>0.3589</v>
      </c>
      <c r="E289" s="10">
        <v>1.2E-2</v>
      </c>
      <c r="F289" s="11">
        <v>4.9959999999999997E-2</v>
      </c>
      <c r="G289" s="11">
        <v>1.1000000000000001E-3</v>
      </c>
      <c r="H289" s="7">
        <v>0.65686</v>
      </c>
      <c r="J289" s="10">
        <v>20.016010000000001</v>
      </c>
      <c r="K289" s="10">
        <v>0.44070480000000001</v>
      </c>
      <c r="L289" s="11">
        <v>5.2720000000000003E-2</v>
      </c>
      <c r="M289" s="11">
        <v>8.8000000000000003E-4</v>
      </c>
      <c r="N289" s="7">
        <v>0.15817999999999999</v>
      </c>
      <c r="P289" s="2">
        <v>311.3</v>
      </c>
      <c r="Q289" s="2">
        <v>9.3000000000000007</v>
      </c>
      <c r="R289" s="2">
        <v>314.2</v>
      </c>
      <c r="S289" s="2">
        <v>6.9</v>
      </c>
      <c r="T289" s="2">
        <v>313</v>
      </c>
      <c r="U289" s="2">
        <v>38</v>
      </c>
      <c r="V289" s="24">
        <v>100.93157725666559</v>
      </c>
      <c r="X289" s="11">
        <v>1.477E-2</v>
      </c>
      <c r="Y289" s="11">
        <v>1.2999999999999999E-3</v>
      </c>
      <c r="Z289" s="2">
        <v>296.3</v>
      </c>
      <c r="AA289" s="2">
        <v>25</v>
      </c>
      <c r="AC289" s="29">
        <f t="shared" si="41"/>
        <v>0.20872093023255814</v>
      </c>
      <c r="AE289" s="8">
        <v>2.2232163666968794</v>
      </c>
      <c r="AF289" s="8">
        <v>0.4</v>
      </c>
      <c r="AG289" s="2">
        <v>2739</v>
      </c>
      <c r="AH289" s="2">
        <v>49</v>
      </c>
      <c r="AI289" s="2">
        <v>492000</v>
      </c>
      <c r="AJ289" s="2">
        <v>11000</v>
      </c>
      <c r="AK289" s="7">
        <v>7.1612</v>
      </c>
      <c r="AL289" s="7">
        <v>0.15</v>
      </c>
      <c r="AM289" s="9">
        <v>3.8399999999999997E-2</v>
      </c>
      <c r="AN289" s="9">
        <v>6.1000000000000004E-3</v>
      </c>
      <c r="AO289" s="7">
        <v>4.76</v>
      </c>
      <c r="AP289" s="7">
        <v>0.22</v>
      </c>
      <c r="AQ289" s="9">
        <v>7.8700000000000006E-2</v>
      </c>
      <c r="AR289" s="9">
        <v>9.1000000000000004E-3</v>
      </c>
      <c r="AS289" s="7">
        <v>1.3</v>
      </c>
      <c r="AT289" s="7">
        <v>0.11</v>
      </c>
      <c r="AU289" s="7">
        <v>5.23</v>
      </c>
      <c r="AV289" s="7">
        <v>0.22</v>
      </c>
      <c r="AW289" s="9">
        <v>0.11700000000000001</v>
      </c>
      <c r="AX289" s="9">
        <v>1.7000000000000001E-2</v>
      </c>
      <c r="AY289" s="7">
        <v>38.68</v>
      </c>
      <c r="AZ289" s="7">
        <v>0.89</v>
      </c>
      <c r="BA289" s="7">
        <v>16.350000000000001</v>
      </c>
      <c r="BB289" s="7">
        <v>0.35</v>
      </c>
      <c r="BC289" s="8">
        <v>233.8</v>
      </c>
      <c r="BD289" s="8">
        <v>3.7</v>
      </c>
      <c r="BE289" s="7">
        <v>89.9</v>
      </c>
      <c r="BF289" s="7">
        <v>1.5</v>
      </c>
      <c r="BG289" s="8">
        <v>438</v>
      </c>
      <c r="BH289" s="8">
        <v>5.4</v>
      </c>
      <c r="BI289" s="7">
        <v>94.8</v>
      </c>
      <c r="BJ289" s="7">
        <v>1.2</v>
      </c>
      <c r="BK289" s="8">
        <v>832.4</v>
      </c>
      <c r="BL289" s="8">
        <v>9.1</v>
      </c>
      <c r="BM289" s="7">
        <v>159.30000000000001</v>
      </c>
      <c r="BN289" s="7">
        <v>1.9</v>
      </c>
      <c r="BO289" s="2">
        <v>11120</v>
      </c>
      <c r="BP289" s="2">
        <v>270</v>
      </c>
      <c r="BQ289" s="9">
        <v>3.89</v>
      </c>
      <c r="BR289" s="9">
        <v>0.14000000000000001</v>
      </c>
      <c r="BS289" s="8">
        <v>0.69</v>
      </c>
      <c r="BT289" s="8">
        <v>0.43</v>
      </c>
      <c r="BU289" s="8">
        <v>215.4</v>
      </c>
      <c r="BV289" s="8">
        <v>2.6</v>
      </c>
      <c r="BW289" s="8">
        <v>1032</v>
      </c>
      <c r="BX289" s="8">
        <v>12</v>
      </c>
      <c r="BY289" s="7">
        <f t="shared" si="42"/>
        <v>0.20872093023255814</v>
      </c>
      <c r="BZ289" s="36">
        <f t="shared" si="43"/>
        <v>1.2397885631907737</v>
      </c>
      <c r="CA289" s="38">
        <f t="shared" si="44"/>
        <v>8.6030754444978378E-3</v>
      </c>
      <c r="CB289" s="36">
        <f t="shared" si="45"/>
        <v>44.244604316546763</v>
      </c>
      <c r="CC289" s="36">
        <f t="shared" si="46"/>
        <v>2.5151948391490361E-2</v>
      </c>
      <c r="CD289" s="36"/>
      <c r="CE289" s="7"/>
      <c r="CF289" s="19">
        <v>0.74531000000000003</v>
      </c>
      <c r="CG289" s="19">
        <v>3.9355000000000001E-2</v>
      </c>
      <c r="CH289" s="19">
        <v>1.2303999999999999</v>
      </c>
      <c r="CI289" s="19">
        <v>1.6361000000000001E-2</v>
      </c>
      <c r="CJ289" s="19">
        <v>4.9067E-3</v>
      </c>
      <c r="CK289" s="19">
        <v>3.7525000000000002E-3</v>
      </c>
      <c r="CL289" s="19">
        <v>2.1228000000000002E-3</v>
      </c>
      <c r="CM289" s="19">
        <v>1.9560000000000001E-2</v>
      </c>
      <c r="CN289" s="19">
        <v>8.9044999999999992E-3</v>
      </c>
      <c r="CO289" s="19">
        <v>5.3184E-3</v>
      </c>
      <c r="CP289" s="19">
        <v>3.0124999999999999E-2</v>
      </c>
      <c r="CQ289" s="19">
        <v>2.019E-3</v>
      </c>
      <c r="CR289" s="19">
        <v>5.8798000000000001E-3</v>
      </c>
      <c r="CS289" s="19">
        <v>1.4798000000000001E-3</v>
      </c>
      <c r="CT289" s="19">
        <v>1.9106000000000001E-2</v>
      </c>
      <c r="CU289" s="19">
        <v>3.4358000000000001E-3</v>
      </c>
      <c r="CV289" s="19">
        <v>2.3323E-2</v>
      </c>
      <c r="CW289" s="19">
        <v>2.4499000000000001E-3</v>
      </c>
      <c r="CX289" s="19">
        <v>1.3899E-2</v>
      </c>
      <c r="CY289" s="19">
        <v>3.8541000000000001E-3</v>
      </c>
      <c r="CZ289" s="19">
        <v>0.97574000000000005</v>
      </c>
      <c r="DA289" s="19">
        <v>8.7638000000000004E-3</v>
      </c>
      <c r="DB289" s="19">
        <v>1.5020000000000001E-3</v>
      </c>
      <c r="DC289" s="19">
        <v>6.8440000000000001E-2</v>
      </c>
      <c r="DF289" s="36">
        <f t="shared" si="47"/>
        <v>0.34698173093555251</v>
      </c>
      <c r="DG289" s="37">
        <f t="shared" si="48"/>
        <v>621.85153838545375</v>
      </c>
      <c r="DH289" s="38">
        <f t="shared" si="49"/>
        <v>1.311348848674996</v>
      </c>
      <c r="DJ289" s="35">
        <f t="shared" si="50"/>
        <v>1.1120000000000001</v>
      </c>
    </row>
    <row r="290" spans="1:114" x14ac:dyDescent="0.25">
      <c r="A290" s="6" t="s">
        <v>284</v>
      </c>
      <c r="B290" s="8">
        <v>10.754</v>
      </c>
      <c r="D290" s="10">
        <v>0.70899999999999996</v>
      </c>
      <c r="E290" s="10">
        <v>3.1E-2</v>
      </c>
      <c r="F290" s="11">
        <v>8.9300000000000004E-2</v>
      </c>
      <c r="G290" s="11">
        <v>2.5000000000000001E-3</v>
      </c>
      <c r="H290" s="7">
        <v>0.66952999999999996</v>
      </c>
      <c r="J290" s="10">
        <v>11.19821</v>
      </c>
      <c r="K290" s="10">
        <v>0.31349969999999999</v>
      </c>
      <c r="L290" s="11">
        <v>5.8099999999999999E-2</v>
      </c>
      <c r="M290" s="11">
        <v>1.6000000000000001E-3</v>
      </c>
      <c r="N290" s="7">
        <v>-0.15353</v>
      </c>
      <c r="P290" s="2">
        <v>548</v>
      </c>
      <c r="Q290" s="2">
        <v>21</v>
      </c>
      <c r="R290" s="2">
        <v>551</v>
      </c>
      <c r="S290" s="2">
        <v>15</v>
      </c>
      <c r="T290" s="2">
        <v>527</v>
      </c>
      <c r="U290" s="2">
        <v>61</v>
      </c>
      <c r="V290" s="24">
        <v>100.54744525547446</v>
      </c>
      <c r="X290" s="11">
        <v>2.6599999999999999E-2</v>
      </c>
      <c r="Y290" s="11">
        <v>2.3999999999999998E-3</v>
      </c>
      <c r="Z290" s="2">
        <v>531</v>
      </c>
      <c r="AA290" s="2">
        <v>47</v>
      </c>
      <c r="AC290" s="29">
        <f t="shared" si="41"/>
        <v>0.6942078364565587</v>
      </c>
      <c r="AE290" s="8">
        <v>11.759160947818206</v>
      </c>
      <c r="AF290" s="8">
        <v>1</v>
      </c>
      <c r="AG290" s="2">
        <v>1461</v>
      </c>
      <c r="AH290" s="2">
        <v>37</v>
      </c>
      <c r="AI290" s="2">
        <v>510000</v>
      </c>
      <c r="AJ290" s="2">
        <v>13000</v>
      </c>
      <c r="AK290" s="7">
        <v>0.63619999999999988</v>
      </c>
      <c r="AL290" s="7">
        <v>7.6999999999999999E-2</v>
      </c>
      <c r="AM290" s="9">
        <v>4.0399999999999998E-2</v>
      </c>
      <c r="AN290" s="9">
        <v>8.5000000000000006E-3</v>
      </c>
      <c r="AO290" s="7">
        <v>9.64</v>
      </c>
      <c r="AP290" s="7">
        <v>0.28000000000000003</v>
      </c>
      <c r="AQ290" s="9">
        <v>0.13800000000000001</v>
      </c>
      <c r="AR290" s="9">
        <v>1.6E-2</v>
      </c>
      <c r="AS290" s="7">
        <v>2.64</v>
      </c>
      <c r="AT290" s="7">
        <v>0.26</v>
      </c>
      <c r="AU290" s="7">
        <v>6.45</v>
      </c>
      <c r="AV290" s="7">
        <v>0.32</v>
      </c>
      <c r="AW290" s="9">
        <v>1.234</v>
      </c>
      <c r="AX290" s="9">
        <v>7.4999999999999997E-2</v>
      </c>
      <c r="AY290" s="7">
        <v>34.299999999999997</v>
      </c>
      <c r="AZ290" s="7">
        <v>1.1000000000000001</v>
      </c>
      <c r="BA290" s="7">
        <v>10.74</v>
      </c>
      <c r="BB290" s="7">
        <v>0.44</v>
      </c>
      <c r="BC290" s="8">
        <v>133</v>
      </c>
      <c r="BD290" s="8">
        <v>4.2</v>
      </c>
      <c r="BE290" s="7">
        <v>47.6</v>
      </c>
      <c r="BF290" s="7">
        <v>1.7</v>
      </c>
      <c r="BG290" s="8">
        <v>218.8</v>
      </c>
      <c r="BH290" s="8">
        <v>6</v>
      </c>
      <c r="BI290" s="7">
        <v>44.9</v>
      </c>
      <c r="BJ290" s="7">
        <v>1.3</v>
      </c>
      <c r="BK290" s="8">
        <v>389</v>
      </c>
      <c r="BL290" s="8">
        <v>10</v>
      </c>
      <c r="BM290" s="7">
        <v>74.400000000000006</v>
      </c>
      <c r="BN290" s="7">
        <v>1.5</v>
      </c>
      <c r="BO290" s="2">
        <v>8850</v>
      </c>
      <c r="BP290" s="2">
        <v>230</v>
      </c>
      <c r="BQ290" s="9">
        <v>0.47</v>
      </c>
      <c r="BR290" s="9">
        <v>2.8000000000000001E-2</v>
      </c>
      <c r="BS290" s="8">
        <v>0.95</v>
      </c>
      <c r="BT290" s="8">
        <v>0.63</v>
      </c>
      <c r="BU290" s="8">
        <v>81.5</v>
      </c>
      <c r="BV290" s="8">
        <v>2.6</v>
      </c>
      <c r="BW290" s="8">
        <v>117.4</v>
      </c>
      <c r="BX290" s="8">
        <v>3.8</v>
      </c>
      <c r="BY290" s="7">
        <f t="shared" si="42"/>
        <v>0.6942078364565587</v>
      </c>
      <c r="BZ290" s="36">
        <f t="shared" si="43"/>
        <v>0.30179948586118255</v>
      </c>
      <c r="CA290" s="38">
        <f t="shared" si="44"/>
        <v>1.6354755784061693E-3</v>
      </c>
      <c r="CB290" s="36">
        <f t="shared" si="45"/>
        <v>57.627118644067799</v>
      </c>
      <c r="CC290" s="36">
        <f t="shared" si="46"/>
        <v>0.25366940544303773</v>
      </c>
      <c r="CD290" s="36"/>
      <c r="CE290" s="7"/>
      <c r="CF290" s="19">
        <v>0.65791999999999995</v>
      </c>
      <c r="CG290" s="19">
        <v>6.5452999999999997E-2</v>
      </c>
      <c r="CH290" s="19">
        <v>1.3994</v>
      </c>
      <c r="CI290" s="19">
        <v>2.5954999999999999E-2</v>
      </c>
      <c r="CJ290" s="19">
        <v>3.2755000000000002E-3</v>
      </c>
      <c r="CK290" s="19">
        <v>5.7386E-3</v>
      </c>
      <c r="CL290" s="19">
        <v>4.1935999999999996E-3</v>
      </c>
      <c r="CM290" s="19">
        <v>2.1106E-2</v>
      </c>
      <c r="CN290" s="19">
        <v>0</v>
      </c>
      <c r="CO290" s="19">
        <v>7.7777999999999996E-3</v>
      </c>
      <c r="CP290" s="19">
        <v>2.2415999999999998E-2</v>
      </c>
      <c r="CQ290" s="19">
        <v>2.0514000000000001E-3</v>
      </c>
      <c r="CR290" s="19">
        <v>2.1160999999999999E-2</v>
      </c>
      <c r="CS290" s="19">
        <v>0</v>
      </c>
      <c r="CT290" s="19">
        <v>2.0152E-2</v>
      </c>
      <c r="CU290" s="19">
        <v>3.7877000000000002E-3</v>
      </c>
      <c r="CV290" s="19">
        <v>1.2624E-2</v>
      </c>
      <c r="CW290" s="19">
        <v>1.3502E-3</v>
      </c>
      <c r="CX290" s="19">
        <v>1.4513E-2</v>
      </c>
      <c r="CY290" s="19">
        <v>5.3696000000000004E-3</v>
      </c>
      <c r="CZ290" s="19">
        <v>1.1241000000000001</v>
      </c>
      <c r="DA290" s="19">
        <v>6.4466999999999997E-3</v>
      </c>
      <c r="DB290" s="19">
        <v>6.6540000000000002E-3</v>
      </c>
      <c r="DC290" s="19">
        <v>5.6300000000000003E-2</v>
      </c>
      <c r="DF290" s="36">
        <f t="shared" si="47"/>
        <v>1.0703763346029898</v>
      </c>
      <c r="DG290" s="37">
        <f t="shared" si="48"/>
        <v>761.34373181160663</v>
      </c>
      <c r="DH290" s="38">
        <f t="shared" si="49"/>
        <v>1.0436544344220964</v>
      </c>
      <c r="DJ290" s="35">
        <f t="shared" si="50"/>
        <v>0.88500000000000001</v>
      </c>
    </row>
    <row r="291" spans="1:114" x14ac:dyDescent="0.25">
      <c r="A291" s="6" t="s">
        <v>285</v>
      </c>
      <c r="B291" s="8">
        <v>16.131</v>
      </c>
      <c r="D291" s="10">
        <v>0.72099999999999997</v>
      </c>
      <c r="E291" s="10">
        <v>3.1E-2</v>
      </c>
      <c r="F291" s="11">
        <v>9.0899999999999995E-2</v>
      </c>
      <c r="G291" s="11">
        <v>2E-3</v>
      </c>
      <c r="H291" s="7">
        <v>3.6176E-2</v>
      </c>
      <c r="J291" s="10">
        <v>11.001099999999999</v>
      </c>
      <c r="K291" s="10">
        <v>0.2420484</v>
      </c>
      <c r="L291" s="11">
        <v>5.8500000000000003E-2</v>
      </c>
      <c r="M291" s="11">
        <v>2.2000000000000001E-3</v>
      </c>
      <c r="N291" s="7">
        <v>0.36697999999999997</v>
      </c>
      <c r="P291" s="2">
        <v>551</v>
      </c>
      <c r="Q291" s="2">
        <v>18</v>
      </c>
      <c r="R291" s="2">
        <v>560.6</v>
      </c>
      <c r="S291" s="2">
        <v>12</v>
      </c>
      <c r="T291" s="2">
        <v>536</v>
      </c>
      <c r="U291" s="2">
        <v>82</v>
      </c>
      <c r="V291" s="24">
        <v>101.74228675136116</v>
      </c>
      <c r="X291" s="11">
        <v>2.5600000000000001E-2</v>
      </c>
      <c r="Y291" s="11">
        <v>2.3999999999999998E-3</v>
      </c>
      <c r="Z291" s="2">
        <v>511</v>
      </c>
      <c r="AA291" s="2">
        <v>47</v>
      </c>
      <c r="AC291" s="29">
        <f t="shared" si="41"/>
        <v>0.4955</v>
      </c>
      <c r="AE291" s="8">
        <v>11.336566101255988</v>
      </c>
      <c r="AF291" s="8">
        <v>0.72</v>
      </c>
      <c r="AG291" s="2">
        <v>727</v>
      </c>
      <c r="AH291" s="2">
        <v>20</v>
      </c>
      <c r="AI291" s="2">
        <v>503700</v>
      </c>
      <c r="AJ291" s="2">
        <v>9200</v>
      </c>
      <c r="AK291" s="7">
        <v>0.93920000000000003</v>
      </c>
      <c r="AL291" s="7">
        <v>7.6999999999999999E-2</v>
      </c>
      <c r="AM291" s="9">
        <v>3.6499999999999998E-2</v>
      </c>
      <c r="AN291" s="9">
        <v>6.3E-3</v>
      </c>
      <c r="AO291" s="7">
        <v>7.76</v>
      </c>
      <c r="AP291" s="7">
        <v>0.22</v>
      </c>
      <c r="AQ291" s="9">
        <v>3.2300000000000002E-2</v>
      </c>
      <c r="AR291" s="9">
        <v>7.0000000000000001E-3</v>
      </c>
      <c r="AS291" s="7">
        <v>0.60499999999999998</v>
      </c>
      <c r="AT291" s="7">
        <v>7.1999999999999995E-2</v>
      </c>
      <c r="AU291" s="7">
        <v>1.72</v>
      </c>
      <c r="AV291" s="7">
        <v>0.12</v>
      </c>
      <c r="AW291" s="9">
        <v>0.34699999999999998</v>
      </c>
      <c r="AX291" s="9">
        <v>2.9000000000000001E-2</v>
      </c>
      <c r="AY291" s="7">
        <v>11.18</v>
      </c>
      <c r="AZ291" s="7">
        <v>0.45</v>
      </c>
      <c r="BA291" s="7">
        <v>4.17</v>
      </c>
      <c r="BB291" s="7">
        <v>0.15</v>
      </c>
      <c r="BC291" s="8">
        <v>57</v>
      </c>
      <c r="BD291" s="8">
        <v>2.1</v>
      </c>
      <c r="BE291" s="7">
        <v>22.86</v>
      </c>
      <c r="BF291" s="7">
        <v>0.71</v>
      </c>
      <c r="BG291" s="8">
        <v>111</v>
      </c>
      <c r="BH291" s="8">
        <v>2.9</v>
      </c>
      <c r="BI291" s="7">
        <v>24.23</v>
      </c>
      <c r="BJ291" s="7">
        <v>0.64</v>
      </c>
      <c r="BK291" s="8">
        <v>225.5</v>
      </c>
      <c r="BL291" s="8">
        <v>6.2</v>
      </c>
      <c r="BM291" s="7">
        <v>44.8</v>
      </c>
      <c r="BN291" s="7">
        <v>1.2</v>
      </c>
      <c r="BO291" s="2">
        <v>9010</v>
      </c>
      <c r="BP291" s="2">
        <v>190</v>
      </c>
      <c r="BQ291" s="9">
        <v>0.61199999999999999</v>
      </c>
      <c r="BR291" s="9">
        <v>3.6999999999999998E-2</v>
      </c>
      <c r="BS291" s="8">
        <v>1.17</v>
      </c>
      <c r="BT291" s="8">
        <v>0.48</v>
      </c>
      <c r="BU291" s="8">
        <v>39.64</v>
      </c>
      <c r="BV291" s="8">
        <v>0.76</v>
      </c>
      <c r="BW291" s="8">
        <v>80</v>
      </c>
      <c r="BX291" s="8">
        <v>1.5</v>
      </c>
      <c r="BY291" s="7">
        <f t="shared" si="42"/>
        <v>0.4955</v>
      </c>
      <c r="BZ291" s="36">
        <f t="shared" si="43"/>
        <v>0.35476718403547675</v>
      </c>
      <c r="CA291" s="38">
        <f t="shared" si="44"/>
        <v>4.1649667405764968E-3</v>
      </c>
      <c r="CB291" s="36">
        <f t="shared" si="45"/>
        <v>55.904550499445058</v>
      </c>
      <c r="CC291" s="36">
        <f t="shared" si="46"/>
        <v>0.24194920431104378</v>
      </c>
      <c r="CD291" s="36"/>
      <c r="CE291" s="7"/>
      <c r="CF291" s="19">
        <v>0.72062999999999999</v>
      </c>
      <c r="CG291" s="19">
        <v>4.3448000000000001E-2</v>
      </c>
      <c r="CH291" s="19">
        <v>1.3787</v>
      </c>
      <c r="CI291" s="19">
        <v>9.4775999999999992E-3</v>
      </c>
      <c r="CJ291" s="19">
        <v>4.0442999999999998E-3</v>
      </c>
      <c r="CK291" s="19">
        <v>6.4251999999999998E-3</v>
      </c>
      <c r="CL291" s="19">
        <v>3.7758000000000002E-3</v>
      </c>
      <c r="CM291" s="19">
        <v>1.4754E-2</v>
      </c>
      <c r="CN291" s="19">
        <v>2.1045000000000001E-2</v>
      </c>
      <c r="CO291" s="19">
        <v>5.2770999999999998E-3</v>
      </c>
      <c r="CP291" s="19">
        <v>2.2747E-2</v>
      </c>
      <c r="CQ291" s="19">
        <v>1.7327E-3</v>
      </c>
      <c r="CR291" s="19">
        <v>7.3312999999999998E-3</v>
      </c>
      <c r="CS291" s="19">
        <v>5.3016000000000001E-3</v>
      </c>
      <c r="CT291" s="19">
        <v>1.1214E-2</v>
      </c>
      <c r="CU291" s="19">
        <v>2.1248999999999999E-3</v>
      </c>
      <c r="CV291" s="19">
        <v>1.9238000000000002E-2</v>
      </c>
      <c r="CW291" s="19">
        <v>5.1213999999999999E-3</v>
      </c>
      <c r="CX291" s="19">
        <v>7.6604999999999998E-3</v>
      </c>
      <c r="CY291" s="19">
        <v>3.4840000000000001E-3</v>
      </c>
      <c r="CZ291" s="19">
        <v>0.77502000000000004</v>
      </c>
      <c r="DA291" s="19">
        <v>1.0826000000000001E-2</v>
      </c>
      <c r="DB291" s="19">
        <v>2.6725E-3</v>
      </c>
      <c r="DC291" s="19">
        <v>4.1297E-2</v>
      </c>
      <c r="DF291" s="36">
        <f t="shared" si="47"/>
        <v>1.054481524652344</v>
      </c>
      <c r="DG291" s="37">
        <f t="shared" si="48"/>
        <v>757.81304743274563</v>
      </c>
      <c r="DH291" s="38">
        <f t="shared" si="49"/>
        <v>1.06252276318001</v>
      </c>
      <c r="DJ291" s="35">
        <f t="shared" si="50"/>
        <v>0.90100000000000002</v>
      </c>
    </row>
    <row r="292" spans="1:114" x14ac:dyDescent="0.25">
      <c r="A292" s="6" t="s">
        <v>286</v>
      </c>
      <c r="B292" s="8">
        <v>12.673999999999999</v>
      </c>
      <c r="D292" s="10">
        <v>0.35210000000000002</v>
      </c>
      <c r="E292" s="10">
        <v>1.2E-2</v>
      </c>
      <c r="F292" s="11">
        <v>4.9349999999999998E-2</v>
      </c>
      <c r="G292" s="11">
        <v>1.1000000000000001E-3</v>
      </c>
      <c r="H292" s="7">
        <v>0.51058999999999999</v>
      </c>
      <c r="J292" s="10">
        <v>20.26342</v>
      </c>
      <c r="K292" s="10">
        <v>0.45166699999999999</v>
      </c>
      <c r="L292" s="11">
        <v>5.2350000000000001E-2</v>
      </c>
      <c r="M292" s="11">
        <v>1E-3</v>
      </c>
      <c r="N292" s="7">
        <v>0.15717999999999999</v>
      </c>
      <c r="P292" s="2">
        <v>306.2</v>
      </c>
      <c r="Q292" s="2">
        <v>9.3000000000000007</v>
      </c>
      <c r="R292" s="2">
        <v>310.5</v>
      </c>
      <c r="S292" s="2">
        <v>6.8</v>
      </c>
      <c r="T292" s="2">
        <v>311</v>
      </c>
      <c r="U292" s="2">
        <v>35</v>
      </c>
      <c r="V292" s="24">
        <v>101.40431090790334</v>
      </c>
      <c r="X292" s="11">
        <v>1.523E-2</v>
      </c>
      <c r="Y292" s="11">
        <v>1.2999999999999999E-3</v>
      </c>
      <c r="Z292" s="2">
        <v>305.5</v>
      </c>
      <c r="AA292" s="2">
        <v>26</v>
      </c>
      <c r="AC292" s="29">
        <f t="shared" si="41"/>
        <v>0.49009247027741082</v>
      </c>
      <c r="AE292" s="8">
        <v>5.2365013595752945</v>
      </c>
      <c r="AF292" s="8">
        <v>1</v>
      </c>
      <c r="AG292" s="2">
        <v>2390</v>
      </c>
      <c r="AH292" s="2">
        <v>220</v>
      </c>
      <c r="AI292" s="2">
        <v>506000</v>
      </c>
      <c r="AJ292" s="2">
        <v>12000</v>
      </c>
      <c r="AK292" s="7">
        <v>6.5011999999999999</v>
      </c>
      <c r="AL292" s="7">
        <v>0.54</v>
      </c>
      <c r="AM292" s="9">
        <v>3.8300000000000001E-2</v>
      </c>
      <c r="AN292" s="9">
        <v>7.1000000000000004E-3</v>
      </c>
      <c r="AO292" s="7">
        <v>10.9</v>
      </c>
      <c r="AP292" s="7">
        <v>1.1000000000000001</v>
      </c>
      <c r="AQ292" s="9">
        <v>0.14899999999999999</v>
      </c>
      <c r="AR292" s="9">
        <v>2.7E-2</v>
      </c>
      <c r="AS292" s="7">
        <v>2.87</v>
      </c>
      <c r="AT292" s="7">
        <v>0.51</v>
      </c>
      <c r="AU292" s="7">
        <v>7.6</v>
      </c>
      <c r="AV292" s="7">
        <v>1.5</v>
      </c>
      <c r="AW292" s="9">
        <v>1.1200000000000001</v>
      </c>
      <c r="AX292" s="9">
        <v>0.27</v>
      </c>
      <c r="AY292" s="7">
        <v>42.3</v>
      </c>
      <c r="AZ292" s="7">
        <v>4.9000000000000004</v>
      </c>
      <c r="BA292" s="7">
        <v>16</v>
      </c>
      <c r="BB292" s="7">
        <v>1.9</v>
      </c>
      <c r="BC292" s="8">
        <v>212</v>
      </c>
      <c r="BD292" s="8">
        <v>24</v>
      </c>
      <c r="BE292" s="7">
        <v>80.7</v>
      </c>
      <c r="BF292" s="7">
        <v>7.9</v>
      </c>
      <c r="BG292" s="8">
        <v>384</v>
      </c>
      <c r="BH292" s="8">
        <v>34</v>
      </c>
      <c r="BI292" s="7">
        <v>82</v>
      </c>
      <c r="BJ292" s="7">
        <v>6.4</v>
      </c>
      <c r="BK292" s="8">
        <v>721</v>
      </c>
      <c r="BL292" s="8">
        <v>56</v>
      </c>
      <c r="BM292" s="7">
        <v>137</v>
      </c>
      <c r="BN292" s="7">
        <v>10</v>
      </c>
      <c r="BO292" s="2">
        <v>8290</v>
      </c>
      <c r="BP292" s="2">
        <v>330</v>
      </c>
      <c r="BQ292" s="9">
        <v>2.0499999999999998</v>
      </c>
      <c r="BR292" s="9">
        <v>0.11</v>
      </c>
      <c r="BS292" s="8">
        <v>0.71</v>
      </c>
      <c r="BT292" s="8">
        <v>0.5</v>
      </c>
      <c r="BU292" s="8">
        <v>371</v>
      </c>
      <c r="BV292" s="8">
        <v>45</v>
      </c>
      <c r="BW292" s="8">
        <v>757</v>
      </c>
      <c r="BX292" s="8">
        <v>74</v>
      </c>
      <c r="BY292" s="7">
        <f t="shared" si="42"/>
        <v>0.49009247027741082</v>
      </c>
      <c r="BZ292" s="36">
        <f t="shared" si="43"/>
        <v>1.0499306518723994</v>
      </c>
      <c r="CA292" s="38">
        <f t="shared" si="44"/>
        <v>9.0169209431345352E-3</v>
      </c>
      <c r="CB292" s="36">
        <f t="shared" si="45"/>
        <v>61.037394451145957</v>
      </c>
      <c r="CC292" s="36">
        <f t="shared" si="46"/>
        <v>0.19099451331407977</v>
      </c>
      <c r="CD292" s="36"/>
      <c r="CE292" s="7"/>
      <c r="CF292" s="19">
        <v>0.67610999999999999</v>
      </c>
      <c r="CG292" s="19">
        <v>3.9151999999999999E-2</v>
      </c>
      <c r="CH292" s="19">
        <v>1.4077</v>
      </c>
      <c r="CI292" s="19">
        <v>1.9456000000000001E-2</v>
      </c>
      <c r="CJ292" s="19">
        <v>1.055E-2</v>
      </c>
      <c r="CK292" s="19">
        <v>8.9943000000000002E-3</v>
      </c>
      <c r="CL292" s="19">
        <v>2.4938999999999998E-3</v>
      </c>
      <c r="CM292" s="19">
        <v>2.7956000000000002E-2</v>
      </c>
      <c r="CN292" s="19">
        <v>3.0068000000000001E-2</v>
      </c>
      <c r="CO292" s="19">
        <v>2.5320999999999998E-3</v>
      </c>
      <c r="CP292" s="19">
        <v>2.5094000000000002E-2</v>
      </c>
      <c r="CQ292" s="19">
        <v>2.467E-3</v>
      </c>
      <c r="CR292" s="19">
        <v>1.8894000000000001E-2</v>
      </c>
      <c r="CS292" s="19">
        <v>1.5425E-3</v>
      </c>
      <c r="CT292" s="19">
        <v>2.3692999999999999E-2</v>
      </c>
      <c r="CU292" s="19">
        <v>1.8886E-3</v>
      </c>
      <c r="CV292" s="19">
        <v>1.7912000000000001E-2</v>
      </c>
      <c r="CW292" s="19">
        <v>1.7596000000000001E-3</v>
      </c>
      <c r="CX292" s="19">
        <v>2.0761000000000002E-2</v>
      </c>
      <c r="CY292" s="19">
        <v>4.9601000000000003E-3</v>
      </c>
      <c r="CZ292" s="19">
        <v>0.63226000000000004</v>
      </c>
      <c r="DA292" s="19">
        <v>1.2307E-2</v>
      </c>
      <c r="DB292" s="19">
        <v>3.8043999999999999E-3</v>
      </c>
      <c r="DC292" s="19">
        <v>4.5713999999999998E-2</v>
      </c>
      <c r="DF292" s="36">
        <f t="shared" si="47"/>
        <v>0.71904122062761266</v>
      </c>
      <c r="DG292" s="37">
        <f t="shared" si="48"/>
        <v>688.54640135139073</v>
      </c>
      <c r="DH292" s="38">
        <f t="shared" si="49"/>
        <v>0.97761528376939877</v>
      </c>
      <c r="DJ292" s="35">
        <f t="shared" si="50"/>
        <v>0.82899999999999996</v>
      </c>
    </row>
    <row r="293" spans="1:114" s="33" customFormat="1" x14ac:dyDescent="0.25">
      <c r="A293" s="31" t="s">
        <v>287</v>
      </c>
      <c r="B293" s="32">
        <v>9.6016999999999992</v>
      </c>
      <c r="D293" s="34">
        <v>12.6</v>
      </c>
      <c r="E293" s="34">
        <v>0.47</v>
      </c>
      <c r="F293" s="35">
        <v>0.51190000000000002</v>
      </c>
      <c r="G293" s="35">
        <v>1.2999999999999999E-2</v>
      </c>
      <c r="H293" s="36">
        <v>0.90242</v>
      </c>
      <c r="J293" s="34">
        <v>1.9535070000000001</v>
      </c>
      <c r="K293" s="34">
        <v>4.9610439999999999E-2</v>
      </c>
      <c r="L293" s="35">
        <v>0.1812</v>
      </c>
      <c r="M293" s="35">
        <v>2.2000000000000001E-3</v>
      </c>
      <c r="N293" s="36">
        <v>0.38888</v>
      </c>
      <c r="P293" s="37">
        <v>2649</v>
      </c>
      <c r="Q293" s="37">
        <v>35</v>
      </c>
      <c r="R293" s="37">
        <v>2664</v>
      </c>
      <c r="S293" s="37">
        <v>57</v>
      </c>
      <c r="T293" s="37">
        <v>2663</v>
      </c>
      <c r="U293" s="37">
        <v>20</v>
      </c>
      <c r="V293" s="37">
        <v>100.56625141562854</v>
      </c>
      <c r="X293" s="35">
        <v>0.1328</v>
      </c>
      <c r="Y293" s="35">
        <v>1.0999999999999999E-2</v>
      </c>
      <c r="Z293" s="37">
        <v>2520</v>
      </c>
      <c r="AA293" s="37">
        <v>200</v>
      </c>
      <c r="AC293" s="29">
        <f t="shared" si="41"/>
        <v>0.56285714285714283</v>
      </c>
      <c r="AE293" s="32">
        <v>9.8299236048167806</v>
      </c>
      <c r="AF293" s="32">
        <v>1.4</v>
      </c>
      <c r="AG293" s="37">
        <v>837</v>
      </c>
      <c r="AH293" s="37">
        <v>48</v>
      </c>
      <c r="AI293" s="37">
        <v>520000</v>
      </c>
      <c r="AJ293" s="37">
        <v>11000</v>
      </c>
      <c r="AK293" s="36">
        <v>2.9012000000000002</v>
      </c>
      <c r="AL293" s="36">
        <v>0.34</v>
      </c>
      <c r="AM293" s="38">
        <v>3.3000000000000002E-2</v>
      </c>
      <c r="AN293" s="38">
        <v>6.6E-3</v>
      </c>
      <c r="AO293" s="36">
        <v>18.41</v>
      </c>
      <c r="AP293" s="36">
        <v>0.55000000000000004</v>
      </c>
      <c r="AQ293" s="38">
        <v>5.4100000000000002E-2</v>
      </c>
      <c r="AR293" s="38">
        <v>8.8999999999999999E-3</v>
      </c>
      <c r="AS293" s="36">
        <v>0.89</v>
      </c>
      <c r="AT293" s="36">
        <v>0.12</v>
      </c>
      <c r="AU293" s="36">
        <v>1.95</v>
      </c>
      <c r="AV293" s="36">
        <v>0.22</v>
      </c>
      <c r="AW293" s="38">
        <v>0.50600000000000001</v>
      </c>
      <c r="AX293" s="38">
        <v>5.1999999999999998E-2</v>
      </c>
      <c r="AY293" s="36">
        <v>12.32</v>
      </c>
      <c r="AZ293" s="36">
        <v>0.95</v>
      </c>
      <c r="BA293" s="36">
        <v>4.33</v>
      </c>
      <c r="BB293" s="36">
        <v>0.26</v>
      </c>
      <c r="BC293" s="32">
        <v>60</v>
      </c>
      <c r="BD293" s="32">
        <v>3.2</v>
      </c>
      <c r="BE293" s="36">
        <v>25</v>
      </c>
      <c r="BF293" s="36">
        <v>1.6</v>
      </c>
      <c r="BG293" s="32">
        <v>132.69999999999999</v>
      </c>
      <c r="BH293" s="32">
        <v>8.5</v>
      </c>
      <c r="BI293" s="36">
        <v>31.2</v>
      </c>
      <c r="BJ293" s="36">
        <v>1.8</v>
      </c>
      <c r="BK293" s="32">
        <v>305</v>
      </c>
      <c r="BL293" s="32">
        <v>18</v>
      </c>
      <c r="BM293" s="36">
        <v>66.3</v>
      </c>
      <c r="BN293" s="36">
        <v>3.8</v>
      </c>
      <c r="BO293" s="37">
        <v>9570</v>
      </c>
      <c r="BP293" s="37">
        <v>330</v>
      </c>
      <c r="BQ293" s="38">
        <v>1.22</v>
      </c>
      <c r="BR293" s="38">
        <v>0.14000000000000001</v>
      </c>
      <c r="BS293" s="32">
        <v>0.4</v>
      </c>
      <c r="BT293" s="32">
        <v>0.56000000000000005</v>
      </c>
      <c r="BU293" s="32">
        <v>197</v>
      </c>
      <c r="BV293" s="32">
        <v>16</v>
      </c>
      <c r="BW293" s="32">
        <v>350</v>
      </c>
      <c r="BX293" s="32">
        <v>31</v>
      </c>
      <c r="BY293" s="36">
        <f t="shared" si="42"/>
        <v>0.56285714285714283</v>
      </c>
      <c r="BZ293" s="36">
        <f t="shared" si="43"/>
        <v>1.1475409836065573</v>
      </c>
      <c r="CA293" s="38">
        <f t="shared" si="44"/>
        <v>9.5121311475409847E-3</v>
      </c>
      <c r="CB293" s="36">
        <f t="shared" si="45"/>
        <v>54.336468129571578</v>
      </c>
      <c r="CC293" s="36">
        <f t="shared" si="46"/>
        <v>0.31565138982458257</v>
      </c>
      <c r="CD293" s="36"/>
      <c r="CE293" s="36"/>
      <c r="CF293" s="38">
        <v>0.92359000000000002</v>
      </c>
      <c r="CG293" s="38">
        <v>6.1460000000000001E-2</v>
      </c>
      <c r="CH293" s="38">
        <v>1.5301</v>
      </c>
      <c r="CI293" s="38">
        <v>2.0760000000000001E-2</v>
      </c>
      <c r="CJ293" s="38">
        <v>5.0187000000000001E-3</v>
      </c>
      <c r="CK293" s="38">
        <v>7.2148999999999998E-3</v>
      </c>
      <c r="CL293" s="38">
        <v>2.9286E-3</v>
      </c>
      <c r="CM293" s="38">
        <v>2.0627E-2</v>
      </c>
      <c r="CN293" s="38">
        <v>1.2494E-2</v>
      </c>
      <c r="CO293" s="38">
        <v>2.0739E-3</v>
      </c>
      <c r="CP293" s="38">
        <v>2.1461999999999998E-2</v>
      </c>
      <c r="CQ293" s="38">
        <v>3.5032000000000002E-3</v>
      </c>
      <c r="CR293" s="38">
        <v>1.7203E-2</v>
      </c>
      <c r="CS293" s="38">
        <v>5.0404999999999998E-3</v>
      </c>
      <c r="CT293" s="38">
        <v>9.6935000000000007E-3</v>
      </c>
      <c r="CU293" s="38">
        <v>4.0442000000000004E-3</v>
      </c>
      <c r="CV293" s="38">
        <v>1.5195E-2</v>
      </c>
      <c r="CW293" s="38">
        <v>4.6271000000000003E-3</v>
      </c>
      <c r="CX293" s="38">
        <v>8.6265999999999999E-3</v>
      </c>
      <c r="CY293" s="38">
        <v>6.2928000000000003E-3</v>
      </c>
      <c r="CZ293" s="38">
        <v>1.0755999999999999</v>
      </c>
      <c r="DA293" s="38">
        <v>8.3531999999999999E-3</v>
      </c>
      <c r="DB293" s="38">
        <v>1.2828E-3</v>
      </c>
      <c r="DC293" s="38">
        <v>5.2901999999999998E-2</v>
      </c>
      <c r="DF293" s="36">
        <f t="shared" si="47"/>
        <v>0.99255014264033092</v>
      </c>
      <c r="DG293" s="37">
        <f t="shared" si="48"/>
        <v>744.28324875872784</v>
      </c>
      <c r="DH293" s="38">
        <f t="shared" si="49"/>
        <v>1.1285619138327077</v>
      </c>
      <c r="DJ293" s="35">
        <f t="shared" si="50"/>
        <v>0.95699999999999996</v>
      </c>
    </row>
    <row r="294" spans="1:114" s="33" customFormat="1" x14ac:dyDescent="0.25">
      <c r="A294" s="31" t="s">
        <v>288</v>
      </c>
      <c r="B294" s="32">
        <v>7.4893000000000001</v>
      </c>
      <c r="D294" s="34">
        <v>12.08</v>
      </c>
      <c r="E294" s="34">
        <v>0.39</v>
      </c>
      <c r="F294" s="35">
        <v>0.50260000000000005</v>
      </c>
      <c r="G294" s="35">
        <v>1.2E-2</v>
      </c>
      <c r="H294" s="36">
        <v>0.76419000000000004</v>
      </c>
      <c r="J294" s="34">
        <v>1.989654</v>
      </c>
      <c r="K294" s="34">
        <v>4.7504669999999999E-2</v>
      </c>
      <c r="L294" s="35">
        <v>0.17519999999999999</v>
      </c>
      <c r="M294" s="35">
        <v>2.8E-3</v>
      </c>
      <c r="N294" s="36">
        <v>0.26787</v>
      </c>
      <c r="P294" s="37">
        <v>2611</v>
      </c>
      <c r="Q294" s="37">
        <v>30</v>
      </c>
      <c r="R294" s="37">
        <v>2625</v>
      </c>
      <c r="S294" s="37">
        <v>50</v>
      </c>
      <c r="T294" s="37">
        <v>2607</v>
      </c>
      <c r="U294" s="37">
        <v>26</v>
      </c>
      <c r="V294" s="37">
        <v>100.53619302949062</v>
      </c>
      <c r="X294" s="35">
        <v>0.12709999999999999</v>
      </c>
      <c r="Y294" s="35">
        <v>1.0999999999999999E-2</v>
      </c>
      <c r="Z294" s="37">
        <v>2419</v>
      </c>
      <c r="AA294" s="37">
        <v>190</v>
      </c>
      <c r="AC294" s="29">
        <f t="shared" si="41"/>
        <v>0.82358870967741937</v>
      </c>
      <c r="AE294" s="32">
        <v>7.5791467046484522</v>
      </c>
      <c r="AF294" s="32">
        <v>0.96</v>
      </c>
      <c r="AG294" s="37">
        <v>467.3</v>
      </c>
      <c r="AH294" s="37">
        <v>7</v>
      </c>
      <c r="AI294" s="37">
        <v>478300</v>
      </c>
      <c r="AJ294" s="37">
        <v>6800</v>
      </c>
      <c r="AK294" s="36">
        <v>1.2511999999999999</v>
      </c>
      <c r="AL294" s="36">
        <v>0.16</v>
      </c>
      <c r="AM294" s="38">
        <v>3.5000000000000003E-2</v>
      </c>
      <c r="AN294" s="38">
        <v>0.01</v>
      </c>
      <c r="AO294" s="36">
        <v>18.010000000000002</v>
      </c>
      <c r="AP294" s="36">
        <v>0.56000000000000005</v>
      </c>
      <c r="AQ294" s="38">
        <v>5.0299999999999997E-2</v>
      </c>
      <c r="AR294" s="38">
        <v>7.1000000000000004E-3</v>
      </c>
      <c r="AS294" s="36">
        <v>0.87</v>
      </c>
      <c r="AT294" s="36">
        <v>0.19</v>
      </c>
      <c r="AU294" s="36">
        <v>1.81</v>
      </c>
      <c r="AV294" s="36">
        <v>0.18</v>
      </c>
      <c r="AW294" s="38">
        <v>0.22600000000000001</v>
      </c>
      <c r="AX294" s="38">
        <v>0.03</v>
      </c>
      <c r="AY294" s="36">
        <v>9.07</v>
      </c>
      <c r="AZ294" s="36">
        <v>0.61</v>
      </c>
      <c r="BA294" s="36">
        <v>3.105</v>
      </c>
      <c r="BB294" s="36">
        <v>7.0999999999999994E-2</v>
      </c>
      <c r="BC294" s="32">
        <v>39.020000000000003</v>
      </c>
      <c r="BD294" s="32">
        <v>0.65</v>
      </c>
      <c r="BE294" s="36">
        <v>14.56</v>
      </c>
      <c r="BF294" s="36">
        <v>0.38</v>
      </c>
      <c r="BG294" s="32">
        <v>68.7</v>
      </c>
      <c r="BH294" s="32">
        <v>1.1000000000000001</v>
      </c>
      <c r="BI294" s="36">
        <v>15.11</v>
      </c>
      <c r="BJ294" s="36">
        <v>0.36</v>
      </c>
      <c r="BK294" s="32">
        <v>134</v>
      </c>
      <c r="BL294" s="32">
        <v>3.4</v>
      </c>
      <c r="BM294" s="36">
        <v>27.13</v>
      </c>
      <c r="BN294" s="36">
        <v>0.55000000000000004</v>
      </c>
      <c r="BO294" s="37">
        <v>9050</v>
      </c>
      <c r="BP294" s="37">
        <v>140</v>
      </c>
      <c r="BQ294" s="38">
        <v>0.63900000000000001</v>
      </c>
      <c r="BR294" s="38">
        <v>4.3999999999999997E-2</v>
      </c>
      <c r="BS294" s="32">
        <v>1.28</v>
      </c>
      <c r="BT294" s="32">
        <v>0.7</v>
      </c>
      <c r="BU294" s="32">
        <v>81.7</v>
      </c>
      <c r="BV294" s="32">
        <v>1.8</v>
      </c>
      <c r="BW294" s="32">
        <v>99.2</v>
      </c>
      <c r="BX294" s="32">
        <v>1.6</v>
      </c>
      <c r="BY294" s="36">
        <f t="shared" si="42"/>
        <v>0.82358870967741937</v>
      </c>
      <c r="BZ294" s="36">
        <f t="shared" si="43"/>
        <v>0.74029850746268655</v>
      </c>
      <c r="CA294" s="38">
        <f t="shared" si="44"/>
        <v>9.3373134328358191E-3</v>
      </c>
      <c r="CB294" s="36">
        <f t="shared" si="45"/>
        <v>52.850828729281766</v>
      </c>
      <c r="CC294" s="36">
        <f t="shared" si="46"/>
        <v>0.17054749969019348</v>
      </c>
      <c r="CD294" s="36"/>
      <c r="CE294" s="36"/>
      <c r="CF294" s="38">
        <v>0.91274999999999995</v>
      </c>
      <c r="CG294" s="38">
        <v>5.0549999999999998E-2</v>
      </c>
      <c r="CH294" s="38">
        <v>1.6369</v>
      </c>
      <c r="CI294" s="38">
        <v>2.1479999999999999E-2</v>
      </c>
      <c r="CJ294" s="38">
        <v>8.3531999999999999E-3</v>
      </c>
      <c r="CK294" s="38">
        <v>1.3759E-2</v>
      </c>
      <c r="CL294" s="38">
        <v>2.8019E-3</v>
      </c>
      <c r="CM294" s="38">
        <v>3.1611E-2</v>
      </c>
      <c r="CN294" s="38">
        <v>3.2973000000000002E-2</v>
      </c>
      <c r="CO294" s="38">
        <v>4.3493999999999998E-3</v>
      </c>
      <c r="CP294" s="38">
        <v>2.1624000000000001E-2</v>
      </c>
      <c r="CQ294" s="38">
        <v>4.1656999999999996E-3</v>
      </c>
      <c r="CR294" s="38">
        <v>2.8212999999999998E-2</v>
      </c>
      <c r="CS294" s="38">
        <v>2.1756000000000002E-3</v>
      </c>
      <c r="CT294" s="38">
        <v>1.8426000000000001E-2</v>
      </c>
      <c r="CU294" s="38">
        <v>1.8747E-3</v>
      </c>
      <c r="CV294" s="38">
        <v>1.5122999999999999E-2</v>
      </c>
      <c r="CW294" s="38">
        <v>6.1614E-3</v>
      </c>
      <c r="CX294" s="38">
        <v>1.1004999999999999E-2</v>
      </c>
      <c r="CY294" s="38">
        <v>5.6642000000000003E-3</v>
      </c>
      <c r="CZ294" s="38">
        <v>1.0270999999999999</v>
      </c>
      <c r="DA294" s="38">
        <v>1.6461E-2</v>
      </c>
      <c r="DB294" s="38">
        <v>1.3446E-3</v>
      </c>
      <c r="DC294" s="38">
        <v>6.1941999999999997E-2</v>
      </c>
      <c r="DF294" s="36">
        <f t="shared" si="47"/>
        <v>0.87962031350504633</v>
      </c>
      <c r="DG294" s="37">
        <f t="shared" si="48"/>
        <v>720.50502578328314</v>
      </c>
      <c r="DH294" s="38">
        <f t="shared" si="49"/>
        <v>1.0672398453694885</v>
      </c>
      <c r="DJ294" s="35">
        <f t="shared" si="50"/>
        <v>0.90500000000000003</v>
      </c>
    </row>
    <row r="295" spans="1:114" x14ac:dyDescent="0.25">
      <c r="A295" s="6" t="s">
        <v>289</v>
      </c>
      <c r="B295" s="8">
        <v>18.434999999999999</v>
      </c>
      <c r="D295" s="10">
        <v>0.92800000000000005</v>
      </c>
      <c r="E295" s="10">
        <v>3.1E-2</v>
      </c>
      <c r="F295" s="11">
        <v>0.11</v>
      </c>
      <c r="G295" s="11">
        <v>2.3999999999999998E-3</v>
      </c>
      <c r="H295" s="7">
        <v>0.84409999999999996</v>
      </c>
      <c r="J295" s="10">
        <v>9.0909089999999999</v>
      </c>
      <c r="K295" s="10">
        <v>0.1983471</v>
      </c>
      <c r="L295" s="11">
        <v>6.1539999999999997E-2</v>
      </c>
      <c r="M295" s="11">
        <v>7.7999999999999999E-4</v>
      </c>
      <c r="N295" s="7">
        <v>-8.3963999999999997E-2</v>
      </c>
      <c r="P295" s="2">
        <v>666.2</v>
      </c>
      <c r="Q295" s="2">
        <v>16</v>
      </c>
      <c r="R295" s="2">
        <v>672.7</v>
      </c>
      <c r="S295" s="2">
        <v>14</v>
      </c>
      <c r="T295" s="2">
        <v>656</v>
      </c>
      <c r="U295" s="2">
        <v>27</v>
      </c>
      <c r="V295" s="24">
        <v>100.97568297808466</v>
      </c>
      <c r="X295" s="11">
        <v>3.381E-2</v>
      </c>
      <c r="Y295" s="11">
        <v>2.8E-3</v>
      </c>
      <c r="Z295" s="2">
        <v>672</v>
      </c>
      <c r="AA295" s="2">
        <v>55</v>
      </c>
      <c r="AC295" s="29">
        <f t="shared" si="41"/>
        <v>0.39823982398239827</v>
      </c>
      <c r="AE295" s="8">
        <v>3.2888903275929042</v>
      </c>
      <c r="AF295" s="8">
        <v>0.48</v>
      </c>
      <c r="AG295" s="2">
        <v>4650</v>
      </c>
      <c r="AH295" s="2">
        <v>150</v>
      </c>
      <c r="AI295" s="2">
        <v>492000</v>
      </c>
      <c r="AJ295" s="2">
        <v>13000</v>
      </c>
      <c r="AK295" s="7">
        <v>15.391200000000001</v>
      </c>
      <c r="AL295" s="7">
        <v>0.81</v>
      </c>
      <c r="AM295" s="9">
        <v>6.3299999999999995E-2</v>
      </c>
      <c r="AN295" s="9">
        <v>8.6999999999999994E-3</v>
      </c>
      <c r="AO295" s="7">
        <v>33.799999999999997</v>
      </c>
      <c r="AP295" s="7">
        <v>1.4</v>
      </c>
      <c r="AQ295" s="9">
        <v>0.45700000000000002</v>
      </c>
      <c r="AR295" s="9">
        <v>2.3E-2</v>
      </c>
      <c r="AS295" s="7">
        <v>6.92</v>
      </c>
      <c r="AT295" s="7">
        <v>0.28000000000000003</v>
      </c>
      <c r="AU295" s="7">
        <v>15.4</v>
      </c>
      <c r="AV295" s="7">
        <v>0.52</v>
      </c>
      <c r="AW295" s="9">
        <v>0.31</v>
      </c>
      <c r="AX295" s="9">
        <v>2.5999999999999999E-2</v>
      </c>
      <c r="AY295" s="7">
        <v>94.5</v>
      </c>
      <c r="AZ295" s="7">
        <v>2.9</v>
      </c>
      <c r="BA295" s="7">
        <v>34</v>
      </c>
      <c r="BB295" s="7">
        <v>1.1000000000000001</v>
      </c>
      <c r="BC295" s="8">
        <v>447</v>
      </c>
      <c r="BD295" s="8">
        <v>15</v>
      </c>
      <c r="BE295" s="7">
        <v>163.19999999999999</v>
      </c>
      <c r="BF295" s="7">
        <v>6</v>
      </c>
      <c r="BG295" s="8">
        <v>708</v>
      </c>
      <c r="BH295" s="8">
        <v>20</v>
      </c>
      <c r="BI295" s="7">
        <v>137.4</v>
      </c>
      <c r="BJ295" s="7">
        <v>4.5999999999999996</v>
      </c>
      <c r="BK295" s="8">
        <v>1087</v>
      </c>
      <c r="BL295" s="8">
        <v>37</v>
      </c>
      <c r="BM295" s="7">
        <v>189.1</v>
      </c>
      <c r="BN295" s="7">
        <v>5.6</v>
      </c>
      <c r="BO295" s="2">
        <v>7880</v>
      </c>
      <c r="BP295" s="2">
        <v>220</v>
      </c>
      <c r="BQ295" s="9">
        <v>3.57</v>
      </c>
      <c r="BR295" s="9">
        <v>0.18</v>
      </c>
      <c r="BS295" s="8">
        <v>1.05</v>
      </c>
      <c r="BT295" s="8">
        <v>0.32</v>
      </c>
      <c r="BU295" s="8">
        <v>362</v>
      </c>
      <c r="BV295" s="8">
        <v>15</v>
      </c>
      <c r="BW295" s="8">
        <v>909</v>
      </c>
      <c r="BX295" s="8">
        <v>33</v>
      </c>
      <c r="BY295" s="7">
        <f t="shared" si="42"/>
        <v>0.39823982398239827</v>
      </c>
      <c r="BZ295" s="36">
        <f t="shared" si="43"/>
        <v>0.83624655013799443</v>
      </c>
      <c r="CA295" s="38">
        <f t="shared" si="44"/>
        <v>1.4159337626494942E-2</v>
      </c>
      <c r="CB295" s="36">
        <f t="shared" si="45"/>
        <v>62.43654822335025</v>
      </c>
      <c r="CC295" s="36">
        <f t="shared" si="46"/>
        <v>2.4846503276751326E-2</v>
      </c>
      <c r="CD295" s="36"/>
      <c r="CE295" s="7"/>
      <c r="CF295" s="19">
        <v>0.59501999999999999</v>
      </c>
      <c r="CG295" s="19">
        <v>4.2814999999999999E-2</v>
      </c>
      <c r="CH295" s="19">
        <v>1.1402000000000001</v>
      </c>
      <c r="CI295" s="19">
        <v>1.8009000000000001E-2</v>
      </c>
      <c r="CJ295" s="19">
        <v>2.8232000000000001E-3</v>
      </c>
      <c r="CK295" s="19">
        <v>3.7705E-3</v>
      </c>
      <c r="CL295" s="19">
        <v>3.4401000000000002E-3</v>
      </c>
      <c r="CM295" s="19">
        <v>2.7928999999999999E-2</v>
      </c>
      <c r="CN295" s="19">
        <v>1.4984000000000001E-2</v>
      </c>
      <c r="CO295" s="19">
        <v>5.2586000000000004E-3</v>
      </c>
      <c r="CP295" s="19">
        <v>4.5680999999999999E-2</v>
      </c>
      <c r="CQ295" s="19">
        <v>9.9734999999999993E-4</v>
      </c>
      <c r="CR295" s="19">
        <v>2.3436999999999999E-2</v>
      </c>
      <c r="CS295" s="19">
        <v>0</v>
      </c>
      <c r="CT295" s="19">
        <v>1.9134000000000002E-2</v>
      </c>
      <c r="CU295" s="19">
        <v>3.9789999999999999E-3</v>
      </c>
      <c r="CV295" s="19">
        <v>1.2123999999999999E-2</v>
      </c>
      <c r="CW295" s="19">
        <v>1.6696E-3</v>
      </c>
      <c r="CX295" s="19">
        <v>0.17613000000000001</v>
      </c>
      <c r="CY295" s="19">
        <v>4.7038999999999996E-3</v>
      </c>
      <c r="CZ295" s="19">
        <v>0.85587000000000002</v>
      </c>
      <c r="DA295" s="19">
        <v>9.2280999999999995E-3</v>
      </c>
      <c r="DB295" s="19">
        <v>1.078E-3</v>
      </c>
      <c r="DC295" s="19">
        <v>5.5855000000000002E-2</v>
      </c>
      <c r="DF295" s="36">
        <f t="shared" si="47"/>
        <v>0.51704939159899566</v>
      </c>
      <c r="DG295" s="37">
        <f t="shared" si="48"/>
        <v>651.15203029389511</v>
      </c>
      <c r="DH295" s="38">
        <f t="shared" si="49"/>
        <v>0.92926519132724517</v>
      </c>
      <c r="DJ295" s="35">
        <f t="shared" si="50"/>
        <v>0.78800000000000003</v>
      </c>
    </row>
    <row r="296" spans="1:114" x14ac:dyDescent="0.25">
      <c r="A296" s="6" t="s">
        <v>290</v>
      </c>
      <c r="B296" s="8">
        <v>16.131</v>
      </c>
      <c r="D296" s="10">
        <v>0.36399999999999999</v>
      </c>
      <c r="E296" s="10">
        <v>1.9E-2</v>
      </c>
      <c r="F296" s="11">
        <v>5.0299999999999997E-2</v>
      </c>
      <c r="G296" s="11">
        <v>1.1999999999999999E-3</v>
      </c>
      <c r="H296" s="7">
        <v>0.20663999999999999</v>
      </c>
      <c r="J296" s="10">
        <v>19.88072</v>
      </c>
      <c r="K296" s="10">
        <v>0.47429139999999997</v>
      </c>
      <c r="L296" s="11">
        <v>5.3400000000000003E-2</v>
      </c>
      <c r="M296" s="11">
        <v>2.3999999999999998E-3</v>
      </c>
      <c r="N296" s="7">
        <v>0.15440999999999999</v>
      </c>
      <c r="P296" s="2">
        <v>315</v>
      </c>
      <c r="Q296" s="2">
        <v>14</v>
      </c>
      <c r="R296" s="2">
        <v>316.39999999999998</v>
      </c>
      <c r="S296" s="2">
        <v>7.6</v>
      </c>
      <c r="T296" s="2">
        <v>330</v>
      </c>
      <c r="U296" s="2">
        <v>100</v>
      </c>
      <c r="V296" s="24">
        <v>100.44444444444444</v>
      </c>
      <c r="X296" s="11">
        <v>1.49E-2</v>
      </c>
      <c r="Y296" s="11">
        <v>1.6999999999999999E-3</v>
      </c>
      <c r="Z296" s="2">
        <v>300</v>
      </c>
      <c r="AA296" s="2">
        <v>33</v>
      </c>
      <c r="AC296" s="29">
        <f t="shared" si="41"/>
        <v>0.37209737827715361</v>
      </c>
      <c r="AE296" s="8">
        <v>11.198763433898744</v>
      </c>
      <c r="AF296" s="8">
        <v>0.63</v>
      </c>
      <c r="AG296" s="2">
        <v>417</v>
      </c>
      <c r="AH296" s="2">
        <v>13</v>
      </c>
      <c r="AI296" s="2">
        <v>505300</v>
      </c>
      <c r="AJ296" s="2">
        <v>9900</v>
      </c>
      <c r="AK296" s="7">
        <v>0.72619999999999996</v>
      </c>
      <c r="AL296" s="7">
        <v>5.5E-2</v>
      </c>
      <c r="AM296" s="9">
        <v>2.9600000000000001E-2</v>
      </c>
      <c r="AN296" s="9">
        <v>5.3E-3</v>
      </c>
      <c r="AO296" s="7">
        <v>1.569</v>
      </c>
      <c r="AP296" s="7">
        <v>6.4000000000000001E-2</v>
      </c>
      <c r="AQ296" s="9">
        <v>3.2099999999999997E-2</v>
      </c>
      <c r="AR296" s="9">
        <v>6.0000000000000001E-3</v>
      </c>
      <c r="AS296" s="7">
        <v>0.52700000000000002</v>
      </c>
      <c r="AT296" s="7">
        <v>3.7999999999999999E-2</v>
      </c>
      <c r="AU296" s="7">
        <v>1.35</v>
      </c>
      <c r="AV296" s="7">
        <v>0.12</v>
      </c>
      <c r="AW296" s="9">
        <v>0.14799999999999999</v>
      </c>
      <c r="AX296" s="9">
        <v>2.1999999999999999E-2</v>
      </c>
      <c r="AY296" s="7">
        <v>7.87</v>
      </c>
      <c r="AZ296" s="7">
        <v>0.41</v>
      </c>
      <c r="BA296" s="7">
        <v>2.75</v>
      </c>
      <c r="BB296" s="7">
        <v>0.12</v>
      </c>
      <c r="BC296" s="8">
        <v>36.299999999999997</v>
      </c>
      <c r="BD296" s="8">
        <v>1.1000000000000001</v>
      </c>
      <c r="BE296" s="7">
        <v>13.91</v>
      </c>
      <c r="BF296" s="7">
        <v>0.48</v>
      </c>
      <c r="BG296" s="8">
        <v>66.400000000000006</v>
      </c>
      <c r="BH296" s="8">
        <v>2.2000000000000002</v>
      </c>
      <c r="BI296" s="7">
        <v>14.44</v>
      </c>
      <c r="BJ296" s="7">
        <v>0.57999999999999996</v>
      </c>
      <c r="BK296" s="8">
        <v>128.5</v>
      </c>
      <c r="BL296" s="8">
        <v>4.5</v>
      </c>
      <c r="BM296" s="7">
        <v>25.83</v>
      </c>
      <c r="BN296" s="7">
        <v>0.84</v>
      </c>
      <c r="BO296" s="2">
        <v>8700</v>
      </c>
      <c r="BP296" s="2">
        <v>190</v>
      </c>
      <c r="BQ296" s="9">
        <v>0.35699999999999998</v>
      </c>
      <c r="BR296" s="9">
        <v>2.3E-2</v>
      </c>
      <c r="BS296" s="8">
        <v>1.04</v>
      </c>
      <c r="BT296" s="8">
        <v>0.43</v>
      </c>
      <c r="BU296" s="8">
        <v>19.87</v>
      </c>
      <c r="BV296" s="8">
        <v>0.73</v>
      </c>
      <c r="BW296" s="8">
        <v>53.4</v>
      </c>
      <c r="BX296" s="8">
        <v>1.7</v>
      </c>
      <c r="BY296" s="7">
        <f t="shared" si="42"/>
        <v>0.37209737827715361</v>
      </c>
      <c r="BZ296" s="36">
        <f t="shared" si="43"/>
        <v>0.41556420233463032</v>
      </c>
      <c r="CA296" s="38">
        <f t="shared" si="44"/>
        <v>5.6513618677042797E-3</v>
      </c>
      <c r="CB296" s="36">
        <f t="shared" si="45"/>
        <v>58.080459770114942</v>
      </c>
      <c r="CC296" s="36">
        <f t="shared" si="46"/>
        <v>0.1388312754635064</v>
      </c>
      <c r="CD296" s="36"/>
      <c r="CE296" s="7"/>
      <c r="CF296" s="19">
        <v>0.53203999999999996</v>
      </c>
      <c r="CG296" s="19">
        <v>6.9525000000000003E-2</v>
      </c>
      <c r="CH296" s="19">
        <v>1.0385</v>
      </c>
      <c r="CI296" s="19">
        <v>1.6506E-2</v>
      </c>
      <c r="CJ296" s="19">
        <v>4.8082000000000003E-3</v>
      </c>
      <c r="CK296" s="19">
        <v>7.8715E-3</v>
      </c>
      <c r="CL296" s="19">
        <v>4.2502E-3</v>
      </c>
      <c r="CM296" s="19">
        <v>3.2622999999999999E-2</v>
      </c>
      <c r="CN296" s="19">
        <v>0</v>
      </c>
      <c r="CO296" s="19">
        <v>6.5859999999999998E-3</v>
      </c>
      <c r="CP296" s="19">
        <v>2.2998000000000001E-2</v>
      </c>
      <c r="CQ296" s="19">
        <v>2.6944999999999998E-3</v>
      </c>
      <c r="CR296" s="19">
        <v>1.6225E-2</v>
      </c>
      <c r="CS296" s="19">
        <v>3.738E-3</v>
      </c>
      <c r="CT296" s="19">
        <v>6.1468E-3</v>
      </c>
      <c r="CU296" s="19">
        <v>0</v>
      </c>
      <c r="CV296" s="19">
        <v>1.6317999999999999E-2</v>
      </c>
      <c r="CW296" s="19">
        <v>7.7260000000000002E-3</v>
      </c>
      <c r="CX296" s="19">
        <v>1.4232E-2</v>
      </c>
      <c r="CY296" s="19">
        <v>6.8637000000000004E-3</v>
      </c>
      <c r="CZ296" s="19">
        <v>0.85565999999999998</v>
      </c>
      <c r="DA296" s="19">
        <v>1.21E-2</v>
      </c>
      <c r="DB296" s="19">
        <v>0</v>
      </c>
      <c r="DC296" s="19">
        <v>4.8169999999999998E-2</v>
      </c>
      <c r="DF296" s="36">
        <f t="shared" si="47"/>
        <v>1.0491700705735032</v>
      </c>
      <c r="DG296" s="37">
        <f t="shared" si="48"/>
        <v>756.63859099649744</v>
      </c>
      <c r="DH296" s="38">
        <f t="shared" si="49"/>
        <v>1.0259653762115524</v>
      </c>
      <c r="DJ296" s="35">
        <f t="shared" si="50"/>
        <v>0.87</v>
      </c>
    </row>
    <row r="297" spans="1:114" x14ac:dyDescent="0.25">
      <c r="A297" s="6" t="s">
        <v>291</v>
      </c>
      <c r="B297" s="8">
        <v>15.939</v>
      </c>
      <c r="D297" s="10">
        <v>0.3614</v>
      </c>
      <c r="E297" s="10">
        <v>1.2999999999999999E-2</v>
      </c>
      <c r="F297" s="11">
        <v>4.9889999999999997E-2</v>
      </c>
      <c r="G297" s="11">
        <v>1.1000000000000001E-3</v>
      </c>
      <c r="H297" s="7">
        <v>0.40597</v>
      </c>
      <c r="J297" s="10">
        <v>20.0441</v>
      </c>
      <c r="K297" s="10">
        <v>0.44194240000000001</v>
      </c>
      <c r="L297" s="11">
        <v>5.28E-2</v>
      </c>
      <c r="M297" s="11">
        <v>1.1000000000000001E-3</v>
      </c>
      <c r="N297" s="7">
        <v>0.10877000000000001</v>
      </c>
      <c r="P297" s="2">
        <v>313.2</v>
      </c>
      <c r="Q297" s="2">
        <v>9.4</v>
      </c>
      <c r="R297" s="2">
        <v>313.8</v>
      </c>
      <c r="S297" s="2">
        <v>6.8</v>
      </c>
      <c r="T297" s="2">
        <v>318</v>
      </c>
      <c r="U297" s="2">
        <v>46</v>
      </c>
      <c r="V297" s="24">
        <v>100.19157088122606</v>
      </c>
      <c r="X297" s="11">
        <v>1.472E-2</v>
      </c>
      <c r="Y297" s="11">
        <v>1.2999999999999999E-3</v>
      </c>
      <c r="Z297" s="2">
        <v>295.39999999999998</v>
      </c>
      <c r="AA297" s="2">
        <v>26</v>
      </c>
      <c r="AC297" s="29">
        <f t="shared" si="41"/>
        <v>0.43913894324853231</v>
      </c>
      <c r="AE297" s="8">
        <v>3.1235271267642108</v>
      </c>
      <c r="AF297" s="8">
        <v>0.52</v>
      </c>
      <c r="AG297" s="2">
        <v>1107</v>
      </c>
      <c r="AH297" s="2">
        <v>27</v>
      </c>
      <c r="AI297" s="2">
        <v>504000</v>
      </c>
      <c r="AJ297" s="2">
        <v>11000</v>
      </c>
      <c r="AK297" s="7">
        <v>2.7812000000000001</v>
      </c>
      <c r="AL297" s="7">
        <v>0.11</v>
      </c>
      <c r="AM297" s="9">
        <v>2.7199999999999998E-2</v>
      </c>
      <c r="AN297" s="9">
        <v>4.4999999999999997E-3</v>
      </c>
      <c r="AO297" s="7">
        <v>4.91</v>
      </c>
      <c r="AP297" s="7">
        <v>0.15</v>
      </c>
      <c r="AQ297" s="9">
        <v>5.1499999999999997E-2</v>
      </c>
      <c r="AR297" s="9">
        <v>7.4999999999999997E-3</v>
      </c>
      <c r="AS297" s="7">
        <v>1.01</v>
      </c>
      <c r="AT297" s="7">
        <v>9.4E-2</v>
      </c>
      <c r="AU297" s="7">
        <v>2.86</v>
      </c>
      <c r="AV297" s="7">
        <v>0.17</v>
      </c>
      <c r="AW297" s="9">
        <v>0.13500000000000001</v>
      </c>
      <c r="AX297" s="9">
        <v>1.7000000000000001E-2</v>
      </c>
      <c r="AY297" s="7">
        <v>19.93</v>
      </c>
      <c r="AZ297" s="7">
        <v>0.63</v>
      </c>
      <c r="BA297" s="7">
        <v>6.96</v>
      </c>
      <c r="BB297" s="7">
        <v>0.19</v>
      </c>
      <c r="BC297" s="8">
        <v>94.3</v>
      </c>
      <c r="BD297" s="8">
        <v>2.2999999999999998</v>
      </c>
      <c r="BE297" s="7">
        <v>36.380000000000003</v>
      </c>
      <c r="BF297" s="7">
        <v>0.93</v>
      </c>
      <c r="BG297" s="8">
        <v>172</v>
      </c>
      <c r="BH297" s="8">
        <v>3.7</v>
      </c>
      <c r="BI297" s="7">
        <v>36.58</v>
      </c>
      <c r="BJ297" s="7">
        <v>0.79</v>
      </c>
      <c r="BK297" s="8">
        <v>323.60000000000002</v>
      </c>
      <c r="BL297" s="8">
        <v>8.1</v>
      </c>
      <c r="BM297" s="7">
        <v>64.099999999999994</v>
      </c>
      <c r="BN297" s="7">
        <v>1.6</v>
      </c>
      <c r="BO297" s="2">
        <v>10250</v>
      </c>
      <c r="BP297" s="2">
        <v>210</v>
      </c>
      <c r="BQ297" s="9">
        <v>1.4239999999999999</v>
      </c>
      <c r="BR297" s="9">
        <v>4.4999999999999998E-2</v>
      </c>
      <c r="BS297" s="8">
        <v>0.95</v>
      </c>
      <c r="BT297" s="8">
        <v>0.44</v>
      </c>
      <c r="BU297" s="8">
        <v>112.2</v>
      </c>
      <c r="BV297" s="8">
        <v>2.9</v>
      </c>
      <c r="BW297" s="8">
        <v>255.5</v>
      </c>
      <c r="BX297" s="8">
        <v>6.2</v>
      </c>
      <c r="BY297" s="7">
        <f t="shared" si="42"/>
        <v>0.43913894324853231</v>
      </c>
      <c r="BZ297" s="36">
        <f t="shared" si="43"/>
        <v>0.7895550061804697</v>
      </c>
      <c r="CA297" s="38">
        <f t="shared" si="44"/>
        <v>8.5945611866501855E-3</v>
      </c>
      <c r="CB297" s="36">
        <f t="shared" si="45"/>
        <v>49.170731707317074</v>
      </c>
      <c r="CC297" s="36">
        <f t="shared" si="46"/>
        <v>5.4673509375347464E-2</v>
      </c>
      <c r="CD297" s="36"/>
      <c r="CE297" s="7"/>
      <c r="CF297" s="19">
        <v>0.61912999999999996</v>
      </c>
      <c r="CG297" s="19">
        <v>4.1260999999999999E-2</v>
      </c>
      <c r="CH297" s="19">
        <v>1.038</v>
      </c>
      <c r="CI297" s="19">
        <v>2.1624000000000001E-2</v>
      </c>
      <c r="CJ297" s="19">
        <v>7.1025999999999997E-3</v>
      </c>
      <c r="CK297" s="19">
        <v>7.8524000000000007E-3</v>
      </c>
      <c r="CL297" s="19">
        <v>2.9347000000000002E-3</v>
      </c>
      <c r="CM297" s="19">
        <v>3.8642000000000003E-2</v>
      </c>
      <c r="CN297" s="19">
        <v>6.5246000000000002E-3</v>
      </c>
      <c r="CO297" s="19">
        <v>2.4524E-3</v>
      </c>
      <c r="CP297" s="19">
        <v>3.3841999999999997E-2</v>
      </c>
      <c r="CQ297" s="19">
        <v>1.0181999999999999E-3</v>
      </c>
      <c r="CR297" s="19">
        <v>8.6423999999999997E-3</v>
      </c>
      <c r="CS297" s="19">
        <v>1.0838E-3</v>
      </c>
      <c r="CT297" s="19">
        <v>2.5485000000000001E-2</v>
      </c>
      <c r="CU297" s="19">
        <v>6.5747000000000002E-3</v>
      </c>
      <c r="CV297" s="19">
        <v>5.2773000000000004E-3</v>
      </c>
      <c r="CW297" s="19">
        <v>2.2809000000000002E-3</v>
      </c>
      <c r="CX297" s="19">
        <v>1.057E-2</v>
      </c>
      <c r="CY297" s="19">
        <v>7.8612000000000005E-3</v>
      </c>
      <c r="CZ297" s="19">
        <v>1.1220000000000001</v>
      </c>
      <c r="DA297" s="19">
        <v>5.8701999999999999E-3</v>
      </c>
      <c r="DB297" s="19">
        <v>2.4131999999999999E-3</v>
      </c>
      <c r="DC297" s="19">
        <v>3.5948000000000001E-2</v>
      </c>
      <c r="DF297" s="36">
        <f t="shared" si="47"/>
        <v>0.4946452819973764</v>
      </c>
      <c r="DG297" s="37">
        <f t="shared" si="48"/>
        <v>647.18282104824948</v>
      </c>
      <c r="DH297" s="38">
        <f t="shared" si="49"/>
        <v>1.2087523110538403</v>
      </c>
      <c r="DJ297" s="35">
        <f t="shared" si="50"/>
        <v>1.0249999999999999</v>
      </c>
    </row>
    <row r="298" spans="1:114" s="14" customFormat="1" x14ac:dyDescent="0.25">
      <c r="A298" s="12" t="s">
        <v>292</v>
      </c>
      <c r="B298" s="13">
        <v>15.939</v>
      </c>
      <c r="D298" s="15">
        <v>3.0179999999999998</v>
      </c>
      <c r="E298" s="15">
        <v>0.13</v>
      </c>
      <c r="F298" s="16">
        <v>0.15670000000000001</v>
      </c>
      <c r="G298" s="16">
        <v>5.7000000000000002E-3</v>
      </c>
      <c r="H298" s="17">
        <v>0.95391000000000004</v>
      </c>
      <c r="J298" s="15">
        <v>6.381621</v>
      </c>
      <c r="K298" s="15">
        <v>0.23213300000000001</v>
      </c>
      <c r="L298" s="16">
        <v>0.1409</v>
      </c>
      <c r="M298" s="16">
        <v>1.6999999999999999E-3</v>
      </c>
      <c r="N298" s="17">
        <v>8.1175999999999998E-2</v>
      </c>
      <c r="P298" s="18">
        <v>1411</v>
      </c>
      <c r="Q298" s="18">
        <v>32</v>
      </c>
      <c r="R298" s="18">
        <v>938</v>
      </c>
      <c r="S298" s="18">
        <v>32</v>
      </c>
      <c r="T298" s="18">
        <v>2238</v>
      </c>
      <c r="U298" s="18">
        <v>20</v>
      </c>
      <c r="V298" s="18">
        <v>66.477675407512407</v>
      </c>
      <c r="X298" s="16">
        <v>7.7299999999999994E-2</v>
      </c>
      <c r="Y298" s="16">
        <v>6.7999999999999996E-3</v>
      </c>
      <c r="Z298" s="18">
        <v>1504</v>
      </c>
      <c r="AA298" s="18">
        <v>130</v>
      </c>
      <c r="AC298" s="17">
        <f t="shared" si="41"/>
        <v>0.25197889182058048</v>
      </c>
      <c r="AE298" s="13">
        <v>129.53450731580992</v>
      </c>
      <c r="AF298" s="13">
        <v>28</v>
      </c>
      <c r="AG298" s="18">
        <v>1463</v>
      </c>
      <c r="AH298" s="18">
        <v>71</v>
      </c>
      <c r="AI298" s="18">
        <v>488000</v>
      </c>
      <c r="AJ298" s="18">
        <v>15000</v>
      </c>
      <c r="AK298" s="17">
        <v>5.3511999999999995</v>
      </c>
      <c r="AL298" s="17">
        <v>0.3</v>
      </c>
      <c r="AM298" s="19">
        <v>0.16800000000000001</v>
      </c>
      <c r="AN298" s="19">
        <v>2.4E-2</v>
      </c>
      <c r="AO298" s="17">
        <v>5.58</v>
      </c>
      <c r="AP298" s="17">
        <v>0.27</v>
      </c>
      <c r="AQ298" s="19">
        <v>0.36099999999999999</v>
      </c>
      <c r="AR298" s="19">
        <v>0.04</v>
      </c>
      <c r="AS298" s="17">
        <v>5.5</v>
      </c>
      <c r="AT298" s="17">
        <v>0.5</v>
      </c>
      <c r="AU298" s="17">
        <v>14.3</v>
      </c>
      <c r="AV298" s="17">
        <v>1.2</v>
      </c>
      <c r="AW298" s="19">
        <v>4.0999999999999996</v>
      </c>
      <c r="AX298" s="19">
        <v>0.4</v>
      </c>
      <c r="AY298" s="17">
        <v>41.6</v>
      </c>
      <c r="AZ298" s="17">
        <v>3.1</v>
      </c>
      <c r="BA298" s="17">
        <v>13.36</v>
      </c>
      <c r="BB298" s="17">
        <v>0.86</v>
      </c>
      <c r="BC298" s="13">
        <v>150.69999999999999</v>
      </c>
      <c r="BD298" s="13">
        <v>8.9</v>
      </c>
      <c r="BE298" s="17">
        <v>48.3</v>
      </c>
      <c r="BF298" s="17">
        <v>2.6</v>
      </c>
      <c r="BG298" s="13">
        <v>208.6</v>
      </c>
      <c r="BH298" s="13">
        <v>9.9</v>
      </c>
      <c r="BI298" s="17">
        <v>43.6</v>
      </c>
      <c r="BJ298" s="17">
        <v>1.7</v>
      </c>
      <c r="BK298" s="13">
        <v>394</v>
      </c>
      <c r="BL298" s="13">
        <v>16</v>
      </c>
      <c r="BM298" s="17">
        <v>80.2</v>
      </c>
      <c r="BN298" s="17">
        <v>2.9</v>
      </c>
      <c r="BO298" s="18">
        <v>8430</v>
      </c>
      <c r="BP298" s="18">
        <v>260</v>
      </c>
      <c r="BQ298" s="19">
        <v>6.28</v>
      </c>
      <c r="BR298" s="19">
        <v>0.48</v>
      </c>
      <c r="BS298" s="13">
        <v>2.57</v>
      </c>
      <c r="BT298" s="13">
        <v>0.64</v>
      </c>
      <c r="BU298" s="13">
        <v>95.5</v>
      </c>
      <c r="BV298" s="13">
        <v>3.1</v>
      </c>
      <c r="BW298" s="13">
        <v>379</v>
      </c>
      <c r="BX298" s="13">
        <v>16</v>
      </c>
      <c r="BY298" s="17">
        <f t="shared" si="42"/>
        <v>0.25197889182058048</v>
      </c>
      <c r="BZ298" s="17">
        <f t="shared" si="43"/>
        <v>0.96192893401015234</v>
      </c>
      <c r="CA298" s="19">
        <f t="shared" si="44"/>
        <v>1.3581725888324871E-2</v>
      </c>
      <c r="CB298" s="17">
        <f t="shared" si="45"/>
        <v>57.88849347568209</v>
      </c>
      <c r="CC298" s="36">
        <f t="shared" si="46"/>
        <v>0.51398331525694674</v>
      </c>
      <c r="CD298" s="17"/>
      <c r="CE298" s="17"/>
      <c r="CF298" s="19">
        <v>0.59953000000000001</v>
      </c>
      <c r="CG298" s="19">
        <v>6.2358999999999998E-2</v>
      </c>
      <c r="CH298" s="19">
        <v>1.3026</v>
      </c>
      <c r="CI298" s="19">
        <v>1.4487999999999999E-2</v>
      </c>
      <c r="CJ298" s="19">
        <v>3.4317000000000002E-3</v>
      </c>
      <c r="CK298" s="19">
        <v>7.8902E-3</v>
      </c>
      <c r="CL298" s="19">
        <v>2.4074000000000001E-3</v>
      </c>
      <c r="CM298" s="19">
        <v>1.9673E-2</v>
      </c>
      <c r="CN298" s="19">
        <v>8.9654999999999995E-3</v>
      </c>
      <c r="CO298" s="19">
        <v>1.0755000000000001E-2</v>
      </c>
      <c r="CP298" s="19">
        <v>2.8493000000000001E-2</v>
      </c>
      <c r="CQ298" s="19">
        <v>5.0074999999999998E-3</v>
      </c>
      <c r="CR298" s="19">
        <v>1.7181999999999999E-2</v>
      </c>
      <c r="CS298" s="19">
        <v>1.5086E-2</v>
      </c>
      <c r="CT298" s="19">
        <v>1.1903E-2</v>
      </c>
      <c r="CU298" s="19">
        <v>6.7486000000000004E-3</v>
      </c>
      <c r="CV298" s="19">
        <v>2.4799999999999999E-2</v>
      </c>
      <c r="CW298" s="19">
        <v>1.6999000000000001E-3</v>
      </c>
      <c r="CX298" s="19">
        <v>7.3800999999999997E-3</v>
      </c>
      <c r="CY298" s="19">
        <v>4.4824000000000001E-3</v>
      </c>
      <c r="CZ298" s="19">
        <v>1.0350999999999999</v>
      </c>
      <c r="DA298" s="19">
        <v>1.2377000000000001E-2</v>
      </c>
      <c r="DB298" s="19">
        <v>2.1952E-3</v>
      </c>
      <c r="DC298" s="19">
        <v>4.7515000000000002E-2</v>
      </c>
      <c r="DF298" s="36">
        <f t="shared" si="47"/>
        <v>2.1123854776105011</v>
      </c>
      <c r="DG298" s="37">
        <f t="shared" si="48"/>
        <v>1060.8466707494902</v>
      </c>
      <c r="DH298" s="38">
        <f t="shared" si="49"/>
        <v>0.99412507143257323</v>
      </c>
      <c r="DJ298" s="35">
        <f t="shared" si="50"/>
        <v>0.84299999999999997</v>
      </c>
    </row>
    <row r="299" spans="1:114" s="41" customFormat="1" x14ac:dyDescent="0.25">
      <c r="A299" s="39" t="s">
        <v>293</v>
      </c>
      <c r="B299" s="40">
        <v>16.131</v>
      </c>
      <c r="D299" s="42">
        <v>0.58399999999999996</v>
      </c>
      <c r="E299" s="42">
        <v>0.02</v>
      </c>
      <c r="F299" s="43">
        <v>7.5600000000000001E-2</v>
      </c>
      <c r="G299" s="43">
        <v>1.6999999999999999E-3</v>
      </c>
      <c r="H299" s="44">
        <v>0.64241000000000004</v>
      </c>
      <c r="J299" s="42">
        <v>13.227510000000001</v>
      </c>
      <c r="K299" s="42">
        <v>0.29744409999999999</v>
      </c>
      <c r="L299" s="43">
        <v>5.6660000000000002E-2</v>
      </c>
      <c r="M299" s="43">
        <v>9.5E-4</v>
      </c>
      <c r="N299" s="44">
        <v>0.18187999999999999</v>
      </c>
      <c r="P299" s="45">
        <v>467</v>
      </c>
      <c r="Q299" s="45">
        <v>13</v>
      </c>
      <c r="R299" s="45">
        <v>469.7</v>
      </c>
      <c r="S299" s="45">
        <v>10</v>
      </c>
      <c r="T299" s="45">
        <v>483</v>
      </c>
      <c r="U299" s="45">
        <v>34</v>
      </c>
      <c r="V299" s="46">
        <v>100.57815845824412</v>
      </c>
      <c r="X299" s="43">
        <v>2.18E-2</v>
      </c>
      <c r="Y299" s="43">
        <v>2.2000000000000001E-3</v>
      </c>
      <c r="Z299" s="45">
        <v>436</v>
      </c>
      <c r="AA299" s="45">
        <v>44</v>
      </c>
      <c r="AC299" s="47">
        <f t="shared" si="41"/>
        <v>3.3313782991202343E-2</v>
      </c>
      <c r="AE299" s="40">
        <v>3.656364107212223</v>
      </c>
      <c r="AF299" s="40">
        <v>0.52</v>
      </c>
      <c r="AG299" s="45">
        <v>2381</v>
      </c>
      <c r="AH299" s="45">
        <v>78</v>
      </c>
      <c r="AI299" s="45">
        <v>497000</v>
      </c>
      <c r="AJ299" s="45">
        <v>12000</v>
      </c>
      <c r="AK299" s="44">
        <v>1.1532</v>
      </c>
      <c r="AL299" s="44">
        <v>5.7000000000000002E-2</v>
      </c>
      <c r="AM299" s="48">
        <v>3.4700000000000002E-2</v>
      </c>
      <c r="AN299" s="48">
        <v>5.8999999999999999E-3</v>
      </c>
      <c r="AO299" s="44">
        <v>0.36299999999999999</v>
      </c>
      <c r="AP299" s="44">
        <v>3.4000000000000002E-2</v>
      </c>
      <c r="AQ299" s="48">
        <v>4.3700000000000003E-2</v>
      </c>
      <c r="AR299" s="48">
        <v>6.7000000000000002E-3</v>
      </c>
      <c r="AS299" s="44">
        <v>0.68300000000000005</v>
      </c>
      <c r="AT299" s="44">
        <v>5.6000000000000001E-2</v>
      </c>
      <c r="AU299" s="44">
        <v>2.96</v>
      </c>
      <c r="AV299" s="44">
        <v>0.18</v>
      </c>
      <c r="AW299" s="48">
        <v>0.38700000000000001</v>
      </c>
      <c r="AX299" s="48">
        <v>2.7E-2</v>
      </c>
      <c r="AY299" s="44">
        <v>24.77</v>
      </c>
      <c r="AZ299" s="44">
        <v>0.92</v>
      </c>
      <c r="BA299" s="44">
        <v>12.27</v>
      </c>
      <c r="BB299" s="44">
        <v>0.31</v>
      </c>
      <c r="BC299" s="40">
        <v>185.8</v>
      </c>
      <c r="BD299" s="40">
        <v>4.5999999999999996</v>
      </c>
      <c r="BE299" s="44">
        <v>73.099999999999994</v>
      </c>
      <c r="BF299" s="44">
        <v>2.2999999999999998</v>
      </c>
      <c r="BG299" s="40">
        <v>358</v>
      </c>
      <c r="BH299" s="40">
        <v>12</v>
      </c>
      <c r="BI299" s="44">
        <v>82.8</v>
      </c>
      <c r="BJ299" s="44">
        <v>3.8</v>
      </c>
      <c r="BK299" s="40">
        <v>758</v>
      </c>
      <c r="BL299" s="40">
        <v>38</v>
      </c>
      <c r="BM299" s="44">
        <v>142.9</v>
      </c>
      <c r="BN299" s="44">
        <v>7.2</v>
      </c>
      <c r="BO299" s="45">
        <v>11820</v>
      </c>
      <c r="BP299" s="45">
        <v>290</v>
      </c>
      <c r="BQ299" s="48">
        <v>1.2629999999999999</v>
      </c>
      <c r="BR299" s="48">
        <v>6.4000000000000001E-2</v>
      </c>
      <c r="BS299" s="40">
        <v>0.48</v>
      </c>
      <c r="BT299" s="40">
        <v>0.37</v>
      </c>
      <c r="BU299" s="40">
        <v>22.72</v>
      </c>
      <c r="BV299" s="40">
        <v>0.49</v>
      </c>
      <c r="BW299" s="40">
        <v>682</v>
      </c>
      <c r="BX299" s="40">
        <v>21</v>
      </c>
      <c r="BY299" s="44">
        <f t="shared" si="42"/>
        <v>3.3313782991202343E-2</v>
      </c>
      <c r="BZ299" s="68">
        <f t="shared" si="43"/>
        <v>0.89973614775725597</v>
      </c>
      <c r="CA299" s="70">
        <f t="shared" si="44"/>
        <v>1.5213720316622692E-3</v>
      </c>
      <c r="CB299" s="68">
        <f t="shared" si="45"/>
        <v>42.047377326565147</v>
      </c>
      <c r="CC299" s="36">
        <f t="shared" si="46"/>
        <v>0.13819169853255786</v>
      </c>
      <c r="CD299" s="68"/>
      <c r="CE299" s="44"/>
      <c r="CF299" s="49">
        <v>0.47625000000000001</v>
      </c>
      <c r="CG299" s="49">
        <v>5.4209E-2</v>
      </c>
      <c r="CH299" s="49">
        <v>1.1608000000000001</v>
      </c>
      <c r="CI299" s="49">
        <v>2.1191000000000002E-2</v>
      </c>
      <c r="CJ299" s="49">
        <v>3.9028999999999999E-3</v>
      </c>
      <c r="CK299" s="49">
        <v>4.5989000000000004E-3</v>
      </c>
      <c r="CL299" s="49">
        <v>2.1126000000000001E-3</v>
      </c>
      <c r="CM299" s="49">
        <v>3.1539999999999999E-2</v>
      </c>
      <c r="CN299" s="49">
        <v>1.4102999999999999E-2</v>
      </c>
      <c r="CO299" s="49">
        <v>1.7543000000000001E-3</v>
      </c>
      <c r="CP299" s="49">
        <v>3.4696999999999999E-2</v>
      </c>
      <c r="CQ299" s="49">
        <v>1.6497E-3</v>
      </c>
      <c r="CR299" s="49">
        <v>2.1947999999999999E-2</v>
      </c>
      <c r="CS299" s="49">
        <v>2.5071999999999998E-3</v>
      </c>
      <c r="CT299" s="49">
        <v>1.4135999999999999E-2</v>
      </c>
      <c r="CU299" s="49">
        <v>2.4068000000000002E-3</v>
      </c>
      <c r="CV299" s="49">
        <v>1.1407E-2</v>
      </c>
      <c r="CW299" s="49">
        <v>2.8622000000000001E-3</v>
      </c>
      <c r="CX299" s="49">
        <v>1.8859999999999998E-2</v>
      </c>
      <c r="CY299" s="49">
        <v>4.5716999999999997E-3</v>
      </c>
      <c r="CZ299" s="49">
        <v>0.77754999999999996</v>
      </c>
      <c r="DA299" s="49">
        <v>4.1780000000000003E-3</v>
      </c>
      <c r="DB299" s="49">
        <v>3.2041000000000001E-3</v>
      </c>
      <c r="DC299" s="49">
        <v>3.6025000000000001E-2</v>
      </c>
      <c r="DF299" s="36">
        <f t="shared" si="47"/>
        <v>0.56304943702880905</v>
      </c>
      <c r="DG299" s="37">
        <f t="shared" si="48"/>
        <v>659.40988647521738</v>
      </c>
      <c r="DH299" s="38">
        <f t="shared" si="49"/>
        <v>1.3938977869908677</v>
      </c>
      <c r="DJ299" s="35">
        <f t="shared" si="50"/>
        <v>1.1819999999999999</v>
      </c>
    </row>
    <row r="300" spans="1:114" x14ac:dyDescent="0.25">
      <c r="A300" s="6" t="s">
        <v>294</v>
      </c>
      <c r="B300" s="8">
        <v>16.131</v>
      </c>
      <c r="D300" s="10">
        <v>0.97599999999999998</v>
      </c>
      <c r="E300" s="10">
        <v>3.1E-2</v>
      </c>
      <c r="F300" s="11">
        <v>0.1137</v>
      </c>
      <c r="G300" s="11">
        <v>2.5000000000000001E-3</v>
      </c>
      <c r="H300" s="7">
        <v>0.80496999999999996</v>
      </c>
      <c r="J300" s="10">
        <v>8.7950750000000006</v>
      </c>
      <c r="K300" s="10">
        <v>0.19338340000000001</v>
      </c>
      <c r="L300" s="11">
        <v>6.25E-2</v>
      </c>
      <c r="M300" s="11">
        <v>7.2000000000000005E-4</v>
      </c>
      <c r="N300" s="7">
        <v>0.32151999999999997</v>
      </c>
      <c r="P300" s="2">
        <v>691.3</v>
      </c>
      <c r="Q300" s="2">
        <v>16</v>
      </c>
      <c r="R300" s="2">
        <v>694.3</v>
      </c>
      <c r="S300" s="2">
        <v>14</v>
      </c>
      <c r="T300" s="2">
        <v>698</v>
      </c>
      <c r="U300" s="2">
        <v>21</v>
      </c>
      <c r="V300" s="24">
        <v>100.43396499349053</v>
      </c>
      <c r="X300" s="11">
        <v>3.2829999999999998E-2</v>
      </c>
      <c r="Y300" s="11">
        <v>2.8E-3</v>
      </c>
      <c r="Z300" s="2">
        <v>653</v>
      </c>
      <c r="AA300" s="2">
        <v>54</v>
      </c>
      <c r="AC300" s="29">
        <f t="shared" si="41"/>
        <v>0.3345758354755784</v>
      </c>
      <c r="AE300" s="8">
        <v>5.6774698951184766</v>
      </c>
      <c r="AF300" s="8">
        <v>0.68</v>
      </c>
      <c r="AG300" s="2">
        <v>1595</v>
      </c>
      <c r="AH300" s="2">
        <v>40</v>
      </c>
      <c r="AI300" s="2">
        <v>495000</v>
      </c>
      <c r="AJ300" s="2">
        <v>11000</v>
      </c>
      <c r="AK300" s="7">
        <v>9.1512000000000011</v>
      </c>
      <c r="AL300" s="7">
        <v>0.25</v>
      </c>
      <c r="AM300" s="9">
        <v>3.8800000000000001E-2</v>
      </c>
      <c r="AN300" s="9">
        <v>5.5999999999999999E-3</v>
      </c>
      <c r="AO300" s="7">
        <v>35.17</v>
      </c>
      <c r="AP300" s="7">
        <v>0.88</v>
      </c>
      <c r="AQ300" s="9">
        <v>0.09</v>
      </c>
      <c r="AR300" s="9">
        <v>0.01</v>
      </c>
      <c r="AS300" s="7">
        <v>1.97</v>
      </c>
      <c r="AT300" s="7">
        <v>0.11</v>
      </c>
      <c r="AU300" s="7">
        <v>5.41</v>
      </c>
      <c r="AV300" s="7">
        <v>0.22</v>
      </c>
      <c r="AW300" s="9">
        <v>1.069</v>
      </c>
      <c r="AX300" s="9">
        <v>5.8000000000000003E-2</v>
      </c>
      <c r="AY300" s="7">
        <v>32.18</v>
      </c>
      <c r="AZ300" s="7">
        <v>0.96</v>
      </c>
      <c r="BA300" s="7">
        <v>10.54</v>
      </c>
      <c r="BB300" s="7">
        <v>0.34</v>
      </c>
      <c r="BC300" s="8">
        <v>134.30000000000001</v>
      </c>
      <c r="BD300" s="8">
        <v>3.3</v>
      </c>
      <c r="BE300" s="7">
        <v>49.2</v>
      </c>
      <c r="BF300" s="7">
        <v>1.1000000000000001</v>
      </c>
      <c r="BG300" s="8">
        <v>239.4</v>
      </c>
      <c r="BH300" s="8">
        <v>6.7</v>
      </c>
      <c r="BI300" s="7">
        <v>52.1</v>
      </c>
      <c r="BJ300" s="7">
        <v>1.4</v>
      </c>
      <c r="BK300" s="8">
        <v>470</v>
      </c>
      <c r="BL300" s="8">
        <v>13</v>
      </c>
      <c r="BM300" s="7">
        <v>94.9</v>
      </c>
      <c r="BN300" s="7">
        <v>2.6</v>
      </c>
      <c r="BO300" s="2">
        <v>9670</v>
      </c>
      <c r="BP300" s="2">
        <v>250</v>
      </c>
      <c r="BQ300" s="9">
        <v>2.8540000000000001</v>
      </c>
      <c r="BR300" s="9">
        <v>8.2000000000000003E-2</v>
      </c>
      <c r="BS300" s="8">
        <v>0.42</v>
      </c>
      <c r="BT300" s="8">
        <v>0.26</v>
      </c>
      <c r="BU300" s="8">
        <v>260.3</v>
      </c>
      <c r="BV300" s="8">
        <v>6.4</v>
      </c>
      <c r="BW300" s="8">
        <v>778</v>
      </c>
      <c r="BX300" s="8">
        <v>22</v>
      </c>
      <c r="BY300" s="7">
        <f t="shared" si="42"/>
        <v>0.3345758354755784</v>
      </c>
      <c r="BZ300" s="36">
        <f t="shared" si="43"/>
        <v>1.6553191489361703</v>
      </c>
      <c r="CA300" s="38">
        <f t="shared" si="44"/>
        <v>1.9470638297872343E-2</v>
      </c>
      <c r="CB300" s="36">
        <f t="shared" si="45"/>
        <v>51.189245087900723</v>
      </c>
      <c r="CC300" s="36">
        <f t="shared" si="46"/>
        <v>0.2477227550721238</v>
      </c>
      <c r="CD300" s="36"/>
      <c r="CE300" s="7"/>
      <c r="CF300" s="19">
        <v>0.55572999999999995</v>
      </c>
      <c r="CG300" s="19">
        <v>6.2080999999999997E-2</v>
      </c>
      <c r="CH300" s="19">
        <v>1.1165</v>
      </c>
      <c r="CI300" s="19">
        <v>1.6442999999999999E-2</v>
      </c>
      <c r="CJ300" s="19">
        <v>2.8670000000000002E-3</v>
      </c>
      <c r="CK300" s="19">
        <v>4.1802000000000002E-3</v>
      </c>
      <c r="CL300" s="19">
        <v>3.8176E-3</v>
      </c>
      <c r="CM300" s="19">
        <v>2.2741000000000001E-2</v>
      </c>
      <c r="CN300" s="19">
        <v>8.9476999999999994E-3</v>
      </c>
      <c r="CO300" s="19">
        <v>3.5414999999999999E-3</v>
      </c>
      <c r="CP300" s="19">
        <v>3.9315000000000003E-2</v>
      </c>
      <c r="CQ300" s="19">
        <v>3.0563999999999999E-3</v>
      </c>
      <c r="CR300" s="19">
        <v>7.9293999999999996E-3</v>
      </c>
      <c r="CS300" s="19">
        <v>1.7715000000000001E-3</v>
      </c>
      <c r="CT300" s="19">
        <v>7.9552000000000008E-3</v>
      </c>
      <c r="CU300" s="19">
        <v>3.3432000000000002E-3</v>
      </c>
      <c r="CV300" s="19">
        <v>1.5845999999999999E-2</v>
      </c>
      <c r="CW300" s="19">
        <v>4.9288999999999999E-3</v>
      </c>
      <c r="CX300" s="19">
        <v>2.2832000000000002E-2</v>
      </c>
      <c r="CY300" s="19">
        <v>5.7726000000000001E-3</v>
      </c>
      <c r="CZ300" s="19">
        <v>0.92767999999999995</v>
      </c>
      <c r="DA300" s="19">
        <v>6.7616999999999998E-3</v>
      </c>
      <c r="DB300" s="19">
        <v>2.1922000000000001E-3</v>
      </c>
      <c r="DC300" s="19">
        <v>3.8954000000000003E-2</v>
      </c>
      <c r="DF300" s="36">
        <f t="shared" si="47"/>
        <v>0.75415484004393707</v>
      </c>
      <c r="DG300" s="37">
        <f t="shared" si="48"/>
        <v>695.35786576043597</v>
      </c>
      <c r="DH300" s="38">
        <f t="shared" si="49"/>
        <v>1.1403546193064036</v>
      </c>
      <c r="DJ300" s="35">
        <f t="shared" si="50"/>
        <v>0.96699999999999997</v>
      </c>
    </row>
    <row r="301" spans="1:114" x14ac:dyDescent="0.25">
      <c r="A301" s="6" t="s">
        <v>295</v>
      </c>
      <c r="B301" s="8">
        <v>10.561999999999999</v>
      </c>
      <c r="D301" s="10">
        <v>0.78400000000000003</v>
      </c>
      <c r="E301" s="10">
        <v>0.03</v>
      </c>
      <c r="F301" s="11">
        <v>9.5799999999999996E-2</v>
      </c>
      <c r="G301" s="11">
        <v>2.5999999999999999E-3</v>
      </c>
      <c r="H301" s="7">
        <v>0.68337999999999999</v>
      </c>
      <c r="J301" s="10">
        <v>10.438409999999999</v>
      </c>
      <c r="K301" s="10">
        <v>0.28329720000000003</v>
      </c>
      <c r="L301" s="11">
        <v>5.9790000000000003E-2</v>
      </c>
      <c r="M301" s="11">
        <v>9.8999999999999999E-4</v>
      </c>
      <c r="N301" s="7">
        <v>-8.4385000000000002E-2</v>
      </c>
      <c r="P301" s="2">
        <v>588</v>
      </c>
      <c r="Q301" s="2">
        <v>17</v>
      </c>
      <c r="R301" s="2">
        <v>590</v>
      </c>
      <c r="S301" s="2">
        <v>15</v>
      </c>
      <c r="T301" s="2">
        <v>594</v>
      </c>
      <c r="U301" s="2">
        <v>36</v>
      </c>
      <c r="V301" s="24">
        <v>100.34013605442176</v>
      </c>
      <c r="X301" s="11">
        <v>2.8199999999999999E-2</v>
      </c>
      <c r="Y301" s="11">
        <v>2.5000000000000001E-3</v>
      </c>
      <c r="Z301" s="2">
        <v>562</v>
      </c>
      <c r="AA301" s="2">
        <v>49</v>
      </c>
      <c r="AC301" s="29">
        <f t="shared" si="41"/>
        <v>0.28582278481012657</v>
      </c>
      <c r="AE301" s="8">
        <v>2.6274375242781303</v>
      </c>
      <c r="AF301" s="8">
        <v>0.52</v>
      </c>
      <c r="AG301" s="2">
        <v>936</v>
      </c>
      <c r="AH301" s="2">
        <v>26</v>
      </c>
      <c r="AI301" s="2">
        <v>526000</v>
      </c>
      <c r="AJ301" s="2">
        <v>14000</v>
      </c>
      <c r="AK301" s="7">
        <v>3.8212000000000006</v>
      </c>
      <c r="AL301" s="7">
        <v>0.19</v>
      </c>
      <c r="AM301" s="9">
        <v>3.73E-2</v>
      </c>
      <c r="AN301" s="9">
        <v>8.8000000000000005E-3</v>
      </c>
      <c r="AO301" s="7">
        <v>11.73</v>
      </c>
      <c r="AP301" s="7">
        <v>0.24</v>
      </c>
      <c r="AQ301" s="9">
        <v>0.05</v>
      </c>
      <c r="AR301" s="9">
        <v>1.2E-2</v>
      </c>
      <c r="AS301" s="7">
        <v>0.77500000000000002</v>
      </c>
      <c r="AT301" s="7">
        <v>0.09</v>
      </c>
      <c r="AU301" s="7">
        <v>2.61</v>
      </c>
      <c r="AV301" s="7">
        <v>0.24</v>
      </c>
      <c r="AW301" s="9">
        <v>0.17100000000000001</v>
      </c>
      <c r="AX301" s="9">
        <v>3.1E-2</v>
      </c>
      <c r="AY301" s="7">
        <v>16.39</v>
      </c>
      <c r="AZ301" s="7">
        <v>0.56000000000000005</v>
      </c>
      <c r="BA301" s="7">
        <v>5.9</v>
      </c>
      <c r="BB301" s="7">
        <v>0.26</v>
      </c>
      <c r="BC301" s="8">
        <v>77.900000000000006</v>
      </c>
      <c r="BD301" s="8">
        <v>2.6</v>
      </c>
      <c r="BE301" s="7">
        <v>29.9</v>
      </c>
      <c r="BF301" s="7">
        <v>0.89</v>
      </c>
      <c r="BG301" s="8">
        <v>145.5</v>
      </c>
      <c r="BH301" s="8">
        <v>5.4</v>
      </c>
      <c r="BI301" s="7">
        <v>32.6</v>
      </c>
      <c r="BJ301" s="7">
        <v>1.2</v>
      </c>
      <c r="BK301" s="8">
        <v>297</v>
      </c>
      <c r="BL301" s="8">
        <v>12</v>
      </c>
      <c r="BM301" s="7">
        <v>58.4</v>
      </c>
      <c r="BN301" s="7">
        <v>2</v>
      </c>
      <c r="BO301" s="2">
        <v>10530</v>
      </c>
      <c r="BP301" s="2">
        <v>280</v>
      </c>
      <c r="BQ301" s="9">
        <v>1.97</v>
      </c>
      <c r="BR301" s="9">
        <v>0.12</v>
      </c>
      <c r="BS301" s="8">
        <v>0.52</v>
      </c>
      <c r="BT301" s="8">
        <v>0.5</v>
      </c>
      <c r="BU301" s="8">
        <v>112.9</v>
      </c>
      <c r="BV301" s="8">
        <v>3.5</v>
      </c>
      <c r="BW301" s="8">
        <v>395</v>
      </c>
      <c r="BX301" s="8">
        <v>17</v>
      </c>
      <c r="BY301" s="7">
        <f t="shared" si="42"/>
        <v>0.28582278481012657</v>
      </c>
      <c r="BZ301" s="36">
        <f t="shared" si="43"/>
        <v>1.32996632996633</v>
      </c>
      <c r="CA301" s="38">
        <f t="shared" si="44"/>
        <v>1.2865993265993268E-2</v>
      </c>
      <c r="CB301" s="36">
        <f t="shared" si="45"/>
        <v>49.952516619183285</v>
      </c>
      <c r="CC301" s="36">
        <f t="shared" si="46"/>
        <v>7.9940383719888805E-2</v>
      </c>
      <c r="CD301" s="36"/>
      <c r="CE301" s="7"/>
      <c r="CF301" s="19">
        <v>0.60882999999999998</v>
      </c>
      <c r="CG301" s="19">
        <v>5.6320000000000002E-2</v>
      </c>
      <c r="CH301" s="19">
        <v>0.98179000000000005</v>
      </c>
      <c r="CI301" s="19">
        <v>2.2120000000000001E-2</v>
      </c>
      <c r="CJ301" s="19">
        <v>5.2462999999999997E-3</v>
      </c>
      <c r="CK301" s="19">
        <v>7.6154999999999999E-3</v>
      </c>
      <c r="CL301" s="19">
        <v>4.9496999999999996E-3</v>
      </c>
      <c r="CM301" s="19">
        <v>3.2134000000000003E-2</v>
      </c>
      <c r="CN301" s="19">
        <v>2.4341000000000002E-2</v>
      </c>
      <c r="CO301" s="19">
        <v>3.3161000000000002E-3</v>
      </c>
      <c r="CP301" s="19">
        <v>5.7275E-2</v>
      </c>
      <c r="CQ301" s="19">
        <v>0</v>
      </c>
      <c r="CR301" s="19">
        <v>1.8099000000000001E-2</v>
      </c>
      <c r="CS301" s="19">
        <v>1.6945E-3</v>
      </c>
      <c r="CT301" s="19">
        <v>2.0719000000000001E-2</v>
      </c>
      <c r="CU301" s="19">
        <v>3.1210999999999999E-3</v>
      </c>
      <c r="CV301" s="19">
        <v>1.4047E-2</v>
      </c>
      <c r="CW301" s="19">
        <v>3.0766999999999999E-3</v>
      </c>
      <c r="CX301" s="19">
        <v>3.0868E-2</v>
      </c>
      <c r="CY301" s="19">
        <v>4.3328999999999998E-3</v>
      </c>
      <c r="CZ301" s="19">
        <v>1.1005</v>
      </c>
      <c r="DA301" s="19">
        <v>1.1497E-2</v>
      </c>
      <c r="DB301" s="19">
        <v>4.5589000000000003E-3</v>
      </c>
      <c r="DC301" s="19">
        <v>6.0294E-2</v>
      </c>
      <c r="DF301" s="36">
        <f t="shared" si="47"/>
        <v>0.41953239808416426</v>
      </c>
      <c r="DG301" s="37">
        <f t="shared" si="48"/>
        <v>634.12073872702263</v>
      </c>
      <c r="DH301" s="38">
        <f t="shared" si="49"/>
        <v>1.2417718863801892</v>
      </c>
      <c r="DJ301" s="35">
        <f t="shared" si="50"/>
        <v>1.0529999999999999</v>
      </c>
    </row>
    <row r="302" spans="1:114" s="14" customFormat="1" x14ac:dyDescent="0.25">
      <c r="A302" s="12" t="s">
        <v>296</v>
      </c>
      <c r="B302" s="13">
        <v>15.939</v>
      </c>
      <c r="D302" s="15">
        <v>4.08</v>
      </c>
      <c r="E302" s="15">
        <v>0.19</v>
      </c>
      <c r="F302" s="16">
        <v>0.25209999999999999</v>
      </c>
      <c r="G302" s="16">
        <v>9.9000000000000008E-3</v>
      </c>
      <c r="H302" s="17">
        <v>0.95655999999999997</v>
      </c>
      <c r="J302" s="15">
        <v>3.9666800000000002</v>
      </c>
      <c r="K302" s="15">
        <v>0.15577199999999999</v>
      </c>
      <c r="L302" s="16">
        <v>0.1176</v>
      </c>
      <c r="M302" s="16">
        <v>1.5E-3</v>
      </c>
      <c r="N302" s="17">
        <v>0.17791999999999999</v>
      </c>
      <c r="P302" s="18">
        <v>1648</v>
      </c>
      <c r="Q302" s="18">
        <v>38</v>
      </c>
      <c r="R302" s="18">
        <v>1448</v>
      </c>
      <c r="S302" s="18">
        <v>51</v>
      </c>
      <c r="T302" s="18">
        <v>1919</v>
      </c>
      <c r="U302" s="18">
        <v>23</v>
      </c>
      <c r="V302" s="18">
        <v>87.864077669902912</v>
      </c>
      <c r="X302" s="16">
        <v>7.5999999999999998E-2</v>
      </c>
      <c r="Y302" s="16">
        <v>6.6E-3</v>
      </c>
      <c r="Z302" s="18">
        <v>1480</v>
      </c>
      <c r="AA302" s="18">
        <v>120</v>
      </c>
      <c r="AC302" s="17">
        <f t="shared" si="41"/>
        <v>0.92892329345531321</v>
      </c>
      <c r="AE302" s="13">
        <v>20.890884371358279</v>
      </c>
      <c r="AF302" s="13">
        <v>0.92</v>
      </c>
      <c r="AG302" s="18">
        <v>1227</v>
      </c>
      <c r="AH302" s="18">
        <v>19</v>
      </c>
      <c r="AI302" s="18">
        <v>499000</v>
      </c>
      <c r="AJ302" s="18">
        <v>12000</v>
      </c>
      <c r="AK302" s="17">
        <v>4.5011999999999999</v>
      </c>
      <c r="AL302" s="17">
        <v>0.27</v>
      </c>
      <c r="AM302" s="19">
        <v>6.9000000000000006E-2</v>
      </c>
      <c r="AN302" s="19">
        <v>1.2999999999999999E-2</v>
      </c>
      <c r="AO302" s="17">
        <v>7.08</v>
      </c>
      <c r="AP302" s="17">
        <v>0.28999999999999998</v>
      </c>
      <c r="AQ302" s="19">
        <v>0.28899999999999998</v>
      </c>
      <c r="AR302" s="19">
        <v>2.1000000000000001E-2</v>
      </c>
      <c r="AS302" s="17">
        <v>4</v>
      </c>
      <c r="AT302" s="17">
        <v>0.23</v>
      </c>
      <c r="AU302" s="17">
        <v>7.13</v>
      </c>
      <c r="AV302" s="17">
        <v>0.24</v>
      </c>
      <c r="AW302" s="19">
        <v>1.177</v>
      </c>
      <c r="AX302" s="19">
        <v>5.7000000000000002E-2</v>
      </c>
      <c r="AY302" s="17">
        <v>32.01</v>
      </c>
      <c r="AZ302" s="17">
        <v>0.78</v>
      </c>
      <c r="BA302" s="17">
        <v>10.029999999999999</v>
      </c>
      <c r="BB302" s="17">
        <v>0.17</v>
      </c>
      <c r="BC302" s="13">
        <v>117.6</v>
      </c>
      <c r="BD302" s="13">
        <v>1.7</v>
      </c>
      <c r="BE302" s="17">
        <v>41.47</v>
      </c>
      <c r="BF302" s="17">
        <v>0.7</v>
      </c>
      <c r="BG302" s="13">
        <v>178.7</v>
      </c>
      <c r="BH302" s="13">
        <v>2.1</v>
      </c>
      <c r="BI302" s="17">
        <v>36.5</v>
      </c>
      <c r="BJ302" s="17">
        <v>0.39</v>
      </c>
      <c r="BK302" s="13">
        <v>303.8</v>
      </c>
      <c r="BL302" s="13">
        <v>4.7</v>
      </c>
      <c r="BM302" s="17">
        <v>56.54</v>
      </c>
      <c r="BN302" s="17">
        <v>0.78</v>
      </c>
      <c r="BO302" s="18">
        <v>8050</v>
      </c>
      <c r="BP302" s="18">
        <v>190</v>
      </c>
      <c r="BQ302" s="19">
        <v>1.4530000000000001</v>
      </c>
      <c r="BR302" s="19">
        <v>7.8E-2</v>
      </c>
      <c r="BS302" s="13">
        <v>1.05</v>
      </c>
      <c r="BT302" s="13">
        <v>0.38</v>
      </c>
      <c r="BU302" s="13">
        <v>132</v>
      </c>
      <c r="BV302" s="13">
        <v>1.8</v>
      </c>
      <c r="BW302" s="13">
        <v>142.1</v>
      </c>
      <c r="BX302" s="13">
        <v>3.8</v>
      </c>
      <c r="BY302" s="17">
        <f t="shared" si="42"/>
        <v>0.92892329345531321</v>
      </c>
      <c r="BZ302" s="17">
        <f t="shared" si="43"/>
        <v>0.46774193548387094</v>
      </c>
      <c r="CA302" s="19">
        <f t="shared" si="44"/>
        <v>1.4816326530612245E-2</v>
      </c>
      <c r="CB302" s="17">
        <f t="shared" si="45"/>
        <v>61.987577639751549</v>
      </c>
      <c r="CC302" s="36">
        <f t="shared" si="46"/>
        <v>0.23821478316213651</v>
      </c>
      <c r="CD302" s="17"/>
      <c r="CE302" s="17"/>
      <c r="CF302" s="19">
        <v>0.51117999999999997</v>
      </c>
      <c r="CG302" s="19">
        <v>6.9655999999999996E-2</v>
      </c>
      <c r="CH302" s="19">
        <v>1.4583999999999999</v>
      </c>
      <c r="CI302" s="19">
        <v>2.0532999999999999E-2</v>
      </c>
      <c r="CJ302" s="19">
        <v>6.4091E-3</v>
      </c>
      <c r="CK302" s="19">
        <v>6.2370000000000004E-3</v>
      </c>
      <c r="CL302" s="19">
        <v>3.6592E-3</v>
      </c>
      <c r="CM302" s="19">
        <v>2.3244000000000001E-2</v>
      </c>
      <c r="CN302" s="19">
        <v>1.3148E-2</v>
      </c>
      <c r="CO302" s="19">
        <v>6.4408E-3</v>
      </c>
      <c r="CP302" s="19">
        <v>3.0720000000000001E-2</v>
      </c>
      <c r="CQ302" s="19">
        <v>1.6850000000000001E-3</v>
      </c>
      <c r="CR302" s="19">
        <v>1.8495999999999999E-2</v>
      </c>
      <c r="CS302" s="19">
        <v>2.3928E-3</v>
      </c>
      <c r="CT302" s="19">
        <v>1.3842E-2</v>
      </c>
      <c r="CU302" s="19">
        <v>2.7718999999999999E-3</v>
      </c>
      <c r="CV302" s="19">
        <v>1.9108E-2</v>
      </c>
      <c r="CW302" s="19">
        <v>5.1580000000000003E-3</v>
      </c>
      <c r="CX302" s="19">
        <v>1.9269999999999999E-2</v>
      </c>
      <c r="CY302" s="19">
        <v>3.2791000000000001E-3</v>
      </c>
      <c r="CZ302" s="19">
        <v>0.54742000000000002</v>
      </c>
      <c r="DA302" s="19">
        <v>5.3508000000000002E-3</v>
      </c>
      <c r="DB302" s="19">
        <v>1.8232000000000001E-3</v>
      </c>
      <c r="DC302" s="19">
        <v>3.7380999999999998E-2</v>
      </c>
      <c r="DF302" s="36">
        <f t="shared" si="47"/>
        <v>1.3199568253068372</v>
      </c>
      <c r="DG302" s="37">
        <f t="shared" si="48"/>
        <v>820.13432117082607</v>
      </c>
      <c r="DH302" s="38">
        <f t="shared" si="49"/>
        <v>0.94931279063252849</v>
      </c>
      <c r="DJ302" s="35">
        <f t="shared" si="50"/>
        <v>0.80500000000000005</v>
      </c>
    </row>
    <row r="303" spans="1:114" x14ac:dyDescent="0.25">
      <c r="A303" s="6" t="s">
        <v>297</v>
      </c>
      <c r="B303" s="8">
        <v>8.2575000000000003</v>
      </c>
      <c r="D303" s="10">
        <v>0.58099999999999996</v>
      </c>
      <c r="E303" s="10">
        <v>2.1999999999999999E-2</v>
      </c>
      <c r="F303" s="11">
        <v>7.0699999999999999E-2</v>
      </c>
      <c r="G303" s="11">
        <v>1.9E-3</v>
      </c>
      <c r="H303" s="7">
        <v>0.38779000000000002</v>
      </c>
      <c r="J303" s="10">
        <v>14.144270000000001</v>
      </c>
      <c r="K303" s="10">
        <v>0.38011479999999997</v>
      </c>
      <c r="L303" s="11">
        <v>6.0499999999999998E-2</v>
      </c>
      <c r="M303" s="11">
        <v>1.6999999999999999E-3</v>
      </c>
      <c r="N303" s="7">
        <v>0.32336999999999999</v>
      </c>
      <c r="P303" s="2">
        <v>464.9</v>
      </c>
      <c r="Q303" s="2">
        <v>14</v>
      </c>
      <c r="R303" s="2">
        <v>440.5</v>
      </c>
      <c r="S303" s="2">
        <v>11</v>
      </c>
      <c r="T303" s="2">
        <v>619</v>
      </c>
      <c r="U303" s="2">
        <v>62</v>
      </c>
      <c r="V303" s="24">
        <v>94.751559475155958</v>
      </c>
      <c r="X303" s="11">
        <v>1.6719999999999999E-2</v>
      </c>
      <c r="Y303" s="11">
        <v>1.6000000000000001E-3</v>
      </c>
      <c r="Z303" s="2">
        <v>335</v>
      </c>
      <c r="AA303" s="2">
        <v>32</v>
      </c>
      <c r="AC303" s="29">
        <f t="shared" si="41"/>
        <v>0.21709006928406466</v>
      </c>
      <c r="AE303" s="8">
        <v>8.5437653761491656</v>
      </c>
      <c r="AF303" s="8">
        <v>1.1000000000000001</v>
      </c>
      <c r="AG303" s="2">
        <v>929.5</v>
      </c>
      <c r="AH303" s="2">
        <v>8.6</v>
      </c>
      <c r="AI303" s="2">
        <v>483000</v>
      </c>
      <c r="AJ303" s="2">
        <v>6300</v>
      </c>
      <c r="AK303" s="7">
        <v>0.69320000000000004</v>
      </c>
      <c r="AL303" s="7">
        <v>7.8E-2</v>
      </c>
      <c r="AM303" s="9">
        <v>3.8199999999999998E-2</v>
      </c>
      <c r="AN303" s="9">
        <v>8.3000000000000001E-3</v>
      </c>
      <c r="AO303" s="7">
        <v>0.9</v>
      </c>
      <c r="AP303" s="7">
        <v>7.1999999999999995E-2</v>
      </c>
      <c r="AQ303" s="9">
        <v>6.9000000000000006E-2</v>
      </c>
      <c r="AR303" s="9">
        <v>1.0999999999999999E-2</v>
      </c>
      <c r="AS303" s="7">
        <v>1.04</v>
      </c>
      <c r="AT303" s="7">
        <v>0.11</v>
      </c>
      <c r="AU303" s="7">
        <v>3.4</v>
      </c>
      <c r="AV303" s="7">
        <v>0.28999999999999998</v>
      </c>
      <c r="AW303" s="9">
        <v>0.49299999999999999</v>
      </c>
      <c r="AX303" s="9">
        <v>0.05</v>
      </c>
      <c r="AY303" s="7">
        <v>19.16</v>
      </c>
      <c r="AZ303" s="7">
        <v>0.67</v>
      </c>
      <c r="BA303" s="7">
        <v>7.34</v>
      </c>
      <c r="BB303" s="7">
        <v>0.16</v>
      </c>
      <c r="BC303" s="8">
        <v>88.6</v>
      </c>
      <c r="BD303" s="8">
        <v>1.7</v>
      </c>
      <c r="BE303" s="7">
        <v>28.42</v>
      </c>
      <c r="BF303" s="7">
        <v>0.54</v>
      </c>
      <c r="BG303" s="8">
        <v>117.9</v>
      </c>
      <c r="BH303" s="8">
        <v>1.7</v>
      </c>
      <c r="BI303" s="7">
        <v>23.2</v>
      </c>
      <c r="BJ303" s="7">
        <v>0.28000000000000003</v>
      </c>
      <c r="BK303" s="8">
        <v>190.4</v>
      </c>
      <c r="BL303" s="8">
        <v>4.0999999999999996</v>
      </c>
      <c r="BM303" s="7">
        <v>34.299999999999997</v>
      </c>
      <c r="BN303" s="7">
        <v>0.7</v>
      </c>
      <c r="BO303" s="2">
        <v>10380</v>
      </c>
      <c r="BP303" s="2">
        <v>120</v>
      </c>
      <c r="BQ303" s="9">
        <v>0.48399999999999999</v>
      </c>
      <c r="BR303" s="9">
        <v>0.03</v>
      </c>
      <c r="BS303" s="8">
        <v>1.58</v>
      </c>
      <c r="BT303" s="8">
        <v>0.57999999999999996</v>
      </c>
      <c r="BU303" s="8">
        <v>56.4</v>
      </c>
      <c r="BV303" s="8">
        <v>1.5</v>
      </c>
      <c r="BW303" s="8">
        <v>259.8</v>
      </c>
      <c r="BX303" s="8">
        <v>5.2</v>
      </c>
      <c r="BY303" s="7">
        <f t="shared" si="42"/>
        <v>0.21709006928406466</v>
      </c>
      <c r="BZ303" s="36">
        <f t="shared" si="43"/>
        <v>1.3644957983193278</v>
      </c>
      <c r="CA303" s="38">
        <f t="shared" si="44"/>
        <v>3.6407563025210084E-3</v>
      </c>
      <c r="CB303" s="36">
        <f t="shared" si="45"/>
        <v>46.531791907514453</v>
      </c>
      <c r="CC303" s="36">
        <f t="shared" si="46"/>
        <v>0.18676244764971717</v>
      </c>
      <c r="CD303" s="36"/>
      <c r="CE303" s="7"/>
      <c r="CF303" s="19">
        <v>0.58813000000000004</v>
      </c>
      <c r="CG303" s="19">
        <v>6.0581999999999997E-2</v>
      </c>
      <c r="CH303" s="19">
        <v>1.4603999999999999</v>
      </c>
      <c r="CI303" s="19">
        <v>2.3886999999999999E-2</v>
      </c>
      <c r="CJ303" s="19">
        <v>4.8371999999999998E-3</v>
      </c>
      <c r="CK303" s="19">
        <v>5.9525999999999997E-3</v>
      </c>
      <c r="CL303" s="19">
        <v>4.9404999999999996E-3</v>
      </c>
      <c r="CM303" s="19">
        <v>3.8300000000000001E-2</v>
      </c>
      <c r="CN303" s="19">
        <v>1.6077000000000001E-2</v>
      </c>
      <c r="CO303" s="19">
        <v>7.3775000000000004E-3</v>
      </c>
      <c r="CP303" s="19">
        <v>2.6956000000000001E-2</v>
      </c>
      <c r="CQ303" s="19">
        <v>1.5769E-3</v>
      </c>
      <c r="CR303" s="19">
        <v>3.7915999999999998E-2</v>
      </c>
      <c r="CS303" s="19">
        <v>4.8288000000000003E-3</v>
      </c>
      <c r="CT303" s="19">
        <v>1.3424E-2</v>
      </c>
      <c r="CU303" s="19">
        <v>1.2518E-3</v>
      </c>
      <c r="CV303" s="19">
        <v>2.0129999999999999E-2</v>
      </c>
      <c r="CW303" s="19">
        <v>2.2856999999999999E-3</v>
      </c>
      <c r="CX303" s="19">
        <v>1.8204999999999999E-2</v>
      </c>
      <c r="CY303" s="19">
        <v>4.7264999999999998E-3</v>
      </c>
      <c r="CZ303" s="19">
        <v>1.014</v>
      </c>
      <c r="DA303" s="19">
        <v>9.8975999999999995E-3</v>
      </c>
      <c r="DB303" s="19">
        <v>1.238E-3</v>
      </c>
      <c r="DC303" s="19">
        <v>3.6914000000000002E-2</v>
      </c>
      <c r="DF303" s="36">
        <f t="shared" si="47"/>
        <v>0.93164931350905644</v>
      </c>
      <c r="DG303" s="37">
        <f t="shared" si="48"/>
        <v>731.32052696351036</v>
      </c>
      <c r="DH303" s="38">
        <f t="shared" si="49"/>
        <v>1.2240828281696454</v>
      </c>
      <c r="DJ303" s="35">
        <f t="shared" si="50"/>
        <v>1.038</v>
      </c>
    </row>
    <row r="304" spans="1:114" x14ac:dyDescent="0.25">
      <c r="A304" s="6" t="s">
        <v>298</v>
      </c>
      <c r="B304" s="8">
        <v>13.634</v>
      </c>
      <c r="D304" s="10">
        <v>1.528</v>
      </c>
      <c r="E304" s="10">
        <v>5.0999999999999997E-2</v>
      </c>
      <c r="F304" s="11">
        <v>0.15720000000000001</v>
      </c>
      <c r="G304" s="11">
        <v>3.3999999999999998E-3</v>
      </c>
      <c r="H304" s="7">
        <v>0.72770999999999997</v>
      </c>
      <c r="J304" s="10">
        <v>6.3613229999999996</v>
      </c>
      <c r="K304" s="10">
        <v>0.13758590000000001</v>
      </c>
      <c r="L304" s="11">
        <v>7.0529999999999995E-2</v>
      </c>
      <c r="M304" s="11">
        <v>1.1000000000000001E-3</v>
      </c>
      <c r="N304" s="7">
        <v>4.8063000000000002E-2</v>
      </c>
      <c r="P304" s="2">
        <v>941.2</v>
      </c>
      <c r="Q304" s="2">
        <v>20</v>
      </c>
      <c r="R304" s="2">
        <v>941</v>
      </c>
      <c r="S304" s="2">
        <v>19</v>
      </c>
      <c r="T304" s="2">
        <v>942</v>
      </c>
      <c r="U304" s="2">
        <v>31</v>
      </c>
      <c r="V304" s="24">
        <v>99.978750531236713</v>
      </c>
      <c r="X304" s="11">
        <v>4.5400000000000003E-2</v>
      </c>
      <c r="Y304" s="11">
        <v>3.8999999999999998E-3</v>
      </c>
      <c r="Z304" s="2">
        <v>897</v>
      </c>
      <c r="AA304" s="2">
        <v>76</v>
      </c>
      <c r="AC304" s="29">
        <f t="shared" si="41"/>
        <v>0.39971448965024986</v>
      </c>
      <c r="AE304" s="8">
        <v>8.7734364884112388</v>
      </c>
      <c r="AF304" s="8">
        <v>0.73</v>
      </c>
      <c r="AG304" s="2">
        <v>1193</v>
      </c>
      <c r="AH304" s="2">
        <v>27</v>
      </c>
      <c r="AI304" s="2">
        <v>496000</v>
      </c>
      <c r="AJ304" s="2">
        <v>10000</v>
      </c>
      <c r="AK304" s="7">
        <v>2.6712000000000002</v>
      </c>
      <c r="AL304" s="7">
        <v>0.12</v>
      </c>
      <c r="AM304" s="9">
        <v>2.3900000000000001E-2</v>
      </c>
      <c r="AN304" s="9">
        <v>3.3E-3</v>
      </c>
      <c r="AO304" s="7">
        <v>17.5</v>
      </c>
      <c r="AP304" s="7">
        <v>0.68</v>
      </c>
      <c r="AQ304" s="9">
        <v>7.2999999999999995E-2</v>
      </c>
      <c r="AR304" s="9">
        <v>0.01</v>
      </c>
      <c r="AS304" s="7">
        <v>1.2170000000000001</v>
      </c>
      <c r="AT304" s="7">
        <v>8.5999999999999993E-2</v>
      </c>
      <c r="AU304" s="7">
        <v>3.47</v>
      </c>
      <c r="AV304" s="7">
        <v>0.19</v>
      </c>
      <c r="AW304" s="9">
        <v>0.61699999999999999</v>
      </c>
      <c r="AX304" s="9">
        <v>0.05</v>
      </c>
      <c r="AY304" s="7">
        <v>19.96</v>
      </c>
      <c r="AZ304" s="7">
        <v>0.54</v>
      </c>
      <c r="BA304" s="7">
        <v>7.44</v>
      </c>
      <c r="BB304" s="7">
        <v>0.23</v>
      </c>
      <c r="BC304" s="8">
        <v>98.9</v>
      </c>
      <c r="BD304" s="8">
        <v>2.5</v>
      </c>
      <c r="BE304" s="7">
        <v>37.869999999999997</v>
      </c>
      <c r="BF304" s="7">
        <v>0.97</v>
      </c>
      <c r="BG304" s="8">
        <v>184.7</v>
      </c>
      <c r="BH304" s="8">
        <v>4.0999999999999996</v>
      </c>
      <c r="BI304" s="7">
        <v>42.6</v>
      </c>
      <c r="BJ304" s="7">
        <v>1.3</v>
      </c>
      <c r="BK304" s="8">
        <v>386.4</v>
      </c>
      <c r="BL304" s="8">
        <v>9.1</v>
      </c>
      <c r="BM304" s="7">
        <v>74.599999999999994</v>
      </c>
      <c r="BN304" s="7">
        <v>1.3</v>
      </c>
      <c r="BO304" s="2">
        <v>8260</v>
      </c>
      <c r="BP304" s="2">
        <v>250</v>
      </c>
      <c r="BQ304" s="9">
        <v>2.3260000000000001</v>
      </c>
      <c r="BR304" s="9">
        <v>0.05</v>
      </c>
      <c r="BS304" s="8">
        <v>0.98</v>
      </c>
      <c r="BT304" s="8">
        <v>0.52</v>
      </c>
      <c r="BU304" s="8">
        <v>112</v>
      </c>
      <c r="BV304" s="8">
        <v>2.9</v>
      </c>
      <c r="BW304" s="8">
        <v>280.2</v>
      </c>
      <c r="BX304" s="8">
        <v>9.4</v>
      </c>
      <c r="BY304" s="7">
        <f t="shared" si="42"/>
        <v>0.39971448965024986</v>
      </c>
      <c r="BZ304" s="36">
        <f t="shared" si="43"/>
        <v>0.72515527950310565</v>
      </c>
      <c r="CA304" s="38">
        <f t="shared" si="44"/>
        <v>6.9130434782608708E-3</v>
      </c>
      <c r="CB304" s="36">
        <f t="shared" si="45"/>
        <v>60.048426150121067</v>
      </c>
      <c r="CC304" s="36">
        <f t="shared" si="46"/>
        <v>0.2266835507650406</v>
      </c>
      <c r="CD304" s="36"/>
      <c r="CE304" s="7"/>
      <c r="CF304" s="19">
        <v>0.70818999999999999</v>
      </c>
      <c r="CG304" s="19">
        <v>3.8753999999999997E-2</v>
      </c>
      <c r="CH304" s="19">
        <v>1.1556</v>
      </c>
      <c r="CI304" s="19">
        <v>1.9092000000000001E-2</v>
      </c>
      <c r="CJ304" s="19">
        <v>7.7866000000000003E-3</v>
      </c>
      <c r="CK304" s="19">
        <v>5.4171999999999996E-3</v>
      </c>
      <c r="CL304" s="19">
        <v>5.6091999999999999E-3</v>
      </c>
      <c r="CM304" s="19">
        <v>2.3393000000000001E-2</v>
      </c>
      <c r="CN304" s="19">
        <v>1.9591999999999998E-2</v>
      </c>
      <c r="CO304" s="19">
        <v>9.6708000000000002E-3</v>
      </c>
      <c r="CP304" s="19">
        <v>2.4936E-2</v>
      </c>
      <c r="CQ304" s="19">
        <v>3.2271000000000001E-3</v>
      </c>
      <c r="CR304" s="19">
        <v>2.5235E-2</v>
      </c>
      <c r="CS304" s="19">
        <v>3.2531000000000001E-3</v>
      </c>
      <c r="CT304" s="19">
        <v>1.9047999999999999E-2</v>
      </c>
      <c r="CU304" s="19">
        <v>3.8438000000000001E-3</v>
      </c>
      <c r="CV304" s="19">
        <v>1.8223E-2</v>
      </c>
      <c r="CW304" s="19">
        <v>1.2592E-3</v>
      </c>
      <c r="CX304" s="19">
        <v>1.0758E-2</v>
      </c>
      <c r="CY304" s="19">
        <v>5.7697E-3</v>
      </c>
      <c r="CZ304" s="19">
        <v>0.92347999999999997</v>
      </c>
      <c r="DA304" s="19">
        <v>3.2128999999999999E-3</v>
      </c>
      <c r="DB304" s="19">
        <v>1.5448E-3</v>
      </c>
      <c r="DC304" s="19">
        <v>3.7552000000000002E-2</v>
      </c>
      <c r="DF304" s="36">
        <f t="shared" si="47"/>
        <v>0.9431697365388676</v>
      </c>
      <c r="DG304" s="37">
        <f t="shared" si="48"/>
        <v>733.74724869830288</v>
      </c>
      <c r="DH304" s="38">
        <f t="shared" si="49"/>
        <v>0.9740774721272899</v>
      </c>
      <c r="DJ304" s="35">
        <f t="shared" si="50"/>
        <v>0.82599999999999996</v>
      </c>
    </row>
    <row r="305" spans="1:114" x14ac:dyDescent="0.25">
      <c r="A305" s="6" t="s">
        <v>299</v>
      </c>
      <c r="B305" s="8">
        <v>15.939</v>
      </c>
      <c r="D305" s="10">
        <v>0.85</v>
      </c>
      <c r="E305" s="10">
        <v>3.2000000000000001E-2</v>
      </c>
      <c r="F305" s="11">
        <v>0.1028</v>
      </c>
      <c r="G305" s="11">
        <v>2.3999999999999998E-3</v>
      </c>
      <c r="H305" s="7">
        <v>0.29154999999999998</v>
      </c>
      <c r="J305" s="10">
        <v>9.7276260000000008</v>
      </c>
      <c r="K305" s="10">
        <v>0.2271041</v>
      </c>
      <c r="L305" s="11">
        <v>6.0600000000000001E-2</v>
      </c>
      <c r="M305" s="11">
        <v>1.4E-3</v>
      </c>
      <c r="N305" s="7">
        <v>0.27234999999999998</v>
      </c>
      <c r="P305" s="2">
        <v>624</v>
      </c>
      <c r="Q305" s="2">
        <v>18</v>
      </c>
      <c r="R305" s="2">
        <v>630.79999999999995</v>
      </c>
      <c r="S305" s="2">
        <v>14</v>
      </c>
      <c r="T305" s="2">
        <v>620</v>
      </c>
      <c r="U305" s="2">
        <v>50</v>
      </c>
      <c r="V305" s="24">
        <v>101.08974358974359</v>
      </c>
      <c r="X305" s="11">
        <v>2.9659999999999999E-2</v>
      </c>
      <c r="Y305" s="11">
        <v>2.5000000000000001E-3</v>
      </c>
      <c r="Z305" s="2">
        <v>590.79999999999995</v>
      </c>
      <c r="AA305" s="2">
        <v>49</v>
      </c>
      <c r="AC305" s="29">
        <f t="shared" si="41"/>
        <v>0.87121831561733443</v>
      </c>
      <c r="AE305" s="8">
        <v>5.5212935387802666</v>
      </c>
      <c r="AF305" s="8">
        <v>0.8</v>
      </c>
      <c r="AG305" s="2">
        <v>1942</v>
      </c>
      <c r="AH305" s="2">
        <v>28</v>
      </c>
      <c r="AI305" s="2">
        <v>501000</v>
      </c>
      <c r="AJ305" s="2">
        <v>12000</v>
      </c>
      <c r="AK305" s="7">
        <v>2.3512</v>
      </c>
      <c r="AL305" s="7">
        <v>0.1</v>
      </c>
      <c r="AM305" s="9">
        <v>8.5000000000000006E-2</v>
      </c>
      <c r="AN305" s="9">
        <v>1.2E-2</v>
      </c>
      <c r="AO305" s="7">
        <v>19.87</v>
      </c>
      <c r="AP305" s="7">
        <v>0.43</v>
      </c>
      <c r="AQ305" s="9">
        <v>0.20100000000000001</v>
      </c>
      <c r="AR305" s="9">
        <v>1.6E-2</v>
      </c>
      <c r="AS305" s="7">
        <v>3.7</v>
      </c>
      <c r="AT305" s="7">
        <v>0.15</v>
      </c>
      <c r="AU305" s="7">
        <v>7.52</v>
      </c>
      <c r="AV305" s="7">
        <v>0.28999999999999998</v>
      </c>
      <c r="AW305" s="9">
        <v>1.6</v>
      </c>
      <c r="AX305" s="9">
        <v>7.1999999999999995E-2</v>
      </c>
      <c r="AY305" s="7">
        <v>37.950000000000003</v>
      </c>
      <c r="AZ305" s="7">
        <v>0.77</v>
      </c>
      <c r="BA305" s="7">
        <v>12.92</v>
      </c>
      <c r="BB305" s="7">
        <v>0.28999999999999998</v>
      </c>
      <c r="BC305" s="8">
        <v>168.5</v>
      </c>
      <c r="BD305" s="8">
        <v>3.4</v>
      </c>
      <c r="BE305" s="7">
        <v>64.02</v>
      </c>
      <c r="BF305" s="7">
        <v>0.87</v>
      </c>
      <c r="BG305" s="8">
        <v>305</v>
      </c>
      <c r="BH305" s="8">
        <v>4.5999999999999996</v>
      </c>
      <c r="BI305" s="7">
        <v>68.2</v>
      </c>
      <c r="BJ305" s="7">
        <v>1</v>
      </c>
      <c r="BK305" s="8">
        <v>616</v>
      </c>
      <c r="BL305" s="8">
        <v>13</v>
      </c>
      <c r="BM305" s="7">
        <v>117.5</v>
      </c>
      <c r="BN305" s="7">
        <v>2.2000000000000002</v>
      </c>
      <c r="BO305" s="2">
        <v>8870</v>
      </c>
      <c r="BP305" s="2">
        <v>150</v>
      </c>
      <c r="BQ305" s="9">
        <v>0.98299999999999998</v>
      </c>
      <c r="BR305" s="9">
        <v>5.7000000000000002E-2</v>
      </c>
      <c r="BS305" s="8">
        <v>0.91</v>
      </c>
      <c r="BT305" s="8">
        <v>0.37</v>
      </c>
      <c r="BU305" s="8">
        <v>213.1</v>
      </c>
      <c r="BV305" s="8">
        <v>4.2</v>
      </c>
      <c r="BW305" s="8">
        <v>244.6</v>
      </c>
      <c r="BX305" s="8">
        <v>3.9</v>
      </c>
      <c r="BY305" s="7">
        <f t="shared" si="42"/>
        <v>0.87121831561733443</v>
      </c>
      <c r="BZ305" s="36">
        <f t="shared" si="43"/>
        <v>0.39707792207792209</v>
      </c>
      <c r="CA305" s="38">
        <f t="shared" si="44"/>
        <v>3.816883116883117E-3</v>
      </c>
      <c r="CB305" s="36">
        <f t="shared" si="45"/>
        <v>56.482525366403607</v>
      </c>
      <c r="CC305" s="36">
        <f t="shared" si="46"/>
        <v>0.28959097351935015</v>
      </c>
      <c r="CD305" s="36"/>
      <c r="CE305" s="7"/>
      <c r="CF305" s="19">
        <v>0.72323999999999999</v>
      </c>
      <c r="CG305" s="19">
        <v>3.4759999999999999E-2</v>
      </c>
      <c r="CH305" s="19">
        <v>1.2038</v>
      </c>
      <c r="CI305" s="19">
        <v>1.4089000000000001E-2</v>
      </c>
      <c r="CJ305" s="19">
        <v>4.7365000000000003E-3</v>
      </c>
      <c r="CK305" s="19">
        <v>1.1166000000000001E-2</v>
      </c>
      <c r="CL305" s="19">
        <v>2.5479000000000001E-3</v>
      </c>
      <c r="CM305" s="19">
        <v>2.3335999999999999E-2</v>
      </c>
      <c r="CN305" s="19">
        <v>1.4515999999999999E-2</v>
      </c>
      <c r="CO305" s="19">
        <v>5.6254E-3</v>
      </c>
      <c r="CP305" s="19">
        <v>7.2678999999999999E-3</v>
      </c>
      <c r="CQ305" s="19">
        <v>2.2636000000000002E-3</v>
      </c>
      <c r="CR305" s="19">
        <v>4.3930000000000002E-3</v>
      </c>
      <c r="CS305" s="19">
        <v>3.4256E-3</v>
      </c>
      <c r="CT305" s="19">
        <v>1.0800000000000001E-2</v>
      </c>
      <c r="CU305" s="19">
        <v>1.1302E-3</v>
      </c>
      <c r="CV305" s="19">
        <v>8.8030000000000001E-3</v>
      </c>
      <c r="CW305" s="19">
        <v>0</v>
      </c>
      <c r="CX305" s="19">
        <v>6.3045999999999996E-3</v>
      </c>
      <c r="CY305" s="19">
        <v>5.3547000000000004E-3</v>
      </c>
      <c r="CZ305" s="19">
        <v>0.73240000000000005</v>
      </c>
      <c r="DA305" s="19">
        <v>1.3447000000000001E-2</v>
      </c>
      <c r="DB305" s="19">
        <v>2.2371000000000001E-3</v>
      </c>
      <c r="DC305" s="19">
        <v>2.809E-2</v>
      </c>
      <c r="DF305" s="36">
        <f t="shared" si="47"/>
        <v>0.74204083695786083</v>
      </c>
      <c r="DG305" s="37">
        <f t="shared" si="48"/>
        <v>692.99707151976315</v>
      </c>
      <c r="DH305" s="38">
        <f t="shared" si="49"/>
        <v>1.0460129755168357</v>
      </c>
      <c r="DJ305" s="35">
        <f t="shared" si="50"/>
        <v>0.88700000000000001</v>
      </c>
    </row>
    <row r="306" spans="1:114" x14ac:dyDescent="0.25">
      <c r="A306" s="6" t="s">
        <v>300</v>
      </c>
      <c r="B306" s="8">
        <v>12.29</v>
      </c>
      <c r="D306" s="10">
        <v>0.373</v>
      </c>
      <c r="E306" s="10">
        <v>1.6E-2</v>
      </c>
      <c r="F306" s="11">
        <v>5.1459999999999999E-2</v>
      </c>
      <c r="G306" s="11">
        <v>1.1999999999999999E-3</v>
      </c>
      <c r="H306" s="7">
        <v>0.43672</v>
      </c>
      <c r="J306" s="10">
        <v>19.432569999999998</v>
      </c>
      <c r="K306" s="10">
        <v>0.45314969999999999</v>
      </c>
      <c r="L306" s="11">
        <v>5.3400000000000003E-2</v>
      </c>
      <c r="M306" s="11">
        <v>1.4E-3</v>
      </c>
      <c r="N306" s="7">
        <v>-8.4176000000000001E-2</v>
      </c>
      <c r="P306" s="2">
        <v>321.39999999999998</v>
      </c>
      <c r="Q306" s="2">
        <v>12</v>
      </c>
      <c r="R306" s="2">
        <v>323.5</v>
      </c>
      <c r="S306" s="2">
        <v>7.4</v>
      </c>
      <c r="T306" s="2">
        <v>339</v>
      </c>
      <c r="U306" s="2">
        <v>60</v>
      </c>
      <c r="V306" s="24">
        <v>100.65339141257002</v>
      </c>
      <c r="X306" s="11">
        <v>1.538E-2</v>
      </c>
      <c r="Y306" s="11">
        <v>1.2999999999999999E-3</v>
      </c>
      <c r="Z306" s="2">
        <v>308.5</v>
      </c>
      <c r="AA306" s="2">
        <v>27</v>
      </c>
      <c r="AC306" s="29">
        <f t="shared" si="41"/>
        <v>0.5972271596160682</v>
      </c>
      <c r="AE306" s="8">
        <v>10.656739608960248</v>
      </c>
      <c r="AF306" s="8">
        <v>1</v>
      </c>
      <c r="AG306" s="2">
        <v>1504</v>
      </c>
      <c r="AH306" s="2">
        <v>29</v>
      </c>
      <c r="AI306" s="2">
        <v>488000</v>
      </c>
      <c r="AJ306" s="2">
        <v>12000</v>
      </c>
      <c r="AK306" s="7">
        <v>0.93720000000000003</v>
      </c>
      <c r="AL306" s="7">
        <v>5.2999999999999999E-2</v>
      </c>
      <c r="AM306" s="9">
        <v>9.1999999999999998E-2</v>
      </c>
      <c r="AN306" s="9">
        <v>2.4E-2</v>
      </c>
      <c r="AO306" s="7">
        <v>4.1500000000000004</v>
      </c>
      <c r="AP306" s="7">
        <v>0.1</v>
      </c>
      <c r="AQ306" s="9">
        <v>0.33500000000000002</v>
      </c>
      <c r="AR306" s="9">
        <v>2.4E-2</v>
      </c>
      <c r="AS306" s="7">
        <v>5.79</v>
      </c>
      <c r="AT306" s="7">
        <v>0.31</v>
      </c>
      <c r="AU306" s="7">
        <v>10.23</v>
      </c>
      <c r="AV306" s="7">
        <v>0.36</v>
      </c>
      <c r="AW306" s="9">
        <v>0.879</v>
      </c>
      <c r="AX306" s="9">
        <v>6.6000000000000003E-2</v>
      </c>
      <c r="AY306" s="7">
        <v>46.5</v>
      </c>
      <c r="AZ306" s="7">
        <v>1</v>
      </c>
      <c r="BA306" s="7">
        <v>13.67</v>
      </c>
      <c r="BB306" s="7">
        <v>0.31</v>
      </c>
      <c r="BC306" s="8">
        <v>155.30000000000001</v>
      </c>
      <c r="BD306" s="8">
        <v>3.4</v>
      </c>
      <c r="BE306" s="7">
        <v>52.1</v>
      </c>
      <c r="BF306" s="7">
        <v>1.2</v>
      </c>
      <c r="BG306" s="8">
        <v>221.8</v>
      </c>
      <c r="BH306" s="8">
        <v>4.7</v>
      </c>
      <c r="BI306" s="7">
        <v>43.5</v>
      </c>
      <c r="BJ306" s="7">
        <v>1</v>
      </c>
      <c r="BK306" s="8">
        <v>357.7</v>
      </c>
      <c r="BL306" s="8">
        <v>7.2</v>
      </c>
      <c r="BM306" s="7">
        <v>65.5</v>
      </c>
      <c r="BN306" s="7">
        <v>1.2</v>
      </c>
      <c r="BO306" s="2">
        <v>8270</v>
      </c>
      <c r="BP306" s="2">
        <v>250</v>
      </c>
      <c r="BQ306" s="9">
        <v>0.50700000000000001</v>
      </c>
      <c r="BR306" s="9">
        <v>2.8000000000000001E-2</v>
      </c>
      <c r="BS306" s="8">
        <v>0.75</v>
      </c>
      <c r="BT306" s="8">
        <v>0.51</v>
      </c>
      <c r="BU306" s="8">
        <v>168</v>
      </c>
      <c r="BV306" s="8">
        <v>4.8</v>
      </c>
      <c r="BW306" s="8">
        <v>281.3</v>
      </c>
      <c r="BX306" s="8">
        <v>8</v>
      </c>
      <c r="BY306" s="7">
        <f t="shared" si="42"/>
        <v>0.5972271596160682</v>
      </c>
      <c r="BZ306" s="36">
        <f t="shared" si="43"/>
        <v>0.78641319541515242</v>
      </c>
      <c r="CA306" s="38">
        <f t="shared" si="44"/>
        <v>2.6200726866088902E-3</v>
      </c>
      <c r="CB306" s="36">
        <f t="shared" si="45"/>
        <v>59.008464328899635</v>
      </c>
      <c r="CC306" s="36">
        <f t="shared" si="46"/>
        <v>0.12322658994893532</v>
      </c>
      <c r="CD306" s="36"/>
      <c r="CE306" s="7"/>
      <c r="CF306" s="19">
        <v>0.75441999999999998</v>
      </c>
      <c r="CG306" s="19">
        <v>6.2364999999999997E-2</v>
      </c>
      <c r="CH306" s="19">
        <v>3.0688</v>
      </c>
      <c r="CI306" s="19">
        <v>1.9224000000000002E-2</v>
      </c>
      <c r="CJ306" s="19">
        <v>4.5748999999999998E-3</v>
      </c>
      <c r="CK306" s="19">
        <v>3.9077000000000001E-3</v>
      </c>
      <c r="CL306" s="19">
        <v>5.3020999999999997E-3</v>
      </c>
      <c r="CM306" s="19">
        <v>3.1156E-2</v>
      </c>
      <c r="CN306" s="19">
        <v>2.3577000000000001E-2</v>
      </c>
      <c r="CO306" s="19">
        <v>1.2364E-2</v>
      </c>
      <c r="CP306" s="19">
        <v>2.486E-2</v>
      </c>
      <c r="CQ306" s="19">
        <v>2.5203999999999999E-3</v>
      </c>
      <c r="CR306" s="19">
        <v>1.349E-2</v>
      </c>
      <c r="CS306" s="19">
        <v>5.1433E-3</v>
      </c>
      <c r="CT306" s="19">
        <v>1.8849000000000001E-2</v>
      </c>
      <c r="CU306" s="19">
        <v>3.6643999999999999E-3</v>
      </c>
      <c r="CV306" s="19">
        <v>7.6826000000000004E-3</v>
      </c>
      <c r="CW306" s="19">
        <v>2.6137000000000001E-3</v>
      </c>
      <c r="CX306" s="19">
        <v>2.1343999999999998E-2</v>
      </c>
      <c r="CY306" s="19">
        <v>3.2223E-3</v>
      </c>
      <c r="CZ306" s="19">
        <v>0.63402999999999998</v>
      </c>
      <c r="DA306" s="19">
        <v>8.6502999999999997E-3</v>
      </c>
      <c r="DB306" s="19">
        <v>4.8688000000000004E-3</v>
      </c>
      <c r="DC306" s="19">
        <v>4.5163000000000002E-2</v>
      </c>
      <c r="DF306" s="36">
        <f t="shared" si="47"/>
        <v>1.0276243541820398</v>
      </c>
      <c r="DG306" s="37">
        <f t="shared" si="48"/>
        <v>751.9017723543443</v>
      </c>
      <c r="DH306" s="38">
        <f t="shared" si="49"/>
        <v>0.97525674267465956</v>
      </c>
      <c r="DJ306" s="35">
        <f t="shared" si="50"/>
        <v>0.82699999999999996</v>
      </c>
    </row>
    <row r="307" spans="1:114" x14ac:dyDescent="0.25">
      <c r="A307" s="6" t="s">
        <v>301</v>
      </c>
      <c r="B307" s="8">
        <v>10.754</v>
      </c>
      <c r="D307" s="10">
        <v>0.34920000000000001</v>
      </c>
      <c r="E307" s="10">
        <v>1.2E-2</v>
      </c>
      <c r="F307" s="11">
        <v>4.7870000000000003E-2</v>
      </c>
      <c r="G307" s="11">
        <v>1.1000000000000001E-3</v>
      </c>
      <c r="H307" s="7">
        <v>0.55652999999999997</v>
      </c>
      <c r="J307" s="10">
        <v>20.88991</v>
      </c>
      <c r="K307" s="10">
        <v>0.48002719999999999</v>
      </c>
      <c r="L307" s="11">
        <v>5.2990000000000002E-2</v>
      </c>
      <c r="M307" s="11">
        <v>9.8999999999999999E-4</v>
      </c>
      <c r="N307" s="7">
        <v>0.22670000000000001</v>
      </c>
      <c r="P307" s="2">
        <v>304</v>
      </c>
      <c r="Q307" s="2">
        <v>9.1999999999999993</v>
      </c>
      <c r="R307" s="2">
        <v>301.39999999999998</v>
      </c>
      <c r="S307" s="2">
        <v>6.5</v>
      </c>
      <c r="T307" s="2">
        <v>325</v>
      </c>
      <c r="U307" s="2">
        <v>43</v>
      </c>
      <c r="V307" s="24">
        <v>99.144736842105246</v>
      </c>
      <c r="X307" s="11">
        <v>1.413E-2</v>
      </c>
      <c r="Y307" s="11">
        <v>1.2999999999999999E-3</v>
      </c>
      <c r="Z307" s="2">
        <v>284</v>
      </c>
      <c r="AA307" s="2">
        <v>27</v>
      </c>
      <c r="AC307" s="29">
        <f t="shared" si="41"/>
        <v>0.58190709046454769</v>
      </c>
      <c r="AE307" s="8">
        <v>4.1065194872458886</v>
      </c>
      <c r="AF307" s="8">
        <v>0.89</v>
      </c>
      <c r="AG307" s="2">
        <v>1147</v>
      </c>
      <c r="AH307" s="2">
        <v>60</v>
      </c>
      <c r="AI307" s="2">
        <v>487700</v>
      </c>
      <c r="AJ307" s="2">
        <v>7000</v>
      </c>
      <c r="AK307" s="7">
        <v>4.6111999999999993</v>
      </c>
      <c r="AL307" s="7">
        <v>0.23</v>
      </c>
      <c r="AM307" s="9">
        <v>2.4400000000000002E-2</v>
      </c>
      <c r="AN307" s="9">
        <v>5.3E-3</v>
      </c>
      <c r="AO307" s="7">
        <v>6.42</v>
      </c>
      <c r="AP307" s="7">
        <v>0.23</v>
      </c>
      <c r="AQ307" s="9">
        <v>5.8000000000000003E-2</v>
      </c>
      <c r="AR307" s="9">
        <v>1.2999999999999999E-2</v>
      </c>
      <c r="AS307" s="7">
        <v>1.05</v>
      </c>
      <c r="AT307" s="7">
        <v>0.11</v>
      </c>
      <c r="AU307" s="7">
        <v>3.37</v>
      </c>
      <c r="AV307" s="7">
        <v>0.28999999999999998</v>
      </c>
      <c r="AW307" s="9">
        <v>0.27</v>
      </c>
      <c r="AX307" s="9">
        <v>0.11</v>
      </c>
      <c r="AY307" s="7">
        <v>22.2</v>
      </c>
      <c r="AZ307" s="7">
        <v>1.6</v>
      </c>
      <c r="BA307" s="7">
        <v>8.39</v>
      </c>
      <c r="BB307" s="7">
        <v>0.79</v>
      </c>
      <c r="BC307" s="8">
        <v>108.2</v>
      </c>
      <c r="BD307" s="8">
        <v>7.8</v>
      </c>
      <c r="BE307" s="7">
        <v>38.9</v>
      </c>
      <c r="BF307" s="7">
        <v>2</v>
      </c>
      <c r="BG307" s="8">
        <v>173.6</v>
      </c>
      <c r="BH307" s="8">
        <v>8</v>
      </c>
      <c r="BI307" s="7">
        <v>36.4</v>
      </c>
      <c r="BJ307" s="7">
        <v>1.4</v>
      </c>
      <c r="BK307" s="8">
        <v>309.2</v>
      </c>
      <c r="BL307" s="8">
        <v>9.5</v>
      </c>
      <c r="BM307" s="7">
        <v>58.8</v>
      </c>
      <c r="BN307" s="7">
        <v>1.5</v>
      </c>
      <c r="BO307" s="2">
        <v>9930</v>
      </c>
      <c r="BP307" s="2">
        <v>180</v>
      </c>
      <c r="BQ307" s="9">
        <v>1.7370000000000001</v>
      </c>
      <c r="BR307" s="9">
        <v>8.6999999999999994E-2</v>
      </c>
      <c r="BS307" s="8">
        <v>1.21</v>
      </c>
      <c r="BT307" s="8">
        <v>0.59</v>
      </c>
      <c r="BU307" s="8">
        <v>238</v>
      </c>
      <c r="BV307" s="8">
        <v>17</v>
      </c>
      <c r="BW307" s="8">
        <v>409</v>
      </c>
      <c r="BX307" s="8">
        <v>16</v>
      </c>
      <c r="BY307" s="7">
        <f t="shared" si="42"/>
        <v>0.58190709046454769</v>
      </c>
      <c r="BZ307" s="36">
        <f t="shared" si="43"/>
        <v>1.3227684346701165</v>
      </c>
      <c r="CA307" s="38">
        <f t="shared" si="44"/>
        <v>1.491332470892626E-2</v>
      </c>
      <c r="CB307" s="36">
        <f t="shared" si="45"/>
        <v>49.113796576032229</v>
      </c>
      <c r="CC307" s="36">
        <f t="shared" si="46"/>
        <v>9.5444778657299029E-2</v>
      </c>
      <c r="CD307" s="36"/>
      <c r="CE307" s="7"/>
      <c r="CF307" s="19">
        <v>0.61182999999999998</v>
      </c>
      <c r="CG307" s="19">
        <v>6.9441000000000003E-2</v>
      </c>
      <c r="CH307" s="19">
        <v>1.2488999999999999</v>
      </c>
      <c r="CI307" s="19">
        <v>2.3595999999999999E-2</v>
      </c>
      <c r="CJ307" s="19">
        <v>6.0705999999999998E-3</v>
      </c>
      <c r="CK307" s="19">
        <v>8.0771000000000003E-3</v>
      </c>
      <c r="CL307" s="19">
        <v>8.5684999999999997E-3</v>
      </c>
      <c r="CM307" s="19">
        <v>1.7604000000000002E-2</v>
      </c>
      <c r="CN307" s="19">
        <v>0</v>
      </c>
      <c r="CO307" s="19">
        <v>3.7959000000000001E-3</v>
      </c>
      <c r="CP307" s="19">
        <v>4.7598000000000001E-2</v>
      </c>
      <c r="CQ307" s="19">
        <v>3.7133000000000001E-3</v>
      </c>
      <c r="CR307" s="19">
        <v>2.1777999999999999E-2</v>
      </c>
      <c r="CS307" s="19">
        <v>3.3105000000000001E-3</v>
      </c>
      <c r="CT307" s="19">
        <v>2.6921E-2</v>
      </c>
      <c r="CU307" s="19">
        <v>3.5054000000000001E-3</v>
      </c>
      <c r="CV307" s="19">
        <v>2.0778000000000001E-2</v>
      </c>
      <c r="CW307" s="19">
        <v>1.3204E-3</v>
      </c>
      <c r="CX307" s="19">
        <v>1.0198E-2</v>
      </c>
      <c r="CY307" s="19">
        <v>4.8301999999999998E-3</v>
      </c>
      <c r="CZ307" s="19">
        <v>0.91724000000000006</v>
      </c>
      <c r="DA307" s="19">
        <v>6.2715999999999996E-3</v>
      </c>
      <c r="DB307" s="19">
        <v>1.6198E-3</v>
      </c>
      <c r="DC307" s="19">
        <v>3.9564000000000002E-2</v>
      </c>
      <c r="DF307" s="36">
        <f t="shared" si="47"/>
        <v>0.61347388808705772</v>
      </c>
      <c r="DG307" s="37">
        <f t="shared" si="48"/>
        <v>668.63323436095357</v>
      </c>
      <c r="DH307" s="38">
        <f t="shared" si="49"/>
        <v>1.1710156535380132</v>
      </c>
      <c r="DJ307" s="35">
        <f t="shared" si="50"/>
        <v>0.99299999999999999</v>
      </c>
    </row>
    <row r="308" spans="1:114" s="14" customFormat="1" x14ac:dyDescent="0.25">
      <c r="A308" s="12" t="s">
        <v>302</v>
      </c>
      <c r="B308" s="13">
        <v>10.754</v>
      </c>
      <c r="D308" s="15">
        <v>0.38819999999999999</v>
      </c>
      <c r="E308" s="15">
        <v>1.4E-2</v>
      </c>
      <c r="F308" s="16">
        <v>4.5510000000000002E-2</v>
      </c>
      <c r="G308" s="16">
        <v>9.7000000000000005E-4</v>
      </c>
      <c r="H308" s="17">
        <v>0.37063000000000001</v>
      </c>
      <c r="J308" s="15">
        <v>21.973189999999999</v>
      </c>
      <c r="K308" s="15">
        <v>0.46833659999999999</v>
      </c>
      <c r="L308" s="16">
        <v>6.1499999999999999E-2</v>
      </c>
      <c r="M308" s="16">
        <v>1.2999999999999999E-3</v>
      </c>
      <c r="N308" s="17">
        <v>0.2208</v>
      </c>
      <c r="P308" s="18">
        <v>333</v>
      </c>
      <c r="Q308" s="18">
        <v>9.9</v>
      </c>
      <c r="R308" s="18">
        <v>286.89999999999998</v>
      </c>
      <c r="S308" s="18">
        <v>6</v>
      </c>
      <c r="T308" s="18">
        <v>655</v>
      </c>
      <c r="U308" s="18">
        <v>44</v>
      </c>
      <c r="V308" s="18">
        <v>86.156156156156143</v>
      </c>
      <c r="X308" s="16">
        <v>1.4829999999999999E-2</v>
      </c>
      <c r="Y308" s="16">
        <v>1.4E-3</v>
      </c>
      <c r="Z308" s="18">
        <v>297</v>
      </c>
      <c r="AA308" s="18">
        <v>27</v>
      </c>
      <c r="AC308" s="17">
        <f t="shared" si="41"/>
        <v>0.31868239921337271</v>
      </c>
      <c r="AE308" s="13">
        <v>23.610190340541241</v>
      </c>
      <c r="AF308" s="13">
        <v>1.7</v>
      </c>
      <c r="AG308" s="18">
        <v>2951</v>
      </c>
      <c r="AH308" s="18">
        <v>58</v>
      </c>
      <c r="AI308" s="18">
        <v>487400</v>
      </c>
      <c r="AJ308" s="18">
        <v>7700</v>
      </c>
      <c r="AK308" s="17">
        <v>5.4711999999999996</v>
      </c>
      <c r="AL308" s="17">
        <v>0.16</v>
      </c>
      <c r="AM308" s="19">
        <v>0.114</v>
      </c>
      <c r="AN308" s="19">
        <v>3.7999999999999999E-2</v>
      </c>
      <c r="AO308" s="17">
        <v>9.02</v>
      </c>
      <c r="AP308" s="17">
        <v>0.21</v>
      </c>
      <c r="AQ308" s="19">
        <v>0.60399999999999998</v>
      </c>
      <c r="AR308" s="19">
        <v>0.03</v>
      </c>
      <c r="AS308" s="17">
        <v>10.89</v>
      </c>
      <c r="AT308" s="17">
        <v>0.38</v>
      </c>
      <c r="AU308" s="17">
        <v>30.01</v>
      </c>
      <c r="AV308" s="17">
        <v>0.79</v>
      </c>
      <c r="AW308" s="19">
        <v>8.32</v>
      </c>
      <c r="AX308" s="19">
        <v>0.27</v>
      </c>
      <c r="AY308" s="17">
        <v>80.400000000000006</v>
      </c>
      <c r="AZ308" s="17">
        <v>1.7</v>
      </c>
      <c r="BA308" s="17">
        <v>27.88</v>
      </c>
      <c r="BB308" s="17">
        <v>0.68</v>
      </c>
      <c r="BC308" s="13">
        <v>309</v>
      </c>
      <c r="BD308" s="13">
        <v>6.4</v>
      </c>
      <c r="BE308" s="17">
        <v>99.7</v>
      </c>
      <c r="BF308" s="17">
        <v>2.1</v>
      </c>
      <c r="BG308" s="13">
        <v>426</v>
      </c>
      <c r="BH308" s="13">
        <v>10</v>
      </c>
      <c r="BI308" s="17">
        <v>86.9</v>
      </c>
      <c r="BJ308" s="17">
        <v>1.3</v>
      </c>
      <c r="BK308" s="13">
        <v>730</v>
      </c>
      <c r="BL308" s="13">
        <v>11</v>
      </c>
      <c r="BM308" s="17">
        <v>134.5</v>
      </c>
      <c r="BN308" s="17">
        <v>1.8</v>
      </c>
      <c r="BO308" s="18">
        <v>10300</v>
      </c>
      <c r="BP308" s="18">
        <v>160</v>
      </c>
      <c r="BQ308" s="19">
        <v>3.3959999999999999</v>
      </c>
      <c r="BR308" s="19">
        <v>7.3999999999999996E-2</v>
      </c>
      <c r="BS308" s="13">
        <v>2.73</v>
      </c>
      <c r="BT308" s="13">
        <v>0.82</v>
      </c>
      <c r="BU308" s="13">
        <v>324.10000000000002</v>
      </c>
      <c r="BV308" s="13">
        <v>5.6</v>
      </c>
      <c r="BW308" s="13">
        <v>1017</v>
      </c>
      <c r="BX308" s="13">
        <v>12</v>
      </c>
      <c r="BY308" s="17">
        <f t="shared" si="42"/>
        <v>0.31868239921337271</v>
      </c>
      <c r="BZ308" s="17">
        <f t="shared" si="43"/>
        <v>1.393150684931507</v>
      </c>
      <c r="CA308" s="19">
        <f t="shared" si="44"/>
        <v>7.494794520547945E-3</v>
      </c>
      <c r="CB308" s="17">
        <f t="shared" si="45"/>
        <v>47.320388349514566</v>
      </c>
      <c r="CC308" s="36">
        <f t="shared" si="46"/>
        <v>0.51789551836120773</v>
      </c>
      <c r="CD308" s="17"/>
      <c r="CE308" s="17"/>
      <c r="CF308" s="19">
        <v>0.86594000000000004</v>
      </c>
      <c r="CG308" s="19">
        <v>4.8608999999999999E-2</v>
      </c>
      <c r="CH308" s="19">
        <v>1.6904999999999999</v>
      </c>
      <c r="CI308" s="19">
        <v>2.2224000000000001E-2</v>
      </c>
      <c r="CJ308" s="19">
        <v>6.4821000000000002E-3</v>
      </c>
      <c r="CK308" s="19">
        <v>2.4299999999999999E-3</v>
      </c>
      <c r="CL308" s="19">
        <v>0</v>
      </c>
      <c r="CM308" s="19">
        <v>3.2103E-2</v>
      </c>
      <c r="CN308" s="19">
        <v>1.8058000000000001E-2</v>
      </c>
      <c r="CO308" s="19">
        <v>7.7374999999999996E-3</v>
      </c>
      <c r="CP308" s="19">
        <v>1.3875999999999999E-2</v>
      </c>
      <c r="CQ308" s="19">
        <v>3.8528999999999998E-3</v>
      </c>
      <c r="CR308" s="19">
        <v>4.1007000000000002E-2</v>
      </c>
      <c r="CS308" s="19">
        <v>2.5563999999999999E-3</v>
      </c>
      <c r="CT308" s="19">
        <v>8.9531999999999997E-3</v>
      </c>
      <c r="CU308" s="19">
        <v>1.3136000000000001E-3</v>
      </c>
      <c r="CV308" s="19">
        <v>1.3649E-2</v>
      </c>
      <c r="CW308" s="19">
        <v>0</v>
      </c>
      <c r="CX308" s="19">
        <v>8.7352000000000003E-3</v>
      </c>
      <c r="CY308" s="19">
        <v>8.6797000000000003E-3</v>
      </c>
      <c r="CZ308" s="19">
        <v>1.3275999999999999</v>
      </c>
      <c r="DA308" s="19">
        <v>1.0788000000000001E-2</v>
      </c>
      <c r="DB308" s="19">
        <v>1.7913E-3</v>
      </c>
      <c r="DC308" s="19">
        <v>5.9253E-2</v>
      </c>
      <c r="DF308" s="36">
        <f t="shared" si="47"/>
        <v>1.3730994882864158</v>
      </c>
      <c r="DG308" s="37">
        <f t="shared" si="48"/>
        <v>833.52606878341567</v>
      </c>
      <c r="DH308" s="38">
        <f t="shared" si="49"/>
        <v>1.2146486637906884</v>
      </c>
      <c r="DJ308" s="35">
        <f t="shared" si="50"/>
        <v>1.03</v>
      </c>
    </row>
    <row r="309" spans="1:114" x14ac:dyDescent="0.25">
      <c r="A309" s="6" t="s">
        <v>303</v>
      </c>
      <c r="B309" s="8">
        <v>6.9131999999999998</v>
      </c>
      <c r="D309" s="10">
        <v>0.85399999999999998</v>
      </c>
      <c r="E309" s="10">
        <v>3.1E-2</v>
      </c>
      <c r="F309" s="11">
        <v>9.9500000000000005E-2</v>
      </c>
      <c r="G309" s="11">
        <v>2.5000000000000001E-3</v>
      </c>
      <c r="H309" s="7">
        <v>0.10627</v>
      </c>
      <c r="J309" s="10">
        <v>10.05025</v>
      </c>
      <c r="K309" s="10">
        <v>0.25251889999999999</v>
      </c>
      <c r="L309" s="11">
        <v>6.2199999999999998E-2</v>
      </c>
      <c r="M309" s="11">
        <v>2.0999999999999999E-3</v>
      </c>
      <c r="N309" s="7">
        <v>0.60257000000000005</v>
      </c>
      <c r="P309" s="2">
        <v>627</v>
      </c>
      <c r="Q309" s="2">
        <v>17</v>
      </c>
      <c r="R309" s="2">
        <v>611.4</v>
      </c>
      <c r="S309" s="2">
        <v>14</v>
      </c>
      <c r="T309" s="2">
        <v>676</v>
      </c>
      <c r="U309" s="2">
        <v>70</v>
      </c>
      <c r="V309" s="24">
        <v>97.511961722488039</v>
      </c>
      <c r="X309" s="11">
        <v>3.0300000000000001E-2</v>
      </c>
      <c r="Y309" s="11">
        <v>3.3E-3</v>
      </c>
      <c r="Z309" s="2">
        <v>604</v>
      </c>
      <c r="AA309" s="2">
        <v>64</v>
      </c>
      <c r="AC309" s="29">
        <f t="shared" si="41"/>
        <v>0.49778172138420584</v>
      </c>
      <c r="AE309" s="8">
        <v>9.3705813802926308</v>
      </c>
      <c r="AF309" s="8">
        <v>1.5</v>
      </c>
      <c r="AG309" s="2">
        <v>481</v>
      </c>
      <c r="AH309" s="2">
        <v>21</v>
      </c>
      <c r="AI309" s="2">
        <v>527000</v>
      </c>
      <c r="AJ309" s="2">
        <v>13000</v>
      </c>
      <c r="AK309" s="7">
        <v>0.57220000000000004</v>
      </c>
      <c r="AL309" s="7">
        <v>8.2000000000000003E-2</v>
      </c>
      <c r="AM309" s="9">
        <v>3.6999999999999998E-2</v>
      </c>
      <c r="AN309" s="9">
        <v>1.0999999999999999E-2</v>
      </c>
      <c r="AO309" s="7">
        <v>23.05</v>
      </c>
      <c r="AP309" s="7">
        <v>0.82</v>
      </c>
      <c r="AQ309" s="9">
        <v>0.112</v>
      </c>
      <c r="AR309" s="9">
        <v>1.9E-2</v>
      </c>
      <c r="AS309" s="7">
        <v>1.23</v>
      </c>
      <c r="AT309" s="7">
        <v>0.11</v>
      </c>
      <c r="AU309" s="7">
        <v>2.63</v>
      </c>
      <c r="AV309" s="7">
        <v>0.36</v>
      </c>
      <c r="AW309" s="9">
        <v>0.747</v>
      </c>
      <c r="AX309" s="9">
        <v>3.9E-2</v>
      </c>
      <c r="AY309" s="7">
        <v>10.31</v>
      </c>
      <c r="AZ309" s="7">
        <v>0.93</v>
      </c>
      <c r="BA309" s="7">
        <v>3.1</v>
      </c>
      <c r="BB309" s="7">
        <v>0.26</v>
      </c>
      <c r="BC309" s="8">
        <v>38.200000000000003</v>
      </c>
      <c r="BD309" s="8">
        <v>2.2000000000000002</v>
      </c>
      <c r="BE309" s="7">
        <v>14.83</v>
      </c>
      <c r="BF309" s="7">
        <v>0.79</v>
      </c>
      <c r="BG309" s="8">
        <v>72.3</v>
      </c>
      <c r="BH309" s="8">
        <v>3.8</v>
      </c>
      <c r="BI309" s="7">
        <v>16.98</v>
      </c>
      <c r="BJ309" s="7">
        <v>0.88</v>
      </c>
      <c r="BK309" s="8">
        <v>165.1</v>
      </c>
      <c r="BL309" s="8">
        <v>8.5</v>
      </c>
      <c r="BM309" s="7">
        <v>33.6</v>
      </c>
      <c r="BN309" s="7">
        <v>1.1000000000000001</v>
      </c>
      <c r="BO309" s="2">
        <v>8500</v>
      </c>
      <c r="BP309" s="2">
        <v>230</v>
      </c>
      <c r="BQ309" s="9">
        <v>0.16500000000000001</v>
      </c>
      <c r="BR309" s="9">
        <v>1.7000000000000001E-2</v>
      </c>
      <c r="BS309" s="8">
        <v>1.1399999999999999</v>
      </c>
      <c r="BT309" s="8">
        <v>0.45</v>
      </c>
      <c r="BU309" s="8">
        <v>56.1</v>
      </c>
      <c r="BV309" s="8">
        <v>4.0999999999999996</v>
      </c>
      <c r="BW309" s="8">
        <v>112.7</v>
      </c>
      <c r="BX309" s="8">
        <v>4.5999999999999996</v>
      </c>
      <c r="BY309" s="7">
        <f t="shared" si="42"/>
        <v>0.49778172138420584</v>
      </c>
      <c r="BZ309" s="36">
        <f t="shared" si="43"/>
        <v>0.68261659600242286</v>
      </c>
      <c r="CA309" s="38">
        <f t="shared" si="44"/>
        <v>3.4657783161720175E-3</v>
      </c>
      <c r="CB309" s="36">
        <f t="shared" si="45"/>
        <v>62</v>
      </c>
      <c r="CC309" s="36">
        <f t="shared" si="46"/>
        <v>0.43862486097037978</v>
      </c>
      <c r="CD309" s="36"/>
      <c r="CE309" s="7"/>
      <c r="CF309" s="19">
        <v>0.67361000000000004</v>
      </c>
      <c r="CG309" s="19">
        <v>6.4957000000000001E-2</v>
      </c>
      <c r="CH309" s="19">
        <v>1.4598</v>
      </c>
      <c r="CI309" s="19">
        <v>1.8096000000000001E-2</v>
      </c>
      <c r="CJ309" s="19">
        <v>3.9042E-3</v>
      </c>
      <c r="CK309" s="19">
        <v>6.5190999999999999E-3</v>
      </c>
      <c r="CL309" s="19">
        <v>6.2507999999999999E-3</v>
      </c>
      <c r="CM309" s="19">
        <v>2.7394999999999999E-2</v>
      </c>
      <c r="CN309" s="19">
        <v>2.7311999999999999E-2</v>
      </c>
      <c r="CO309" s="19">
        <v>5.7250000000000001E-3</v>
      </c>
      <c r="CP309" s="19">
        <v>3.1650999999999999E-2</v>
      </c>
      <c r="CQ309" s="19">
        <v>2.1783000000000002E-3</v>
      </c>
      <c r="CR309" s="19">
        <v>3.2673000000000001E-2</v>
      </c>
      <c r="CS309" s="19">
        <v>2.8246E-3</v>
      </c>
      <c r="CT309" s="19">
        <v>1.1631000000000001E-2</v>
      </c>
      <c r="CU309" s="19">
        <v>2.0006999999999998E-3</v>
      </c>
      <c r="CV309" s="19">
        <v>9.4847999999999998E-3</v>
      </c>
      <c r="CW309" s="19">
        <v>4.9489E-3</v>
      </c>
      <c r="CX309" s="19">
        <v>1.4513E-2</v>
      </c>
      <c r="CY309" s="19">
        <v>7.8595999999999996E-3</v>
      </c>
      <c r="CZ309" s="19">
        <v>1.0307999999999999</v>
      </c>
      <c r="DA309" s="19">
        <v>1.2229E-2</v>
      </c>
      <c r="DB309" s="19">
        <v>0</v>
      </c>
      <c r="DC309" s="19">
        <v>5.7853000000000002E-2</v>
      </c>
      <c r="DF309" s="36">
        <f t="shared" si="47"/>
        <v>0.97176653671703872</v>
      </c>
      <c r="DG309" s="37">
        <f t="shared" si="48"/>
        <v>739.82201798831488</v>
      </c>
      <c r="DH309" s="38">
        <f t="shared" si="49"/>
        <v>1.0023799652641603</v>
      </c>
      <c r="DJ309" s="35">
        <f t="shared" si="50"/>
        <v>0.85</v>
      </c>
    </row>
    <row r="310" spans="1:114" x14ac:dyDescent="0.25">
      <c r="A310" s="6" t="s">
        <v>304</v>
      </c>
      <c r="B310" s="8">
        <v>11.138</v>
      </c>
      <c r="D310" s="10">
        <v>0.88560000000000005</v>
      </c>
      <c r="E310" s="10">
        <v>2.7E-2</v>
      </c>
      <c r="F310" s="11">
        <v>0.1057</v>
      </c>
      <c r="G310" s="11">
        <v>2.2000000000000001E-3</v>
      </c>
      <c r="H310" s="7">
        <v>0.31791000000000003</v>
      </c>
      <c r="J310" s="10">
        <v>9.4607379999999992</v>
      </c>
      <c r="K310" s="10">
        <v>0.19691220000000001</v>
      </c>
      <c r="L310" s="11">
        <v>6.1269999999999998E-2</v>
      </c>
      <c r="M310" s="11">
        <v>8.3000000000000001E-4</v>
      </c>
      <c r="N310" s="7">
        <v>0.48546</v>
      </c>
      <c r="P310" s="2">
        <v>644</v>
      </c>
      <c r="Q310" s="2">
        <v>14</v>
      </c>
      <c r="R310" s="2">
        <v>647.9</v>
      </c>
      <c r="S310" s="2">
        <v>13</v>
      </c>
      <c r="T310" s="2">
        <v>647</v>
      </c>
      <c r="U310" s="2">
        <v>29</v>
      </c>
      <c r="V310" s="24">
        <v>100.6055900621118</v>
      </c>
      <c r="X310" s="11">
        <v>3.024E-2</v>
      </c>
      <c r="Y310" s="11">
        <v>2.5999999999999999E-3</v>
      </c>
      <c r="Z310" s="2">
        <v>602</v>
      </c>
      <c r="AA310" s="2">
        <v>51</v>
      </c>
      <c r="AC310" s="29">
        <f t="shared" si="41"/>
        <v>0.21068427370948378</v>
      </c>
      <c r="AE310" s="8">
        <v>6.6880227890716046</v>
      </c>
      <c r="AF310" s="8">
        <v>0.62</v>
      </c>
      <c r="AG310" s="2">
        <v>1149</v>
      </c>
      <c r="AH310" s="2">
        <v>47</v>
      </c>
      <c r="AI310" s="2">
        <v>481000</v>
      </c>
      <c r="AJ310" s="2">
        <v>12000</v>
      </c>
      <c r="AK310" s="7">
        <v>1.0582</v>
      </c>
      <c r="AL310" s="7">
        <v>0.09</v>
      </c>
      <c r="AM310" s="9">
        <v>2.52E-2</v>
      </c>
      <c r="AN310" s="9">
        <v>6.7999999999999996E-3</v>
      </c>
      <c r="AO310" s="7">
        <v>1.032</v>
      </c>
      <c r="AP310" s="7">
        <v>5.8999999999999997E-2</v>
      </c>
      <c r="AQ310" s="9">
        <v>9.9000000000000005E-2</v>
      </c>
      <c r="AR310" s="9">
        <v>1.0999999999999999E-2</v>
      </c>
      <c r="AS310" s="7">
        <v>1.86</v>
      </c>
      <c r="AT310" s="7">
        <v>0.17</v>
      </c>
      <c r="AU310" s="7">
        <v>6.93</v>
      </c>
      <c r="AV310" s="7">
        <v>0.25</v>
      </c>
      <c r="AW310" s="9">
        <v>0.28499999999999998</v>
      </c>
      <c r="AX310" s="9">
        <v>3.7999999999999999E-2</v>
      </c>
      <c r="AY310" s="7">
        <v>34.799999999999997</v>
      </c>
      <c r="AZ310" s="7">
        <v>1.8</v>
      </c>
      <c r="BA310" s="7">
        <v>12.79</v>
      </c>
      <c r="BB310" s="7">
        <v>0.67</v>
      </c>
      <c r="BC310" s="8">
        <v>138.1</v>
      </c>
      <c r="BD310" s="8">
        <v>5.4</v>
      </c>
      <c r="BE310" s="7">
        <v>36.6</v>
      </c>
      <c r="BF310" s="7">
        <v>1.1000000000000001</v>
      </c>
      <c r="BG310" s="8">
        <v>117.9</v>
      </c>
      <c r="BH310" s="8">
        <v>3.5</v>
      </c>
      <c r="BI310" s="7">
        <v>18.96</v>
      </c>
      <c r="BJ310" s="7">
        <v>0.55000000000000004</v>
      </c>
      <c r="BK310" s="8">
        <v>124.1</v>
      </c>
      <c r="BL310" s="8">
        <v>2.6</v>
      </c>
      <c r="BM310" s="7">
        <v>17.05</v>
      </c>
      <c r="BN310" s="7">
        <v>0.28000000000000003</v>
      </c>
      <c r="BO310" s="2">
        <v>10990</v>
      </c>
      <c r="BP310" s="2">
        <v>160</v>
      </c>
      <c r="BQ310" s="9">
        <v>0.65</v>
      </c>
      <c r="BR310" s="9">
        <v>3.1E-2</v>
      </c>
      <c r="BS310" s="8">
        <v>2.12</v>
      </c>
      <c r="BT310" s="8">
        <v>0.64</v>
      </c>
      <c r="BU310" s="8">
        <v>175.5</v>
      </c>
      <c r="BV310" s="8">
        <v>9.6</v>
      </c>
      <c r="BW310" s="8">
        <v>833</v>
      </c>
      <c r="BX310" s="8">
        <v>46</v>
      </c>
      <c r="BY310" s="7">
        <f t="shared" si="42"/>
        <v>0.21068427370948378</v>
      </c>
      <c r="BZ310" s="36">
        <f t="shared" si="43"/>
        <v>6.7123287671232879</v>
      </c>
      <c r="CA310" s="38">
        <f t="shared" si="44"/>
        <v>8.5269943593875921E-3</v>
      </c>
      <c r="CB310" s="36">
        <f t="shared" si="45"/>
        <v>43.767060964513192</v>
      </c>
      <c r="CC310" s="36">
        <f t="shared" si="46"/>
        <v>5.6113643589022988E-2</v>
      </c>
      <c r="CD310" s="36"/>
      <c r="CE310" s="7"/>
      <c r="CF310" s="19">
        <v>0.58860000000000001</v>
      </c>
      <c r="CG310" s="19">
        <v>6.3929E-2</v>
      </c>
      <c r="CH310" s="19">
        <v>1.1955</v>
      </c>
      <c r="CI310" s="19">
        <v>1.2357E-2</v>
      </c>
      <c r="CJ310" s="19">
        <v>4.6511E-3</v>
      </c>
      <c r="CK310" s="19">
        <v>5.0017999999999998E-3</v>
      </c>
      <c r="CL310" s="19">
        <v>2.6841999999999999E-3</v>
      </c>
      <c r="CM310" s="19">
        <v>1.8183999999999999E-2</v>
      </c>
      <c r="CN310" s="19">
        <v>2.1759000000000001E-2</v>
      </c>
      <c r="CO310" s="19">
        <v>2.6218999999999999E-3</v>
      </c>
      <c r="CP310" s="19">
        <v>2.3491000000000001E-2</v>
      </c>
      <c r="CQ310" s="19">
        <v>1.4999E-3</v>
      </c>
      <c r="CR310" s="19">
        <v>1.6667000000000001E-2</v>
      </c>
      <c r="CS310" s="19">
        <v>5.8535000000000002E-3</v>
      </c>
      <c r="CT310" s="19">
        <v>2.0983000000000002E-2</v>
      </c>
      <c r="CU310" s="19">
        <v>1.9578999999999998E-3</v>
      </c>
      <c r="CV310" s="19">
        <v>2.9916000000000002E-2</v>
      </c>
      <c r="CW310" s="19">
        <v>2.9034999999999998E-3</v>
      </c>
      <c r="CX310" s="19">
        <v>2.0183E-2</v>
      </c>
      <c r="CY310" s="19">
        <v>6.8583000000000003E-3</v>
      </c>
      <c r="CZ310" s="19">
        <v>0.64522000000000002</v>
      </c>
      <c r="DA310" s="19">
        <v>2.2120999999999998E-2</v>
      </c>
      <c r="DB310" s="19">
        <v>2.7658000000000001E-3</v>
      </c>
      <c r="DC310" s="19">
        <v>5.3284999999999999E-2</v>
      </c>
      <c r="DF310" s="36">
        <f t="shared" si="47"/>
        <v>0.8252977442681585</v>
      </c>
      <c r="DG310" s="37">
        <f t="shared" si="48"/>
        <v>709.45855943609797</v>
      </c>
      <c r="DH310" s="38">
        <f t="shared" si="49"/>
        <v>1.2960183315591909</v>
      </c>
      <c r="DJ310" s="35">
        <f t="shared" si="50"/>
        <v>1.099</v>
      </c>
    </row>
    <row r="311" spans="1:114" s="33" customFormat="1" x14ac:dyDescent="0.25">
      <c r="A311" s="31" t="s">
        <v>305</v>
      </c>
      <c r="B311" s="32">
        <v>15.939</v>
      </c>
      <c r="D311" s="34">
        <v>1.712</v>
      </c>
      <c r="E311" s="34">
        <v>6.6000000000000003E-2</v>
      </c>
      <c r="F311" s="35">
        <v>0.1726</v>
      </c>
      <c r="G311" s="35">
        <v>3.8999999999999998E-3</v>
      </c>
      <c r="H311" s="36">
        <v>0.34722999999999998</v>
      </c>
      <c r="J311" s="34">
        <v>5.7937430000000001</v>
      </c>
      <c r="K311" s="34">
        <v>0.1309131</v>
      </c>
      <c r="L311" s="35">
        <v>7.3499999999999996E-2</v>
      </c>
      <c r="M311" s="35">
        <v>1.8E-3</v>
      </c>
      <c r="N311" s="36">
        <v>0.20687</v>
      </c>
      <c r="P311" s="37">
        <v>1015</v>
      </c>
      <c r="Q311" s="37">
        <v>26</v>
      </c>
      <c r="R311" s="37">
        <v>1026</v>
      </c>
      <c r="S311" s="37">
        <v>22</v>
      </c>
      <c r="T311" s="37">
        <v>1021</v>
      </c>
      <c r="U311" s="37">
        <v>50</v>
      </c>
      <c r="V311" s="37">
        <v>101.08374384236454</v>
      </c>
      <c r="X311" s="35">
        <v>0.05</v>
      </c>
      <c r="Y311" s="35">
        <v>4.4000000000000003E-3</v>
      </c>
      <c r="Z311" s="37">
        <v>987</v>
      </c>
      <c r="AA311" s="37">
        <v>84</v>
      </c>
      <c r="AC311" s="29">
        <f t="shared" si="41"/>
        <v>0.82595419847328244</v>
      </c>
      <c r="AE311" s="32">
        <v>15.911614657516509</v>
      </c>
      <c r="AF311" s="32">
        <v>0.82</v>
      </c>
      <c r="AG311" s="37">
        <v>680</v>
      </c>
      <c r="AH311" s="37">
        <v>13</v>
      </c>
      <c r="AI311" s="37">
        <v>503000</v>
      </c>
      <c r="AJ311" s="37">
        <v>13000</v>
      </c>
      <c r="AK311" s="36">
        <v>2.6912000000000003</v>
      </c>
      <c r="AL311" s="36">
        <v>0.1</v>
      </c>
      <c r="AM311" s="38">
        <v>2.9499999999999998E-2</v>
      </c>
      <c r="AN311" s="38">
        <v>6.4000000000000003E-3</v>
      </c>
      <c r="AO311" s="36">
        <v>10.87</v>
      </c>
      <c r="AP311" s="36">
        <v>0.27</v>
      </c>
      <c r="AQ311" s="38">
        <v>6.0999999999999999E-2</v>
      </c>
      <c r="AR311" s="38">
        <v>1.0999999999999999E-2</v>
      </c>
      <c r="AS311" s="36">
        <v>1.069</v>
      </c>
      <c r="AT311" s="36">
        <v>7.8E-2</v>
      </c>
      <c r="AU311" s="36">
        <v>2.31</v>
      </c>
      <c r="AV311" s="36">
        <v>0.13</v>
      </c>
      <c r="AW311" s="38">
        <v>0.46899999999999997</v>
      </c>
      <c r="AX311" s="38">
        <v>0.04</v>
      </c>
      <c r="AY311" s="36">
        <v>14.3</v>
      </c>
      <c r="AZ311" s="36">
        <v>0.51</v>
      </c>
      <c r="BA311" s="36">
        <v>4.6500000000000004</v>
      </c>
      <c r="BB311" s="36">
        <v>0.11</v>
      </c>
      <c r="BC311" s="32">
        <v>60.8</v>
      </c>
      <c r="BD311" s="32">
        <v>1.3</v>
      </c>
      <c r="BE311" s="36">
        <v>22.16</v>
      </c>
      <c r="BF311" s="36">
        <v>0.54</v>
      </c>
      <c r="BG311" s="32">
        <v>100.8</v>
      </c>
      <c r="BH311" s="32">
        <v>2.2000000000000002</v>
      </c>
      <c r="BI311" s="36">
        <v>21.13</v>
      </c>
      <c r="BJ311" s="36">
        <v>0.47</v>
      </c>
      <c r="BK311" s="32">
        <v>183.1</v>
      </c>
      <c r="BL311" s="32">
        <v>4.3</v>
      </c>
      <c r="BM311" s="36">
        <v>35.340000000000003</v>
      </c>
      <c r="BN311" s="36">
        <v>0.7</v>
      </c>
      <c r="BO311" s="37">
        <v>8650</v>
      </c>
      <c r="BP311" s="37">
        <v>210</v>
      </c>
      <c r="BQ311" s="38">
        <v>0.95099999999999996</v>
      </c>
      <c r="BR311" s="38">
        <v>3.7999999999999999E-2</v>
      </c>
      <c r="BS311" s="32">
        <v>0.57999999999999996</v>
      </c>
      <c r="BT311" s="32">
        <v>0.36</v>
      </c>
      <c r="BU311" s="32">
        <v>54.1</v>
      </c>
      <c r="BV311" s="32">
        <v>1.2</v>
      </c>
      <c r="BW311" s="32">
        <v>65.5</v>
      </c>
      <c r="BX311" s="32">
        <v>1.1000000000000001</v>
      </c>
      <c r="BY311" s="36">
        <f t="shared" si="42"/>
        <v>0.82595419847328244</v>
      </c>
      <c r="BZ311" s="36">
        <f t="shared" si="43"/>
        <v>0.35772801747678867</v>
      </c>
      <c r="CA311" s="38">
        <f t="shared" si="44"/>
        <v>1.4697979246313492E-2</v>
      </c>
      <c r="CB311" s="36">
        <f t="shared" si="45"/>
        <v>58.150289017341038</v>
      </c>
      <c r="CC311" s="36">
        <f t="shared" si="46"/>
        <v>0.24950467224755671</v>
      </c>
      <c r="CD311" s="36"/>
      <c r="CE311" s="36"/>
      <c r="CF311" s="38">
        <v>0.62927999999999995</v>
      </c>
      <c r="CG311" s="38">
        <v>3.3501000000000003E-2</v>
      </c>
      <c r="CH311" s="38">
        <v>1.3116000000000001</v>
      </c>
      <c r="CI311" s="38">
        <v>1.6230999999999999E-2</v>
      </c>
      <c r="CJ311" s="38">
        <v>3.0423E-3</v>
      </c>
      <c r="CK311" s="38">
        <v>2.7006E-3</v>
      </c>
      <c r="CL311" s="38">
        <v>2.4488999999999999E-3</v>
      </c>
      <c r="CM311" s="38">
        <v>2.6308000000000002E-2</v>
      </c>
      <c r="CN311" s="38">
        <v>1.555E-2</v>
      </c>
      <c r="CO311" s="38">
        <v>5.5382000000000001E-3</v>
      </c>
      <c r="CP311" s="38">
        <v>2.1454999999999998E-2</v>
      </c>
      <c r="CQ311" s="38">
        <v>0</v>
      </c>
      <c r="CR311" s="38">
        <v>6.0698000000000002E-3</v>
      </c>
      <c r="CS311" s="38">
        <v>2.7174999999999999E-3</v>
      </c>
      <c r="CT311" s="38">
        <v>2.4718E-2</v>
      </c>
      <c r="CU311" s="38">
        <v>2.4794000000000001E-3</v>
      </c>
      <c r="CV311" s="38">
        <v>2.9689E-2</v>
      </c>
      <c r="CW311" s="38">
        <v>1.2576E-3</v>
      </c>
      <c r="CX311" s="38">
        <v>1.0035000000000001E-2</v>
      </c>
      <c r="CY311" s="38">
        <v>4.9331000000000002E-3</v>
      </c>
      <c r="CZ311" s="38">
        <v>0.93991999999999998</v>
      </c>
      <c r="DA311" s="38">
        <v>7.8031000000000003E-3</v>
      </c>
      <c r="DB311" s="38">
        <v>4.6842999999999997E-3</v>
      </c>
      <c r="DC311" s="38">
        <v>3.7658999999999998E-2</v>
      </c>
      <c r="DF311" s="36">
        <f t="shared" si="47"/>
        <v>1.201714252636449</v>
      </c>
      <c r="DG311" s="37">
        <f t="shared" si="48"/>
        <v>791.47013317051847</v>
      </c>
      <c r="DH311" s="38">
        <f t="shared" si="49"/>
        <v>1.0200690234747043</v>
      </c>
      <c r="DJ311" s="35">
        <f t="shared" si="50"/>
        <v>0.86499999999999999</v>
      </c>
    </row>
    <row r="312" spans="1:114" x14ac:dyDescent="0.25">
      <c r="A312" s="6" t="s">
        <v>306</v>
      </c>
      <c r="B312" s="8">
        <v>15.939</v>
      </c>
      <c r="D312" s="10">
        <v>1.226</v>
      </c>
      <c r="E312" s="10">
        <v>3.7999999999999999E-2</v>
      </c>
      <c r="F312" s="11">
        <v>0.13489999999999999</v>
      </c>
      <c r="G312" s="11">
        <v>2.8999999999999998E-3</v>
      </c>
      <c r="H312" s="7">
        <v>0.67595000000000005</v>
      </c>
      <c r="J312" s="10">
        <v>7.4128980000000002</v>
      </c>
      <c r="K312" s="10">
        <v>0.1593581</v>
      </c>
      <c r="L312" s="11">
        <v>6.6769999999999996E-2</v>
      </c>
      <c r="M312" s="11">
        <v>7.6000000000000004E-4</v>
      </c>
      <c r="N312" s="7">
        <v>0.48521999999999998</v>
      </c>
      <c r="P312" s="2">
        <v>812.5</v>
      </c>
      <c r="Q312" s="2">
        <v>17</v>
      </c>
      <c r="R312" s="2">
        <v>815.8</v>
      </c>
      <c r="S312" s="2">
        <v>16</v>
      </c>
      <c r="T312" s="2">
        <v>829</v>
      </c>
      <c r="U312" s="2">
        <v>24</v>
      </c>
      <c r="V312" s="24">
        <v>100.40615384615383</v>
      </c>
      <c r="X312" s="11">
        <v>4.0869999999999997E-2</v>
      </c>
      <c r="Y312" s="11">
        <v>3.5000000000000001E-3</v>
      </c>
      <c r="Z312" s="2">
        <v>810</v>
      </c>
      <c r="AA312" s="2">
        <v>67</v>
      </c>
      <c r="AC312" s="29">
        <f t="shared" si="41"/>
        <v>0.74526678141135971</v>
      </c>
      <c r="AE312" s="8">
        <v>13.28417713323838</v>
      </c>
      <c r="AF312" s="8">
        <v>0.98</v>
      </c>
      <c r="AG312" s="2">
        <v>5250</v>
      </c>
      <c r="AH312" s="2">
        <v>110</v>
      </c>
      <c r="AI312" s="2">
        <v>497000</v>
      </c>
      <c r="AJ312" s="2">
        <v>12000</v>
      </c>
      <c r="AK312" s="7">
        <v>29.761200000000002</v>
      </c>
      <c r="AL312" s="7">
        <v>0.82</v>
      </c>
      <c r="AM312" s="9">
        <v>6.2399999999999997E-2</v>
      </c>
      <c r="AN312" s="9">
        <v>7.4999999999999997E-3</v>
      </c>
      <c r="AO312" s="7">
        <v>56.4</v>
      </c>
      <c r="AP312" s="7">
        <v>1.7</v>
      </c>
      <c r="AQ312" s="9">
        <v>0.74399999999999999</v>
      </c>
      <c r="AR312" s="9">
        <v>3.5000000000000003E-2</v>
      </c>
      <c r="AS312" s="7">
        <v>13.91</v>
      </c>
      <c r="AT312" s="7">
        <v>0.46</v>
      </c>
      <c r="AU312" s="7">
        <v>32.5</v>
      </c>
      <c r="AV312" s="7">
        <v>1.1000000000000001</v>
      </c>
      <c r="AW312" s="9">
        <v>2.1520000000000001</v>
      </c>
      <c r="AX312" s="9">
        <v>9.6000000000000002E-2</v>
      </c>
      <c r="AY312" s="7">
        <v>161.9</v>
      </c>
      <c r="AZ312" s="7">
        <v>5.2</v>
      </c>
      <c r="BA312" s="7">
        <v>53.2</v>
      </c>
      <c r="BB312" s="7">
        <v>1.4</v>
      </c>
      <c r="BC312" s="8">
        <v>607</v>
      </c>
      <c r="BD312" s="8">
        <v>18</v>
      </c>
      <c r="BE312" s="7">
        <v>193</v>
      </c>
      <c r="BF312" s="7">
        <v>6.2</v>
      </c>
      <c r="BG312" s="8">
        <v>734</v>
      </c>
      <c r="BH312" s="8">
        <v>20</v>
      </c>
      <c r="BI312" s="7">
        <v>130</v>
      </c>
      <c r="BJ312" s="7">
        <v>3.9</v>
      </c>
      <c r="BK312" s="8">
        <v>934</v>
      </c>
      <c r="BL312" s="8">
        <v>28</v>
      </c>
      <c r="BM312" s="7">
        <v>136.19999999999999</v>
      </c>
      <c r="BN312" s="7">
        <v>3.2</v>
      </c>
      <c r="BO312" s="2">
        <v>6740</v>
      </c>
      <c r="BP312" s="2">
        <v>160</v>
      </c>
      <c r="BQ312" s="9">
        <v>7.2</v>
      </c>
      <c r="BR312" s="9">
        <v>0.18</v>
      </c>
      <c r="BS312" s="8">
        <v>0.56000000000000005</v>
      </c>
      <c r="BT312" s="8">
        <v>0.36</v>
      </c>
      <c r="BU312" s="8">
        <v>433</v>
      </c>
      <c r="BV312" s="8">
        <v>12</v>
      </c>
      <c r="BW312" s="8">
        <v>581</v>
      </c>
      <c r="BX312" s="8">
        <v>15</v>
      </c>
      <c r="BY312" s="7">
        <f t="shared" si="42"/>
        <v>0.74526678141135971</v>
      </c>
      <c r="BZ312" s="36">
        <f t="shared" si="43"/>
        <v>0.62205567451820132</v>
      </c>
      <c r="CA312" s="38">
        <f t="shared" si="44"/>
        <v>3.186423982869379E-2</v>
      </c>
      <c r="CB312" s="36">
        <f t="shared" si="45"/>
        <v>73.738872403560833</v>
      </c>
      <c r="CC312" s="36">
        <f t="shared" si="46"/>
        <v>9.0710385115386705E-2</v>
      </c>
      <c r="CD312" s="36"/>
      <c r="CE312" s="7"/>
      <c r="CF312" s="19">
        <v>0.52375000000000005</v>
      </c>
      <c r="CG312" s="19">
        <v>4.6760000000000003E-2</v>
      </c>
      <c r="CH312" s="19">
        <v>1.119</v>
      </c>
      <c r="CI312" s="19">
        <v>1.4034E-2</v>
      </c>
      <c r="CJ312" s="19">
        <v>6.6883999999999997E-3</v>
      </c>
      <c r="CK312" s="19">
        <v>4.8066000000000003E-3</v>
      </c>
      <c r="CL312" s="19">
        <v>2.3054E-3</v>
      </c>
      <c r="CM312" s="19">
        <v>2.469E-2</v>
      </c>
      <c r="CN312" s="19">
        <v>1.4611000000000001E-2</v>
      </c>
      <c r="CO312" s="19">
        <v>8.4072999999999995E-3</v>
      </c>
      <c r="CP312" s="19">
        <v>2.1051E-2</v>
      </c>
      <c r="CQ312" s="19">
        <v>2.2777000000000001E-3</v>
      </c>
      <c r="CR312" s="19">
        <v>1.0241999999999999E-2</v>
      </c>
      <c r="CS312" s="19">
        <v>1.6995000000000001E-3</v>
      </c>
      <c r="CT312" s="19">
        <v>1.5282E-2</v>
      </c>
      <c r="CU312" s="19">
        <v>1.0610000000000001E-3</v>
      </c>
      <c r="CV312" s="19">
        <v>9.3144000000000005E-3</v>
      </c>
      <c r="CW312" s="19">
        <v>2.9245999999999999E-3</v>
      </c>
      <c r="CX312" s="19">
        <v>7.9509999999999997E-3</v>
      </c>
      <c r="CY312" s="19">
        <v>4.6636999999999998E-3</v>
      </c>
      <c r="CZ312" s="19">
        <v>0.78981999999999997</v>
      </c>
      <c r="DA312" s="19">
        <v>7.3204999999999998E-3</v>
      </c>
      <c r="DB312" s="19">
        <v>1.7296E-3</v>
      </c>
      <c r="DC312" s="19">
        <v>4.1995999999999999E-2</v>
      </c>
      <c r="DF312" s="36">
        <f t="shared" si="47"/>
        <v>1.1233346579136334</v>
      </c>
      <c r="DG312" s="37">
        <f t="shared" si="48"/>
        <v>773.28381585851866</v>
      </c>
      <c r="DH312" s="38">
        <f t="shared" si="49"/>
        <v>0.79482834892711085</v>
      </c>
      <c r="DJ312" s="35">
        <f t="shared" si="50"/>
        <v>0.67400000000000004</v>
      </c>
    </row>
    <row r="313" spans="1:114" x14ac:dyDescent="0.25">
      <c r="A313" s="6" t="s">
        <v>307</v>
      </c>
      <c r="B313" s="8">
        <v>13.826000000000001</v>
      </c>
      <c r="D313" s="10">
        <v>0.36399999999999999</v>
      </c>
      <c r="E313" s="10">
        <v>1.4999999999999999E-2</v>
      </c>
      <c r="F313" s="11">
        <v>4.99E-2</v>
      </c>
      <c r="G313" s="11">
        <v>1.1000000000000001E-3</v>
      </c>
      <c r="H313" s="7">
        <v>0.51678000000000002</v>
      </c>
      <c r="J313" s="10">
        <v>20.04008</v>
      </c>
      <c r="K313" s="10">
        <v>0.44176530000000003</v>
      </c>
      <c r="L313" s="11">
        <v>5.3400000000000003E-2</v>
      </c>
      <c r="M313" s="11">
        <v>1.4E-3</v>
      </c>
      <c r="N313" s="7">
        <v>-7.2696000000000002E-3</v>
      </c>
      <c r="P313" s="2">
        <v>314.8</v>
      </c>
      <c r="Q313" s="2">
        <v>11</v>
      </c>
      <c r="R313" s="2">
        <v>313.89999999999998</v>
      </c>
      <c r="S313" s="2">
        <v>7</v>
      </c>
      <c r="T313" s="2">
        <v>338</v>
      </c>
      <c r="U313" s="2">
        <v>60</v>
      </c>
      <c r="V313" s="24">
        <v>99.714104193138482</v>
      </c>
      <c r="X313" s="11">
        <v>1.524E-2</v>
      </c>
      <c r="Y313" s="11">
        <v>1.4E-3</v>
      </c>
      <c r="Z313" s="2">
        <v>306</v>
      </c>
      <c r="AA313" s="2">
        <v>28</v>
      </c>
      <c r="AC313" s="29">
        <f t="shared" si="41"/>
        <v>0.47150442477876103</v>
      </c>
      <c r="AE313" s="8">
        <v>7.1473650135957527</v>
      </c>
      <c r="AF313" s="8">
        <v>0.78</v>
      </c>
      <c r="AG313" s="2">
        <v>939</v>
      </c>
      <c r="AH313" s="2">
        <v>21</v>
      </c>
      <c r="AI313" s="2">
        <v>506000</v>
      </c>
      <c r="AJ313" s="2">
        <v>10000</v>
      </c>
      <c r="AK313" s="7">
        <v>1.6731999999999998</v>
      </c>
      <c r="AL313" s="7">
        <v>8.8999999999999996E-2</v>
      </c>
      <c r="AM313" s="9">
        <v>3.3300000000000003E-2</v>
      </c>
      <c r="AN313" s="9">
        <v>7.1999999999999998E-3</v>
      </c>
      <c r="AO313" s="7">
        <v>11.05</v>
      </c>
      <c r="AP313" s="7">
        <v>0.31</v>
      </c>
      <c r="AQ313" s="9">
        <v>6.8000000000000005E-2</v>
      </c>
      <c r="AR313" s="9">
        <v>1.0999999999999999E-2</v>
      </c>
      <c r="AS313" s="7">
        <v>0.77700000000000002</v>
      </c>
      <c r="AT313" s="7">
        <v>7.8E-2</v>
      </c>
      <c r="AU313" s="7">
        <v>2.04</v>
      </c>
      <c r="AV313" s="7">
        <v>0.18</v>
      </c>
      <c r="AW313" s="9">
        <v>0.39800000000000002</v>
      </c>
      <c r="AX313" s="9">
        <v>3.1E-2</v>
      </c>
      <c r="AY313" s="7">
        <v>13.43</v>
      </c>
      <c r="AZ313" s="7">
        <v>0.55000000000000004</v>
      </c>
      <c r="BA313" s="7">
        <v>5.14</v>
      </c>
      <c r="BB313" s="7">
        <v>0.16</v>
      </c>
      <c r="BC313" s="8">
        <v>72.5</v>
      </c>
      <c r="BD313" s="8">
        <v>2.4</v>
      </c>
      <c r="BE313" s="7">
        <v>29.35</v>
      </c>
      <c r="BF313" s="7">
        <v>0.95</v>
      </c>
      <c r="BG313" s="8">
        <v>148.80000000000001</v>
      </c>
      <c r="BH313" s="8">
        <v>3.8</v>
      </c>
      <c r="BI313" s="7">
        <v>33.83</v>
      </c>
      <c r="BJ313" s="7">
        <v>0.65</v>
      </c>
      <c r="BK313" s="8">
        <v>316.3</v>
      </c>
      <c r="BL313" s="8">
        <v>8.8000000000000007</v>
      </c>
      <c r="BM313" s="7">
        <v>64.900000000000006</v>
      </c>
      <c r="BN313" s="7">
        <v>1.7</v>
      </c>
      <c r="BO313" s="2">
        <v>9220</v>
      </c>
      <c r="BP313" s="2">
        <v>140</v>
      </c>
      <c r="BQ313" s="9">
        <v>1.2410000000000001</v>
      </c>
      <c r="BR313" s="9">
        <v>4.4999999999999998E-2</v>
      </c>
      <c r="BS313" s="8">
        <v>0.53</v>
      </c>
      <c r="BT313" s="8">
        <v>0.31</v>
      </c>
      <c r="BU313" s="8">
        <v>133.19999999999999</v>
      </c>
      <c r="BV313" s="8">
        <v>2.2000000000000002</v>
      </c>
      <c r="BW313" s="8">
        <v>282.5</v>
      </c>
      <c r="BX313" s="8">
        <v>6.1</v>
      </c>
      <c r="BY313" s="7">
        <f t="shared" si="42"/>
        <v>0.47150442477876103</v>
      </c>
      <c r="BZ313" s="36">
        <f t="shared" si="43"/>
        <v>0.89313942459690165</v>
      </c>
      <c r="CA313" s="38">
        <f t="shared" si="44"/>
        <v>5.2899146380018958E-3</v>
      </c>
      <c r="CB313" s="36">
        <f t="shared" si="45"/>
        <v>54.880694143167027</v>
      </c>
      <c r="CC313" s="36">
        <f t="shared" si="46"/>
        <v>0.23249297278771075</v>
      </c>
      <c r="CD313" s="36"/>
      <c r="CE313" s="7"/>
      <c r="CF313" s="19">
        <v>0.63656999999999997</v>
      </c>
      <c r="CG313" s="19">
        <v>5.8955E-2</v>
      </c>
      <c r="CH313" s="19">
        <v>1.5884</v>
      </c>
      <c r="CI313" s="19">
        <v>1.525E-2</v>
      </c>
      <c r="CJ313" s="19">
        <v>7.7646E-3</v>
      </c>
      <c r="CK313" s="19">
        <v>8.6934999999999998E-3</v>
      </c>
      <c r="CL313" s="19">
        <v>5.6134999999999996E-3</v>
      </c>
      <c r="CM313" s="19">
        <v>5.0214000000000002E-2</v>
      </c>
      <c r="CN313" s="19">
        <v>6.7676999999999998E-3</v>
      </c>
      <c r="CO313" s="19">
        <v>1.8434E-3</v>
      </c>
      <c r="CP313" s="19">
        <v>1.2197E-2</v>
      </c>
      <c r="CQ313" s="19">
        <v>0</v>
      </c>
      <c r="CR313" s="19">
        <v>1.8988999999999999E-2</v>
      </c>
      <c r="CS313" s="19">
        <v>2.4602000000000001E-3</v>
      </c>
      <c r="CT313" s="19">
        <v>3.2689000000000003E-2</v>
      </c>
      <c r="CU313" s="19">
        <v>2.1297E-3</v>
      </c>
      <c r="CV313" s="19">
        <v>7.5487000000000002E-3</v>
      </c>
      <c r="CW313" s="19">
        <v>2.5698000000000001E-3</v>
      </c>
      <c r="CX313" s="19">
        <v>1.5007E-2</v>
      </c>
      <c r="CY313" s="19">
        <v>1.6119999999999999E-3</v>
      </c>
      <c r="CZ313" s="19">
        <v>0.61821999999999999</v>
      </c>
      <c r="DA313" s="19">
        <v>8.7291999999999995E-3</v>
      </c>
      <c r="DB313" s="19">
        <v>1.8779999999999999E-3</v>
      </c>
      <c r="DC313" s="19">
        <v>4.5857000000000002E-2</v>
      </c>
      <c r="DF313" s="36">
        <f t="shared" si="47"/>
        <v>0.85414596194481018</v>
      </c>
      <c r="DG313" s="37">
        <f t="shared" si="48"/>
        <v>715.29406080361514</v>
      </c>
      <c r="DH313" s="38">
        <f t="shared" si="49"/>
        <v>1.0872874446747718</v>
      </c>
      <c r="DJ313" s="35">
        <f t="shared" si="50"/>
        <v>0.92200000000000004</v>
      </c>
    </row>
    <row r="314" spans="1:114" x14ac:dyDescent="0.25">
      <c r="A314" s="6" t="s">
        <v>308</v>
      </c>
      <c r="B314" s="8">
        <v>15.747</v>
      </c>
      <c r="D314" s="10">
        <v>0.81</v>
      </c>
      <c r="E314" s="10">
        <v>5.1999999999999998E-2</v>
      </c>
      <c r="F314" s="11">
        <v>9.8900000000000002E-2</v>
      </c>
      <c r="G314" s="11">
        <v>2.8E-3</v>
      </c>
      <c r="H314" s="7">
        <v>-1.7306999999999999E-2</v>
      </c>
      <c r="J314" s="10">
        <v>10.111219999999999</v>
      </c>
      <c r="K314" s="10">
        <v>0.2862632</v>
      </c>
      <c r="L314" s="11">
        <v>6.0100000000000001E-2</v>
      </c>
      <c r="M314" s="11">
        <v>3.7000000000000002E-3</v>
      </c>
      <c r="N314" s="7">
        <v>0.44999</v>
      </c>
      <c r="P314" s="2">
        <v>600</v>
      </c>
      <c r="Q314" s="2">
        <v>29</v>
      </c>
      <c r="R314" s="2">
        <v>608</v>
      </c>
      <c r="S314" s="2">
        <v>17</v>
      </c>
      <c r="T314" s="2">
        <v>570</v>
      </c>
      <c r="U314" s="2">
        <v>130</v>
      </c>
      <c r="V314" s="24">
        <v>101.33333333333334</v>
      </c>
      <c r="X314" s="11">
        <v>2.8000000000000001E-2</v>
      </c>
      <c r="Y314" s="11">
        <v>3.0999999999999999E-3</v>
      </c>
      <c r="Z314" s="2">
        <v>558</v>
      </c>
      <c r="AA314" s="2">
        <v>61</v>
      </c>
      <c r="AC314" s="29">
        <f t="shared" si="41"/>
        <v>0.35729298024379991</v>
      </c>
      <c r="AE314" s="8">
        <v>6.871759678881264</v>
      </c>
      <c r="AF314" s="8">
        <v>0.36</v>
      </c>
      <c r="AG314" s="2">
        <v>462</v>
      </c>
      <c r="AH314" s="2">
        <v>11</v>
      </c>
      <c r="AI314" s="2">
        <v>512000</v>
      </c>
      <c r="AJ314" s="2">
        <v>12000</v>
      </c>
      <c r="AK314" s="7">
        <v>1.1912</v>
      </c>
      <c r="AL314" s="7">
        <v>0.1</v>
      </c>
      <c r="AM314" s="9">
        <v>3.9300000000000002E-2</v>
      </c>
      <c r="AN314" s="9">
        <v>8.0000000000000002E-3</v>
      </c>
      <c r="AO314" s="7">
        <v>1.875</v>
      </c>
      <c r="AP314" s="7">
        <v>8.7999999999999995E-2</v>
      </c>
      <c r="AQ314" s="9">
        <v>6.5000000000000002E-2</v>
      </c>
      <c r="AR314" s="9">
        <v>0.01</v>
      </c>
      <c r="AS314" s="7">
        <v>1.111</v>
      </c>
      <c r="AT314" s="7">
        <v>8.5999999999999993E-2</v>
      </c>
      <c r="AU314" s="7">
        <v>2.4500000000000002</v>
      </c>
      <c r="AV314" s="7">
        <v>0.12</v>
      </c>
      <c r="AW314" s="9">
        <v>0.55700000000000005</v>
      </c>
      <c r="AX314" s="9">
        <v>4.2999999999999997E-2</v>
      </c>
      <c r="AY314" s="7">
        <v>12.4</v>
      </c>
      <c r="AZ314" s="7">
        <v>0.51</v>
      </c>
      <c r="BA314" s="7">
        <v>3.69</v>
      </c>
      <c r="BB314" s="7">
        <v>0.12</v>
      </c>
      <c r="BC314" s="8">
        <v>44.8</v>
      </c>
      <c r="BD314" s="8">
        <v>1.2</v>
      </c>
      <c r="BE314" s="7">
        <v>15.6</v>
      </c>
      <c r="BF314" s="7">
        <v>0.42</v>
      </c>
      <c r="BG314" s="8">
        <v>69</v>
      </c>
      <c r="BH314" s="8">
        <v>1.7</v>
      </c>
      <c r="BI314" s="7">
        <v>14.53</v>
      </c>
      <c r="BJ314" s="7">
        <v>0.51</v>
      </c>
      <c r="BK314" s="8">
        <v>124.8</v>
      </c>
      <c r="BL314" s="8">
        <v>4.2</v>
      </c>
      <c r="BM314" s="7">
        <v>23.79</v>
      </c>
      <c r="BN314" s="7">
        <v>0.66</v>
      </c>
      <c r="BO314" s="2">
        <v>7100</v>
      </c>
      <c r="BP314" s="2">
        <v>160</v>
      </c>
      <c r="BQ314" s="9">
        <v>0.47099999999999997</v>
      </c>
      <c r="BR314" s="9">
        <v>3.5000000000000003E-2</v>
      </c>
      <c r="BS314" s="8">
        <v>0.64</v>
      </c>
      <c r="BT314" s="8">
        <v>0.52</v>
      </c>
      <c r="BU314" s="8">
        <v>8.5</v>
      </c>
      <c r="BV314" s="8">
        <v>0.28000000000000003</v>
      </c>
      <c r="BW314" s="8">
        <v>23.79</v>
      </c>
      <c r="BX314" s="8">
        <v>0.53</v>
      </c>
      <c r="BY314" s="7">
        <f t="shared" si="42"/>
        <v>0.35729298024379991</v>
      </c>
      <c r="BZ314" s="36">
        <f t="shared" si="43"/>
        <v>0.19062499999999999</v>
      </c>
      <c r="CA314" s="38">
        <f t="shared" si="44"/>
        <v>9.544871794871795E-3</v>
      </c>
      <c r="CB314" s="36">
        <f t="shared" si="45"/>
        <v>72.112676056338032</v>
      </c>
      <c r="CC314" s="36">
        <f t="shared" si="46"/>
        <v>0.30898767681853617</v>
      </c>
      <c r="CD314" s="36"/>
      <c r="CE314" s="7"/>
      <c r="CF314" s="19">
        <v>0.72633999999999999</v>
      </c>
      <c r="CG314" s="19">
        <v>8.3158999999999997E-2</v>
      </c>
      <c r="CH314" s="19">
        <v>1.3006</v>
      </c>
      <c r="CI314" s="19">
        <v>1.9345999999999999E-2</v>
      </c>
      <c r="CJ314" s="19">
        <v>3.0837E-3</v>
      </c>
      <c r="CK314" s="19">
        <v>6.0358E-3</v>
      </c>
      <c r="CL314" s="19">
        <v>4.7020999999999999E-3</v>
      </c>
      <c r="CM314" s="19">
        <v>1.7669000000000001E-2</v>
      </c>
      <c r="CN314" s="19">
        <v>1.3991E-2</v>
      </c>
      <c r="CO314" s="19">
        <v>5.2525999999999996E-3</v>
      </c>
      <c r="CP314" s="19">
        <v>2.8294E-2</v>
      </c>
      <c r="CQ314" s="19">
        <v>1.0893000000000001E-3</v>
      </c>
      <c r="CR314" s="19">
        <v>1.282E-2</v>
      </c>
      <c r="CS314" s="19">
        <v>2.5425999999999999E-3</v>
      </c>
      <c r="CT314" s="19">
        <v>1.5580999999999999E-2</v>
      </c>
      <c r="CU314" s="19">
        <v>2.3865000000000002E-3</v>
      </c>
      <c r="CV314" s="19">
        <v>1.6209999999999999E-2</v>
      </c>
      <c r="CW314" s="19">
        <v>2.1802000000000002E-3</v>
      </c>
      <c r="CX314" s="19">
        <v>2.7681000000000001E-2</v>
      </c>
      <c r="CY314" s="19">
        <v>4.6755E-3</v>
      </c>
      <c r="CZ314" s="19">
        <v>0.88522999999999996</v>
      </c>
      <c r="DA314" s="19">
        <v>1.4388E-2</v>
      </c>
      <c r="DB314" s="19">
        <v>2.7691999999999999E-3</v>
      </c>
      <c r="DC314" s="19">
        <v>5.3344999999999997E-2</v>
      </c>
      <c r="DF314" s="36">
        <f t="shared" si="47"/>
        <v>0.83706796281958262</v>
      </c>
      <c r="DG314" s="37">
        <f t="shared" si="48"/>
        <v>711.8311308782246</v>
      </c>
      <c r="DH314" s="38">
        <f t="shared" si="49"/>
        <v>0.83728208863241627</v>
      </c>
      <c r="DJ314" s="35">
        <f t="shared" si="50"/>
        <v>0.71</v>
      </c>
    </row>
    <row r="315" spans="1:114" s="14" customFormat="1" x14ac:dyDescent="0.25">
      <c r="A315" s="12" t="s">
        <v>309</v>
      </c>
      <c r="B315" s="13">
        <v>15.981999999999999</v>
      </c>
      <c r="D315" s="15">
        <v>0.4551</v>
      </c>
      <c r="E315" s="15">
        <v>1.4999999999999999E-2</v>
      </c>
      <c r="F315" s="16">
        <v>3.7810000000000003E-2</v>
      </c>
      <c r="G315" s="16">
        <v>8.5999999999999998E-4</v>
      </c>
      <c r="H315" s="17">
        <v>0.77834000000000003</v>
      </c>
      <c r="J315" s="15">
        <v>26.448029999999999</v>
      </c>
      <c r="K315" s="15">
        <v>0.60156849999999995</v>
      </c>
      <c r="L315" s="16">
        <v>8.7300000000000003E-2</v>
      </c>
      <c r="M315" s="16">
        <v>1.1000000000000001E-3</v>
      </c>
      <c r="N315" s="17">
        <v>9.1147000000000006E-2</v>
      </c>
      <c r="P315" s="18">
        <v>380.8</v>
      </c>
      <c r="Q315" s="18">
        <v>10</v>
      </c>
      <c r="R315" s="18">
        <v>239.3</v>
      </c>
      <c r="S315" s="18">
        <v>5.3</v>
      </c>
      <c r="T315" s="18">
        <v>1366</v>
      </c>
      <c r="U315" s="18">
        <v>24</v>
      </c>
      <c r="V315" s="18">
        <v>62.841386554621849</v>
      </c>
      <c r="X315" s="16">
        <v>1.9130000000000001E-2</v>
      </c>
      <c r="Y315" s="16">
        <v>1.6000000000000001E-3</v>
      </c>
      <c r="Z315" s="18">
        <v>383</v>
      </c>
      <c r="AA315" s="18">
        <v>32</v>
      </c>
      <c r="AC315" s="17">
        <f t="shared" si="41"/>
        <v>0.32846994535519125</v>
      </c>
      <c r="AE315" s="13">
        <v>86.999417324873761</v>
      </c>
      <c r="AF315" s="13">
        <v>2.9</v>
      </c>
      <c r="AG315" s="18">
        <v>5098</v>
      </c>
      <c r="AH315" s="18">
        <v>83</v>
      </c>
      <c r="AI315" s="18">
        <v>490800</v>
      </c>
      <c r="AJ315" s="18">
        <v>7600</v>
      </c>
      <c r="AK315" s="17">
        <v>12.171200000000001</v>
      </c>
      <c r="AL315" s="17">
        <v>0.28999999999999998</v>
      </c>
      <c r="AM315" s="19">
        <v>0.26700000000000002</v>
      </c>
      <c r="AN315" s="19">
        <v>1.4E-2</v>
      </c>
      <c r="AO315" s="17">
        <v>31.93</v>
      </c>
      <c r="AP315" s="17">
        <v>0.56000000000000005</v>
      </c>
      <c r="AQ315" s="19">
        <v>3.83</v>
      </c>
      <c r="AR315" s="19">
        <v>0.11</v>
      </c>
      <c r="AS315" s="17">
        <v>57.4</v>
      </c>
      <c r="AT315" s="17">
        <v>1</v>
      </c>
      <c r="AU315" s="17">
        <v>117.8</v>
      </c>
      <c r="AV315" s="17">
        <v>2.6</v>
      </c>
      <c r="AW315" s="19">
        <v>35.880000000000003</v>
      </c>
      <c r="AX315" s="19">
        <v>0.67</v>
      </c>
      <c r="AY315" s="17">
        <v>257.3</v>
      </c>
      <c r="AZ315" s="17">
        <v>4.5999999999999996</v>
      </c>
      <c r="BA315" s="17">
        <v>73.599999999999994</v>
      </c>
      <c r="BB315" s="17">
        <v>1.6</v>
      </c>
      <c r="BC315" s="13">
        <v>691</v>
      </c>
      <c r="BD315" s="13">
        <v>15</v>
      </c>
      <c r="BE315" s="17">
        <v>182.4</v>
      </c>
      <c r="BF315" s="17">
        <v>3.9</v>
      </c>
      <c r="BG315" s="13">
        <v>683</v>
      </c>
      <c r="BH315" s="13">
        <v>14</v>
      </c>
      <c r="BI315" s="17">
        <v>129.80000000000001</v>
      </c>
      <c r="BJ315" s="17">
        <v>2.5</v>
      </c>
      <c r="BK315" s="13">
        <v>1044</v>
      </c>
      <c r="BL315" s="13">
        <v>23</v>
      </c>
      <c r="BM315" s="17">
        <v>178.9</v>
      </c>
      <c r="BN315" s="17">
        <v>4</v>
      </c>
      <c r="BO315" s="18">
        <v>10240</v>
      </c>
      <c r="BP315" s="18">
        <v>160</v>
      </c>
      <c r="BQ315" s="19">
        <v>5.8</v>
      </c>
      <c r="BR315" s="19">
        <v>0.18</v>
      </c>
      <c r="BS315" s="13">
        <v>12.5</v>
      </c>
      <c r="BT315" s="13">
        <v>1</v>
      </c>
      <c r="BU315" s="13">
        <v>601.1</v>
      </c>
      <c r="BV315" s="13">
        <v>8.1</v>
      </c>
      <c r="BW315" s="13">
        <v>1830</v>
      </c>
      <c r="BX315" s="13">
        <v>31</v>
      </c>
      <c r="BY315" s="17">
        <f t="shared" si="42"/>
        <v>0.32846994535519125</v>
      </c>
      <c r="BZ315" s="17">
        <f t="shared" si="43"/>
        <v>1.7528735632183907</v>
      </c>
      <c r="CA315" s="19">
        <f t="shared" si="44"/>
        <v>1.1658237547892721E-2</v>
      </c>
      <c r="CB315" s="17">
        <f t="shared" si="45"/>
        <v>47.9296875</v>
      </c>
      <c r="CC315" s="36">
        <f t="shared" si="46"/>
        <v>0.63014391186637175</v>
      </c>
      <c r="CD315" s="17"/>
      <c r="CE315" s="17"/>
      <c r="CF315" s="19">
        <v>0.42899999999999999</v>
      </c>
      <c r="CG315" s="19">
        <v>5.7311000000000001E-2</v>
      </c>
      <c r="CH315" s="19">
        <v>1.2535000000000001</v>
      </c>
      <c r="CI315" s="19">
        <v>2.0434999999999998E-2</v>
      </c>
      <c r="CJ315" s="19">
        <v>5.9417999999999997E-3</v>
      </c>
      <c r="CK315" s="19">
        <v>3.4803999999999998E-3</v>
      </c>
      <c r="CL315" s="19">
        <v>3.9156E-3</v>
      </c>
      <c r="CM315" s="19">
        <v>2.972E-2</v>
      </c>
      <c r="CN315" s="19">
        <v>2.673E-2</v>
      </c>
      <c r="CO315" s="19">
        <v>2.3760999999999999E-3</v>
      </c>
      <c r="CP315" s="19">
        <v>2.4459000000000002E-2</v>
      </c>
      <c r="CQ315" s="19">
        <v>2.5341000000000001E-3</v>
      </c>
      <c r="CR315" s="19">
        <v>1.0397E-2</v>
      </c>
      <c r="CS315" s="19">
        <v>3.0986999999999998E-3</v>
      </c>
      <c r="CT315" s="19">
        <v>2.2235999999999999E-2</v>
      </c>
      <c r="CU315" s="19">
        <v>3.986E-3</v>
      </c>
      <c r="CV315" s="19">
        <v>2.5894E-2</v>
      </c>
      <c r="CW315" s="19">
        <v>3.9499000000000001E-3</v>
      </c>
      <c r="CX315" s="19">
        <v>1.8303E-2</v>
      </c>
      <c r="CY315" s="19">
        <v>4.5868000000000003E-3</v>
      </c>
      <c r="CZ315" s="19">
        <v>0.81077999999999995</v>
      </c>
      <c r="DA315" s="19">
        <v>6.5973000000000004E-3</v>
      </c>
      <c r="DB315" s="19">
        <v>2.3432000000000001E-3</v>
      </c>
      <c r="DC315" s="19">
        <v>5.1754000000000001E-2</v>
      </c>
      <c r="DF315" s="36">
        <f t="shared" si="47"/>
        <v>1.9395163439583947</v>
      </c>
      <c r="DG315" s="37">
        <f t="shared" si="48"/>
        <v>999.70868383873176</v>
      </c>
      <c r="DH315" s="38">
        <f t="shared" si="49"/>
        <v>1.2075730405064709</v>
      </c>
      <c r="DJ315" s="35">
        <f t="shared" si="50"/>
        <v>1.024</v>
      </c>
    </row>
    <row r="316" spans="1:114" s="14" customFormat="1" x14ac:dyDescent="0.25">
      <c r="A316" s="12" t="s">
        <v>310</v>
      </c>
      <c r="B316" s="13">
        <v>15.939</v>
      </c>
      <c r="D316" s="15">
        <v>0.38979999999999998</v>
      </c>
      <c r="E316" s="15">
        <v>1.4E-2</v>
      </c>
      <c r="F316" s="16">
        <v>4.2549999999999998E-2</v>
      </c>
      <c r="G316" s="16">
        <v>1E-3</v>
      </c>
      <c r="H316" s="17">
        <v>-1.6589E-3</v>
      </c>
      <c r="J316" s="15">
        <v>23.501760000000001</v>
      </c>
      <c r="K316" s="15">
        <v>0.55233279999999996</v>
      </c>
      <c r="L316" s="16">
        <v>6.7599999999999993E-2</v>
      </c>
      <c r="M316" s="16">
        <v>1.6999999999999999E-3</v>
      </c>
      <c r="N316" s="17">
        <v>0.68554000000000004</v>
      </c>
      <c r="P316" s="18">
        <v>334.2</v>
      </c>
      <c r="Q316" s="18">
        <v>9.9</v>
      </c>
      <c r="R316" s="18">
        <v>268.60000000000002</v>
      </c>
      <c r="S316" s="18">
        <v>6.3</v>
      </c>
      <c r="T316" s="18">
        <v>851</v>
      </c>
      <c r="U316" s="18">
        <v>52</v>
      </c>
      <c r="V316" s="18">
        <v>80.371035308198685</v>
      </c>
      <c r="X316" s="16">
        <v>1.5100000000000001E-2</v>
      </c>
      <c r="Y316" s="16">
        <v>1.4E-3</v>
      </c>
      <c r="Z316" s="18">
        <v>303</v>
      </c>
      <c r="AA316" s="18">
        <v>27</v>
      </c>
      <c r="AC316" s="17">
        <f t="shared" si="41"/>
        <v>0.37707082833133254</v>
      </c>
      <c r="AE316" s="13">
        <v>22.507769001683283</v>
      </c>
      <c r="AF316" s="13">
        <v>1.8</v>
      </c>
      <c r="AG316" s="18">
        <v>1432</v>
      </c>
      <c r="AH316" s="18">
        <v>84</v>
      </c>
      <c r="AI316" s="18">
        <v>489000</v>
      </c>
      <c r="AJ316" s="18">
        <v>11000</v>
      </c>
      <c r="AK316" s="17">
        <v>3.6712000000000002</v>
      </c>
      <c r="AL316" s="17">
        <v>0.18</v>
      </c>
      <c r="AM316" s="19">
        <v>0.12</v>
      </c>
      <c r="AN316" s="19">
        <v>1.7000000000000001E-2</v>
      </c>
      <c r="AO316" s="17">
        <v>17.079999999999998</v>
      </c>
      <c r="AP316" s="17">
        <v>0.55000000000000004</v>
      </c>
      <c r="AQ316" s="19">
        <v>1.37</v>
      </c>
      <c r="AR316" s="19">
        <v>0.11</v>
      </c>
      <c r="AS316" s="17">
        <v>17.100000000000001</v>
      </c>
      <c r="AT316" s="17">
        <v>1.1000000000000001</v>
      </c>
      <c r="AU316" s="17">
        <v>27.5</v>
      </c>
      <c r="AV316" s="17">
        <v>1.7</v>
      </c>
      <c r="AW316" s="19">
        <v>8.5</v>
      </c>
      <c r="AX316" s="19">
        <v>0.5</v>
      </c>
      <c r="AY316" s="17">
        <v>55.3</v>
      </c>
      <c r="AZ316" s="17">
        <v>3.8</v>
      </c>
      <c r="BA316" s="17">
        <v>15.6</v>
      </c>
      <c r="BB316" s="17">
        <v>1.1000000000000001</v>
      </c>
      <c r="BC316" s="13">
        <v>153.30000000000001</v>
      </c>
      <c r="BD316" s="13">
        <v>9.3000000000000007</v>
      </c>
      <c r="BE316" s="17">
        <v>45.6</v>
      </c>
      <c r="BF316" s="17">
        <v>2.6</v>
      </c>
      <c r="BG316" s="13">
        <v>195</v>
      </c>
      <c r="BH316" s="13">
        <v>11</v>
      </c>
      <c r="BI316" s="17">
        <v>41.4</v>
      </c>
      <c r="BJ316" s="17">
        <v>2</v>
      </c>
      <c r="BK316" s="13">
        <v>378</v>
      </c>
      <c r="BL316" s="13">
        <v>18</v>
      </c>
      <c r="BM316" s="17">
        <v>76.099999999999994</v>
      </c>
      <c r="BN316" s="17">
        <v>3.1</v>
      </c>
      <c r="BO316" s="18">
        <v>10270</v>
      </c>
      <c r="BP316" s="18">
        <v>210</v>
      </c>
      <c r="BQ316" s="19">
        <v>2.0219999999999998</v>
      </c>
      <c r="BR316" s="19">
        <v>7.9000000000000001E-2</v>
      </c>
      <c r="BS316" s="13">
        <v>2.77</v>
      </c>
      <c r="BT316" s="13">
        <v>0.63</v>
      </c>
      <c r="BU316" s="13">
        <v>314.10000000000002</v>
      </c>
      <c r="BV316" s="13">
        <v>9</v>
      </c>
      <c r="BW316" s="13">
        <v>833</v>
      </c>
      <c r="BX316" s="13">
        <v>27</v>
      </c>
      <c r="BY316" s="17">
        <f t="shared" si="42"/>
        <v>0.37707082833133254</v>
      </c>
      <c r="BZ316" s="17">
        <f t="shared" si="43"/>
        <v>2.2037037037037037</v>
      </c>
      <c r="CA316" s="19">
        <f t="shared" si="44"/>
        <v>9.7121693121693126E-3</v>
      </c>
      <c r="CB316" s="17">
        <f t="shared" si="45"/>
        <v>47.614410905550145</v>
      </c>
      <c r="CC316" s="36">
        <f t="shared" si="46"/>
        <v>0.66645351336093339</v>
      </c>
      <c r="CD316" s="17"/>
      <c r="CE316" s="17"/>
      <c r="CF316" s="19">
        <v>0.60423000000000004</v>
      </c>
      <c r="CG316" s="19">
        <v>5.9038E-2</v>
      </c>
      <c r="CH316" s="19">
        <v>1.2433000000000001</v>
      </c>
      <c r="CI316" s="19">
        <v>1.3886000000000001E-2</v>
      </c>
      <c r="CJ316" s="19">
        <v>4.6327E-3</v>
      </c>
      <c r="CK316" s="19">
        <v>7.6191000000000002E-3</v>
      </c>
      <c r="CL316" s="19">
        <v>3.8793999999999999E-3</v>
      </c>
      <c r="CM316" s="19">
        <v>2.4763E-2</v>
      </c>
      <c r="CN316" s="19">
        <v>1.0410000000000001E-2</v>
      </c>
      <c r="CO316" s="19">
        <v>8.2352999999999992E-3</v>
      </c>
      <c r="CP316" s="19">
        <v>3.3145000000000001E-2</v>
      </c>
      <c r="CQ316" s="19">
        <v>1.6217E-3</v>
      </c>
      <c r="CR316" s="19">
        <v>2.3727999999999999E-2</v>
      </c>
      <c r="CS316" s="19">
        <v>1.7269E-3</v>
      </c>
      <c r="CT316" s="19">
        <v>2.1802999999999999E-2</v>
      </c>
      <c r="CU316" s="19">
        <v>4.7022000000000001E-3</v>
      </c>
      <c r="CV316" s="19">
        <v>1.6174999999999998E-2</v>
      </c>
      <c r="CW316" s="19">
        <v>4.6027999999999998E-3</v>
      </c>
      <c r="CX316" s="19">
        <v>1.7927999999999999E-2</v>
      </c>
      <c r="CY316" s="19">
        <v>4.6053999999999999E-3</v>
      </c>
      <c r="CZ316" s="19">
        <v>0.93784999999999996</v>
      </c>
      <c r="DA316" s="19">
        <v>1.4909E-2</v>
      </c>
      <c r="DB316" s="19">
        <v>2.5525000000000001E-3</v>
      </c>
      <c r="DC316" s="19">
        <v>5.0035999999999997E-2</v>
      </c>
      <c r="DF316" s="36">
        <f t="shared" si="47"/>
        <v>1.3523324493196538</v>
      </c>
      <c r="DG316" s="37">
        <f t="shared" si="48"/>
        <v>828.25398282572974</v>
      </c>
      <c r="DH316" s="38">
        <f t="shared" si="49"/>
        <v>1.2111108521485796</v>
      </c>
      <c r="DJ316" s="35">
        <f t="shared" si="50"/>
        <v>1.0269999999999999</v>
      </c>
    </row>
    <row r="317" spans="1:114" s="14" customFormat="1" x14ac:dyDescent="0.25">
      <c r="A317" s="12" t="s">
        <v>311</v>
      </c>
      <c r="B317" s="13">
        <v>15.939</v>
      </c>
      <c r="D317" s="15">
        <v>0.83889999999999998</v>
      </c>
      <c r="E317" s="15">
        <v>2.5999999999999999E-2</v>
      </c>
      <c r="F317" s="16">
        <v>8.5999999999999993E-2</v>
      </c>
      <c r="G317" s="16">
        <v>2E-3</v>
      </c>
      <c r="H317" s="17">
        <v>0.49423</v>
      </c>
      <c r="J317" s="15">
        <v>11.62791</v>
      </c>
      <c r="K317" s="15">
        <v>0.2704164</v>
      </c>
      <c r="L317" s="16">
        <v>7.102E-2</v>
      </c>
      <c r="M317" s="16">
        <v>8.8000000000000003E-4</v>
      </c>
      <c r="N317" s="17">
        <v>0.60270999999999997</v>
      </c>
      <c r="P317" s="18">
        <v>618.5</v>
      </c>
      <c r="Q317" s="18">
        <v>14</v>
      </c>
      <c r="R317" s="18">
        <v>531.9</v>
      </c>
      <c r="S317" s="18">
        <v>12</v>
      </c>
      <c r="T317" s="18">
        <v>956</v>
      </c>
      <c r="U317" s="18">
        <v>25</v>
      </c>
      <c r="V317" s="18">
        <v>85.998383185125306</v>
      </c>
      <c r="X317" s="16">
        <v>2.3980000000000001E-2</v>
      </c>
      <c r="Y317" s="16">
        <v>2E-3</v>
      </c>
      <c r="Z317" s="18">
        <v>478.9</v>
      </c>
      <c r="AA317" s="18">
        <v>40</v>
      </c>
      <c r="AC317" s="17">
        <f t="shared" si="41"/>
        <v>0.7001862197392924</v>
      </c>
      <c r="AE317" s="13">
        <v>46.393564676939015</v>
      </c>
      <c r="AF317" s="13">
        <v>1.8</v>
      </c>
      <c r="AG317" s="18">
        <v>3406</v>
      </c>
      <c r="AH317" s="18">
        <v>44</v>
      </c>
      <c r="AI317" s="18">
        <v>495700</v>
      </c>
      <c r="AJ317" s="18">
        <v>6700</v>
      </c>
      <c r="AK317" s="17">
        <v>6.1811999999999996</v>
      </c>
      <c r="AL317" s="17">
        <v>0.17</v>
      </c>
      <c r="AM317" s="19">
        <v>9.7100000000000006E-2</v>
      </c>
      <c r="AN317" s="19">
        <v>9.1000000000000004E-3</v>
      </c>
      <c r="AO317" s="17">
        <v>33.35</v>
      </c>
      <c r="AP317" s="17">
        <v>0.73</v>
      </c>
      <c r="AQ317" s="19">
        <v>1.1950000000000001</v>
      </c>
      <c r="AR317" s="19">
        <v>4.7E-2</v>
      </c>
      <c r="AS317" s="17">
        <v>24.03</v>
      </c>
      <c r="AT317" s="17">
        <v>0.49</v>
      </c>
      <c r="AU317" s="17">
        <v>62.8</v>
      </c>
      <c r="AV317" s="17">
        <v>1.1000000000000001</v>
      </c>
      <c r="AW317" s="19">
        <v>17.53</v>
      </c>
      <c r="AX317" s="19">
        <v>0.33</v>
      </c>
      <c r="AY317" s="17">
        <v>160.5</v>
      </c>
      <c r="AZ317" s="17">
        <v>1.8</v>
      </c>
      <c r="BA317" s="17">
        <v>47.57</v>
      </c>
      <c r="BB317" s="17">
        <v>0.84</v>
      </c>
      <c r="BC317" s="13">
        <v>454.1</v>
      </c>
      <c r="BD317" s="13">
        <v>7.8</v>
      </c>
      <c r="BE317" s="17">
        <v>118.9</v>
      </c>
      <c r="BF317" s="17">
        <v>1.4</v>
      </c>
      <c r="BG317" s="13">
        <v>429.4</v>
      </c>
      <c r="BH317" s="13">
        <v>7.9</v>
      </c>
      <c r="BI317" s="17">
        <v>76</v>
      </c>
      <c r="BJ317" s="17">
        <v>1.4</v>
      </c>
      <c r="BK317" s="13">
        <v>587</v>
      </c>
      <c r="BL317" s="13">
        <v>13</v>
      </c>
      <c r="BM317" s="17">
        <v>98.7</v>
      </c>
      <c r="BN317" s="17">
        <v>2.1</v>
      </c>
      <c r="BO317" s="18">
        <v>9150</v>
      </c>
      <c r="BP317" s="18">
        <v>210</v>
      </c>
      <c r="BQ317" s="19">
        <v>1.976</v>
      </c>
      <c r="BR317" s="19">
        <v>5.2999999999999999E-2</v>
      </c>
      <c r="BS317" s="13">
        <v>5.32</v>
      </c>
      <c r="BT317" s="13">
        <v>0.87</v>
      </c>
      <c r="BU317" s="13">
        <v>752</v>
      </c>
      <c r="BV317" s="13">
        <v>13</v>
      </c>
      <c r="BW317" s="13">
        <v>1074</v>
      </c>
      <c r="BX317" s="13">
        <v>16</v>
      </c>
      <c r="BY317" s="17">
        <f t="shared" si="42"/>
        <v>0.7001862197392924</v>
      </c>
      <c r="BZ317" s="17">
        <f t="shared" si="43"/>
        <v>1.829642248722317</v>
      </c>
      <c r="CA317" s="19">
        <f t="shared" si="44"/>
        <v>1.0530153321976149E-2</v>
      </c>
      <c r="CB317" s="17">
        <f t="shared" si="45"/>
        <v>54.174863387978142</v>
      </c>
      <c r="CC317" s="36">
        <f t="shared" si="46"/>
        <v>0.53388094988017798</v>
      </c>
      <c r="CD317" s="17"/>
      <c r="CE317" s="17"/>
      <c r="CF317" s="19">
        <v>0.79827999999999999</v>
      </c>
      <c r="CG317" s="19">
        <v>6.3926999999999998E-2</v>
      </c>
      <c r="CH317" s="19">
        <v>1.0488999999999999</v>
      </c>
      <c r="CI317" s="19">
        <v>2.2506999999999999E-2</v>
      </c>
      <c r="CJ317" s="19">
        <v>5.1089999999999998E-3</v>
      </c>
      <c r="CK317" s="19">
        <v>4.0159999999999996E-3</v>
      </c>
      <c r="CL317" s="19">
        <v>4.267E-3</v>
      </c>
      <c r="CM317" s="19">
        <v>2.7744000000000001E-2</v>
      </c>
      <c r="CN317" s="19">
        <v>1.1734E-2</v>
      </c>
      <c r="CO317" s="19">
        <v>5.8024000000000001E-3</v>
      </c>
      <c r="CP317" s="19">
        <v>1.7239999999999998E-2</v>
      </c>
      <c r="CQ317" s="19">
        <v>2.8398999999999998E-3</v>
      </c>
      <c r="CR317" s="19">
        <v>1.7252E-2</v>
      </c>
      <c r="CS317" s="19">
        <v>4.2246999999999996E-3</v>
      </c>
      <c r="CT317" s="19">
        <v>1.9702000000000001E-2</v>
      </c>
      <c r="CU317" s="19">
        <v>4.3467000000000002E-3</v>
      </c>
      <c r="CV317" s="19">
        <v>1.1289E-2</v>
      </c>
      <c r="CW317" s="19">
        <v>2.4169E-3</v>
      </c>
      <c r="CX317" s="19">
        <v>1.0312999999999999E-2</v>
      </c>
      <c r="CY317" s="19">
        <v>6.1736999999999998E-3</v>
      </c>
      <c r="CZ317" s="19">
        <v>0.69174999999999998</v>
      </c>
      <c r="DA317" s="19">
        <v>3.3251999999999999E-3</v>
      </c>
      <c r="DB317" s="19">
        <v>0</v>
      </c>
      <c r="DC317" s="19">
        <v>5.4797999999999999E-2</v>
      </c>
      <c r="DF317" s="36">
        <f t="shared" si="47"/>
        <v>1.6664577430737826</v>
      </c>
      <c r="DG317" s="37">
        <f t="shared" si="48"/>
        <v>913.78448513674743</v>
      </c>
      <c r="DH317" s="38">
        <f t="shared" si="49"/>
        <v>1.0790325508431844</v>
      </c>
      <c r="DJ317" s="35">
        <f t="shared" si="50"/>
        <v>0.91500000000000004</v>
      </c>
    </row>
    <row r="318" spans="1:114" x14ac:dyDescent="0.25">
      <c r="A318" s="6" t="s">
        <v>312</v>
      </c>
      <c r="B318" s="8">
        <v>16.131</v>
      </c>
      <c r="D318" s="10">
        <v>0.73499999999999999</v>
      </c>
      <c r="E318" s="10">
        <v>2.5999999999999999E-2</v>
      </c>
      <c r="F318" s="11">
        <v>9.0200000000000002E-2</v>
      </c>
      <c r="G318" s="11">
        <v>2.2000000000000001E-3</v>
      </c>
      <c r="H318" s="7">
        <v>0.76846000000000003</v>
      </c>
      <c r="J318" s="10">
        <v>11.08647</v>
      </c>
      <c r="K318" s="10">
        <v>0.27040180000000003</v>
      </c>
      <c r="L318" s="11">
        <v>5.885E-2</v>
      </c>
      <c r="M318" s="11">
        <v>9.5E-4</v>
      </c>
      <c r="N318" s="7">
        <v>-0.18701999999999999</v>
      </c>
      <c r="P318" s="2">
        <v>559.1</v>
      </c>
      <c r="Q318" s="2">
        <v>15</v>
      </c>
      <c r="R318" s="2">
        <v>556.79999999999995</v>
      </c>
      <c r="S318" s="2">
        <v>13</v>
      </c>
      <c r="T318" s="2">
        <v>559</v>
      </c>
      <c r="U318" s="2">
        <v>36</v>
      </c>
      <c r="V318" s="24">
        <v>99.588624575210147</v>
      </c>
      <c r="X318" s="11">
        <v>2.4279999999999999E-2</v>
      </c>
      <c r="Y318" s="11">
        <v>2.2000000000000001E-3</v>
      </c>
      <c r="Z318" s="2">
        <v>485</v>
      </c>
      <c r="AA318" s="2">
        <v>43</v>
      </c>
      <c r="AC318" s="29">
        <f t="shared" si="41"/>
        <v>0.14068181818181819</v>
      </c>
      <c r="AE318" s="8">
        <v>8.6723811990159252</v>
      </c>
      <c r="AF318" s="8">
        <v>0.67</v>
      </c>
      <c r="AG318" s="2">
        <v>1573</v>
      </c>
      <c r="AH318" s="2">
        <v>58</v>
      </c>
      <c r="AI318" s="2">
        <v>497000</v>
      </c>
      <c r="AJ318" s="2">
        <v>13000</v>
      </c>
      <c r="AK318" s="7">
        <v>1.3592</v>
      </c>
      <c r="AL318" s="7">
        <v>7.0000000000000007E-2</v>
      </c>
      <c r="AM318" s="9">
        <v>3.4700000000000002E-2</v>
      </c>
      <c r="AN318" s="9">
        <v>6.0000000000000001E-3</v>
      </c>
      <c r="AO318" s="7">
        <v>2.641</v>
      </c>
      <c r="AP318" s="7">
        <v>7.3999999999999996E-2</v>
      </c>
      <c r="AQ318" s="9">
        <v>7.4999999999999997E-2</v>
      </c>
      <c r="AR318" s="9">
        <v>1.0999999999999999E-2</v>
      </c>
      <c r="AS318" s="7">
        <v>1.32</v>
      </c>
      <c r="AT318" s="7">
        <v>0.1</v>
      </c>
      <c r="AU318" s="7">
        <v>4.24</v>
      </c>
      <c r="AV318" s="7">
        <v>0.19</v>
      </c>
      <c r="AW318" s="9">
        <v>0.219</v>
      </c>
      <c r="AX318" s="9">
        <v>2.7E-2</v>
      </c>
      <c r="AY318" s="7">
        <v>29.4</v>
      </c>
      <c r="AZ318" s="7">
        <v>1.6</v>
      </c>
      <c r="BA318" s="7">
        <v>10.83</v>
      </c>
      <c r="BB318" s="7">
        <v>0.46</v>
      </c>
      <c r="BC318" s="8">
        <v>143.4</v>
      </c>
      <c r="BD318" s="8">
        <v>6</v>
      </c>
      <c r="BE318" s="7">
        <v>50.2</v>
      </c>
      <c r="BF318" s="7">
        <v>2.1</v>
      </c>
      <c r="BG318" s="8">
        <v>223.1</v>
      </c>
      <c r="BH318" s="8">
        <v>8.1999999999999993</v>
      </c>
      <c r="BI318" s="7">
        <v>46.3</v>
      </c>
      <c r="BJ318" s="7">
        <v>1.6</v>
      </c>
      <c r="BK318" s="8">
        <v>401</v>
      </c>
      <c r="BL318" s="8">
        <v>13</v>
      </c>
      <c r="BM318" s="7">
        <v>75.3</v>
      </c>
      <c r="BN318" s="7">
        <v>2.2999999999999998</v>
      </c>
      <c r="BO318" s="2">
        <v>10420</v>
      </c>
      <c r="BP318" s="2">
        <v>250</v>
      </c>
      <c r="BQ318" s="9">
        <v>0.8</v>
      </c>
      <c r="BR318" s="9">
        <v>3.5000000000000003E-2</v>
      </c>
      <c r="BS318" s="8">
        <v>1.0900000000000001</v>
      </c>
      <c r="BT318" s="8">
        <v>0.44</v>
      </c>
      <c r="BU318" s="8">
        <v>61.9</v>
      </c>
      <c r="BV318" s="8">
        <v>2</v>
      </c>
      <c r="BW318" s="8">
        <v>440</v>
      </c>
      <c r="BX318" s="8">
        <v>16</v>
      </c>
      <c r="BY318" s="7">
        <f t="shared" si="42"/>
        <v>0.14068181818181819</v>
      </c>
      <c r="BZ318" s="36">
        <f t="shared" si="43"/>
        <v>1.0972568578553616</v>
      </c>
      <c r="CA318" s="38">
        <f t="shared" si="44"/>
        <v>3.3895261845386534E-3</v>
      </c>
      <c r="CB318" s="36">
        <f t="shared" si="45"/>
        <v>47.69673704414587</v>
      </c>
      <c r="CC318" s="36">
        <f t="shared" si="46"/>
        <v>5.9974601360055169E-2</v>
      </c>
      <c r="CD318" s="36"/>
      <c r="CE318" s="7"/>
      <c r="CF318" s="19">
        <v>0.45479000000000003</v>
      </c>
      <c r="CG318" s="19">
        <v>6.794E-2</v>
      </c>
      <c r="CH318" s="19">
        <v>1.4365000000000001</v>
      </c>
      <c r="CI318" s="19">
        <v>1.259E-2</v>
      </c>
      <c r="CJ318" s="19">
        <v>3.9293000000000002E-3</v>
      </c>
      <c r="CK318" s="19">
        <v>5.1508999999999999E-3</v>
      </c>
      <c r="CL318" s="19">
        <v>3.2469999999999999E-3</v>
      </c>
      <c r="CM318" s="19">
        <v>3.8341E-2</v>
      </c>
      <c r="CN318" s="19">
        <v>2.5724E-2</v>
      </c>
      <c r="CO318" s="19">
        <v>1.7665999999999999E-3</v>
      </c>
      <c r="CP318" s="19">
        <v>9.8055999999999994E-3</v>
      </c>
      <c r="CQ318" s="19">
        <v>1.0106E-3</v>
      </c>
      <c r="CR318" s="19">
        <v>1.9116000000000001E-2</v>
      </c>
      <c r="CS318" s="19">
        <v>1.7683E-3</v>
      </c>
      <c r="CT318" s="19">
        <v>1.0567999999999999E-2</v>
      </c>
      <c r="CU318" s="19">
        <v>1.1073000000000001E-3</v>
      </c>
      <c r="CV318" s="19">
        <v>1.1511E-2</v>
      </c>
      <c r="CW318" s="19">
        <v>2.4643E-3</v>
      </c>
      <c r="CX318" s="19">
        <v>2.3085000000000001E-2</v>
      </c>
      <c r="CY318" s="19">
        <v>4.9975999999999996E-3</v>
      </c>
      <c r="CZ318" s="19">
        <v>0.84365999999999997</v>
      </c>
      <c r="DA318" s="19">
        <v>6.7764000000000001E-3</v>
      </c>
      <c r="DB318" s="19">
        <v>1.096E-3</v>
      </c>
      <c r="DC318" s="19">
        <v>4.3947E-2</v>
      </c>
      <c r="DF318" s="36">
        <f t="shared" si="47"/>
        <v>0.93813835925319022</v>
      </c>
      <c r="DG318" s="37">
        <f t="shared" si="48"/>
        <v>732.68597233607295</v>
      </c>
      <c r="DH318" s="38">
        <f t="shared" si="49"/>
        <v>1.2287999103591236</v>
      </c>
      <c r="DJ318" s="35">
        <f t="shared" si="50"/>
        <v>1.042</v>
      </c>
    </row>
    <row r="319" spans="1:114" x14ac:dyDescent="0.25">
      <c r="A319" s="6" t="s">
        <v>313</v>
      </c>
      <c r="B319" s="8">
        <v>15.939</v>
      </c>
      <c r="D319" s="10">
        <v>1.6</v>
      </c>
      <c r="E319" s="10">
        <v>5.6000000000000001E-2</v>
      </c>
      <c r="F319" s="11">
        <v>0.16189999999999999</v>
      </c>
      <c r="G319" s="11">
        <v>3.8E-3</v>
      </c>
      <c r="H319" s="7">
        <v>0.65874999999999995</v>
      </c>
      <c r="J319" s="10">
        <v>6.1766519999999998</v>
      </c>
      <c r="K319" s="10">
        <v>0.14497389999999999</v>
      </c>
      <c r="L319" s="11">
        <v>7.1400000000000005E-2</v>
      </c>
      <c r="M319" s="11">
        <v>1.2999999999999999E-3</v>
      </c>
      <c r="N319" s="7">
        <v>9.1824000000000003E-2</v>
      </c>
      <c r="P319" s="2">
        <v>970</v>
      </c>
      <c r="Q319" s="2">
        <v>22</v>
      </c>
      <c r="R319" s="2">
        <v>967</v>
      </c>
      <c r="S319" s="2">
        <v>21</v>
      </c>
      <c r="T319" s="2">
        <v>966</v>
      </c>
      <c r="U319" s="2">
        <v>36</v>
      </c>
      <c r="V319" s="24">
        <v>99.690721649484544</v>
      </c>
      <c r="X319" s="11">
        <v>4.6800000000000001E-2</v>
      </c>
      <c r="Y319" s="11">
        <v>4.1000000000000003E-3</v>
      </c>
      <c r="Z319" s="2">
        <v>925</v>
      </c>
      <c r="AA319" s="2">
        <v>79</v>
      </c>
      <c r="AC319" s="29">
        <f t="shared" si="41"/>
        <v>0.73309859154929569</v>
      </c>
      <c r="AE319" s="8">
        <v>4.4739932668652074</v>
      </c>
      <c r="AF319" s="8">
        <v>0.54</v>
      </c>
      <c r="AG319" s="2">
        <v>744</v>
      </c>
      <c r="AH319" s="2">
        <v>17</v>
      </c>
      <c r="AI319" s="2">
        <v>499400</v>
      </c>
      <c r="AJ319" s="2">
        <v>9900</v>
      </c>
      <c r="AK319" s="7">
        <v>1.8612</v>
      </c>
      <c r="AL319" s="7">
        <v>0.11</v>
      </c>
      <c r="AM319" s="9">
        <v>3.1600000000000003E-2</v>
      </c>
      <c r="AN319" s="9">
        <v>6.6E-3</v>
      </c>
      <c r="AO319" s="7">
        <v>18.63</v>
      </c>
      <c r="AP319" s="7">
        <v>0.51</v>
      </c>
      <c r="AQ319" s="9">
        <v>4.4299999999999999E-2</v>
      </c>
      <c r="AR319" s="9">
        <v>8.2000000000000007E-3</v>
      </c>
      <c r="AS319" s="7">
        <v>0.79200000000000004</v>
      </c>
      <c r="AT319" s="7">
        <v>6.9000000000000006E-2</v>
      </c>
      <c r="AU319" s="7">
        <v>2.04</v>
      </c>
      <c r="AV319" s="7">
        <v>0.13</v>
      </c>
      <c r="AW319" s="9">
        <v>0.57999999999999996</v>
      </c>
      <c r="AX319" s="9">
        <v>4.1000000000000002E-2</v>
      </c>
      <c r="AY319" s="7">
        <v>11.2</v>
      </c>
      <c r="AZ319" s="7">
        <v>0.49</v>
      </c>
      <c r="BA319" s="7">
        <v>3.87</v>
      </c>
      <c r="BB319" s="7">
        <v>0.15</v>
      </c>
      <c r="BC319" s="8">
        <v>52.6</v>
      </c>
      <c r="BD319" s="8">
        <v>1.6</v>
      </c>
      <c r="BE319" s="7">
        <v>22.12</v>
      </c>
      <c r="BF319" s="7">
        <v>0.46</v>
      </c>
      <c r="BG319" s="8">
        <v>118.7</v>
      </c>
      <c r="BH319" s="8">
        <v>3</v>
      </c>
      <c r="BI319" s="7">
        <v>29.65</v>
      </c>
      <c r="BJ319" s="7">
        <v>0.66</v>
      </c>
      <c r="BK319" s="8">
        <v>303.10000000000002</v>
      </c>
      <c r="BL319" s="8">
        <v>7.8</v>
      </c>
      <c r="BM319" s="7">
        <v>67.400000000000006</v>
      </c>
      <c r="BN319" s="7">
        <v>1.5</v>
      </c>
      <c r="BO319" s="2">
        <v>9740</v>
      </c>
      <c r="BP319" s="2">
        <v>210</v>
      </c>
      <c r="BQ319" s="9">
        <v>0.88600000000000001</v>
      </c>
      <c r="BR319" s="9">
        <v>5.6000000000000001E-2</v>
      </c>
      <c r="BS319" s="8">
        <v>0.39</v>
      </c>
      <c r="BT319" s="8">
        <v>0.41</v>
      </c>
      <c r="BU319" s="8">
        <v>104.1</v>
      </c>
      <c r="BV319" s="8">
        <v>3.3</v>
      </c>
      <c r="BW319" s="8">
        <v>142</v>
      </c>
      <c r="BX319" s="8">
        <v>4.0999999999999996</v>
      </c>
      <c r="BY319" s="7">
        <f t="shared" si="42"/>
        <v>0.73309859154929569</v>
      </c>
      <c r="BZ319" s="36">
        <f t="shared" si="43"/>
        <v>0.46849224678323981</v>
      </c>
      <c r="CA319" s="38">
        <f t="shared" si="44"/>
        <v>6.1405476740349716E-3</v>
      </c>
      <c r="CB319" s="36">
        <f t="shared" si="45"/>
        <v>51.273100616016428</v>
      </c>
      <c r="CC319" s="36">
        <f t="shared" si="46"/>
        <v>0.37100840390084744</v>
      </c>
      <c r="CD319" s="36"/>
      <c r="CE319" s="7"/>
      <c r="CF319" s="19">
        <v>0.61331999999999998</v>
      </c>
      <c r="CG319" s="19">
        <v>4.9187000000000002E-2</v>
      </c>
      <c r="CH319" s="19">
        <v>1.0368999999999999</v>
      </c>
      <c r="CI319" s="19">
        <v>1.5703000000000002E-2</v>
      </c>
      <c r="CJ319" s="19">
        <v>6.6296999999999997E-3</v>
      </c>
      <c r="CK319" s="19">
        <v>4.6433999999999998E-3</v>
      </c>
      <c r="CL319" s="19">
        <v>1.8277E-3</v>
      </c>
      <c r="CM319" s="19">
        <v>1.5036000000000001E-2</v>
      </c>
      <c r="CN319" s="19">
        <v>1.2234999999999999E-2</v>
      </c>
      <c r="CO319" s="19">
        <v>2.4895E-3</v>
      </c>
      <c r="CP319" s="19">
        <v>1.0024999999999999E-2</v>
      </c>
      <c r="CQ319" s="19">
        <v>4.6363000000000003E-3</v>
      </c>
      <c r="CR319" s="19">
        <v>1.4180999999999999E-2</v>
      </c>
      <c r="CS319" s="19">
        <v>3.9531999999999996E-3</v>
      </c>
      <c r="CT319" s="19">
        <v>1.9970000000000002E-2</v>
      </c>
      <c r="CU319" s="19">
        <v>2.6567000000000001E-3</v>
      </c>
      <c r="CV319" s="19">
        <v>2.1898000000000001E-2</v>
      </c>
      <c r="CW319" s="19">
        <v>1.2597000000000001E-3</v>
      </c>
      <c r="CX319" s="19">
        <v>6.3181000000000001E-3</v>
      </c>
      <c r="CY319" s="19">
        <v>5.4305000000000004E-3</v>
      </c>
      <c r="CZ319" s="19">
        <v>0.76088999999999996</v>
      </c>
      <c r="DA319" s="19">
        <v>5.6852999999999999E-3</v>
      </c>
      <c r="DB319" s="19">
        <v>4.6941999999999999E-3</v>
      </c>
      <c r="DC319" s="19">
        <v>4.6843000000000003E-2</v>
      </c>
      <c r="DF319" s="36">
        <f t="shared" si="47"/>
        <v>0.65069532616975556</v>
      </c>
      <c r="DG319" s="37">
        <f t="shared" si="48"/>
        <v>675.55948591861863</v>
      </c>
      <c r="DH319" s="38">
        <f t="shared" si="49"/>
        <v>1.1486095131379908</v>
      </c>
      <c r="DJ319" s="35">
        <f t="shared" si="50"/>
        <v>0.97399999999999998</v>
      </c>
    </row>
    <row r="320" spans="1:114" s="14" customFormat="1" x14ac:dyDescent="0.25">
      <c r="A320" s="12" t="s">
        <v>314</v>
      </c>
      <c r="B320" s="13">
        <v>6.5292000000000003</v>
      </c>
      <c r="D320" s="15">
        <v>0.39300000000000002</v>
      </c>
      <c r="E320" s="15">
        <v>1.7000000000000001E-2</v>
      </c>
      <c r="F320" s="16">
        <v>4.7149999999999997E-2</v>
      </c>
      <c r="G320" s="16">
        <v>1E-3</v>
      </c>
      <c r="H320" s="17">
        <v>0.13349</v>
      </c>
      <c r="J320" s="15">
        <v>21.208909999999999</v>
      </c>
      <c r="K320" s="15">
        <v>0.44981779999999999</v>
      </c>
      <c r="L320" s="16">
        <v>6.08E-2</v>
      </c>
      <c r="M320" s="16">
        <v>2E-3</v>
      </c>
      <c r="N320" s="17">
        <v>0.25394</v>
      </c>
      <c r="P320" s="18">
        <v>336.4</v>
      </c>
      <c r="Q320" s="18">
        <v>13</v>
      </c>
      <c r="R320" s="18">
        <v>297</v>
      </c>
      <c r="S320" s="18">
        <v>6.2</v>
      </c>
      <c r="T320" s="18">
        <v>629</v>
      </c>
      <c r="U320" s="18">
        <v>72</v>
      </c>
      <c r="V320" s="18">
        <v>88.287752675386457</v>
      </c>
      <c r="X320" s="16">
        <v>1.524E-2</v>
      </c>
      <c r="Y320" s="16">
        <v>1.4E-3</v>
      </c>
      <c r="Z320" s="18">
        <v>305.8</v>
      </c>
      <c r="AA320" s="18">
        <v>28</v>
      </c>
      <c r="AC320" s="17">
        <f t="shared" si="41"/>
        <v>0.49732047159699894</v>
      </c>
      <c r="AE320" s="13">
        <v>10.38113427424576</v>
      </c>
      <c r="AF320" s="13">
        <v>3.5</v>
      </c>
      <c r="AG320" s="18">
        <v>2630</v>
      </c>
      <c r="AH320" s="18">
        <v>270</v>
      </c>
      <c r="AI320" s="18">
        <v>523000</v>
      </c>
      <c r="AJ320" s="18">
        <v>11000</v>
      </c>
      <c r="AK320" s="17">
        <v>4.3811999999999998</v>
      </c>
      <c r="AL320" s="17">
        <v>0.34</v>
      </c>
      <c r="AM320" s="19">
        <v>7.3999999999999996E-2</v>
      </c>
      <c r="AN320" s="19">
        <v>2.4E-2</v>
      </c>
      <c r="AO320" s="17">
        <v>12.6</v>
      </c>
      <c r="AP320" s="17">
        <v>1.1000000000000001</v>
      </c>
      <c r="AQ320" s="19">
        <v>0.375</v>
      </c>
      <c r="AR320" s="19">
        <v>9.9000000000000005E-2</v>
      </c>
      <c r="AS320" s="17">
        <v>6.6</v>
      </c>
      <c r="AT320" s="17">
        <v>1.5</v>
      </c>
      <c r="AU320" s="17">
        <v>16</v>
      </c>
      <c r="AV320" s="17">
        <v>4</v>
      </c>
      <c r="AW320" s="19">
        <v>3.7</v>
      </c>
      <c r="AX320" s="19">
        <v>1.1000000000000001</v>
      </c>
      <c r="AY320" s="17">
        <v>59</v>
      </c>
      <c r="AZ320" s="17">
        <v>11</v>
      </c>
      <c r="BA320" s="17">
        <v>19.899999999999999</v>
      </c>
      <c r="BB320" s="17">
        <v>3.2</v>
      </c>
      <c r="BC320" s="13">
        <v>238</v>
      </c>
      <c r="BD320" s="13">
        <v>32</v>
      </c>
      <c r="BE320" s="17">
        <v>89.1</v>
      </c>
      <c r="BF320" s="17">
        <v>7.4</v>
      </c>
      <c r="BG320" s="13">
        <v>405</v>
      </c>
      <c r="BH320" s="13">
        <v>39</v>
      </c>
      <c r="BI320" s="17">
        <v>91.1</v>
      </c>
      <c r="BJ320" s="17">
        <v>6.7</v>
      </c>
      <c r="BK320" s="13">
        <v>844</v>
      </c>
      <c r="BL320" s="13">
        <v>43</v>
      </c>
      <c r="BM320" s="17">
        <v>164.3</v>
      </c>
      <c r="BN320" s="17">
        <v>8.8000000000000007</v>
      </c>
      <c r="BO320" s="18">
        <v>8830</v>
      </c>
      <c r="BP320" s="18">
        <v>370</v>
      </c>
      <c r="BQ320" s="19">
        <v>2.11</v>
      </c>
      <c r="BR320" s="19">
        <v>0.1</v>
      </c>
      <c r="BS320" s="13">
        <v>1.9</v>
      </c>
      <c r="BT320" s="13">
        <v>1</v>
      </c>
      <c r="BU320" s="13">
        <v>464</v>
      </c>
      <c r="BV320" s="13">
        <v>45</v>
      </c>
      <c r="BW320" s="13">
        <v>933</v>
      </c>
      <c r="BX320" s="13">
        <v>19</v>
      </c>
      <c r="BY320" s="17">
        <f t="shared" si="42"/>
        <v>0.49732047159699894</v>
      </c>
      <c r="BZ320" s="17">
        <f t="shared" si="43"/>
        <v>1.1054502369668247</v>
      </c>
      <c r="CA320" s="19">
        <f t="shared" si="44"/>
        <v>5.1909952606635067E-3</v>
      </c>
      <c r="CB320" s="17">
        <f t="shared" si="45"/>
        <v>59.229898074745186</v>
      </c>
      <c r="CC320" s="36">
        <f t="shared" si="46"/>
        <v>0.36820999701367269</v>
      </c>
      <c r="CD320" s="17"/>
      <c r="CE320" s="17"/>
      <c r="CF320" s="19">
        <v>0.76583999999999997</v>
      </c>
      <c r="CG320" s="19">
        <v>5.6471E-2</v>
      </c>
      <c r="CH320" s="19">
        <v>1.6282000000000001</v>
      </c>
      <c r="CI320" s="19">
        <v>2.2813E-2</v>
      </c>
      <c r="CJ320" s="19">
        <v>3.6449E-3</v>
      </c>
      <c r="CK320" s="19">
        <v>6.7460999999999997E-3</v>
      </c>
      <c r="CL320" s="19">
        <v>4.8935000000000003E-3</v>
      </c>
      <c r="CM320" s="19">
        <v>3.4369999999999998E-2</v>
      </c>
      <c r="CN320" s="19">
        <v>2.3682000000000002E-2</v>
      </c>
      <c r="CO320" s="19">
        <v>5.5583000000000004E-3</v>
      </c>
      <c r="CP320" s="19">
        <v>5.3324999999999997E-2</v>
      </c>
      <c r="CQ320" s="19">
        <v>1.2871E-3</v>
      </c>
      <c r="CR320" s="19">
        <v>1.8827E-2</v>
      </c>
      <c r="CS320" s="19">
        <v>4.4012000000000001E-3</v>
      </c>
      <c r="CT320" s="19">
        <v>3.7295000000000002E-2</v>
      </c>
      <c r="CU320" s="19">
        <v>2.823E-3</v>
      </c>
      <c r="CV320" s="19">
        <v>2.0527E-2</v>
      </c>
      <c r="CW320" s="19">
        <v>4.6309000000000003E-3</v>
      </c>
      <c r="CX320" s="19">
        <v>1.5108E-2</v>
      </c>
      <c r="CY320" s="19">
        <v>6.5246999999999996E-3</v>
      </c>
      <c r="CZ320" s="19">
        <v>1.4037999999999999</v>
      </c>
      <c r="DA320" s="19">
        <v>1.321E-2</v>
      </c>
      <c r="DB320" s="19">
        <v>1.3966E-3</v>
      </c>
      <c r="DC320" s="19">
        <v>4.1535000000000002E-2</v>
      </c>
      <c r="DF320" s="36">
        <f t="shared" si="47"/>
        <v>1.0162448084385409</v>
      </c>
      <c r="DG320" s="37">
        <f t="shared" si="48"/>
        <v>749.41752852794377</v>
      </c>
      <c r="DH320" s="38">
        <f t="shared" si="49"/>
        <v>1.0412958933273573</v>
      </c>
      <c r="DJ320" s="35">
        <f t="shared" si="50"/>
        <v>0.88300000000000001</v>
      </c>
    </row>
    <row r="321" spans="1:114" s="33" customFormat="1" x14ac:dyDescent="0.25">
      <c r="A321" s="31" t="s">
        <v>315</v>
      </c>
      <c r="B321" s="32">
        <v>12.866</v>
      </c>
      <c r="D321" s="34">
        <v>6.5650000000000004</v>
      </c>
      <c r="E321" s="34">
        <v>0.21</v>
      </c>
      <c r="F321" s="35">
        <v>0.37080000000000002</v>
      </c>
      <c r="G321" s="35">
        <v>8.0000000000000002E-3</v>
      </c>
      <c r="H321" s="36">
        <v>9.3950000000000006E-2</v>
      </c>
      <c r="J321" s="34">
        <v>2.6968719999999999</v>
      </c>
      <c r="K321" s="34">
        <v>5.8184930000000003E-2</v>
      </c>
      <c r="L321" s="35">
        <v>0.12920000000000001</v>
      </c>
      <c r="M321" s="35">
        <v>2.3999999999999998E-3</v>
      </c>
      <c r="N321" s="36">
        <v>0.54673000000000005</v>
      </c>
      <c r="P321" s="37">
        <v>2054</v>
      </c>
      <c r="Q321" s="37">
        <v>28</v>
      </c>
      <c r="R321" s="37">
        <v>2033</v>
      </c>
      <c r="S321" s="37">
        <v>37</v>
      </c>
      <c r="T321" s="37">
        <v>2085</v>
      </c>
      <c r="U321" s="37">
        <v>33</v>
      </c>
      <c r="V321" s="37">
        <v>98.977604673807207</v>
      </c>
      <c r="X321" s="35">
        <v>9.8500000000000004E-2</v>
      </c>
      <c r="Y321" s="35">
        <v>8.5000000000000006E-3</v>
      </c>
      <c r="Z321" s="37">
        <v>1898</v>
      </c>
      <c r="AA321" s="37">
        <v>160</v>
      </c>
      <c r="AC321" s="29">
        <f t="shared" si="41"/>
        <v>0.88426527958387513</v>
      </c>
      <c r="AE321" s="32">
        <v>24.620743234494366</v>
      </c>
      <c r="AF321" s="32">
        <v>1.5</v>
      </c>
      <c r="AG321" s="37">
        <v>585</v>
      </c>
      <c r="AH321" s="37">
        <v>24</v>
      </c>
      <c r="AI321" s="37">
        <v>492100</v>
      </c>
      <c r="AJ321" s="37">
        <v>8900</v>
      </c>
      <c r="AK321" s="36">
        <v>1.4612000000000001</v>
      </c>
      <c r="AL321" s="36">
        <v>0.11</v>
      </c>
      <c r="AM321" s="38">
        <v>5.1900000000000002E-2</v>
      </c>
      <c r="AN321" s="38">
        <v>8.3999999999999995E-3</v>
      </c>
      <c r="AO321" s="36">
        <v>11.64</v>
      </c>
      <c r="AP321" s="36">
        <v>0.46</v>
      </c>
      <c r="AQ321" s="38">
        <v>0.22900000000000001</v>
      </c>
      <c r="AR321" s="38">
        <v>1.7999999999999999E-2</v>
      </c>
      <c r="AS321" s="36">
        <v>3.34</v>
      </c>
      <c r="AT321" s="36">
        <v>0.32</v>
      </c>
      <c r="AU321" s="36">
        <v>4.3899999999999997</v>
      </c>
      <c r="AV321" s="36">
        <v>0.34</v>
      </c>
      <c r="AW321" s="38">
        <v>0.94299999999999995</v>
      </c>
      <c r="AX321" s="38">
        <v>4.8000000000000001E-2</v>
      </c>
      <c r="AY321" s="36">
        <v>17.07</v>
      </c>
      <c r="AZ321" s="36">
        <v>0.91</v>
      </c>
      <c r="BA321" s="36">
        <v>4.9000000000000004</v>
      </c>
      <c r="BB321" s="36">
        <v>0.25</v>
      </c>
      <c r="BC321" s="32">
        <v>57.1</v>
      </c>
      <c r="BD321" s="32">
        <v>2.2000000000000002</v>
      </c>
      <c r="BE321" s="36">
        <v>19.27</v>
      </c>
      <c r="BF321" s="36">
        <v>0.87</v>
      </c>
      <c r="BG321" s="32">
        <v>84.3</v>
      </c>
      <c r="BH321" s="32">
        <v>3.7</v>
      </c>
      <c r="BI321" s="36">
        <v>17.309999999999999</v>
      </c>
      <c r="BJ321" s="36">
        <v>0.8</v>
      </c>
      <c r="BK321" s="32">
        <v>152.9</v>
      </c>
      <c r="BL321" s="32">
        <v>6</v>
      </c>
      <c r="BM321" s="36">
        <v>28.5</v>
      </c>
      <c r="BN321" s="36">
        <v>1.2</v>
      </c>
      <c r="BO321" s="37">
        <v>7130</v>
      </c>
      <c r="BP321" s="37">
        <v>110</v>
      </c>
      <c r="BQ321" s="38">
        <v>0.57399999999999995</v>
      </c>
      <c r="BR321" s="38">
        <v>3.3000000000000002E-2</v>
      </c>
      <c r="BS321" s="32">
        <v>1.5</v>
      </c>
      <c r="BT321" s="32">
        <v>0.45</v>
      </c>
      <c r="BU321" s="32">
        <v>68</v>
      </c>
      <c r="BV321" s="32">
        <v>2.9</v>
      </c>
      <c r="BW321" s="32">
        <v>76.900000000000006</v>
      </c>
      <c r="BX321" s="32">
        <v>3</v>
      </c>
      <c r="BY321" s="36">
        <f t="shared" si="42"/>
        <v>0.88426527958387513</v>
      </c>
      <c r="BZ321" s="36">
        <f t="shared" si="43"/>
        <v>0.50294310006540222</v>
      </c>
      <c r="CA321" s="38">
        <f t="shared" si="44"/>
        <v>9.5565729234793981E-3</v>
      </c>
      <c r="CB321" s="36">
        <f t="shared" si="45"/>
        <v>69.018232819074328</v>
      </c>
      <c r="CC321" s="36">
        <f t="shared" si="46"/>
        <v>0.33307537129666848</v>
      </c>
      <c r="CD321" s="36"/>
      <c r="CE321" s="36"/>
      <c r="CF321" s="38">
        <v>0.68571000000000004</v>
      </c>
      <c r="CG321" s="38">
        <v>5.2027999999999998E-2</v>
      </c>
      <c r="CH321" s="38">
        <v>1.0092000000000001</v>
      </c>
      <c r="CI321" s="38">
        <v>1.8799E-2</v>
      </c>
      <c r="CJ321" s="38">
        <v>5.6156000000000001E-3</v>
      </c>
      <c r="CK321" s="38">
        <v>5.2823999999999996E-3</v>
      </c>
      <c r="CL321" s="38">
        <v>5.3990000000000002E-3</v>
      </c>
      <c r="CM321" s="38">
        <v>1.9177E-2</v>
      </c>
      <c r="CN321" s="38">
        <v>2.3074999999999998E-2</v>
      </c>
      <c r="CO321" s="38">
        <v>5.4714000000000004E-3</v>
      </c>
      <c r="CP321" s="38">
        <v>3.4068000000000001E-2</v>
      </c>
      <c r="CQ321" s="38">
        <v>2.0146000000000001E-3</v>
      </c>
      <c r="CR321" s="38">
        <v>2.4733000000000002E-2</v>
      </c>
      <c r="CS321" s="38">
        <v>5.1533999999999998E-3</v>
      </c>
      <c r="CT321" s="38">
        <v>2.6814000000000001E-2</v>
      </c>
      <c r="CU321" s="38">
        <v>3.7326E-3</v>
      </c>
      <c r="CV321" s="38">
        <v>1.4034E-2</v>
      </c>
      <c r="CW321" s="38">
        <v>2.1894000000000002E-3</v>
      </c>
      <c r="CX321" s="38">
        <v>6.6823000000000004E-3</v>
      </c>
      <c r="CY321" s="38">
        <v>6.1155000000000003E-3</v>
      </c>
      <c r="CZ321" s="38">
        <v>0.80237000000000003</v>
      </c>
      <c r="DA321" s="38">
        <v>9.7792999999999995E-3</v>
      </c>
      <c r="DB321" s="38">
        <v>1.1858000000000001E-3</v>
      </c>
      <c r="DC321" s="38">
        <v>3.9627000000000002E-2</v>
      </c>
      <c r="DF321" s="36">
        <f t="shared" si="47"/>
        <v>1.3913011589839102</v>
      </c>
      <c r="DG321" s="37">
        <f t="shared" si="48"/>
        <v>838.18857509773352</v>
      </c>
      <c r="DH321" s="38">
        <f t="shared" si="49"/>
        <v>0.84081990027452513</v>
      </c>
      <c r="DJ321" s="35">
        <f t="shared" si="50"/>
        <v>0.71299999999999997</v>
      </c>
    </row>
    <row r="322" spans="1:114" s="14" customFormat="1" x14ac:dyDescent="0.25">
      <c r="A322" s="12" t="s">
        <v>316</v>
      </c>
      <c r="B322" s="13">
        <v>16.131</v>
      </c>
      <c r="D322" s="15">
        <v>0.96499999999999997</v>
      </c>
      <c r="E322" s="15">
        <v>3.7999999999999999E-2</v>
      </c>
      <c r="F322" s="16">
        <v>0.1</v>
      </c>
      <c r="G322" s="16">
        <v>2.2000000000000001E-3</v>
      </c>
      <c r="H322" s="17">
        <v>0.72541</v>
      </c>
      <c r="J322" s="15">
        <v>10</v>
      </c>
      <c r="K322" s="15">
        <v>0.22</v>
      </c>
      <c r="L322" s="16">
        <v>7.1199999999999999E-2</v>
      </c>
      <c r="M322" s="16">
        <v>1.4E-3</v>
      </c>
      <c r="N322" s="17">
        <v>-0.11751</v>
      </c>
      <c r="P322" s="18">
        <v>688</v>
      </c>
      <c r="Q322" s="18">
        <v>20</v>
      </c>
      <c r="R322" s="18">
        <v>614.1</v>
      </c>
      <c r="S322" s="18">
        <v>13</v>
      </c>
      <c r="T322" s="18">
        <v>958</v>
      </c>
      <c r="U322" s="18">
        <v>41</v>
      </c>
      <c r="V322" s="18">
        <v>89.258720930232556</v>
      </c>
      <c r="X322" s="16">
        <v>2.8899999999999999E-2</v>
      </c>
      <c r="Y322" s="16">
        <v>2.8999999999999998E-3</v>
      </c>
      <c r="Z322" s="18">
        <v>575</v>
      </c>
      <c r="AA322" s="18">
        <v>56</v>
      </c>
      <c r="AC322" s="17">
        <f t="shared" si="41"/>
        <v>0.39737771053958643</v>
      </c>
      <c r="AE322" s="13">
        <v>26.641849022400621</v>
      </c>
      <c r="AF322" s="13">
        <v>7.3</v>
      </c>
      <c r="AG322" s="18">
        <v>2031</v>
      </c>
      <c r="AH322" s="18">
        <v>41</v>
      </c>
      <c r="AI322" s="18">
        <v>493600</v>
      </c>
      <c r="AJ322" s="18">
        <v>9200</v>
      </c>
      <c r="AK322" s="17">
        <v>3.9512000000000005</v>
      </c>
      <c r="AL322" s="17">
        <v>0.12</v>
      </c>
      <c r="AM322" s="19">
        <v>0.14599999999999999</v>
      </c>
      <c r="AN322" s="19">
        <v>1.4E-2</v>
      </c>
      <c r="AO322" s="17">
        <v>13.24</v>
      </c>
      <c r="AP322" s="17">
        <v>0.3</v>
      </c>
      <c r="AQ322" s="19">
        <v>0.23</v>
      </c>
      <c r="AR322" s="19">
        <v>3.5999999999999997E-2</v>
      </c>
      <c r="AS322" s="17">
        <v>2.77</v>
      </c>
      <c r="AT322" s="17">
        <v>0.34</v>
      </c>
      <c r="AU322" s="17">
        <v>6.05</v>
      </c>
      <c r="AV322" s="17">
        <v>0.54</v>
      </c>
      <c r="AW322" s="19">
        <v>2.76</v>
      </c>
      <c r="AX322" s="19">
        <v>0.28999999999999998</v>
      </c>
      <c r="AY322" s="17">
        <v>31.9</v>
      </c>
      <c r="AZ322" s="17">
        <v>1.5</v>
      </c>
      <c r="BA322" s="17">
        <v>12.24</v>
      </c>
      <c r="BB322" s="17">
        <v>0.48</v>
      </c>
      <c r="BC322" s="13">
        <v>165.7</v>
      </c>
      <c r="BD322" s="13">
        <v>4.0999999999999996</v>
      </c>
      <c r="BE322" s="17">
        <v>66</v>
      </c>
      <c r="BF322" s="17">
        <v>1.4</v>
      </c>
      <c r="BG322" s="13">
        <v>329.7</v>
      </c>
      <c r="BH322" s="13">
        <v>6.3</v>
      </c>
      <c r="BI322" s="17">
        <v>74.400000000000006</v>
      </c>
      <c r="BJ322" s="17">
        <v>1.5</v>
      </c>
      <c r="BK322" s="13">
        <v>702</v>
      </c>
      <c r="BL322" s="13">
        <v>15</v>
      </c>
      <c r="BM322" s="17">
        <v>142.1</v>
      </c>
      <c r="BN322" s="17">
        <v>2.8</v>
      </c>
      <c r="BO322" s="18">
        <v>11560</v>
      </c>
      <c r="BP322" s="18">
        <v>230</v>
      </c>
      <c r="BQ322" s="19">
        <v>0.996</v>
      </c>
      <c r="BR322" s="19">
        <v>3.1E-2</v>
      </c>
      <c r="BS322" s="13">
        <v>1.03</v>
      </c>
      <c r="BT322" s="13">
        <v>0.5</v>
      </c>
      <c r="BU322" s="13">
        <v>78.8</v>
      </c>
      <c r="BV322" s="13">
        <v>3.1</v>
      </c>
      <c r="BW322" s="13">
        <v>198.3</v>
      </c>
      <c r="BX322" s="13">
        <v>2.9</v>
      </c>
      <c r="BY322" s="17">
        <f t="shared" si="42"/>
        <v>0.39737771053958643</v>
      </c>
      <c r="BZ322" s="17">
        <f t="shared" si="43"/>
        <v>0.28247863247863247</v>
      </c>
      <c r="CA322" s="19">
        <f t="shared" si="44"/>
        <v>5.6284900284900288E-3</v>
      </c>
      <c r="CB322" s="17">
        <f t="shared" si="45"/>
        <v>42.698961937716263</v>
      </c>
      <c r="CC322" s="36">
        <f t="shared" si="46"/>
        <v>0.60745750473059956</v>
      </c>
      <c r="CD322" s="17"/>
      <c r="CE322" s="17"/>
      <c r="CF322" s="19">
        <v>0.44479000000000002</v>
      </c>
      <c r="CG322" s="19">
        <v>5.7451000000000002E-2</v>
      </c>
      <c r="CH322" s="19">
        <v>0.85897000000000001</v>
      </c>
      <c r="CI322" s="19">
        <v>1.7894E-2</v>
      </c>
      <c r="CJ322" s="19">
        <v>3.0213000000000002E-3</v>
      </c>
      <c r="CK322" s="19">
        <v>7.4697000000000001E-3</v>
      </c>
      <c r="CL322" s="19">
        <v>5.1248999999999999E-3</v>
      </c>
      <c r="CM322" s="19">
        <v>1.8658000000000001E-2</v>
      </c>
      <c r="CN322" s="19">
        <v>1.6282000000000001E-2</v>
      </c>
      <c r="CO322" s="19">
        <v>9.1344000000000009E-3</v>
      </c>
      <c r="CP322" s="19">
        <v>2.8635000000000001E-2</v>
      </c>
      <c r="CQ322" s="19">
        <v>2.2488E-3</v>
      </c>
      <c r="CR322" s="19">
        <v>2.8794E-2</v>
      </c>
      <c r="CS322" s="19">
        <v>1.0924999999999999E-3</v>
      </c>
      <c r="CT322" s="19">
        <v>1.1162E-2</v>
      </c>
      <c r="CU322" s="19">
        <v>2.7788000000000001E-3</v>
      </c>
      <c r="CV322" s="19">
        <v>1.6105000000000001E-2</v>
      </c>
      <c r="CW322" s="19">
        <v>5.1035000000000004E-3</v>
      </c>
      <c r="CX322" s="19">
        <v>2.4364E-2</v>
      </c>
      <c r="CY322" s="19">
        <v>3.9242000000000001E-3</v>
      </c>
      <c r="CZ322" s="19">
        <v>0.68269000000000002</v>
      </c>
      <c r="DA322" s="19">
        <v>9.4640999999999996E-3</v>
      </c>
      <c r="DB322" s="19">
        <v>3.4705999999999999E-3</v>
      </c>
      <c r="DC322" s="19">
        <v>5.4774000000000003E-2</v>
      </c>
      <c r="DF322" s="36">
        <f t="shared" si="47"/>
        <v>1.4255643628540773</v>
      </c>
      <c r="DG322" s="37">
        <f t="shared" si="48"/>
        <v>847.07282489412773</v>
      </c>
      <c r="DH322" s="38">
        <f t="shared" si="49"/>
        <v>1.3632367527592579</v>
      </c>
      <c r="DJ322" s="35">
        <f t="shared" si="50"/>
        <v>1.1559999999999999</v>
      </c>
    </row>
    <row r="323" spans="1:114" s="33" customFormat="1" x14ac:dyDescent="0.25">
      <c r="A323" s="31" t="s">
        <v>317</v>
      </c>
      <c r="B323" s="32">
        <v>8.4495000000000005</v>
      </c>
      <c r="D323" s="34">
        <v>9.14</v>
      </c>
      <c r="E323" s="34">
        <v>0.28999999999999998</v>
      </c>
      <c r="F323" s="35">
        <v>0.3957</v>
      </c>
      <c r="G323" s="35">
        <v>9.4000000000000004E-3</v>
      </c>
      <c r="H323" s="36">
        <v>0.80113999999999996</v>
      </c>
      <c r="J323" s="34">
        <v>2.5271669999999999</v>
      </c>
      <c r="K323" s="34">
        <v>6.0033789999999997E-2</v>
      </c>
      <c r="L323" s="35">
        <v>0.1678</v>
      </c>
      <c r="M323" s="35">
        <v>2.0999999999999999E-3</v>
      </c>
      <c r="N323" s="36">
        <v>0.50524999999999998</v>
      </c>
      <c r="P323" s="37">
        <v>2352</v>
      </c>
      <c r="Q323" s="37">
        <v>29</v>
      </c>
      <c r="R323" s="37">
        <v>2149</v>
      </c>
      <c r="S323" s="37">
        <v>43</v>
      </c>
      <c r="T323" s="37">
        <v>2535</v>
      </c>
      <c r="U323" s="37">
        <v>21</v>
      </c>
      <c r="V323" s="37">
        <v>91.36904761904762</v>
      </c>
      <c r="X323" s="35">
        <v>9.01E-2</v>
      </c>
      <c r="Y323" s="35">
        <v>7.7999999999999996E-3</v>
      </c>
      <c r="Z323" s="37">
        <v>1744</v>
      </c>
      <c r="AA323" s="37">
        <v>140</v>
      </c>
      <c r="AC323" s="29">
        <f t="shared" si="41"/>
        <v>0.31642129105322758</v>
      </c>
      <c r="AE323" s="32">
        <v>13.5965298459148</v>
      </c>
      <c r="AF323" s="32">
        <v>2.1</v>
      </c>
      <c r="AG323" s="37">
        <v>1375</v>
      </c>
      <c r="AH323" s="37">
        <v>53</v>
      </c>
      <c r="AI323" s="37">
        <v>467000</v>
      </c>
      <c r="AJ323" s="37">
        <v>12000</v>
      </c>
      <c r="AK323" s="36">
        <v>4.8411999999999997</v>
      </c>
      <c r="AL323" s="36">
        <v>0.16</v>
      </c>
      <c r="AM323" s="38">
        <v>0.08</v>
      </c>
      <c r="AN323" s="38">
        <v>0.02</v>
      </c>
      <c r="AO323" s="36">
        <v>10.83</v>
      </c>
      <c r="AP323" s="36">
        <v>0.32</v>
      </c>
      <c r="AQ323" s="38">
        <v>0.29799999999999999</v>
      </c>
      <c r="AR323" s="38">
        <v>3.5999999999999997E-2</v>
      </c>
      <c r="AS323" s="36">
        <v>4.9400000000000004</v>
      </c>
      <c r="AT323" s="36">
        <v>0.41</v>
      </c>
      <c r="AU323" s="36">
        <v>10.79</v>
      </c>
      <c r="AV323" s="36">
        <v>0.98</v>
      </c>
      <c r="AW323" s="38">
        <v>3.57</v>
      </c>
      <c r="AX323" s="38">
        <v>0.32</v>
      </c>
      <c r="AY323" s="36">
        <v>34.799999999999997</v>
      </c>
      <c r="AZ323" s="36">
        <v>2.7</v>
      </c>
      <c r="BA323" s="36">
        <v>12.14</v>
      </c>
      <c r="BB323" s="36">
        <v>0.92</v>
      </c>
      <c r="BC323" s="32">
        <v>134.80000000000001</v>
      </c>
      <c r="BD323" s="32">
        <v>5.9</v>
      </c>
      <c r="BE323" s="36">
        <v>43.9</v>
      </c>
      <c r="BF323" s="36">
        <v>2.2999999999999998</v>
      </c>
      <c r="BG323" s="32">
        <v>197.4</v>
      </c>
      <c r="BH323" s="32">
        <v>8.1</v>
      </c>
      <c r="BI323" s="36">
        <v>44.3</v>
      </c>
      <c r="BJ323" s="36">
        <v>1.8</v>
      </c>
      <c r="BK323" s="32">
        <v>403</v>
      </c>
      <c r="BL323" s="32">
        <v>15</v>
      </c>
      <c r="BM323" s="36">
        <v>78.5</v>
      </c>
      <c r="BN323" s="36">
        <v>2.6</v>
      </c>
      <c r="BO323" s="37">
        <v>10190</v>
      </c>
      <c r="BP323" s="37">
        <v>190</v>
      </c>
      <c r="BQ323" s="38">
        <v>7.64</v>
      </c>
      <c r="BR323" s="38">
        <v>0.28999999999999998</v>
      </c>
      <c r="BS323" s="32">
        <v>2</v>
      </c>
      <c r="BT323" s="32">
        <v>0.93</v>
      </c>
      <c r="BU323" s="32">
        <v>279.39999999999998</v>
      </c>
      <c r="BV323" s="32">
        <v>7.1</v>
      </c>
      <c r="BW323" s="32">
        <v>883</v>
      </c>
      <c r="BX323" s="32">
        <v>20</v>
      </c>
      <c r="BY323" s="36">
        <f t="shared" si="42"/>
        <v>0.31642129105322758</v>
      </c>
      <c r="BZ323" s="36">
        <f t="shared" si="43"/>
        <v>2.1910669975186106</v>
      </c>
      <c r="CA323" s="38">
        <f t="shared" si="44"/>
        <v>1.2012903225806452E-2</v>
      </c>
      <c r="CB323" s="36">
        <f t="shared" si="45"/>
        <v>45.829244357212957</v>
      </c>
      <c r="CC323" s="36">
        <f t="shared" si="46"/>
        <v>0.56331033651499995</v>
      </c>
      <c r="CD323" s="36"/>
      <c r="CE323" s="36"/>
      <c r="CF323" s="38">
        <v>0.73799000000000003</v>
      </c>
      <c r="CG323" s="38">
        <v>5.1706000000000002E-2</v>
      </c>
      <c r="CH323" s="38">
        <v>1.3680000000000001</v>
      </c>
      <c r="CI323" s="38">
        <v>2.6835000000000001E-2</v>
      </c>
      <c r="CJ323" s="38">
        <v>4.3314E-3</v>
      </c>
      <c r="CK323" s="38">
        <v>9.3767E-3</v>
      </c>
      <c r="CL323" s="38">
        <v>5.0778999999999998E-3</v>
      </c>
      <c r="CM323" s="38">
        <v>4.0905999999999998E-2</v>
      </c>
      <c r="CN323" s="38">
        <v>1.5122E-2</v>
      </c>
      <c r="CO323" s="38">
        <v>1.2161999999999999E-2</v>
      </c>
      <c r="CP323" s="38">
        <v>3.6323000000000001E-2</v>
      </c>
      <c r="CQ323" s="38">
        <v>1.9341E-3</v>
      </c>
      <c r="CR323" s="38">
        <v>2.0084000000000001E-2</v>
      </c>
      <c r="CS323" s="38">
        <v>6.9506000000000004E-3</v>
      </c>
      <c r="CT323" s="38">
        <v>1.5883000000000001E-2</v>
      </c>
      <c r="CU323" s="38">
        <v>5.4923000000000003E-3</v>
      </c>
      <c r="CV323" s="38">
        <v>1.5128000000000001E-2</v>
      </c>
      <c r="CW323" s="38">
        <v>3.1467999999999999E-3</v>
      </c>
      <c r="CX323" s="38">
        <v>2.0705000000000001E-2</v>
      </c>
      <c r="CY323" s="38">
        <v>7.4882999999999998E-3</v>
      </c>
      <c r="CZ323" s="38">
        <v>0.92956000000000005</v>
      </c>
      <c r="DA323" s="38">
        <v>5.2059999999999997E-3</v>
      </c>
      <c r="DB323" s="38">
        <v>1.7612000000000001E-3</v>
      </c>
      <c r="DC323" s="38">
        <v>5.5112000000000001E-2</v>
      </c>
      <c r="DF323" s="36">
        <f t="shared" si="47"/>
        <v>1.1334280803500787</v>
      </c>
      <c r="DG323" s="37">
        <f t="shared" si="48"/>
        <v>775.59084341095172</v>
      </c>
      <c r="DH323" s="38">
        <f t="shared" si="49"/>
        <v>1.2016766877696228</v>
      </c>
      <c r="DJ323" s="35">
        <f t="shared" si="50"/>
        <v>1.0189999999999999</v>
      </c>
    </row>
    <row r="324" spans="1:114" x14ac:dyDescent="0.25">
      <c r="A324" s="6" t="s">
        <v>318</v>
      </c>
      <c r="B324" s="8">
        <v>10.178000000000001</v>
      </c>
      <c r="D324" s="10">
        <v>0.85699999999999998</v>
      </c>
      <c r="E324" s="10">
        <v>3.1E-2</v>
      </c>
      <c r="F324" s="11">
        <v>0.1032</v>
      </c>
      <c r="G324" s="11">
        <v>2.3999999999999998E-3</v>
      </c>
      <c r="H324" s="7">
        <v>0.67722000000000004</v>
      </c>
      <c r="J324" s="10">
        <v>9.6899219999999993</v>
      </c>
      <c r="K324" s="10">
        <v>0.22534699999999999</v>
      </c>
      <c r="L324" s="11">
        <v>6.123E-2</v>
      </c>
      <c r="M324" s="11">
        <v>1E-3</v>
      </c>
      <c r="N324" s="7">
        <v>0.11294999999999999</v>
      </c>
      <c r="P324" s="2">
        <v>628</v>
      </c>
      <c r="Q324" s="2">
        <v>17</v>
      </c>
      <c r="R324" s="2">
        <v>632.9</v>
      </c>
      <c r="S324" s="2">
        <v>14</v>
      </c>
      <c r="T324" s="2">
        <v>645</v>
      </c>
      <c r="U324" s="2">
        <v>36</v>
      </c>
      <c r="V324" s="24">
        <v>100.78025477707007</v>
      </c>
      <c r="X324" s="11">
        <v>2.9479999999999999E-2</v>
      </c>
      <c r="Y324" s="11">
        <v>2.5999999999999999E-3</v>
      </c>
      <c r="Z324" s="2">
        <v>587</v>
      </c>
      <c r="AA324" s="2">
        <v>50</v>
      </c>
      <c r="AC324" s="29">
        <f t="shared" si="41"/>
        <v>0.56825823806321452</v>
      </c>
      <c r="AE324" s="8">
        <v>21.221610773015669</v>
      </c>
      <c r="AF324" s="8">
        <v>1.7</v>
      </c>
      <c r="AG324" s="2">
        <v>1668</v>
      </c>
      <c r="AH324" s="2">
        <v>28</v>
      </c>
      <c r="AI324" s="2">
        <v>482800</v>
      </c>
      <c r="AJ324" s="2">
        <v>9900</v>
      </c>
      <c r="AK324" s="7">
        <v>1.9212</v>
      </c>
      <c r="AL324" s="7">
        <v>0.11</v>
      </c>
      <c r="AM324" s="9">
        <v>7.0999999999999994E-2</v>
      </c>
      <c r="AN324" s="9">
        <v>1.4999999999999999E-2</v>
      </c>
      <c r="AO324" s="7">
        <v>14.56</v>
      </c>
      <c r="AP324" s="7">
        <v>0.34</v>
      </c>
      <c r="AQ324" s="9">
        <v>0.32600000000000001</v>
      </c>
      <c r="AR324" s="9">
        <v>2.5999999999999999E-2</v>
      </c>
      <c r="AS324" s="7">
        <v>5.09</v>
      </c>
      <c r="AT324" s="7">
        <v>0.28000000000000003</v>
      </c>
      <c r="AU324" s="7">
        <v>9.52</v>
      </c>
      <c r="AV324" s="7">
        <v>0.28999999999999998</v>
      </c>
      <c r="AW324" s="9">
        <v>1.46</v>
      </c>
      <c r="AX324" s="9">
        <v>8.6999999999999994E-2</v>
      </c>
      <c r="AY324" s="7">
        <v>41.6</v>
      </c>
      <c r="AZ324" s="7">
        <v>1.4</v>
      </c>
      <c r="BA324" s="7">
        <v>13.05</v>
      </c>
      <c r="BB324" s="7">
        <v>0.32</v>
      </c>
      <c r="BC324" s="8">
        <v>155.5</v>
      </c>
      <c r="BD324" s="8">
        <v>3.5</v>
      </c>
      <c r="BE324" s="7">
        <v>52.8</v>
      </c>
      <c r="BF324" s="7">
        <v>1.1000000000000001</v>
      </c>
      <c r="BG324" s="8">
        <v>238.4</v>
      </c>
      <c r="BH324" s="8">
        <v>6.9</v>
      </c>
      <c r="BI324" s="7">
        <v>47.9</v>
      </c>
      <c r="BJ324" s="7">
        <v>1.1000000000000001</v>
      </c>
      <c r="BK324" s="8">
        <v>409.9</v>
      </c>
      <c r="BL324" s="8">
        <v>9.3000000000000007</v>
      </c>
      <c r="BM324" s="7">
        <v>75.7</v>
      </c>
      <c r="BN324" s="7">
        <v>1.9</v>
      </c>
      <c r="BO324" s="2">
        <v>7210</v>
      </c>
      <c r="BP324" s="2">
        <v>160</v>
      </c>
      <c r="BQ324" s="9">
        <v>0.89200000000000002</v>
      </c>
      <c r="BR324" s="9">
        <v>3.4000000000000002E-2</v>
      </c>
      <c r="BS324" s="8">
        <v>0.09</v>
      </c>
      <c r="BT324" s="8">
        <v>0.59</v>
      </c>
      <c r="BU324" s="8">
        <v>169</v>
      </c>
      <c r="BV324" s="8">
        <v>6.5</v>
      </c>
      <c r="BW324" s="8">
        <v>297.39999999999998</v>
      </c>
      <c r="BX324" s="8">
        <v>6.3</v>
      </c>
      <c r="BY324" s="7">
        <f t="shared" si="42"/>
        <v>0.56825823806321452</v>
      </c>
      <c r="BZ324" s="36">
        <f t="shared" si="43"/>
        <v>0.72554281532080989</v>
      </c>
      <c r="CA324" s="38">
        <f t="shared" si="44"/>
        <v>4.6869968284947551E-3</v>
      </c>
      <c r="CB324" s="36">
        <f t="shared" si="45"/>
        <v>66.962552011095696</v>
      </c>
      <c r="CC324" s="36">
        <f t="shared" si="46"/>
        <v>0.22431977719062823</v>
      </c>
      <c r="CD324" s="36"/>
      <c r="CE324" s="7"/>
      <c r="CF324" s="19">
        <v>0.63392000000000004</v>
      </c>
      <c r="CG324" s="19">
        <v>4.7497999999999999E-2</v>
      </c>
      <c r="CH324" s="19">
        <v>1.6254</v>
      </c>
      <c r="CI324" s="19">
        <v>1.5573999999999999E-2</v>
      </c>
      <c r="CJ324" s="19">
        <v>6.6372000000000002E-3</v>
      </c>
      <c r="CK324" s="19">
        <v>6.5287000000000001E-3</v>
      </c>
      <c r="CL324" s="19">
        <v>3.3597000000000002E-3</v>
      </c>
      <c r="CM324" s="19">
        <v>2.1711999999999999E-2</v>
      </c>
      <c r="CN324" s="19">
        <v>2.2630000000000001E-2</v>
      </c>
      <c r="CO324" s="19">
        <v>6.9616000000000001E-3</v>
      </c>
      <c r="CP324" s="19">
        <v>3.2917000000000002E-2</v>
      </c>
      <c r="CQ324" s="19">
        <v>1.5581E-3</v>
      </c>
      <c r="CR324" s="19">
        <v>9.6752000000000001E-3</v>
      </c>
      <c r="CS324" s="19">
        <v>2.6369000000000002E-3</v>
      </c>
      <c r="CT324" s="19">
        <v>1.8992999999999999E-2</v>
      </c>
      <c r="CU324" s="19">
        <v>2.9074000000000001E-3</v>
      </c>
      <c r="CV324" s="19">
        <v>8.1061999999999992E-3</v>
      </c>
      <c r="CW324" s="19">
        <v>2.2656999999999998E-3</v>
      </c>
      <c r="CX324" s="19">
        <v>1.4801999999999999E-2</v>
      </c>
      <c r="CY324" s="19">
        <v>5.1529999999999996E-3</v>
      </c>
      <c r="CZ324" s="19">
        <v>0.87822</v>
      </c>
      <c r="DA324" s="19">
        <v>1.2345999999999999E-2</v>
      </c>
      <c r="DB324" s="19">
        <v>1.6915000000000001E-3</v>
      </c>
      <c r="DC324" s="19">
        <v>5.5349000000000002E-2</v>
      </c>
      <c r="DF324" s="36">
        <f t="shared" si="47"/>
        <v>1.3267783448472656</v>
      </c>
      <c r="DG324" s="37">
        <f t="shared" si="48"/>
        <v>821.83515605526122</v>
      </c>
      <c r="DH324" s="38">
        <f t="shared" si="49"/>
        <v>0.85025406465348186</v>
      </c>
      <c r="DJ324" s="35">
        <f t="shared" si="50"/>
        <v>0.72099999999999997</v>
      </c>
    </row>
    <row r="325" spans="1:114" s="33" customFormat="1" x14ac:dyDescent="0.25">
      <c r="A325" s="31" t="s">
        <v>319</v>
      </c>
      <c r="B325" s="32">
        <v>9.4097000000000008</v>
      </c>
      <c r="D325" s="34">
        <v>2.823</v>
      </c>
      <c r="E325" s="34">
        <v>0.1</v>
      </c>
      <c r="F325" s="35">
        <v>0.2339</v>
      </c>
      <c r="G325" s="35">
        <v>5.5999999999999999E-3</v>
      </c>
      <c r="H325" s="36">
        <v>0.49314999999999998</v>
      </c>
      <c r="J325" s="34">
        <v>4.2753310000000004</v>
      </c>
      <c r="K325" s="34">
        <v>0.1023594</v>
      </c>
      <c r="L325" s="35">
        <v>8.8209999999999997E-2</v>
      </c>
      <c r="M325" s="35">
        <v>1.1999999999999999E-3</v>
      </c>
      <c r="N325" s="36">
        <v>0.24979000000000001</v>
      </c>
      <c r="P325" s="37">
        <v>1361</v>
      </c>
      <c r="Q325" s="37">
        <v>27</v>
      </c>
      <c r="R325" s="37">
        <v>1355</v>
      </c>
      <c r="S325" s="37">
        <v>29</v>
      </c>
      <c r="T325" s="37">
        <v>1386</v>
      </c>
      <c r="U325" s="37">
        <v>26</v>
      </c>
      <c r="V325" s="37">
        <v>99.559147685525346</v>
      </c>
      <c r="X325" s="35">
        <v>6.4500000000000002E-2</v>
      </c>
      <c r="Y325" s="35">
        <v>5.4999999999999997E-3</v>
      </c>
      <c r="Z325" s="37">
        <v>1264</v>
      </c>
      <c r="AA325" s="37">
        <v>100</v>
      </c>
      <c r="AC325" s="29">
        <f t="shared" si="41"/>
        <v>0.64225941422594146</v>
      </c>
      <c r="AE325" s="32">
        <v>43.178169105269973</v>
      </c>
      <c r="AF325" s="32">
        <v>7.7</v>
      </c>
      <c r="AG325" s="37">
        <v>1132</v>
      </c>
      <c r="AH325" s="37">
        <v>34</v>
      </c>
      <c r="AI325" s="37">
        <v>531000</v>
      </c>
      <c r="AJ325" s="37">
        <v>12000</v>
      </c>
      <c r="AK325" s="36">
        <v>1.7912000000000001</v>
      </c>
      <c r="AL325" s="36">
        <v>0.14000000000000001</v>
      </c>
      <c r="AM325" s="38">
        <v>0.31</v>
      </c>
      <c r="AN325" s="38">
        <v>0.34</v>
      </c>
      <c r="AO325" s="36">
        <v>7.77</v>
      </c>
      <c r="AP325" s="36">
        <v>0.62</v>
      </c>
      <c r="AQ325" s="38">
        <v>0.47099999999999997</v>
      </c>
      <c r="AR325" s="38">
        <v>7.9000000000000001E-2</v>
      </c>
      <c r="AS325" s="36">
        <v>5.86</v>
      </c>
      <c r="AT325" s="36">
        <v>0.42</v>
      </c>
      <c r="AU325" s="36">
        <v>7.8</v>
      </c>
      <c r="AV325" s="36">
        <v>0.61</v>
      </c>
      <c r="AW325" s="38">
        <v>0.69199999999999995</v>
      </c>
      <c r="AX325" s="38">
        <v>6.6000000000000003E-2</v>
      </c>
      <c r="AY325" s="36">
        <v>32.299999999999997</v>
      </c>
      <c r="AZ325" s="36">
        <v>1.5</v>
      </c>
      <c r="BA325" s="36">
        <v>9.8699999999999992</v>
      </c>
      <c r="BB325" s="36">
        <v>0.53</v>
      </c>
      <c r="BC325" s="32">
        <v>113.1</v>
      </c>
      <c r="BD325" s="32">
        <v>4.2</v>
      </c>
      <c r="BE325" s="36">
        <v>37.9</v>
      </c>
      <c r="BF325" s="36">
        <v>1.6</v>
      </c>
      <c r="BG325" s="32">
        <v>162.30000000000001</v>
      </c>
      <c r="BH325" s="32">
        <v>6.9</v>
      </c>
      <c r="BI325" s="36">
        <v>32.6</v>
      </c>
      <c r="BJ325" s="36">
        <v>1.2</v>
      </c>
      <c r="BK325" s="32">
        <v>275</v>
      </c>
      <c r="BL325" s="32">
        <v>11</v>
      </c>
      <c r="BM325" s="36">
        <v>50.1</v>
      </c>
      <c r="BN325" s="36">
        <v>2.2000000000000002</v>
      </c>
      <c r="BO325" s="37">
        <v>7800</v>
      </c>
      <c r="BP325" s="37">
        <v>250</v>
      </c>
      <c r="BQ325" s="38">
        <v>0.69699999999999995</v>
      </c>
      <c r="BR325" s="38">
        <v>3.3000000000000002E-2</v>
      </c>
      <c r="BS325" s="32">
        <v>0.35</v>
      </c>
      <c r="BT325" s="32">
        <v>0.5</v>
      </c>
      <c r="BU325" s="32">
        <v>61.4</v>
      </c>
      <c r="BV325" s="32">
        <v>2.2999999999999998</v>
      </c>
      <c r="BW325" s="32">
        <v>95.6</v>
      </c>
      <c r="BX325" s="32">
        <v>4.5</v>
      </c>
      <c r="BY325" s="36">
        <f t="shared" si="42"/>
        <v>0.64225941422594146</v>
      </c>
      <c r="BZ325" s="36">
        <f t="shared" si="43"/>
        <v>0.34763636363636363</v>
      </c>
      <c r="CA325" s="38">
        <f t="shared" si="44"/>
        <v>6.5134545454545462E-3</v>
      </c>
      <c r="CB325" s="36">
        <f t="shared" si="45"/>
        <v>68.07692307692308</v>
      </c>
      <c r="CC325" s="36">
        <f t="shared" si="46"/>
        <v>0.13330221951463564</v>
      </c>
      <c r="CD325" s="36"/>
      <c r="CE325" s="36"/>
      <c r="CF325" s="38">
        <v>0.62656999999999996</v>
      </c>
      <c r="CG325" s="38">
        <v>7.2552000000000005E-2</v>
      </c>
      <c r="CH325" s="38">
        <v>1.1802999999999999</v>
      </c>
      <c r="CI325" s="38">
        <v>2.2477E-2</v>
      </c>
      <c r="CJ325" s="38">
        <v>5.5487000000000002E-3</v>
      </c>
      <c r="CK325" s="38">
        <v>8.9078999999999998E-3</v>
      </c>
      <c r="CL325" s="38">
        <v>4.5827999999999997E-3</v>
      </c>
      <c r="CM325" s="38">
        <v>1.6198000000000001E-2</v>
      </c>
      <c r="CN325" s="38">
        <v>1.2211E-2</v>
      </c>
      <c r="CO325" s="38">
        <v>1.23E-2</v>
      </c>
      <c r="CP325" s="38">
        <v>2.4050999999999999E-2</v>
      </c>
      <c r="CQ325" s="38">
        <v>2.3086999999999999E-3</v>
      </c>
      <c r="CR325" s="38">
        <v>1.2233000000000001E-2</v>
      </c>
      <c r="CS325" s="38">
        <v>8.4895000000000005E-3</v>
      </c>
      <c r="CT325" s="38">
        <v>9.0921000000000005E-3</v>
      </c>
      <c r="CU325" s="38">
        <v>3.7460000000000002E-3</v>
      </c>
      <c r="CV325" s="38">
        <v>1.8206E-2</v>
      </c>
      <c r="CW325" s="38">
        <v>1.9425E-3</v>
      </c>
      <c r="CX325" s="38">
        <v>1.5525000000000001E-2</v>
      </c>
      <c r="CY325" s="38">
        <v>5.8805999999999997E-3</v>
      </c>
      <c r="CZ325" s="38">
        <v>0.98151999999999995</v>
      </c>
      <c r="DA325" s="38">
        <v>1.7413999999999999E-2</v>
      </c>
      <c r="DB325" s="38">
        <v>0</v>
      </c>
      <c r="DC325" s="38">
        <v>5.7821999999999998E-2</v>
      </c>
      <c r="DF325" s="36">
        <f t="shared" si="47"/>
        <v>1.6352642228908387</v>
      </c>
      <c r="DG325" s="37">
        <f t="shared" si="48"/>
        <v>904.70146606621893</v>
      </c>
      <c r="DH325" s="38">
        <f t="shared" si="49"/>
        <v>0.91983102694828844</v>
      </c>
      <c r="DJ325" s="35">
        <f t="shared" si="50"/>
        <v>0.78</v>
      </c>
    </row>
    <row r="326" spans="1:114" s="33" customFormat="1" x14ac:dyDescent="0.25">
      <c r="A326" s="31" t="s">
        <v>320</v>
      </c>
      <c r="B326" s="32">
        <v>14.019</v>
      </c>
      <c r="D326" s="34">
        <v>1.96</v>
      </c>
      <c r="E326" s="34">
        <v>6.9000000000000006E-2</v>
      </c>
      <c r="F326" s="35">
        <v>0.18459999999999999</v>
      </c>
      <c r="G326" s="35">
        <v>4.0000000000000001E-3</v>
      </c>
      <c r="H326" s="36">
        <v>0.57308999999999999</v>
      </c>
      <c r="J326" s="34">
        <v>5.4171180000000003</v>
      </c>
      <c r="K326" s="34">
        <v>0.1173807</v>
      </c>
      <c r="L326" s="35">
        <v>7.7200000000000005E-2</v>
      </c>
      <c r="M326" s="35">
        <v>1.1999999999999999E-3</v>
      </c>
      <c r="N326" s="36">
        <v>0.12651999999999999</v>
      </c>
      <c r="P326" s="37">
        <v>1101</v>
      </c>
      <c r="Q326" s="37">
        <v>24</v>
      </c>
      <c r="R326" s="37">
        <v>1092</v>
      </c>
      <c r="S326" s="37">
        <v>22</v>
      </c>
      <c r="T326" s="37">
        <v>1125</v>
      </c>
      <c r="U326" s="37">
        <v>32</v>
      </c>
      <c r="V326" s="37">
        <v>99.182561307901906</v>
      </c>
      <c r="X326" s="35">
        <v>5.1900000000000002E-2</v>
      </c>
      <c r="Y326" s="35">
        <v>4.4999999999999997E-3</v>
      </c>
      <c r="Z326" s="37">
        <v>1022</v>
      </c>
      <c r="AA326" s="37">
        <v>86</v>
      </c>
      <c r="AC326" s="29">
        <f t="shared" ref="AC326:AC389" si="51">BU326/BW326</f>
        <v>0.69668874172185435</v>
      </c>
      <c r="AE326" s="32">
        <v>9.3154603133497353</v>
      </c>
      <c r="AF326" s="32">
        <v>0.89</v>
      </c>
      <c r="AG326" s="37">
        <v>1638</v>
      </c>
      <c r="AH326" s="37">
        <v>27</v>
      </c>
      <c r="AI326" s="37">
        <v>489800</v>
      </c>
      <c r="AJ326" s="37">
        <v>8200</v>
      </c>
      <c r="AK326" s="36">
        <v>4.4112</v>
      </c>
      <c r="AL326" s="36">
        <v>0.12</v>
      </c>
      <c r="AM326" s="38">
        <v>3.8600000000000002E-2</v>
      </c>
      <c r="AN326" s="38">
        <v>8.0000000000000002E-3</v>
      </c>
      <c r="AO326" s="36">
        <v>15.17</v>
      </c>
      <c r="AP326" s="36">
        <v>0.37</v>
      </c>
      <c r="AQ326" s="38">
        <v>0.10299999999999999</v>
      </c>
      <c r="AR326" s="38">
        <v>1.0999999999999999E-2</v>
      </c>
      <c r="AS326" s="36">
        <v>1.6</v>
      </c>
      <c r="AT326" s="36">
        <v>0.13</v>
      </c>
      <c r="AU326" s="36">
        <v>3.62</v>
      </c>
      <c r="AV326" s="36">
        <v>0.19</v>
      </c>
      <c r="AW326" s="38">
        <v>1.6739999999999999</v>
      </c>
      <c r="AX326" s="38">
        <v>6.4000000000000001E-2</v>
      </c>
      <c r="AY326" s="36">
        <v>23.81</v>
      </c>
      <c r="AZ326" s="36">
        <v>0.63</v>
      </c>
      <c r="BA326" s="36">
        <v>8.64</v>
      </c>
      <c r="BB326" s="36">
        <v>0.23</v>
      </c>
      <c r="BC326" s="32">
        <v>126.2</v>
      </c>
      <c r="BD326" s="32">
        <v>2.6</v>
      </c>
      <c r="BE326" s="36">
        <v>53.15</v>
      </c>
      <c r="BF326" s="36">
        <v>0.99</v>
      </c>
      <c r="BG326" s="32">
        <v>269.2</v>
      </c>
      <c r="BH326" s="32">
        <v>6</v>
      </c>
      <c r="BI326" s="36">
        <v>59.3</v>
      </c>
      <c r="BJ326" s="36">
        <v>1.2</v>
      </c>
      <c r="BK326" s="32">
        <v>558</v>
      </c>
      <c r="BL326" s="32">
        <v>11</v>
      </c>
      <c r="BM326" s="36">
        <v>113.3</v>
      </c>
      <c r="BN326" s="36">
        <v>2.2999999999999998</v>
      </c>
      <c r="BO326" s="37">
        <v>7430</v>
      </c>
      <c r="BP326" s="37">
        <v>87</v>
      </c>
      <c r="BQ326" s="38">
        <v>1.36</v>
      </c>
      <c r="BR326" s="38">
        <v>5.3999999999999999E-2</v>
      </c>
      <c r="BS326" s="32">
        <v>0.27</v>
      </c>
      <c r="BT326" s="32">
        <v>0.36</v>
      </c>
      <c r="BU326" s="32">
        <v>105.2</v>
      </c>
      <c r="BV326" s="32">
        <v>2.2000000000000002</v>
      </c>
      <c r="BW326" s="32">
        <v>151</v>
      </c>
      <c r="BX326" s="32">
        <v>2.2000000000000002</v>
      </c>
      <c r="BY326" s="36">
        <f t="shared" ref="BY326:BY389" si="52">BU326/BW326</f>
        <v>0.69668874172185435</v>
      </c>
      <c r="BZ326" s="36">
        <f t="shared" ref="BZ326:BZ389" si="53">BW326/BK326</f>
        <v>0.27060931899641577</v>
      </c>
      <c r="CA326" s="38">
        <f t="shared" ref="CA326:CA389" si="54">AK326/BK326</f>
        <v>7.9053763440860222E-3</v>
      </c>
      <c r="CB326" s="36">
        <f t="shared" ref="CB326:CB389" si="55">AI326/BO326</f>
        <v>65.921938088829066</v>
      </c>
      <c r="CC326" s="36">
        <f t="shared" ref="CC326:CC389" si="56">(AW326/0.0735)/POWER(((AU326/0.195)*(AY326/0.259)),0.5)</f>
        <v>0.55131691756074908</v>
      </c>
      <c r="CD326" s="36"/>
      <c r="CE326" s="36"/>
      <c r="CF326" s="38">
        <v>0.89441999999999999</v>
      </c>
      <c r="CG326" s="38">
        <v>7.7608999999999997E-2</v>
      </c>
      <c r="CH326" s="38">
        <v>1.3452</v>
      </c>
      <c r="CI326" s="38">
        <v>1.9917000000000001E-2</v>
      </c>
      <c r="CJ326" s="38">
        <v>2.5769E-3</v>
      </c>
      <c r="CK326" s="38">
        <v>4.8652000000000001E-3</v>
      </c>
      <c r="CL326" s="38">
        <v>0</v>
      </c>
      <c r="CM326" s="38">
        <v>2.5472999999999999E-2</v>
      </c>
      <c r="CN326" s="38">
        <v>6.8084E-3</v>
      </c>
      <c r="CO326" s="38">
        <v>5.4653999999999996E-3</v>
      </c>
      <c r="CP326" s="38">
        <v>2.5524999999999999E-2</v>
      </c>
      <c r="CQ326" s="38">
        <v>5.2373000000000003E-3</v>
      </c>
      <c r="CR326" s="38">
        <v>2.2369E-2</v>
      </c>
      <c r="CS326" s="38">
        <v>0</v>
      </c>
      <c r="CT326" s="38">
        <v>2.8684999999999999E-2</v>
      </c>
      <c r="CU326" s="38">
        <v>2.7261E-3</v>
      </c>
      <c r="CV326" s="38">
        <v>5.5148999999999997E-3</v>
      </c>
      <c r="CW326" s="38">
        <v>2.1245999999999999E-3</v>
      </c>
      <c r="CX326" s="38">
        <v>9.4068999999999993E-3</v>
      </c>
      <c r="CY326" s="38">
        <v>4.2358999999999999E-3</v>
      </c>
      <c r="CZ326" s="38">
        <v>0.90622999999999998</v>
      </c>
      <c r="DA326" s="38">
        <v>6.0537000000000004E-3</v>
      </c>
      <c r="DB326" s="38">
        <v>1.1506999999999999E-3</v>
      </c>
      <c r="DC326" s="38">
        <v>4.3679999999999997E-2</v>
      </c>
      <c r="DF326" s="36">
        <f t="shared" ref="DF326:DF389" si="57">(LOG10(AE326))</f>
        <v>0.9692043199524385</v>
      </c>
      <c r="DG326" s="37">
        <f t="shared" ref="DG326:DG389" si="58">(-4800/(DF326-5.711))-273</f>
        <v>739.27474228747326</v>
      </c>
      <c r="DH326" s="38">
        <f t="shared" ref="DH326:DH389" si="59">(DJ326*210.488)/178.49</f>
        <v>0.87619801669561315</v>
      </c>
      <c r="DJ326" s="35">
        <f t="shared" ref="DJ326:DJ389" si="60">BO326/10000</f>
        <v>0.74299999999999999</v>
      </c>
    </row>
    <row r="327" spans="1:114" x14ac:dyDescent="0.25">
      <c r="A327" s="6" t="s">
        <v>321</v>
      </c>
      <c r="B327" s="8">
        <v>9.0256000000000007</v>
      </c>
      <c r="D327" s="10">
        <v>0.78300000000000003</v>
      </c>
      <c r="E327" s="10">
        <v>3.1E-2</v>
      </c>
      <c r="F327" s="11">
        <v>8.5199999999999998E-2</v>
      </c>
      <c r="G327" s="11">
        <v>2E-3</v>
      </c>
      <c r="H327" s="7">
        <v>0.70016</v>
      </c>
      <c r="J327" s="10">
        <v>11.73709</v>
      </c>
      <c r="K327" s="10">
        <v>0.2755185</v>
      </c>
      <c r="L327" s="11">
        <v>6.7100000000000007E-2</v>
      </c>
      <c r="M327" s="11">
        <v>1.4E-3</v>
      </c>
      <c r="N327" s="7">
        <v>-0.2487</v>
      </c>
      <c r="P327" s="2">
        <v>587</v>
      </c>
      <c r="Q327" s="2">
        <v>18</v>
      </c>
      <c r="R327" s="2">
        <v>527.29999999999995</v>
      </c>
      <c r="S327" s="2">
        <v>12</v>
      </c>
      <c r="T327" s="2">
        <v>838</v>
      </c>
      <c r="U327" s="2">
        <v>42</v>
      </c>
      <c r="V327" s="24">
        <v>89.829642248722308</v>
      </c>
      <c r="X327" s="11">
        <v>2.2200000000000001E-2</v>
      </c>
      <c r="Y327" s="11">
        <v>2.3999999999999998E-3</v>
      </c>
      <c r="Z327" s="2">
        <v>443</v>
      </c>
      <c r="AA327" s="2">
        <v>47</v>
      </c>
      <c r="AC327" s="29">
        <f t="shared" si="51"/>
        <v>0.12074391988555079</v>
      </c>
      <c r="AE327" s="8">
        <v>12.677845396866504</v>
      </c>
      <c r="AF327" s="8">
        <v>2</v>
      </c>
      <c r="AG327" s="2">
        <v>645</v>
      </c>
      <c r="AH327" s="2">
        <v>19</v>
      </c>
      <c r="AI327" s="2">
        <v>461300</v>
      </c>
      <c r="AJ327" s="2">
        <v>7200</v>
      </c>
      <c r="AK327" s="7">
        <v>1.9412</v>
      </c>
      <c r="AL327" s="7">
        <v>0.16</v>
      </c>
      <c r="AM327" s="9">
        <v>7.2999999999999995E-2</v>
      </c>
      <c r="AN327" s="9">
        <v>1.2999999999999999E-2</v>
      </c>
      <c r="AO327" s="7">
        <v>2.13</v>
      </c>
      <c r="AP327" s="7">
        <v>0.12</v>
      </c>
      <c r="AQ327" s="9">
        <v>0.28999999999999998</v>
      </c>
      <c r="AR327" s="9">
        <v>3.1E-2</v>
      </c>
      <c r="AS327" s="7">
        <v>4.26</v>
      </c>
      <c r="AT327" s="7">
        <v>0.37</v>
      </c>
      <c r="AU327" s="7">
        <v>8.3000000000000007</v>
      </c>
      <c r="AV327" s="7">
        <v>0.68</v>
      </c>
      <c r="AW327" s="9">
        <v>2.83</v>
      </c>
      <c r="AX327" s="9">
        <v>0.11</v>
      </c>
      <c r="AY327" s="7">
        <v>24.9</v>
      </c>
      <c r="AZ327" s="7">
        <v>1.3</v>
      </c>
      <c r="BA327" s="7">
        <v>8.56</v>
      </c>
      <c r="BB327" s="7">
        <v>0.22</v>
      </c>
      <c r="BC327" s="8">
        <v>83.7</v>
      </c>
      <c r="BD327" s="8">
        <v>2.6</v>
      </c>
      <c r="BE327" s="7">
        <v>21.75</v>
      </c>
      <c r="BF327" s="7">
        <v>0.57999999999999996</v>
      </c>
      <c r="BG327" s="8">
        <v>81.400000000000006</v>
      </c>
      <c r="BH327" s="8">
        <v>2.8</v>
      </c>
      <c r="BI327" s="7">
        <v>17.91</v>
      </c>
      <c r="BJ327" s="7">
        <v>0.67</v>
      </c>
      <c r="BK327" s="8">
        <v>163.9</v>
      </c>
      <c r="BL327" s="8">
        <v>8.1</v>
      </c>
      <c r="BM327" s="7">
        <v>31.1</v>
      </c>
      <c r="BN327" s="7">
        <v>1.7</v>
      </c>
      <c r="BO327" s="2">
        <v>10980</v>
      </c>
      <c r="BP327" s="2">
        <v>200</v>
      </c>
      <c r="BQ327" s="9">
        <v>1.86</v>
      </c>
      <c r="BR327" s="9">
        <v>9.6000000000000002E-2</v>
      </c>
      <c r="BS327" s="8">
        <v>1.61</v>
      </c>
      <c r="BT327" s="8">
        <v>0.75</v>
      </c>
      <c r="BU327" s="8">
        <v>84.4</v>
      </c>
      <c r="BV327" s="8">
        <v>3.8</v>
      </c>
      <c r="BW327" s="8">
        <v>699</v>
      </c>
      <c r="BX327" s="8">
        <v>17</v>
      </c>
      <c r="BY327" s="7">
        <f t="shared" si="52"/>
        <v>0.12074391988555079</v>
      </c>
      <c r="BZ327" s="36">
        <f t="shared" si="53"/>
        <v>4.2647956070774864</v>
      </c>
      <c r="CA327" s="38">
        <f t="shared" si="54"/>
        <v>1.1843807199511898E-2</v>
      </c>
      <c r="CB327" s="36">
        <f t="shared" si="55"/>
        <v>42.012750455373407</v>
      </c>
      <c r="CC327" s="36">
        <f t="shared" si="56"/>
        <v>0.60190446422447041</v>
      </c>
      <c r="CD327" s="36"/>
      <c r="CE327" s="7"/>
      <c r="CF327" s="19">
        <v>0.91874999999999996</v>
      </c>
      <c r="CG327" s="19">
        <v>5.4654000000000001E-2</v>
      </c>
      <c r="CH327" s="19">
        <v>1.7156</v>
      </c>
      <c r="CI327" s="19">
        <v>2.3220000000000001E-2</v>
      </c>
      <c r="CJ327" s="19">
        <v>1.6048E-3</v>
      </c>
      <c r="CK327" s="19">
        <v>9.3935000000000008E-3</v>
      </c>
      <c r="CL327" s="19">
        <v>6.4954000000000001E-3</v>
      </c>
      <c r="CM327" s="19">
        <v>3.9181000000000001E-2</v>
      </c>
      <c r="CN327" s="19">
        <v>6.0607000000000001E-2</v>
      </c>
      <c r="CO327" s="19">
        <v>5.3626000000000004E-3</v>
      </c>
      <c r="CP327" s="19">
        <v>2.4341000000000002E-2</v>
      </c>
      <c r="CQ327" s="19">
        <v>5.7917999999999997E-3</v>
      </c>
      <c r="CR327" s="19">
        <v>3.2010999999999998E-2</v>
      </c>
      <c r="CS327" s="19">
        <v>9.3302000000000003E-3</v>
      </c>
      <c r="CT327" s="19">
        <v>1.5095000000000001E-2</v>
      </c>
      <c r="CU327" s="19">
        <v>3.0707999999999998E-3</v>
      </c>
      <c r="CV327" s="19">
        <v>3.2300000000000002E-2</v>
      </c>
      <c r="CW327" s="19">
        <v>0</v>
      </c>
      <c r="CX327" s="19">
        <v>1.0212000000000001E-2</v>
      </c>
      <c r="CY327" s="19">
        <v>6.5886E-3</v>
      </c>
      <c r="CZ327" s="19">
        <v>0.98050999999999999</v>
      </c>
      <c r="DA327" s="19">
        <v>7.2370000000000004E-3</v>
      </c>
      <c r="DB327" s="19">
        <v>1.5207E-3</v>
      </c>
      <c r="DC327" s="19">
        <v>4.3353999999999997E-2</v>
      </c>
      <c r="DF327" s="36">
        <f t="shared" si="57"/>
        <v>1.1030454513563579</v>
      </c>
      <c r="DG327" s="37">
        <f t="shared" si="58"/>
        <v>768.67694132592669</v>
      </c>
      <c r="DH327" s="38">
        <f t="shared" si="59"/>
        <v>1.2948390610118214</v>
      </c>
      <c r="DJ327" s="35">
        <f t="shared" si="60"/>
        <v>1.0980000000000001</v>
      </c>
    </row>
    <row r="328" spans="1:114" x14ac:dyDescent="0.25">
      <c r="A328" s="6" t="s">
        <v>322</v>
      </c>
      <c r="B328" s="8">
        <v>16.323</v>
      </c>
      <c r="D328" s="10">
        <v>1.1639999999999999</v>
      </c>
      <c r="E328" s="10">
        <v>6.5000000000000002E-2</v>
      </c>
      <c r="F328" s="11">
        <v>0.12570000000000001</v>
      </c>
      <c r="G328" s="11">
        <v>3.5000000000000001E-3</v>
      </c>
      <c r="H328" s="7">
        <v>0.18354000000000001</v>
      </c>
      <c r="J328" s="10">
        <v>7.9554489999999998</v>
      </c>
      <c r="K328" s="10">
        <v>0.22151209999999999</v>
      </c>
      <c r="L328" s="11">
        <v>6.7799999999999999E-2</v>
      </c>
      <c r="M328" s="11">
        <v>3.3999999999999998E-3</v>
      </c>
      <c r="N328" s="7">
        <v>0.17057</v>
      </c>
      <c r="P328" s="2">
        <v>795</v>
      </c>
      <c r="Q328" s="2">
        <v>31</v>
      </c>
      <c r="R328" s="2">
        <v>763</v>
      </c>
      <c r="S328" s="2">
        <v>20</v>
      </c>
      <c r="T328" s="2">
        <v>943</v>
      </c>
      <c r="U328" s="2">
        <v>100</v>
      </c>
      <c r="V328" s="24">
        <v>95.974842767295598</v>
      </c>
      <c r="X328" s="11">
        <v>3.6700000000000003E-2</v>
      </c>
      <c r="Y328" s="11">
        <v>4.5999999999999999E-3</v>
      </c>
      <c r="Z328" s="2">
        <v>729</v>
      </c>
      <c r="AA328" s="2">
        <v>89</v>
      </c>
      <c r="AC328" s="29">
        <f t="shared" si="51"/>
        <v>0.50680786686838131</v>
      </c>
      <c r="AE328" s="8">
        <v>11.492742457594199</v>
      </c>
      <c r="AF328" s="8">
        <v>0.86</v>
      </c>
      <c r="AG328" s="2">
        <v>503</v>
      </c>
      <c r="AH328" s="2">
        <v>28</v>
      </c>
      <c r="AI328" s="2">
        <v>497800</v>
      </c>
      <c r="AJ328" s="2">
        <v>9300</v>
      </c>
      <c r="AK328" s="7">
        <v>0.56220000000000003</v>
      </c>
      <c r="AL328" s="7">
        <v>4.3999999999999997E-2</v>
      </c>
      <c r="AM328" s="9">
        <v>3.2000000000000001E-2</v>
      </c>
      <c r="AN328" s="9">
        <v>7.9000000000000008E-3</v>
      </c>
      <c r="AO328" s="7">
        <v>3.01</v>
      </c>
      <c r="AP328" s="7">
        <v>0.14000000000000001</v>
      </c>
      <c r="AQ328" s="9">
        <v>0.153</v>
      </c>
      <c r="AR328" s="9">
        <v>0.02</v>
      </c>
      <c r="AS328" s="7">
        <v>2.48</v>
      </c>
      <c r="AT328" s="7">
        <v>0.34</v>
      </c>
      <c r="AU328" s="7">
        <v>4.49</v>
      </c>
      <c r="AV328" s="7">
        <v>0.43</v>
      </c>
      <c r="AW328" s="9">
        <v>0.43099999999999999</v>
      </c>
      <c r="AX328" s="9">
        <v>0.04</v>
      </c>
      <c r="AY328" s="7">
        <v>19.8</v>
      </c>
      <c r="AZ328" s="7">
        <v>1.6</v>
      </c>
      <c r="BA328" s="7">
        <v>5.38</v>
      </c>
      <c r="BB328" s="7">
        <v>0.28000000000000003</v>
      </c>
      <c r="BC328" s="8">
        <v>57.8</v>
      </c>
      <c r="BD328" s="8">
        <v>3.4</v>
      </c>
      <c r="BE328" s="7">
        <v>18.350000000000001</v>
      </c>
      <c r="BF328" s="7">
        <v>0.93</v>
      </c>
      <c r="BG328" s="8">
        <v>75.8</v>
      </c>
      <c r="BH328" s="8">
        <v>3.8</v>
      </c>
      <c r="BI328" s="7">
        <v>15.33</v>
      </c>
      <c r="BJ328" s="7">
        <v>0.72</v>
      </c>
      <c r="BK328" s="8">
        <v>132.1</v>
      </c>
      <c r="BL328" s="8">
        <v>6.8</v>
      </c>
      <c r="BM328" s="7">
        <v>26.5</v>
      </c>
      <c r="BN328" s="7">
        <v>1.2</v>
      </c>
      <c r="BO328" s="2">
        <v>5750</v>
      </c>
      <c r="BP328" s="2">
        <v>110</v>
      </c>
      <c r="BQ328" s="9">
        <v>0.30499999999999999</v>
      </c>
      <c r="BR328" s="9">
        <v>2.1000000000000001E-2</v>
      </c>
      <c r="BS328" s="8">
        <v>0.55000000000000004</v>
      </c>
      <c r="BT328" s="8">
        <v>0.33</v>
      </c>
      <c r="BU328" s="8">
        <v>10.050000000000001</v>
      </c>
      <c r="BV328" s="8">
        <v>0.43</v>
      </c>
      <c r="BW328" s="8">
        <v>19.829999999999998</v>
      </c>
      <c r="BX328" s="8">
        <v>0.67</v>
      </c>
      <c r="BY328" s="7">
        <f t="shared" si="52"/>
        <v>0.50680786686838131</v>
      </c>
      <c r="BZ328" s="36">
        <f t="shared" si="53"/>
        <v>0.15011355034065102</v>
      </c>
      <c r="CA328" s="38">
        <f t="shared" si="54"/>
        <v>4.2558667676003033E-3</v>
      </c>
      <c r="CB328" s="36">
        <f t="shared" si="55"/>
        <v>86.573913043478257</v>
      </c>
      <c r="CC328" s="36">
        <f t="shared" si="56"/>
        <v>0.1397659411091276</v>
      </c>
      <c r="CD328" s="36"/>
      <c r="CE328" s="7"/>
      <c r="CF328" s="19">
        <v>0.76361999999999997</v>
      </c>
      <c r="CG328" s="19">
        <v>4.5531000000000002E-2</v>
      </c>
      <c r="CH328" s="19">
        <v>1.7856000000000001</v>
      </c>
      <c r="CI328" s="19">
        <v>1.9827000000000001E-2</v>
      </c>
      <c r="CJ328" s="19">
        <v>4.4486999999999999E-3</v>
      </c>
      <c r="CK328" s="19">
        <v>5.7612999999999996E-3</v>
      </c>
      <c r="CL328" s="19">
        <v>4.2607000000000001E-3</v>
      </c>
      <c r="CM328" s="19">
        <v>8.1515000000000008E-3</v>
      </c>
      <c r="CN328" s="19">
        <v>1.3421000000000001E-2</v>
      </c>
      <c r="CO328" s="19">
        <v>2.9986000000000001E-3</v>
      </c>
      <c r="CP328" s="19">
        <v>2.2780000000000002E-2</v>
      </c>
      <c r="CQ328" s="19">
        <v>1.0444E-3</v>
      </c>
      <c r="CR328" s="19">
        <v>4.4701999999999997E-3</v>
      </c>
      <c r="CS328" s="19">
        <v>2.6083999999999999E-3</v>
      </c>
      <c r="CT328" s="19">
        <v>1.0175E-2</v>
      </c>
      <c r="CU328" s="19">
        <v>1.5786999999999999E-3</v>
      </c>
      <c r="CV328" s="19">
        <v>1.4994E-2</v>
      </c>
      <c r="CW328" s="19">
        <v>4.2680000000000001E-3</v>
      </c>
      <c r="CX328" s="19">
        <v>2.4757999999999999E-2</v>
      </c>
      <c r="CY328" s="19">
        <v>6.3958000000000001E-3</v>
      </c>
      <c r="CZ328" s="19">
        <v>0.61411000000000004</v>
      </c>
      <c r="DA328" s="19">
        <v>8.9674000000000004E-3</v>
      </c>
      <c r="DB328" s="19">
        <v>1.5636000000000001E-3</v>
      </c>
      <c r="DC328" s="19">
        <v>5.4932000000000002E-2</v>
      </c>
      <c r="DF328" s="36">
        <f t="shared" si="57"/>
        <v>1.0604236746485411</v>
      </c>
      <c r="DG328" s="37">
        <f t="shared" si="58"/>
        <v>759.13014134054652</v>
      </c>
      <c r="DH328" s="38">
        <f t="shared" si="59"/>
        <v>0.67808056473752021</v>
      </c>
      <c r="DJ328" s="35">
        <f t="shared" si="60"/>
        <v>0.57499999999999996</v>
      </c>
    </row>
    <row r="329" spans="1:114" x14ac:dyDescent="0.25">
      <c r="A329" s="6" t="s">
        <v>323</v>
      </c>
      <c r="B329" s="8">
        <v>5.569</v>
      </c>
      <c r="D329" s="10">
        <v>0.34799999999999998</v>
      </c>
      <c r="E329" s="10">
        <v>3.7999999999999999E-2</v>
      </c>
      <c r="F329" s="11">
        <v>4.82E-2</v>
      </c>
      <c r="G329" s="11">
        <v>1.6999999999999999E-3</v>
      </c>
      <c r="H329" s="7">
        <v>0.26740999999999998</v>
      </c>
      <c r="J329" s="10">
        <v>20.74689</v>
      </c>
      <c r="K329" s="10">
        <v>0.73173670000000002</v>
      </c>
      <c r="L329" s="11">
        <v>5.2699999999999997E-2</v>
      </c>
      <c r="M329" s="11">
        <v>5.1999999999999998E-3</v>
      </c>
      <c r="N329" s="7">
        <v>-9.2879E-3</v>
      </c>
      <c r="P329" s="2">
        <v>302</v>
      </c>
      <c r="Q329" s="2">
        <v>28</v>
      </c>
      <c r="R329" s="2">
        <v>303.7</v>
      </c>
      <c r="S329" s="2">
        <v>10</v>
      </c>
      <c r="T329" s="2">
        <v>290</v>
      </c>
      <c r="U329" s="2">
        <v>220</v>
      </c>
      <c r="V329" s="24">
        <v>100.56291390728475</v>
      </c>
      <c r="X329" s="11">
        <v>1.4800000000000001E-2</v>
      </c>
      <c r="Y329" s="11">
        <v>1.9E-3</v>
      </c>
      <c r="Z329" s="2">
        <v>297</v>
      </c>
      <c r="AA329" s="2">
        <v>37</v>
      </c>
      <c r="AC329" s="29">
        <f t="shared" si="51"/>
        <v>0.68743286788399571</v>
      </c>
      <c r="AE329" s="8">
        <v>10.656739608960248</v>
      </c>
      <c r="AF329" s="8">
        <v>1.7</v>
      </c>
      <c r="AG329" s="2">
        <v>1133</v>
      </c>
      <c r="AH329" s="2">
        <v>72</v>
      </c>
      <c r="AI329" s="2">
        <v>543000</v>
      </c>
      <c r="AJ329" s="2">
        <v>12000</v>
      </c>
      <c r="AK329" s="7">
        <v>0.68120000000000003</v>
      </c>
      <c r="AL329" s="7">
        <v>0.11</v>
      </c>
      <c r="AM329" s="9">
        <v>5.2999999999999999E-2</v>
      </c>
      <c r="AN329" s="9">
        <v>2.4E-2</v>
      </c>
      <c r="AO329" s="7">
        <v>3.03</v>
      </c>
      <c r="AP329" s="7">
        <v>0.21</v>
      </c>
      <c r="AQ329" s="9">
        <v>8.5999999999999993E-2</v>
      </c>
      <c r="AR329" s="9">
        <v>2.9000000000000001E-2</v>
      </c>
      <c r="AS329" s="7">
        <v>1.8</v>
      </c>
      <c r="AT329" s="7">
        <v>0.25</v>
      </c>
      <c r="AU329" s="7">
        <v>4.47</v>
      </c>
      <c r="AV329" s="7">
        <v>0.31</v>
      </c>
      <c r="AW329" s="9">
        <v>0.54600000000000004</v>
      </c>
      <c r="AX329" s="9">
        <v>5.0999999999999997E-2</v>
      </c>
      <c r="AY329" s="7">
        <v>28.7</v>
      </c>
      <c r="AZ329" s="7">
        <v>1.9</v>
      </c>
      <c r="BA329" s="7">
        <v>9.0299999999999994</v>
      </c>
      <c r="BB329" s="7">
        <v>0.63</v>
      </c>
      <c r="BC329" s="8">
        <v>108.7</v>
      </c>
      <c r="BD329" s="8">
        <v>5.7</v>
      </c>
      <c r="BE329" s="7">
        <v>38.200000000000003</v>
      </c>
      <c r="BF329" s="7">
        <v>2.1</v>
      </c>
      <c r="BG329" s="8">
        <v>168.4</v>
      </c>
      <c r="BH329" s="8">
        <v>8.9</v>
      </c>
      <c r="BI329" s="7">
        <v>34.200000000000003</v>
      </c>
      <c r="BJ329" s="7">
        <v>1.8</v>
      </c>
      <c r="BK329" s="8">
        <v>290</v>
      </c>
      <c r="BL329" s="8">
        <v>19</v>
      </c>
      <c r="BM329" s="7">
        <v>54.4</v>
      </c>
      <c r="BN329" s="7">
        <v>3.8</v>
      </c>
      <c r="BO329" s="2">
        <v>9950</v>
      </c>
      <c r="BP329" s="2">
        <v>330</v>
      </c>
      <c r="BQ329" s="9">
        <v>0.29899999999999999</v>
      </c>
      <c r="BR329" s="9">
        <v>3.3000000000000002E-2</v>
      </c>
      <c r="BS329" s="8">
        <v>1.03</v>
      </c>
      <c r="BT329" s="8">
        <v>0.47</v>
      </c>
      <c r="BU329" s="8">
        <v>64</v>
      </c>
      <c r="BV329" s="8">
        <v>5.0999999999999996</v>
      </c>
      <c r="BW329" s="8">
        <v>93.1</v>
      </c>
      <c r="BX329" s="8">
        <v>7.5</v>
      </c>
      <c r="BY329" s="7">
        <f t="shared" si="52"/>
        <v>0.68743286788399571</v>
      </c>
      <c r="BZ329" s="36">
        <f t="shared" si="53"/>
        <v>0.32103448275862068</v>
      </c>
      <c r="CA329" s="38">
        <f t="shared" si="54"/>
        <v>2.3489655172413792E-3</v>
      </c>
      <c r="CB329" s="36">
        <f t="shared" si="55"/>
        <v>54.572864321608037</v>
      </c>
      <c r="CC329" s="36">
        <f t="shared" si="56"/>
        <v>0.14739331323378727</v>
      </c>
      <c r="CD329" s="36"/>
      <c r="CE329" s="7"/>
      <c r="CF329" s="19">
        <v>0.61741000000000001</v>
      </c>
      <c r="CG329" s="19">
        <v>5.3109000000000003E-2</v>
      </c>
      <c r="CH329" s="19">
        <v>2.3690000000000002</v>
      </c>
      <c r="CI329" s="19">
        <v>2.9478000000000001E-2</v>
      </c>
      <c r="CJ329" s="19">
        <v>9.1488999999999997E-3</v>
      </c>
      <c r="CK329" s="19">
        <v>7.0994999999999999E-3</v>
      </c>
      <c r="CL329" s="19">
        <v>6.1875999999999997E-3</v>
      </c>
      <c r="CM329" s="19">
        <v>5.6075E-2</v>
      </c>
      <c r="CN329" s="19">
        <v>1.5276E-2</v>
      </c>
      <c r="CO329" s="19">
        <v>7.4596999999999997E-3</v>
      </c>
      <c r="CP329" s="19">
        <v>5.2354999999999999E-2</v>
      </c>
      <c r="CQ329" s="19">
        <v>1.9943000000000001E-3</v>
      </c>
      <c r="CR329" s="19">
        <v>2.2599999999999999E-2</v>
      </c>
      <c r="CS329" s="19">
        <v>1.5402E-3</v>
      </c>
      <c r="CT329" s="19">
        <v>2.8760999999999998E-2</v>
      </c>
      <c r="CU329" s="19">
        <v>3.9189000000000003E-3</v>
      </c>
      <c r="CV329" s="19">
        <v>1.6513E-2</v>
      </c>
      <c r="CW329" s="19">
        <v>2.9018999999999998E-3</v>
      </c>
      <c r="CX329" s="19">
        <v>2.1499999999999998E-2</v>
      </c>
      <c r="CY329" s="19">
        <v>9.1587999999999999E-3</v>
      </c>
      <c r="CZ329" s="19">
        <v>1.2806</v>
      </c>
      <c r="DA329" s="19">
        <v>1.4555E-2</v>
      </c>
      <c r="DB329" s="19">
        <v>0</v>
      </c>
      <c r="DC329" s="19">
        <v>9.5929E-2</v>
      </c>
      <c r="DF329" s="36">
        <f t="shared" si="57"/>
        <v>1.0276243541820398</v>
      </c>
      <c r="DG329" s="37">
        <f t="shared" si="58"/>
        <v>751.9017723543443</v>
      </c>
      <c r="DH329" s="38">
        <f t="shared" si="59"/>
        <v>1.1733741946327525</v>
      </c>
      <c r="DJ329" s="35">
        <f t="shared" si="60"/>
        <v>0.995</v>
      </c>
    </row>
    <row r="330" spans="1:114" s="41" customFormat="1" x14ac:dyDescent="0.25">
      <c r="A330" s="39" t="s">
        <v>324</v>
      </c>
      <c r="B330" s="40">
        <v>15.939</v>
      </c>
      <c r="D330" s="42">
        <v>0.58379999999999999</v>
      </c>
      <c r="E330" s="42">
        <v>1.9E-2</v>
      </c>
      <c r="F330" s="43">
        <v>7.5139999999999998E-2</v>
      </c>
      <c r="G330" s="43">
        <v>1.6999999999999999E-3</v>
      </c>
      <c r="H330" s="44">
        <v>0.66193999999999997</v>
      </c>
      <c r="J330" s="42">
        <v>13.308490000000001</v>
      </c>
      <c r="K330" s="42">
        <v>0.30109710000000001</v>
      </c>
      <c r="L330" s="43">
        <v>5.6860000000000001E-2</v>
      </c>
      <c r="M330" s="43">
        <v>7.6000000000000004E-4</v>
      </c>
      <c r="N330" s="44">
        <v>0.2422</v>
      </c>
      <c r="P330" s="45">
        <v>466.8</v>
      </c>
      <c r="Q330" s="45">
        <v>12</v>
      </c>
      <c r="R330" s="45">
        <v>467</v>
      </c>
      <c r="S330" s="45">
        <v>10</v>
      </c>
      <c r="T330" s="45">
        <v>484</v>
      </c>
      <c r="U330" s="45">
        <v>29</v>
      </c>
      <c r="V330" s="46">
        <v>100.04284490145672</v>
      </c>
      <c r="X330" s="43">
        <v>2.29E-2</v>
      </c>
      <c r="Y330" s="43">
        <v>2.3E-3</v>
      </c>
      <c r="Z330" s="45">
        <v>457</v>
      </c>
      <c r="AA330" s="45">
        <v>46</v>
      </c>
      <c r="AC330" s="47">
        <f t="shared" si="51"/>
        <v>6.7339709528870001E-2</v>
      </c>
      <c r="AE330" s="40">
        <v>5.2181276705943285</v>
      </c>
      <c r="AF330" s="40">
        <v>0.74</v>
      </c>
      <c r="AG330" s="45">
        <v>1019</v>
      </c>
      <c r="AH330" s="45">
        <v>45</v>
      </c>
      <c r="AI330" s="45">
        <v>509000</v>
      </c>
      <c r="AJ330" s="45">
        <v>13000</v>
      </c>
      <c r="AK330" s="44">
        <v>0.60719999999999996</v>
      </c>
      <c r="AL330" s="44">
        <v>6.0999999999999999E-2</v>
      </c>
      <c r="AM330" s="48">
        <v>2.8500000000000001E-2</v>
      </c>
      <c r="AN330" s="48">
        <v>5.1000000000000004E-3</v>
      </c>
      <c r="AO330" s="44">
        <v>0.437</v>
      </c>
      <c r="AP330" s="44">
        <v>2.1999999999999999E-2</v>
      </c>
      <c r="AQ330" s="48">
        <v>3.85E-2</v>
      </c>
      <c r="AR330" s="48">
        <v>5.4999999999999997E-3</v>
      </c>
      <c r="AS330" s="44">
        <v>0.61099999999999999</v>
      </c>
      <c r="AT330" s="44">
        <v>7.0000000000000007E-2</v>
      </c>
      <c r="AU330" s="44">
        <v>2.71</v>
      </c>
      <c r="AV330" s="44">
        <v>0.22</v>
      </c>
      <c r="AW330" s="48">
        <v>0.126</v>
      </c>
      <c r="AX330" s="48">
        <v>1.2999999999999999E-2</v>
      </c>
      <c r="AY330" s="44">
        <v>22.06</v>
      </c>
      <c r="AZ330" s="44">
        <v>0.92</v>
      </c>
      <c r="BA330" s="44">
        <v>9</v>
      </c>
      <c r="BB330" s="44">
        <v>0.39</v>
      </c>
      <c r="BC330" s="40">
        <v>103.8</v>
      </c>
      <c r="BD330" s="40">
        <v>4.7</v>
      </c>
      <c r="BE330" s="44">
        <v>29.3</v>
      </c>
      <c r="BF330" s="44">
        <v>1.3</v>
      </c>
      <c r="BG330" s="40">
        <v>104.8</v>
      </c>
      <c r="BH330" s="40">
        <v>6.1</v>
      </c>
      <c r="BI330" s="44">
        <v>18.3</v>
      </c>
      <c r="BJ330" s="44">
        <v>1.1000000000000001</v>
      </c>
      <c r="BK330" s="40">
        <v>139</v>
      </c>
      <c r="BL330" s="40">
        <v>10</v>
      </c>
      <c r="BM330" s="44">
        <v>22.5</v>
      </c>
      <c r="BN330" s="44">
        <v>1.7</v>
      </c>
      <c r="BO330" s="45">
        <v>11350</v>
      </c>
      <c r="BP330" s="45">
        <v>300</v>
      </c>
      <c r="BQ330" s="48">
        <v>0.55900000000000005</v>
      </c>
      <c r="BR330" s="48">
        <v>3.2000000000000001E-2</v>
      </c>
      <c r="BS330" s="40">
        <v>0.77</v>
      </c>
      <c r="BT330" s="40">
        <v>0.39</v>
      </c>
      <c r="BU330" s="40">
        <v>19.010000000000002</v>
      </c>
      <c r="BV330" s="40">
        <v>0.54</v>
      </c>
      <c r="BW330" s="40">
        <v>282.3</v>
      </c>
      <c r="BX330" s="40">
        <v>9.5</v>
      </c>
      <c r="BY330" s="44">
        <f t="shared" si="52"/>
        <v>6.7339709528870001E-2</v>
      </c>
      <c r="BZ330" s="68">
        <f t="shared" si="53"/>
        <v>2.030935251798561</v>
      </c>
      <c r="CA330" s="70">
        <f t="shared" si="54"/>
        <v>4.3683453237410071E-3</v>
      </c>
      <c r="CB330" s="68">
        <f t="shared" si="55"/>
        <v>44.845814977973568</v>
      </c>
      <c r="CC330" s="36">
        <f t="shared" si="56"/>
        <v>4.9826799731781508E-2</v>
      </c>
      <c r="CD330" s="68"/>
      <c r="CE330" s="44"/>
      <c r="CF330" s="49">
        <v>0.83586000000000005</v>
      </c>
      <c r="CG330" s="49">
        <v>7.1877999999999997E-2</v>
      </c>
      <c r="CH330" s="49">
        <v>1.0598000000000001</v>
      </c>
      <c r="CI330" s="49">
        <v>1.5973999999999999E-2</v>
      </c>
      <c r="CJ330" s="49">
        <v>8.0198000000000005E-3</v>
      </c>
      <c r="CK330" s="49">
        <v>2.1036000000000002E-3</v>
      </c>
      <c r="CL330" s="49">
        <v>4.4513E-3</v>
      </c>
      <c r="CM330" s="49">
        <v>3.3473000000000003E-2</v>
      </c>
      <c r="CN330" s="49">
        <v>1.4662E-2</v>
      </c>
      <c r="CO330" s="49">
        <v>3.6376999999999998E-3</v>
      </c>
      <c r="CP330" s="49">
        <v>3.6004000000000001E-2</v>
      </c>
      <c r="CQ330" s="49">
        <v>3.1253000000000001E-3</v>
      </c>
      <c r="CR330" s="49">
        <v>2.2962E-2</v>
      </c>
      <c r="CS330" s="49">
        <v>3.5577E-3</v>
      </c>
      <c r="CT330" s="49">
        <v>9.9802999999999992E-3</v>
      </c>
      <c r="CU330" s="49">
        <v>1.5738E-3</v>
      </c>
      <c r="CV330" s="49">
        <v>1.7405E-2</v>
      </c>
      <c r="CW330" s="49">
        <v>2.7853999999999999E-3</v>
      </c>
      <c r="CX330" s="49">
        <v>6.3701000000000001E-3</v>
      </c>
      <c r="CY330" s="49">
        <v>6.1722000000000001E-3</v>
      </c>
      <c r="CZ330" s="49">
        <v>0.99097999999999997</v>
      </c>
      <c r="DA330" s="49">
        <v>7.9138000000000003E-3</v>
      </c>
      <c r="DB330" s="49">
        <v>2.4788000000000002E-3</v>
      </c>
      <c r="DC330" s="49">
        <v>4.4927000000000002E-2</v>
      </c>
      <c r="DF330" s="36">
        <f t="shared" si="57"/>
        <v>0.71751470066614009</v>
      </c>
      <c r="DG330" s="37">
        <f t="shared" si="58"/>
        <v>688.25245440100286</v>
      </c>
      <c r="DH330" s="38">
        <f t="shared" si="59"/>
        <v>1.3384720712644966</v>
      </c>
      <c r="DJ330" s="35">
        <f t="shared" si="60"/>
        <v>1.135</v>
      </c>
    </row>
    <row r="331" spans="1:114" x14ac:dyDescent="0.25">
      <c r="A331" s="6" t="s">
        <v>325</v>
      </c>
      <c r="B331" s="8">
        <v>15.939</v>
      </c>
      <c r="D331" s="10">
        <v>0.37019999999999997</v>
      </c>
      <c r="E331" s="10">
        <v>1.4E-2</v>
      </c>
      <c r="F331" s="11">
        <v>5.0639999999999998E-2</v>
      </c>
      <c r="G331" s="11">
        <v>1.1000000000000001E-3</v>
      </c>
      <c r="H331" s="7">
        <v>0.39811000000000002</v>
      </c>
      <c r="J331" s="10">
        <v>19.747240000000001</v>
      </c>
      <c r="K331" s="10">
        <v>0.42894860000000001</v>
      </c>
      <c r="L331" s="11">
        <v>5.3499999999999999E-2</v>
      </c>
      <c r="M331" s="11">
        <v>1.4E-3</v>
      </c>
      <c r="N331" s="7">
        <v>9.0120000000000006E-2</v>
      </c>
      <c r="P331" s="2">
        <v>319.7</v>
      </c>
      <c r="Q331" s="2">
        <v>10</v>
      </c>
      <c r="R331" s="2">
        <v>318.39999999999998</v>
      </c>
      <c r="S331" s="2">
        <v>7</v>
      </c>
      <c r="T331" s="2">
        <v>343</v>
      </c>
      <c r="U331" s="2">
        <v>59</v>
      </c>
      <c r="V331" s="24">
        <v>99.593368783234283</v>
      </c>
      <c r="X331" s="11">
        <v>1.498E-2</v>
      </c>
      <c r="Y331" s="11">
        <v>1.2999999999999999E-3</v>
      </c>
      <c r="Z331" s="2">
        <v>300.60000000000002</v>
      </c>
      <c r="AA331" s="2">
        <v>26</v>
      </c>
      <c r="AC331" s="29">
        <f t="shared" si="51"/>
        <v>0.23291925465838509</v>
      </c>
      <c r="AE331" s="8">
        <v>1.5250161854201734</v>
      </c>
      <c r="AF331" s="8">
        <v>0.35</v>
      </c>
      <c r="AG331" s="2">
        <v>1008</v>
      </c>
      <c r="AH331" s="2">
        <v>22</v>
      </c>
      <c r="AI331" s="2">
        <v>502000</v>
      </c>
      <c r="AJ331" s="2">
        <v>12000</v>
      </c>
      <c r="AK331" s="7">
        <v>3.4512</v>
      </c>
      <c r="AL331" s="7">
        <v>0.11</v>
      </c>
      <c r="AM331" s="9">
        <v>4.0599999999999997E-2</v>
      </c>
      <c r="AN331" s="9">
        <v>7.6E-3</v>
      </c>
      <c r="AO331" s="7">
        <v>6.11</v>
      </c>
      <c r="AP331" s="7">
        <v>0.14000000000000001</v>
      </c>
      <c r="AQ331" s="9">
        <v>3.1899999999999998E-2</v>
      </c>
      <c r="AR331" s="9">
        <v>5.0000000000000001E-3</v>
      </c>
      <c r="AS331" s="7">
        <v>0.46600000000000003</v>
      </c>
      <c r="AT331" s="7">
        <v>4.5999999999999999E-2</v>
      </c>
      <c r="AU331" s="7">
        <v>1.41</v>
      </c>
      <c r="AV331" s="7">
        <v>0.12</v>
      </c>
      <c r="AW331" s="9">
        <v>0.17599999999999999</v>
      </c>
      <c r="AX331" s="9">
        <v>2.4E-2</v>
      </c>
      <c r="AY331" s="7">
        <v>10.74</v>
      </c>
      <c r="AZ331" s="7">
        <v>0.3</v>
      </c>
      <c r="BA331" s="7">
        <v>4.82</v>
      </c>
      <c r="BB331" s="7">
        <v>0.13</v>
      </c>
      <c r="BC331" s="8">
        <v>72.3</v>
      </c>
      <c r="BD331" s="8">
        <v>1.6</v>
      </c>
      <c r="BE331" s="7">
        <v>30.7</v>
      </c>
      <c r="BF331" s="7">
        <v>0.5</v>
      </c>
      <c r="BG331" s="8">
        <v>159.30000000000001</v>
      </c>
      <c r="BH331" s="8">
        <v>3.3</v>
      </c>
      <c r="BI331" s="7">
        <v>37.82</v>
      </c>
      <c r="BJ331" s="7">
        <v>0.83</v>
      </c>
      <c r="BK331" s="8">
        <v>365</v>
      </c>
      <c r="BL331" s="8">
        <v>11</v>
      </c>
      <c r="BM331" s="7">
        <v>74</v>
      </c>
      <c r="BN331" s="7">
        <v>1.7</v>
      </c>
      <c r="BO331" s="2">
        <v>10750</v>
      </c>
      <c r="BP331" s="2">
        <v>470</v>
      </c>
      <c r="BQ331" s="9">
        <v>2.73</v>
      </c>
      <c r="BR331" s="9">
        <v>0.17</v>
      </c>
      <c r="BS331" s="8">
        <v>0.16</v>
      </c>
      <c r="BT331" s="8">
        <v>0.26</v>
      </c>
      <c r="BU331" s="8">
        <v>112.5</v>
      </c>
      <c r="BV331" s="8">
        <v>2.2000000000000002</v>
      </c>
      <c r="BW331" s="8">
        <v>483</v>
      </c>
      <c r="BX331" s="8">
        <v>22</v>
      </c>
      <c r="BY331" s="7">
        <f t="shared" si="52"/>
        <v>0.23291925465838509</v>
      </c>
      <c r="BZ331" s="36">
        <f t="shared" si="53"/>
        <v>1.3232876712328767</v>
      </c>
      <c r="CA331" s="38">
        <f t="shared" si="54"/>
        <v>9.4553424657534239E-3</v>
      </c>
      <c r="CB331" s="36">
        <f t="shared" si="55"/>
        <v>46.697674418604649</v>
      </c>
      <c r="CC331" s="36">
        <f t="shared" si="56"/>
        <v>0.13828682942542805</v>
      </c>
      <c r="CD331" s="36"/>
      <c r="CE331" s="7"/>
      <c r="CF331" s="19">
        <v>0.58028000000000002</v>
      </c>
      <c r="CG331" s="19">
        <v>6.7339999999999997E-2</v>
      </c>
      <c r="CH331" s="19">
        <v>1.0005999999999999</v>
      </c>
      <c r="CI331" s="19">
        <v>1.2952999999999999E-2</v>
      </c>
      <c r="CJ331" s="19">
        <v>4.0809000000000002E-3</v>
      </c>
      <c r="CK331" s="19">
        <v>6.6385999999999997E-3</v>
      </c>
      <c r="CL331" s="19">
        <v>3.7027000000000002E-3</v>
      </c>
      <c r="CM331" s="19">
        <v>2.6388999999999999E-2</v>
      </c>
      <c r="CN331" s="19">
        <v>1.8367000000000001E-2</v>
      </c>
      <c r="CO331" s="19">
        <v>3.9681999999999999E-3</v>
      </c>
      <c r="CP331" s="19">
        <v>3.7504000000000003E-2</v>
      </c>
      <c r="CQ331" s="19">
        <v>2.9689E-3</v>
      </c>
      <c r="CR331" s="19">
        <v>1.3750999999999999E-2</v>
      </c>
      <c r="CS331" s="19">
        <v>5.4202E-3</v>
      </c>
      <c r="CT331" s="19">
        <v>2.4292000000000001E-2</v>
      </c>
      <c r="CU331" s="19">
        <v>2.6664000000000002E-3</v>
      </c>
      <c r="CV331" s="19">
        <v>1.9019000000000001E-2</v>
      </c>
      <c r="CW331" s="19">
        <v>5.9392999999999998E-3</v>
      </c>
      <c r="CX331" s="19">
        <v>1.4328E-2</v>
      </c>
      <c r="CY331" s="19">
        <v>5.1284E-3</v>
      </c>
      <c r="CZ331" s="19">
        <v>0.64297000000000004</v>
      </c>
      <c r="DA331" s="19">
        <v>1.2383999999999999E-2</v>
      </c>
      <c r="DB331" s="19">
        <v>1.1257999999999999E-3</v>
      </c>
      <c r="DC331" s="19">
        <v>4.6963999999999999E-2</v>
      </c>
      <c r="DF331" s="36">
        <f t="shared" si="57"/>
        <v>0.18327445299517633</v>
      </c>
      <c r="DG331" s="37">
        <f t="shared" si="58"/>
        <v>595.349913392654</v>
      </c>
      <c r="DH331" s="38">
        <f t="shared" si="59"/>
        <v>1.2677158384223204</v>
      </c>
      <c r="DJ331" s="35">
        <f t="shared" si="60"/>
        <v>1.075</v>
      </c>
    </row>
    <row r="332" spans="1:114" s="33" customFormat="1" x14ac:dyDescent="0.25">
      <c r="A332" s="31" t="s">
        <v>326</v>
      </c>
      <c r="B332" s="32">
        <v>13.058</v>
      </c>
      <c r="D332" s="34">
        <v>5.7809999999999997</v>
      </c>
      <c r="E332" s="34">
        <v>0.17</v>
      </c>
      <c r="F332" s="35">
        <v>0.35049999999999998</v>
      </c>
      <c r="G332" s="35">
        <v>7.4000000000000003E-3</v>
      </c>
      <c r="H332" s="36">
        <v>0.51702000000000004</v>
      </c>
      <c r="J332" s="34">
        <v>2.8530669999999998</v>
      </c>
      <c r="K332" s="34">
        <v>6.0235940000000002E-2</v>
      </c>
      <c r="L332" s="35">
        <v>0.1201</v>
      </c>
      <c r="M332" s="35">
        <v>1.5E-3</v>
      </c>
      <c r="N332" s="36">
        <v>0.55857000000000001</v>
      </c>
      <c r="P332" s="37">
        <v>1943.5</v>
      </c>
      <c r="Q332" s="37">
        <v>26</v>
      </c>
      <c r="R332" s="37">
        <v>1937</v>
      </c>
      <c r="S332" s="37">
        <v>35</v>
      </c>
      <c r="T332" s="37">
        <v>1957</v>
      </c>
      <c r="U332" s="37">
        <v>22</v>
      </c>
      <c r="V332" s="37">
        <v>99.665551839464882</v>
      </c>
      <c r="X332" s="35">
        <v>9.74E-2</v>
      </c>
      <c r="Y332" s="35">
        <v>8.3000000000000001E-3</v>
      </c>
      <c r="Z332" s="37">
        <v>1879</v>
      </c>
      <c r="AA332" s="37">
        <v>150</v>
      </c>
      <c r="AC332" s="29">
        <f t="shared" si="51"/>
        <v>1.9536601746138345</v>
      </c>
      <c r="AE332" s="32">
        <v>6.9911886572575428</v>
      </c>
      <c r="AF332" s="32">
        <v>0.8</v>
      </c>
      <c r="AG332" s="37">
        <v>1160</v>
      </c>
      <c r="AH332" s="37">
        <v>27</v>
      </c>
      <c r="AI332" s="37">
        <v>485000</v>
      </c>
      <c r="AJ332" s="37">
        <v>11000</v>
      </c>
      <c r="AK332" s="36">
        <v>7.1212</v>
      </c>
      <c r="AL332" s="36">
        <v>0.3</v>
      </c>
      <c r="AM332" s="38">
        <v>3.3500000000000002E-2</v>
      </c>
      <c r="AN332" s="38">
        <v>7.7000000000000002E-3</v>
      </c>
      <c r="AO332" s="36">
        <v>52.8</v>
      </c>
      <c r="AP332" s="36">
        <v>1.5</v>
      </c>
      <c r="AQ332" s="38">
        <v>6.5000000000000002E-2</v>
      </c>
      <c r="AR332" s="38">
        <v>0.01</v>
      </c>
      <c r="AS332" s="36">
        <v>1.1319999999999999</v>
      </c>
      <c r="AT332" s="36">
        <v>7.5999999999999998E-2</v>
      </c>
      <c r="AU332" s="36">
        <v>3.13</v>
      </c>
      <c r="AV332" s="36">
        <v>0.2</v>
      </c>
      <c r="AW332" s="38">
        <v>0.24</v>
      </c>
      <c r="AX332" s="38">
        <v>2.9000000000000001E-2</v>
      </c>
      <c r="AY332" s="36">
        <v>19.8</v>
      </c>
      <c r="AZ332" s="36">
        <v>0.47</v>
      </c>
      <c r="BA332" s="36">
        <v>7.47</v>
      </c>
      <c r="BB332" s="36">
        <v>0.22</v>
      </c>
      <c r="BC332" s="32">
        <v>98</v>
      </c>
      <c r="BD332" s="32">
        <v>2</v>
      </c>
      <c r="BE332" s="36">
        <v>37.33</v>
      </c>
      <c r="BF332" s="36">
        <v>0.89</v>
      </c>
      <c r="BG332" s="32">
        <v>172.3</v>
      </c>
      <c r="BH332" s="32">
        <v>3.3</v>
      </c>
      <c r="BI332" s="36">
        <v>35.409999999999997</v>
      </c>
      <c r="BJ332" s="36">
        <v>0.74</v>
      </c>
      <c r="BK332" s="32">
        <v>301.60000000000002</v>
      </c>
      <c r="BL332" s="32">
        <v>7.6</v>
      </c>
      <c r="BM332" s="36">
        <v>55.6</v>
      </c>
      <c r="BN332" s="36">
        <v>1.2</v>
      </c>
      <c r="BO332" s="37">
        <v>9990</v>
      </c>
      <c r="BP332" s="37">
        <v>180</v>
      </c>
      <c r="BQ332" s="38">
        <v>1.8</v>
      </c>
      <c r="BR332" s="38">
        <v>0.11</v>
      </c>
      <c r="BS332" s="32">
        <v>0.71</v>
      </c>
      <c r="BT332" s="32">
        <v>0.37</v>
      </c>
      <c r="BU332" s="32">
        <v>290.89999999999998</v>
      </c>
      <c r="BV332" s="32">
        <v>6</v>
      </c>
      <c r="BW332" s="32">
        <v>148.9</v>
      </c>
      <c r="BX332" s="32">
        <v>3.6</v>
      </c>
      <c r="BY332" s="36">
        <f t="shared" si="52"/>
        <v>1.9536601746138345</v>
      </c>
      <c r="BZ332" s="36">
        <f t="shared" si="53"/>
        <v>0.49370026525198935</v>
      </c>
      <c r="CA332" s="38">
        <f t="shared" si="54"/>
        <v>2.3611405835543765E-2</v>
      </c>
      <c r="CB332" s="36">
        <f t="shared" si="55"/>
        <v>48.548548548548546</v>
      </c>
      <c r="CC332" s="36">
        <f t="shared" si="56"/>
        <v>9.3215112154597629E-2</v>
      </c>
      <c r="CD332" s="36"/>
      <c r="CE332" s="36"/>
      <c r="CF332" s="38">
        <v>0.66674999999999995</v>
      </c>
      <c r="CG332" s="38">
        <v>5.8011E-2</v>
      </c>
      <c r="CH332" s="38">
        <v>1.2498</v>
      </c>
      <c r="CI332" s="38">
        <v>1.7172E-2</v>
      </c>
      <c r="CJ332" s="38">
        <v>9.7330000000000003E-3</v>
      </c>
      <c r="CK332" s="38">
        <v>7.4732000000000002E-3</v>
      </c>
      <c r="CL332" s="38">
        <v>6.4448999999999999E-3</v>
      </c>
      <c r="CM332" s="38">
        <v>2.0375000000000001E-2</v>
      </c>
      <c r="CN332" s="38">
        <v>1.4938E-2</v>
      </c>
      <c r="CO332" s="38">
        <v>5.4672999999999996E-3</v>
      </c>
      <c r="CP332" s="38">
        <v>2.1374000000000001E-2</v>
      </c>
      <c r="CQ332" s="38">
        <v>1.7427E-3</v>
      </c>
      <c r="CR332" s="38">
        <v>2.3869999999999999E-2</v>
      </c>
      <c r="CS332" s="38">
        <v>2.0815999999999999E-3</v>
      </c>
      <c r="CT332" s="38">
        <v>1.0331999999999999E-2</v>
      </c>
      <c r="CU332" s="38">
        <v>2.1448999999999999E-3</v>
      </c>
      <c r="CV332" s="38">
        <v>1.2961E-2</v>
      </c>
      <c r="CW332" s="38">
        <v>0</v>
      </c>
      <c r="CX332" s="38">
        <v>2.4251000000000002E-2</v>
      </c>
      <c r="CY332" s="38">
        <v>5.2970999999999999E-3</v>
      </c>
      <c r="CZ332" s="38">
        <v>0.89981999999999995</v>
      </c>
      <c r="DA332" s="38">
        <v>5.4162000000000004E-3</v>
      </c>
      <c r="DB332" s="38">
        <v>2.7035000000000002E-3</v>
      </c>
      <c r="DC332" s="38">
        <v>3.3986000000000002E-2</v>
      </c>
      <c r="DF332" s="36">
        <f t="shared" si="57"/>
        <v>0.84455102172569407</v>
      </c>
      <c r="DG332" s="37">
        <f t="shared" si="58"/>
        <v>713.34548958163134</v>
      </c>
      <c r="DH332" s="38">
        <f t="shared" si="59"/>
        <v>1.1780912768222309</v>
      </c>
      <c r="DJ332" s="35">
        <f t="shared" si="60"/>
        <v>0.999</v>
      </c>
    </row>
    <row r="333" spans="1:114" x14ac:dyDescent="0.25">
      <c r="A333" s="6" t="s">
        <v>327</v>
      </c>
      <c r="B333" s="8">
        <v>6.3371000000000004</v>
      </c>
      <c r="D333" s="10">
        <v>0.92600000000000005</v>
      </c>
      <c r="E333" s="10">
        <v>6.5000000000000002E-2</v>
      </c>
      <c r="F333" s="11">
        <v>0.1013</v>
      </c>
      <c r="G333" s="11">
        <v>2.8999999999999998E-3</v>
      </c>
      <c r="H333" s="7">
        <v>-0.14496000000000001</v>
      </c>
      <c r="J333" s="10">
        <v>9.8716679999999997</v>
      </c>
      <c r="K333" s="10">
        <v>0.28260449999999998</v>
      </c>
      <c r="L333" s="11">
        <v>6.6900000000000001E-2</v>
      </c>
      <c r="M333" s="11">
        <v>4.7999999999999996E-3</v>
      </c>
      <c r="N333" s="7">
        <v>0.44985999999999998</v>
      </c>
      <c r="P333" s="2">
        <v>664</v>
      </c>
      <c r="Q333" s="2">
        <v>34</v>
      </c>
      <c r="R333" s="2">
        <v>622</v>
      </c>
      <c r="S333" s="2">
        <v>17</v>
      </c>
      <c r="T333" s="2">
        <v>820</v>
      </c>
      <c r="U333" s="2">
        <v>150</v>
      </c>
      <c r="V333" s="24">
        <v>93.674698795180717</v>
      </c>
      <c r="X333" s="11">
        <v>3.1189999999999999E-2</v>
      </c>
      <c r="Y333" s="11">
        <v>2.7000000000000001E-3</v>
      </c>
      <c r="Z333" s="2">
        <v>620.9</v>
      </c>
      <c r="AA333" s="2">
        <v>52</v>
      </c>
      <c r="AC333" s="29">
        <f t="shared" si="51"/>
        <v>0.99031609720445835</v>
      </c>
      <c r="AE333" s="8">
        <v>10.38113427424576</v>
      </c>
      <c r="AF333" s="8">
        <v>2.2000000000000002</v>
      </c>
      <c r="AG333" s="2">
        <v>741</v>
      </c>
      <c r="AH333" s="2">
        <v>17</v>
      </c>
      <c r="AI333" s="2">
        <v>461000</v>
      </c>
      <c r="AJ333" s="2">
        <v>11000</v>
      </c>
      <c r="AK333" s="7">
        <v>0.29019999999999996</v>
      </c>
      <c r="AL333" s="7">
        <v>6.9000000000000006E-2</v>
      </c>
      <c r="AM333" s="9">
        <v>3.7999999999999999E-2</v>
      </c>
      <c r="AN333" s="9">
        <v>1.2E-2</v>
      </c>
      <c r="AO333" s="7">
        <v>6.32</v>
      </c>
      <c r="AP333" s="7">
        <v>0.16</v>
      </c>
      <c r="AQ333" s="9">
        <v>0.113</v>
      </c>
      <c r="AR333" s="9">
        <v>2.1999999999999999E-2</v>
      </c>
      <c r="AS333" s="7">
        <v>2.13</v>
      </c>
      <c r="AT333" s="7">
        <v>0.27</v>
      </c>
      <c r="AU333" s="7">
        <v>4.4000000000000004</v>
      </c>
      <c r="AV333" s="7">
        <v>0.48</v>
      </c>
      <c r="AW333" s="9">
        <v>0.97199999999999998</v>
      </c>
      <c r="AX333" s="9">
        <v>9.1999999999999998E-2</v>
      </c>
      <c r="AY333" s="7">
        <v>20.02</v>
      </c>
      <c r="AZ333" s="7">
        <v>0.89</v>
      </c>
      <c r="BA333" s="7">
        <v>5.94</v>
      </c>
      <c r="BB333" s="7">
        <v>0.12</v>
      </c>
      <c r="BC333" s="8">
        <v>71.5</v>
      </c>
      <c r="BD333" s="8">
        <v>1.6</v>
      </c>
      <c r="BE333" s="7">
        <v>25.74</v>
      </c>
      <c r="BF333" s="7">
        <v>0.51</v>
      </c>
      <c r="BG333" s="8">
        <v>111.1</v>
      </c>
      <c r="BH333" s="8">
        <v>1.8</v>
      </c>
      <c r="BI333" s="7">
        <v>22.86</v>
      </c>
      <c r="BJ333" s="7">
        <v>0.5</v>
      </c>
      <c r="BK333" s="8">
        <v>191.7</v>
      </c>
      <c r="BL333" s="8">
        <v>5</v>
      </c>
      <c r="BM333" s="7">
        <v>38.42</v>
      </c>
      <c r="BN333" s="7">
        <v>0.67</v>
      </c>
      <c r="BO333" s="2">
        <v>7362</v>
      </c>
      <c r="BP333" s="2">
        <v>73</v>
      </c>
      <c r="BQ333" s="9">
        <v>0.16900000000000001</v>
      </c>
      <c r="BR333" s="9">
        <v>2.4E-2</v>
      </c>
      <c r="BS333" s="8">
        <v>1.7</v>
      </c>
      <c r="BT333" s="8">
        <v>1.3</v>
      </c>
      <c r="BU333" s="8">
        <v>54.2</v>
      </c>
      <c r="BV333" s="8">
        <v>1.1000000000000001</v>
      </c>
      <c r="BW333" s="8">
        <v>54.73</v>
      </c>
      <c r="BX333" s="8">
        <v>0.77</v>
      </c>
      <c r="BY333" s="7">
        <f t="shared" si="52"/>
        <v>0.99031609720445835</v>
      </c>
      <c r="BZ333" s="36">
        <f t="shared" si="53"/>
        <v>0.28549817423056861</v>
      </c>
      <c r="CA333" s="38">
        <f t="shared" si="54"/>
        <v>1.5138236828377673E-3</v>
      </c>
      <c r="CB333" s="36">
        <f t="shared" si="55"/>
        <v>62.618853572398805</v>
      </c>
      <c r="CC333" s="36">
        <f t="shared" si="56"/>
        <v>0.31665601260893206</v>
      </c>
      <c r="CD333" s="36"/>
      <c r="CE333" s="7"/>
      <c r="CF333" s="19">
        <v>0.83528000000000002</v>
      </c>
      <c r="CG333" s="19">
        <v>9.2037999999999995E-2</v>
      </c>
      <c r="CH333" s="19">
        <v>2.1072000000000002</v>
      </c>
      <c r="CI333" s="19">
        <v>4.0570000000000002E-2</v>
      </c>
      <c r="CJ333" s="19">
        <v>1.2002000000000001E-2</v>
      </c>
      <c r="CK333" s="19">
        <v>8.8775999999999994E-3</v>
      </c>
      <c r="CL333" s="19">
        <v>1.0034E-2</v>
      </c>
      <c r="CM333" s="19">
        <v>8.2683999999999994E-2</v>
      </c>
      <c r="CN333" s="19">
        <v>5.1269000000000002E-2</v>
      </c>
      <c r="CO333" s="19">
        <v>4.7127000000000002E-3</v>
      </c>
      <c r="CP333" s="19">
        <v>5.0263000000000002E-2</v>
      </c>
      <c r="CQ333" s="19">
        <v>5.0280999999999998E-3</v>
      </c>
      <c r="CR333" s="19">
        <v>2.5284999999999998E-2</v>
      </c>
      <c r="CS333" s="19">
        <v>2.8714999999999999E-3</v>
      </c>
      <c r="CT333" s="19">
        <v>2.3104E-2</v>
      </c>
      <c r="CU333" s="19">
        <v>2.1467000000000001E-3</v>
      </c>
      <c r="CV333" s="19">
        <v>5.4486E-2</v>
      </c>
      <c r="CW333" s="19">
        <v>2.3896999999999998E-3</v>
      </c>
      <c r="CX333" s="19">
        <v>2.6221999999999999E-2</v>
      </c>
      <c r="CY333" s="19">
        <v>1.1756000000000001E-2</v>
      </c>
      <c r="CZ333" s="19">
        <v>1.5091000000000001</v>
      </c>
      <c r="DA333" s="19">
        <v>1.8065000000000001E-2</v>
      </c>
      <c r="DB333" s="19">
        <v>4.2556E-3</v>
      </c>
      <c r="DC333" s="19">
        <v>9.6616999999999995E-2</v>
      </c>
      <c r="DF333" s="36">
        <f t="shared" si="57"/>
        <v>1.0162448084385409</v>
      </c>
      <c r="DG333" s="37">
        <f t="shared" si="58"/>
        <v>749.41752852794377</v>
      </c>
      <c r="DH333" s="38">
        <f t="shared" si="59"/>
        <v>0.86817897697349977</v>
      </c>
      <c r="DJ333" s="35">
        <f t="shared" si="60"/>
        <v>0.73619999999999997</v>
      </c>
    </row>
    <row r="334" spans="1:114" x14ac:dyDescent="0.25">
      <c r="A334" s="6" t="s">
        <v>328</v>
      </c>
      <c r="B334" s="8">
        <v>15.939</v>
      </c>
      <c r="D334" s="10">
        <v>0.6</v>
      </c>
      <c r="E334" s="10">
        <v>2.1000000000000001E-2</v>
      </c>
      <c r="F334" s="11">
        <v>7.7600000000000002E-2</v>
      </c>
      <c r="G334" s="11">
        <v>1.6999999999999999E-3</v>
      </c>
      <c r="H334" s="7">
        <v>0.40570000000000001</v>
      </c>
      <c r="J334" s="10">
        <v>12.8866</v>
      </c>
      <c r="K334" s="10">
        <v>0.28230949999999999</v>
      </c>
      <c r="L334" s="11">
        <v>5.7299999999999997E-2</v>
      </c>
      <c r="M334" s="11">
        <v>1.4E-3</v>
      </c>
      <c r="N334" s="7">
        <v>0.21439</v>
      </c>
      <c r="P334" s="2">
        <v>476.8</v>
      </c>
      <c r="Q334" s="2">
        <v>13</v>
      </c>
      <c r="R334" s="2">
        <v>481.8</v>
      </c>
      <c r="S334" s="2">
        <v>10</v>
      </c>
      <c r="T334" s="2">
        <v>496</v>
      </c>
      <c r="U334" s="2">
        <v>53</v>
      </c>
      <c r="V334" s="24">
        <v>101.04865771812082</v>
      </c>
      <c r="X334" s="11">
        <v>2.18E-2</v>
      </c>
      <c r="Y334" s="11">
        <v>2.5000000000000001E-3</v>
      </c>
      <c r="Z334" s="2">
        <v>436</v>
      </c>
      <c r="AA334" s="2">
        <v>49</v>
      </c>
      <c r="AC334" s="29">
        <f t="shared" si="51"/>
        <v>3.6739130434782608E-2</v>
      </c>
      <c r="AE334" s="8">
        <v>3.6012430402693254</v>
      </c>
      <c r="AF334" s="8">
        <v>0.49</v>
      </c>
      <c r="AG334" s="2">
        <v>1006</v>
      </c>
      <c r="AH334" s="2">
        <v>44</v>
      </c>
      <c r="AI334" s="2">
        <v>491000</v>
      </c>
      <c r="AJ334" s="2">
        <v>11000</v>
      </c>
      <c r="AK334" s="7">
        <v>0.50520000000000009</v>
      </c>
      <c r="AL334" s="7">
        <v>0.04</v>
      </c>
      <c r="AM334" s="9">
        <v>2.8299999999999999E-2</v>
      </c>
      <c r="AN334" s="9">
        <v>5.5999999999999999E-3</v>
      </c>
      <c r="AO334" s="7">
        <v>0.26400000000000001</v>
      </c>
      <c r="AP334" s="7">
        <v>2.1999999999999999E-2</v>
      </c>
      <c r="AQ334" s="9">
        <v>2.5999999999999999E-2</v>
      </c>
      <c r="AR334" s="9">
        <v>5.3E-3</v>
      </c>
      <c r="AS334" s="7">
        <v>0.30299999999999999</v>
      </c>
      <c r="AT334" s="7">
        <v>4.9000000000000002E-2</v>
      </c>
      <c r="AU334" s="7">
        <v>1.31</v>
      </c>
      <c r="AV334" s="7">
        <v>0.11</v>
      </c>
      <c r="AW334" s="9">
        <v>6.3E-2</v>
      </c>
      <c r="AX334" s="9">
        <v>1.0999999999999999E-2</v>
      </c>
      <c r="AY334" s="7">
        <v>13.26</v>
      </c>
      <c r="AZ334" s="7">
        <v>0.45</v>
      </c>
      <c r="BA334" s="7">
        <v>6.26</v>
      </c>
      <c r="BB334" s="7">
        <v>0.23</v>
      </c>
      <c r="BC334" s="8">
        <v>85.7</v>
      </c>
      <c r="BD334" s="8">
        <v>3.4</v>
      </c>
      <c r="BE334" s="7">
        <v>29.7</v>
      </c>
      <c r="BF334" s="7">
        <v>1.5</v>
      </c>
      <c r="BG334" s="8">
        <v>129.69999999999999</v>
      </c>
      <c r="BH334" s="8">
        <v>7.6</v>
      </c>
      <c r="BI334" s="7">
        <v>27.1</v>
      </c>
      <c r="BJ334" s="7">
        <v>1.9</v>
      </c>
      <c r="BK334" s="8">
        <v>240</v>
      </c>
      <c r="BL334" s="8">
        <v>19</v>
      </c>
      <c r="BM334" s="7">
        <v>44.6</v>
      </c>
      <c r="BN334" s="7">
        <v>3.7</v>
      </c>
      <c r="BO334" s="2">
        <v>11620</v>
      </c>
      <c r="BP334" s="2">
        <v>310</v>
      </c>
      <c r="BQ334" s="9">
        <v>0.59099999999999997</v>
      </c>
      <c r="BR334" s="9">
        <v>3.7999999999999999E-2</v>
      </c>
      <c r="BS334" s="8">
        <v>0.09</v>
      </c>
      <c r="BT334" s="8">
        <v>0.38</v>
      </c>
      <c r="BU334" s="8">
        <v>13.52</v>
      </c>
      <c r="BV334" s="8">
        <v>0.35</v>
      </c>
      <c r="BW334" s="8">
        <v>368</v>
      </c>
      <c r="BX334" s="8">
        <v>16</v>
      </c>
      <c r="BY334" s="7">
        <f t="shared" si="52"/>
        <v>3.6739130434782608E-2</v>
      </c>
      <c r="BZ334" s="36">
        <f t="shared" si="53"/>
        <v>1.5333333333333334</v>
      </c>
      <c r="CA334" s="38">
        <f t="shared" si="54"/>
        <v>2.1050000000000005E-3</v>
      </c>
      <c r="CB334" s="36">
        <f t="shared" si="55"/>
        <v>42.25473321858864</v>
      </c>
      <c r="CC334" s="36">
        <f t="shared" si="56"/>
        <v>4.6218195813144937E-2</v>
      </c>
      <c r="CD334" s="36"/>
      <c r="CE334" s="7"/>
      <c r="CF334" s="19">
        <v>0.64664999999999995</v>
      </c>
      <c r="CG334" s="19">
        <v>5.1468E-2</v>
      </c>
      <c r="CH334" s="19">
        <v>0.93794999999999995</v>
      </c>
      <c r="CI334" s="19">
        <v>2.172E-2</v>
      </c>
      <c r="CJ334" s="19">
        <v>9.9220999999999997E-3</v>
      </c>
      <c r="CK334" s="19">
        <v>4.6997999999999996E-3</v>
      </c>
      <c r="CL334" s="19">
        <v>2.8118000000000001E-3</v>
      </c>
      <c r="CM334" s="19">
        <v>2.8639000000000001E-2</v>
      </c>
      <c r="CN334" s="19">
        <v>1.6275999999999999E-2</v>
      </c>
      <c r="CO334" s="19">
        <v>3.9248E-3</v>
      </c>
      <c r="CP334" s="19">
        <v>4.2042999999999997E-2</v>
      </c>
      <c r="CQ334" s="19">
        <v>2.2469999999999999E-3</v>
      </c>
      <c r="CR334" s="19">
        <v>1.5461000000000001E-2</v>
      </c>
      <c r="CS334" s="19">
        <v>4.5653999999999998E-3</v>
      </c>
      <c r="CT334" s="19">
        <v>2.1947999999999999E-2</v>
      </c>
      <c r="CU334" s="19">
        <v>2.6380000000000002E-3</v>
      </c>
      <c r="CV334" s="19">
        <v>2.3838999999999999E-2</v>
      </c>
      <c r="CW334" s="19">
        <v>2.9367999999999998E-3</v>
      </c>
      <c r="CX334" s="19">
        <v>1.3735000000000001E-2</v>
      </c>
      <c r="CY334" s="19">
        <v>4.9426000000000001E-3</v>
      </c>
      <c r="CZ334" s="19">
        <v>0.77803</v>
      </c>
      <c r="DA334" s="19">
        <v>1.4404E-2</v>
      </c>
      <c r="DB334" s="19">
        <v>5.7042999999999998E-3</v>
      </c>
      <c r="DC334" s="19">
        <v>4.0674000000000002E-2</v>
      </c>
      <c r="DF334" s="36">
        <f t="shared" si="57"/>
        <v>0.55645243197557848</v>
      </c>
      <c r="DG334" s="37">
        <f t="shared" si="58"/>
        <v>658.21654939731025</v>
      </c>
      <c r="DH334" s="38">
        <f t="shared" si="59"/>
        <v>1.3703123760434757</v>
      </c>
      <c r="DJ334" s="35">
        <f t="shared" si="60"/>
        <v>1.1619999999999999</v>
      </c>
    </row>
    <row r="335" spans="1:114" x14ac:dyDescent="0.25">
      <c r="A335" s="6" t="s">
        <v>329</v>
      </c>
      <c r="B335" s="8">
        <v>15.939</v>
      </c>
      <c r="D335" s="10">
        <v>0.73499999999999999</v>
      </c>
      <c r="E335" s="10">
        <v>4.5999999999999999E-2</v>
      </c>
      <c r="F335" s="11">
        <v>8.9499999999999996E-2</v>
      </c>
      <c r="G335" s="11">
        <v>2.2000000000000001E-3</v>
      </c>
      <c r="H335" s="7">
        <v>5.1973999999999999E-2</v>
      </c>
      <c r="J335" s="10">
        <v>11.17318</v>
      </c>
      <c r="K335" s="10">
        <v>0.27464810000000001</v>
      </c>
      <c r="L335" s="11">
        <v>5.9400000000000001E-2</v>
      </c>
      <c r="M335" s="11">
        <v>3.0999999999999999E-3</v>
      </c>
      <c r="N335" s="7">
        <v>0.26199</v>
      </c>
      <c r="P335" s="2">
        <v>558</v>
      </c>
      <c r="Q335" s="2">
        <v>27</v>
      </c>
      <c r="R335" s="2">
        <v>552.5</v>
      </c>
      <c r="S335" s="2">
        <v>13</v>
      </c>
      <c r="T335" s="2">
        <v>560</v>
      </c>
      <c r="U335" s="2">
        <v>120</v>
      </c>
      <c r="V335" s="24">
        <v>99.01433691756273</v>
      </c>
      <c r="X335" s="11">
        <v>2.6700000000000002E-2</v>
      </c>
      <c r="Y335" s="11">
        <v>3.0000000000000001E-3</v>
      </c>
      <c r="Z335" s="2">
        <v>531</v>
      </c>
      <c r="AA335" s="2">
        <v>58</v>
      </c>
      <c r="AC335" s="29">
        <f t="shared" si="51"/>
        <v>0.47909090909090907</v>
      </c>
      <c r="AE335" s="8">
        <v>7.4413440372912074</v>
      </c>
      <c r="AF335" s="8">
        <v>0.63</v>
      </c>
      <c r="AG335" s="2">
        <v>202.7</v>
      </c>
      <c r="AH335" s="2">
        <v>6.3</v>
      </c>
      <c r="AI335" s="2">
        <v>507000</v>
      </c>
      <c r="AJ335" s="2">
        <v>13000</v>
      </c>
      <c r="AK335" s="7">
        <v>0.26120000000000004</v>
      </c>
      <c r="AL335" s="7">
        <v>4.8000000000000001E-2</v>
      </c>
      <c r="AM335" s="9">
        <v>3.4500000000000003E-2</v>
      </c>
      <c r="AN335" s="9">
        <v>5.5999999999999999E-3</v>
      </c>
      <c r="AO335" s="7">
        <v>6.53</v>
      </c>
      <c r="AP335" s="7">
        <v>0.23</v>
      </c>
      <c r="AQ335" s="9">
        <v>2.7E-2</v>
      </c>
      <c r="AR335" s="9">
        <v>6.3E-3</v>
      </c>
      <c r="AS335" s="7">
        <v>0.28899999999999998</v>
      </c>
      <c r="AT335" s="7">
        <v>5.6000000000000001E-2</v>
      </c>
      <c r="AU335" s="7">
        <v>0.69599999999999995</v>
      </c>
      <c r="AV335" s="7">
        <v>8.7999999999999995E-2</v>
      </c>
      <c r="AW335" s="9">
        <v>0.33800000000000002</v>
      </c>
      <c r="AX335" s="9">
        <v>2.9000000000000001E-2</v>
      </c>
      <c r="AY335" s="7">
        <v>4.0999999999999996</v>
      </c>
      <c r="AZ335" s="7">
        <v>0.31</v>
      </c>
      <c r="BA335" s="7">
        <v>1.3540000000000001</v>
      </c>
      <c r="BB335" s="7">
        <v>4.2000000000000003E-2</v>
      </c>
      <c r="BC335" s="8">
        <v>17.68</v>
      </c>
      <c r="BD335" s="8">
        <v>0.64</v>
      </c>
      <c r="BE335" s="7">
        <v>6.5</v>
      </c>
      <c r="BF335" s="7">
        <v>0.22</v>
      </c>
      <c r="BG335" s="8">
        <v>31.1</v>
      </c>
      <c r="BH335" s="8">
        <v>1.1000000000000001</v>
      </c>
      <c r="BI335" s="7">
        <v>6.68</v>
      </c>
      <c r="BJ335" s="7">
        <v>0.17</v>
      </c>
      <c r="BK335" s="8">
        <v>62.7</v>
      </c>
      <c r="BL335" s="8">
        <v>2</v>
      </c>
      <c r="BM335" s="7">
        <v>13.45</v>
      </c>
      <c r="BN335" s="7">
        <v>0.39</v>
      </c>
      <c r="BO335" s="2">
        <v>8700</v>
      </c>
      <c r="BP335" s="2">
        <v>200</v>
      </c>
      <c r="BQ335" s="9">
        <v>0.13900000000000001</v>
      </c>
      <c r="BR335" s="9">
        <v>1.2999999999999999E-2</v>
      </c>
      <c r="BS335" s="8">
        <v>1.1399999999999999</v>
      </c>
      <c r="BT335" s="8">
        <v>0.46</v>
      </c>
      <c r="BU335" s="8">
        <v>10.54</v>
      </c>
      <c r="BV335" s="8">
        <v>0.35</v>
      </c>
      <c r="BW335" s="8">
        <v>22</v>
      </c>
      <c r="BX335" s="8">
        <v>0.56999999999999995</v>
      </c>
      <c r="BY335" s="7">
        <f t="shared" si="52"/>
        <v>0.47909090909090907</v>
      </c>
      <c r="BZ335" s="36">
        <f t="shared" si="53"/>
        <v>0.35087719298245612</v>
      </c>
      <c r="CA335" s="38">
        <f t="shared" si="54"/>
        <v>4.1658692185007982E-3</v>
      </c>
      <c r="CB335" s="36">
        <f t="shared" si="55"/>
        <v>58.275862068965516</v>
      </c>
      <c r="CC335" s="36">
        <f t="shared" si="56"/>
        <v>0.61178665687792722</v>
      </c>
      <c r="CD335" s="36"/>
      <c r="CE335" s="7"/>
      <c r="CF335" s="19">
        <v>0.73429999999999995</v>
      </c>
      <c r="CG335" s="19">
        <v>4.4844000000000002E-2</v>
      </c>
      <c r="CH335" s="19">
        <v>1.2786</v>
      </c>
      <c r="CI335" s="19">
        <v>2.0879000000000002E-2</v>
      </c>
      <c r="CJ335" s="19">
        <v>4.1694000000000002E-3</v>
      </c>
      <c r="CK335" s="19">
        <v>6.5862000000000004E-3</v>
      </c>
      <c r="CL335" s="19">
        <v>2.9811999999999998E-3</v>
      </c>
      <c r="CM335" s="19">
        <v>2.6189E-2</v>
      </c>
      <c r="CN335" s="19">
        <v>3.1179999999999999E-2</v>
      </c>
      <c r="CO335" s="19">
        <v>7.5259000000000003E-3</v>
      </c>
      <c r="CP335" s="19">
        <v>3.0513999999999999E-2</v>
      </c>
      <c r="CQ335" s="19">
        <v>3.2070000000000002E-3</v>
      </c>
      <c r="CR335" s="19">
        <v>1.6982000000000001E-2</v>
      </c>
      <c r="CS335" s="19">
        <v>0</v>
      </c>
      <c r="CT335" s="19">
        <v>1.7774999999999999E-2</v>
      </c>
      <c r="CU335" s="19">
        <v>4.3987000000000002E-3</v>
      </c>
      <c r="CV335" s="19">
        <v>1.3986999999999999E-2</v>
      </c>
      <c r="CW335" s="19">
        <v>1.3270999999999999E-3</v>
      </c>
      <c r="CX335" s="19">
        <v>2.1531999999999999E-2</v>
      </c>
      <c r="CY335" s="19">
        <v>5.6052000000000003E-3</v>
      </c>
      <c r="CZ335" s="19">
        <v>0.83955999999999997</v>
      </c>
      <c r="DA335" s="19">
        <v>5.633E-3</v>
      </c>
      <c r="DB335" s="19">
        <v>1.181E-3</v>
      </c>
      <c r="DC335" s="19">
        <v>4.2552E-2</v>
      </c>
      <c r="DF335" s="36">
        <f t="shared" si="57"/>
        <v>0.87165138383377094</v>
      </c>
      <c r="DG335" s="37">
        <f t="shared" si="58"/>
        <v>718.86902633243199</v>
      </c>
      <c r="DH335" s="38">
        <f t="shared" si="59"/>
        <v>1.0259653762115524</v>
      </c>
      <c r="DJ335" s="35">
        <f t="shared" si="60"/>
        <v>0.87</v>
      </c>
    </row>
    <row r="336" spans="1:114" x14ac:dyDescent="0.25">
      <c r="A336" s="6" t="s">
        <v>330</v>
      </c>
      <c r="B336" s="8">
        <v>6.7211999999999996</v>
      </c>
      <c r="D336" s="10">
        <v>1.288</v>
      </c>
      <c r="E336" s="10">
        <v>5.0999999999999997E-2</v>
      </c>
      <c r="F336" s="11">
        <v>0.12970000000000001</v>
      </c>
      <c r="G336" s="11">
        <v>3.0000000000000001E-3</v>
      </c>
      <c r="H336" s="7">
        <v>0.70682</v>
      </c>
      <c r="J336" s="10">
        <v>7.7100999999999997</v>
      </c>
      <c r="K336" s="10">
        <v>0.17833689999999999</v>
      </c>
      <c r="L336" s="11">
        <v>7.1800000000000003E-2</v>
      </c>
      <c r="M336" s="11">
        <v>1.6999999999999999E-3</v>
      </c>
      <c r="N336" s="7">
        <v>0.11108</v>
      </c>
      <c r="P336" s="2">
        <v>840</v>
      </c>
      <c r="Q336" s="2">
        <v>23</v>
      </c>
      <c r="R336" s="2">
        <v>786</v>
      </c>
      <c r="S336" s="2">
        <v>17</v>
      </c>
      <c r="T336" s="2">
        <v>977</v>
      </c>
      <c r="U336" s="2">
        <v>50</v>
      </c>
      <c r="V336" s="24">
        <v>93.571428571428569</v>
      </c>
      <c r="X336" s="11">
        <v>4.7899999999999998E-2</v>
      </c>
      <c r="Y336" s="11">
        <v>4.7000000000000002E-3</v>
      </c>
      <c r="Z336" s="2">
        <v>946</v>
      </c>
      <c r="AA336" s="2">
        <v>89</v>
      </c>
      <c r="AC336" s="29">
        <f t="shared" si="51"/>
        <v>0.16192368839427665</v>
      </c>
      <c r="AE336" s="8">
        <v>4.4831801113556908</v>
      </c>
      <c r="AF336" s="8">
        <v>0.96</v>
      </c>
      <c r="AG336" s="2">
        <v>161</v>
      </c>
      <c r="AH336" s="2">
        <v>11</v>
      </c>
      <c r="AI336" s="2">
        <v>518000</v>
      </c>
      <c r="AJ336" s="2">
        <v>21000</v>
      </c>
      <c r="AK336" s="7">
        <v>1.2611999999999999</v>
      </c>
      <c r="AL336" s="7">
        <v>0.11</v>
      </c>
      <c r="AM336" s="9">
        <v>4.2999999999999997E-2</v>
      </c>
      <c r="AN336" s="9">
        <v>1.4E-2</v>
      </c>
      <c r="AO336" s="7">
        <v>3.47</v>
      </c>
      <c r="AP336" s="7">
        <v>0.2</v>
      </c>
      <c r="AQ336" s="9">
        <v>2.3699999999999999E-2</v>
      </c>
      <c r="AR336" s="9">
        <v>6.4000000000000003E-3</v>
      </c>
      <c r="AS336" s="7">
        <v>0.23</v>
      </c>
      <c r="AT336" s="7">
        <v>6.3E-2</v>
      </c>
      <c r="AU336" s="7">
        <v>0.65</v>
      </c>
      <c r="AV336" s="7">
        <v>0.22</v>
      </c>
      <c r="AW336" s="9">
        <v>0.16700000000000001</v>
      </c>
      <c r="AX336" s="9">
        <v>4.4999999999999998E-2</v>
      </c>
      <c r="AY336" s="7">
        <v>2.5099999999999998</v>
      </c>
      <c r="AZ336" s="7">
        <v>0.15</v>
      </c>
      <c r="BA336" s="7">
        <v>0.94899999999999995</v>
      </c>
      <c r="BB336" s="7">
        <v>6.6000000000000003E-2</v>
      </c>
      <c r="BC336" s="8">
        <v>12.8</v>
      </c>
      <c r="BD336" s="8">
        <v>1.1000000000000001</v>
      </c>
      <c r="BE336" s="7">
        <v>5.08</v>
      </c>
      <c r="BF336" s="7">
        <v>0.37</v>
      </c>
      <c r="BG336" s="8">
        <v>27.5</v>
      </c>
      <c r="BH336" s="8">
        <v>1.8</v>
      </c>
      <c r="BI336" s="7">
        <v>7.58</v>
      </c>
      <c r="BJ336" s="7">
        <v>0.47</v>
      </c>
      <c r="BK336" s="8">
        <v>85.2</v>
      </c>
      <c r="BL336" s="8">
        <v>5.0999999999999996</v>
      </c>
      <c r="BM336" s="7">
        <v>20.8</v>
      </c>
      <c r="BN336" s="7">
        <v>1.1000000000000001</v>
      </c>
      <c r="BO336" s="2">
        <v>12290</v>
      </c>
      <c r="BP336" s="2">
        <v>490</v>
      </c>
      <c r="BQ336" s="9">
        <v>0.70099999999999996</v>
      </c>
      <c r="BR336" s="9">
        <v>4.2999999999999997E-2</v>
      </c>
      <c r="BS336" s="8">
        <v>0.76</v>
      </c>
      <c r="BT336" s="8">
        <v>0.73</v>
      </c>
      <c r="BU336" s="8">
        <v>20.37</v>
      </c>
      <c r="BV336" s="8">
        <v>0.84</v>
      </c>
      <c r="BW336" s="8">
        <v>125.8</v>
      </c>
      <c r="BX336" s="8">
        <v>3.5</v>
      </c>
      <c r="BY336" s="7">
        <f t="shared" si="52"/>
        <v>0.16192368839427665</v>
      </c>
      <c r="BZ336" s="36">
        <f t="shared" si="53"/>
        <v>1.476525821596244</v>
      </c>
      <c r="CA336" s="38">
        <f t="shared" si="54"/>
        <v>1.480281690140845E-2</v>
      </c>
      <c r="CB336" s="36">
        <f t="shared" si="55"/>
        <v>42.148087876322215</v>
      </c>
      <c r="CC336" s="36">
        <f t="shared" si="56"/>
        <v>0.39976317041640275</v>
      </c>
      <c r="CD336" s="36"/>
      <c r="CE336" s="7"/>
      <c r="CF336" s="19">
        <v>0.89119999999999999</v>
      </c>
      <c r="CG336" s="19">
        <v>7.2997000000000006E-2</v>
      </c>
      <c r="CH336" s="19">
        <v>1.3442000000000001</v>
      </c>
      <c r="CI336" s="19">
        <v>1.8067E-2</v>
      </c>
      <c r="CJ336" s="19">
        <v>9.2668000000000004E-3</v>
      </c>
      <c r="CK336" s="19">
        <v>6.7267000000000004E-3</v>
      </c>
      <c r="CL336" s="19">
        <v>3.1908000000000001E-3</v>
      </c>
      <c r="CM336" s="19">
        <v>1.4687E-2</v>
      </c>
      <c r="CN336" s="19">
        <v>2.5965999999999999E-2</v>
      </c>
      <c r="CO336" s="19">
        <v>4.9648000000000001E-3</v>
      </c>
      <c r="CP336" s="19">
        <v>4.7015000000000001E-2</v>
      </c>
      <c r="CQ336" s="19">
        <v>5.287E-3</v>
      </c>
      <c r="CR336" s="19">
        <v>2.2988999999999999E-2</v>
      </c>
      <c r="CS336" s="19">
        <v>4.1437000000000002E-3</v>
      </c>
      <c r="CT336" s="19">
        <v>1.0581999999999999E-2</v>
      </c>
      <c r="CU336" s="19">
        <v>3.1169000000000001E-3</v>
      </c>
      <c r="CV336" s="19">
        <v>1.5857E-2</v>
      </c>
      <c r="CW336" s="19">
        <v>5.3033999999999998E-3</v>
      </c>
      <c r="CX336" s="19">
        <v>0</v>
      </c>
      <c r="CY336" s="19">
        <v>8.4267000000000005E-3</v>
      </c>
      <c r="CZ336" s="19">
        <v>1.1467000000000001</v>
      </c>
      <c r="DA336" s="19">
        <v>9.4563000000000008E-3</v>
      </c>
      <c r="DB336" s="19">
        <v>1.9429E-3</v>
      </c>
      <c r="DC336" s="19">
        <v>5.212E-2</v>
      </c>
      <c r="DF336" s="36">
        <f t="shared" si="57"/>
        <v>0.65158618695783188</v>
      </c>
      <c r="DG336" s="37">
        <f t="shared" si="58"/>
        <v>675.72650812363861</v>
      </c>
      <c r="DH336" s="38">
        <f t="shared" si="59"/>
        <v>1.4493235027172391</v>
      </c>
      <c r="DJ336" s="35">
        <f t="shared" si="60"/>
        <v>1.2290000000000001</v>
      </c>
    </row>
    <row r="337" spans="1:114" s="41" customFormat="1" x14ac:dyDescent="0.25">
      <c r="A337" s="39" t="s">
        <v>331</v>
      </c>
      <c r="B337" s="40">
        <v>10.178000000000001</v>
      </c>
      <c r="D337" s="42">
        <v>0.5988</v>
      </c>
      <c r="E337" s="42">
        <v>1.9E-2</v>
      </c>
      <c r="F337" s="43">
        <v>6.93E-2</v>
      </c>
      <c r="G337" s="43">
        <v>1.5E-3</v>
      </c>
      <c r="H337" s="44">
        <v>0.55284999999999995</v>
      </c>
      <c r="J337" s="42">
        <v>14.430009999999999</v>
      </c>
      <c r="K337" s="42">
        <v>0.312338</v>
      </c>
      <c r="L337" s="43">
        <v>6.2590000000000007E-2</v>
      </c>
      <c r="M337" s="43">
        <v>9.3000000000000005E-4</v>
      </c>
      <c r="N337" s="44">
        <v>0.33656000000000003</v>
      </c>
      <c r="P337" s="45">
        <v>476.4</v>
      </c>
      <c r="Q337" s="45">
        <v>12</v>
      </c>
      <c r="R337" s="45">
        <v>431.9</v>
      </c>
      <c r="S337" s="45">
        <v>9.3000000000000007</v>
      </c>
      <c r="T337" s="45">
        <v>693</v>
      </c>
      <c r="U337" s="45">
        <v>32</v>
      </c>
      <c r="V337" s="46">
        <v>90.659109991603685</v>
      </c>
      <c r="X337" s="43">
        <v>3.0099999999999998E-2</v>
      </c>
      <c r="Y337" s="43">
        <v>3.5999999999999999E-3</v>
      </c>
      <c r="Z337" s="45">
        <v>599</v>
      </c>
      <c r="AA337" s="45">
        <v>70</v>
      </c>
      <c r="AC337" s="47">
        <f t="shared" si="51"/>
        <v>8.0106382978723398E-2</v>
      </c>
      <c r="AE337" s="40">
        <v>5.9806357633044147</v>
      </c>
      <c r="AF337" s="40">
        <v>0.82</v>
      </c>
      <c r="AG337" s="45">
        <v>1481</v>
      </c>
      <c r="AH337" s="45">
        <v>60</v>
      </c>
      <c r="AI337" s="45">
        <v>475700</v>
      </c>
      <c r="AJ337" s="45">
        <v>8900</v>
      </c>
      <c r="AK337" s="44">
        <v>1.2691999999999999</v>
      </c>
      <c r="AL337" s="44">
        <v>8.2000000000000003E-2</v>
      </c>
      <c r="AM337" s="48">
        <v>4.2000000000000003E-2</v>
      </c>
      <c r="AN337" s="48">
        <v>7.7999999999999996E-3</v>
      </c>
      <c r="AO337" s="44">
        <v>0.49099999999999999</v>
      </c>
      <c r="AP337" s="44">
        <v>3.5999999999999997E-2</v>
      </c>
      <c r="AQ337" s="48">
        <v>7.9000000000000001E-2</v>
      </c>
      <c r="AR337" s="48">
        <v>1.2999999999999999E-2</v>
      </c>
      <c r="AS337" s="44">
        <v>1.2</v>
      </c>
      <c r="AT337" s="44">
        <v>0.12</v>
      </c>
      <c r="AU337" s="44">
        <v>3.69</v>
      </c>
      <c r="AV337" s="44">
        <v>0.26</v>
      </c>
      <c r="AW337" s="48">
        <v>0.89200000000000002</v>
      </c>
      <c r="AX337" s="48">
        <v>7.2999999999999995E-2</v>
      </c>
      <c r="AY337" s="44">
        <v>17.71</v>
      </c>
      <c r="AZ337" s="44">
        <v>0.69</v>
      </c>
      <c r="BA337" s="44">
        <v>7.98</v>
      </c>
      <c r="BB337" s="44">
        <v>0.33</v>
      </c>
      <c r="BC337" s="40">
        <v>118.5</v>
      </c>
      <c r="BD337" s="40">
        <v>5.9</v>
      </c>
      <c r="BE337" s="44">
        <v>48.2</v>
      </c>
      <c r="BF337" s="44">
        <v>1.8</v>
      </c>
      <c r="BG337" s="40">
        <v>239</v>
      </c>
      <c r="BH337" s="40">
        <v>11</v>
      </c>
      <c r="BI337" s="44">
        <v>53.9</v>
      </c>
      <c r="BJ337" s="44">
        <v>2.1</v>
      </c>
      <c r="BK337" s="40">
        <v>485</v>
      </c>
      <c r="BL337" s="40">
        <v>18</v>
      </c>
      <c r="BM337" s="44">
        <v>93.6</v>
      </c>
      <c r="BN337" s="44">
        <v>3.6</v>
      </c>
      <c r="BO337" s="45">
        <v>11430</v>
      </c>
      <c r="BP337" s="45">
        <v>210</v>
      </c>
      <c r="BQ337" s="48">
        <v>0.88</v>
      </c>
      <c r="BR337" s="48">
        <v>5.2999999999999999E-2</v>
      </c>
      <c r="BS337" s="40">
        <v>2.13</v>
      </c>
      <c r="BT337" s="40">
        <v>0.86</v>
      </c>
      <c r="BU337" s="40">
        <v>37.65</v>
      </c>
      <c r="BV337" s="40">
        <v>0.92</v>
      </c>
      <c r="BW337" s="40">
        <v>470</v>
      </c>
      <c r="BX337" s="40">
        <v>14</v>
      </c>
      <c r="BY337" s="44">
        <f t="shared" si="52"/>
        <v>8.0106382978723398E-2</v>
      </c>
      <c r="BZ337" s="68">
        <f t="shared" si="53"/>
        <v>0.96907216494845361</v>
      </c>
      <c r="CA337" s="70">
        <f t="shared" si="54"/>
        <v>2.616907216494845E-3</v>
      </c>
      <c r="CB337" s="68">
        <f t="shared" si="55"/>
        <v>41.618547681539809</v>
      </c>
      <c r="CC337" s="36">
        <f t="shared" si="56"/>
        <v>0.33738225709226893</v>
      </c>
      <c r="CD337" s="68"/>
      <c r="CE337" s="44"/>
      <c r="CF337" s="49">
        <v>0.72733999999999999</v>
      </c>
      <c r="CG337" s="49">
        <v>7.1392999999999998E-2</v>
      </c>
      <c r="CH337" s="49">
        <v>1.7877000000000001</v>
      </c>
      <c r="CI337" s="49">
        <v>2.1572000000000001E-2</v>
      </c>
      <c r="CJ337" s="49">
        <v>8.2016999999999993E-3</v>
      </c>
      <c r="CK337" s="49">
        <v>8.4379999999999993E-3</v>
      </c>
      <c r="CL337" s="49">
        <v>3.7691000000000001E-3</v>
      </c>
      <c r="CM337" s="49">
        <v>3.5018000000000001E-2</v>
      </c>
      <c r="CN337" s="49">
        <v>1.5384999999999999E-2</v>
      </c>
      <c r="CO337" s="49">
        <v>1.1271E-2</v>
      </c>
      <c r="CP337" s="49">
        <v>5.8757999999999998E-2</v>
      </c>
      <c r="CQ337" s="49">
        <v>3.1936E-3</v>
      </c>
      <c r="CR337" s="49">
        <v>0</v>
      </c>
      <c r="CS337" s="49">
        <v>2.5477E-3</v>
      </c>
      <c r="CT337" s="49">
        <v>2.7893999999999999E-2</v>
      </c>
      <c r="CU337" s="49">
        <v>4.7980999999999996E-3</v>
      </c>
      <c r="CV337" s="49">
        <v>1.6645E-2</v>
      </c>
      <c r="CW337" s="49">
        <v>4.5728000000000001E-3</v>
      </c>
      <c r="CX337" s="49">
        <v>6.4685000000000003E-3</v>
      </c>
      <c r="CY337" s="49">
        <v>7.4314000000000003E-3</v>
      </c>
      <c r="CZ337" s="49">
        <v>1.5279</v>
      </c>
      <c r="DA337" s="49">
        <v>1.081E-2</v>
      </c>
      <c r="DB337" s="49">
        <v>7.7770000000000001E-3</v>
      </c>
      <c r="DC337" s="49">
        <v>0.10026</v>
      </c>
      <c r="DF337" s="36">
        <f t="shared" si="57"/>
        <v>0.77674735352331314</v>
      </c>
      <c r="DG337" s="37">
        <f t="shared" si="58"/>
        <v>699.79169590706897</v>
      </c>
      <c r="DH337" s="38">
        <f t="shared" si="59"/>
        <v>1.3479062356434532</v>
      </c>
      <c r="DJ337" s="35">
        <f t="shared" si="60"/>
        <v>1.143</v>
      </c>
    </row>
    <row r="338" spans="1:114" x14ac:dyDescent="0.25">
      <c r="A338" s="6" t="s">
        <v>332</v>
      </c>
      <c r="B338" s="8">
        <v>19.588000000000001</v>
      </c>
      <c r="D338" s="10">
        <v>0.36870000000000003</v>
      </c>
      <c r="E338" s="10">
        <v>1.4E-2</v>
      </c>
      <c r="F338" s="11">
        <v>5.0029999999999998E-2</v>
      </c>
      <c r="G338" s="11">
        <v>1.2999999999999999E-3</v>
      </c>
      <c r="H338" s="7">
        <v>0.80833999999999995</v>
      </c>
      <c r="J338" s="10">
        <v>19.988009999999999</v>
      </c>
      <c r="K338" s="10">
        <v>0.51937659999999997</v>
      </c>
      <c r="L338" s="11">
        <v>5.4359999999999999E-2</v>
      </c>
      <c r="M338" s="11">
        <v>8.9999999999999998E-4</v>
      </c>
      <c r="N338" s="7">
        <v>-6.5722000000000003E-2</v>
      </c>
      <c r="P338" s="2">
        <v>318.60000000000002</v>
      </c>
      <c r="Q338" s="2">
        <v>10</v>
      </c>
      <c r="R338" s="2">
        <v>314.7</v>
      </c>
      <c r="S338" s="2">
        <v>8.3000000000000007</v>
      </c>
      <c r="T338" s="2">
        <v>382</v>
      </c>
      <c r="U338" s="2">
        <v>37</v>
      </c>
      <c r="V338" s="24">
        <v>98.775894538606394</v>
      </c>
      <c r="X338" s="11">
        <v>1.482E-2</v>
      </c>
      <c r="Y338" s="11">
        <v>1.2999999999999999E-3</v>
      </c>
      <c r="Z338" s="2">
        <v>297.3</v>
      </c>
      <c r="AA338" s="2">
        <v>26</v>
      </c>
      <c r="AC338" s="29">
        <f t="shared" si="51"/>
        <v>0.30729166666666669</v>
      </c>
      <c r="AE338" s="8">
        <v>3.2613297941214552</v>
      </c>
      <c r="AF338" s="8">
        <v>0.49</v>
      </c>
      <c r="AG338" s="2">
        <v>769</v>
      </c>
      <c r="AH338" s="2">
        <v>32</v>
      </c>
      <c r="AI338" s="2">
        <v>492000</v>
      </c>
      <c r="AJ338" s="2">
        <v>11000</v>
      </c>
      <c r="AK338" s="7">
        <v>1.7611999999999999</v>
      </c>
      <c r="AL338" s="7">
        <v>0.1</v>
      </c>
      <c r="AM338" s="9">
        <v>3.8899999999999997E-2</v>
      </c>
      <c r="AN338" s="9">
        <v>5.7000000000000002E-3</v>
      </c>
      <c r="AO338" s="7">
        <v>10.86</v>
      </c>
      <c r="AP338" s="7">
        <v>0.39</v>
      </c>
      <c r="AQ338" s="9">
        <v>6.6799999999999998E-2</v>
      </c>
      <c r="AR338" s="9">
        <v>8.5000000000000006E-3</v>
      </c>
      <c r="AS338" s="7">
        <v>1.24</v>
      </c>
      <c r="AT338" s="7">
        <v>0.12</v>
      </c>
      <c r="AU338" s="7">
        <v>3.14</v>
      </c>
      <c r="AV338" s="7">
        <v>0.31</v>
      </c>
      <c r="AW338" s="9">
        <v>0.71899999999999997</v>
      </c>
      <c r="AX338" s="9">
        <v>7.3999999999999996E-2</v>
      </c>
      <c r="AY338" s="7">
        <v>11.4</v>
      </c>
      <c r="AZ338" s="7">
        <v>0.69</v>
      </c>
      <c r="BA338" s="7">
        <v>3.83</v>
      </c>
      <c r="BB338" s="7">
        <v>0.18</v>
      </c>
      <c r="BC338" s="8">
        <v>53.4</v>
      </c>
      <c r="BD338" s="8">
        <v>2.5</v>
      </c>
      <c r="BE338" s="7">
        <v>21.47</v>
      </c>
      <c r="BF338" s="7">
        <v>0.92</v>
      </c>
      <c r="BG338" s="8">
        <v>117.4</v>
      </c>
      <c r="BH338" s="8">
        <v>5.2</v>
      </c>
      <c r="BI338" s="7">
        <v>30.5</v>
      </c>
      <c r="BJ338" s="7">
        <v>1.6</v>
      </c>
      <c r="BK338" s="8">
        <v>324</v>
      </c>
      <c r="BL338" s="8">
        <v>18</v>
      </c>
      <c r="BM338" s="7">
        <v>74.7</v>
      </c>
      <c r="BN338" s="7">
        <v>3.8</v>
      </c>
      <c r="BO338" s="2">
        <v>9940</v>
      </c>
      <c r="BP338" s="2">
        <v>220</v>
      </c>
      <c r="BQ338" s="9">
        <v>1.552</v>
      </c>
      <c r="BR338" s="9">
        <v>7.2999999999999995E-2</v>
      </c>
      <c r="BS338" s="8">
        <v>0.82</v>
      </c>
      <c r="BT338" s="8">
        <v>0.35</v>
      </c>
      <c r="BU338" s="8">
        <v>206.5</v>
      </c>
      <c r="BV338" s="8">
        <v>9.8000000000000007</v>
      </c>
      <c r="BW338" s="8">
        <v>672</v>
      </c>
      <c r="BX338" s="8">
        <v>39</v>
      </c>
      <c r="BY338" s="7">
        <f t="shared" si="52"/>
        <v>0.30729166666666669</v>
      </c>
      <c r="BZ338" s="36">
        <f t="shared" si="53"/>
        <v>2.074074074074074</v>
      </c>
      <c r="CA338" s="38">
        <f t="shared" si="54"/>
        <v>5.4358024691358022E-3</v>
      </c>
      <c r="CB338" s="36">
        <f t="shared" si="55"/>
        <v>49.496981891348085</v>
      </c>
      <c r="CC338" s="36">
        <f t="shared" si="56"/>
        <v>0.36744427848012168</v>
      </c>
      <c r="CD338" s="36"/>
      <c r="CE338" s="7"/>
      <c r="CF338" s="19">
        <v>0.58209</v>
      </c>
      <c r="CG338" s="19">
        <v>4.3831000000000002E-2</v>
      </c>
      <c r="CH338" s="19">
        <v>1.6136999999999999</v>
      </c>
      <c r="CI338" s="19">
        <v>1.8096000000000001E-2</v>
      </c>
      <c r="CJ338" s="19">
        <v>3.3406E-3</v>
      </c>
      <c r="CK338" s="19">
        <v>5.2772000000000001E-3</v>
      </c>
      <c r="CL338" s="19">
        <v>7.7254000000000003E-3</v>
      </c>
      <c r="CM338" s="19">
        <v>2.453E-2</v>
      </c>
      <c r="CN338" s="19">
        <v>6.5401000000000001E-3</v>
      </c>
      <c r="CO338" s="19">
        <v>7.3562999999999996E-3</v>
      </c>
      <c r="CP338" s="19">
        <v>2.8389000000000001E-2</v>
      </c>
      <c r="CQ338" s="19">
        <v>3.0033E-3</v>
      </c>
      <c r="CR338" s="19">
        <v>7.1612999999999998E-3</v>
      </c>
      <c r="CS338" s="19">
        <v>3.3750999999999998E-3</v>
      </c>
      <c r="CT338" s="19">
        <v>1.6553999999999999E-2</v>
      </c>
      <c r="CU338" s="19">
        <v>1.8343999999999999E-3</v>
      </c>
      <c r="CV338" s="19">
        <v>5.3049999999999998E-3</v>
      </c>
      <c r="CW338" s="19">
        <v>2.7244999999999999E-3</v>
      </c>
      <c r="CX338" s="19">
        <v>1.5129E-2</v>
      </c>
      <c r="CY338" s="19">
        <v>9.3994000000000005E-3</v>
      </c>
      <c r="CZ338" s="19">
        <v>0.57294999999999996</v>
      </c>
      <c r="DA338" s="19">
        <v>8.3091999999999992E-3</v>
      </c>
      <c r="DB338" s="19">
        <v>3.3208999999999999E-3</v>
      </c>
      <c r="DC338" s="19">
        <v>3.2601999999999999E-2</v>
      </c>
      <c r="DF338" s="36">
        <f t="shared" si="57"/>
        <v>0.5133947180102153</v>
      </c>
      <c r="DG338" s="37">
        <f t="shared" si="58"/>
        <v>650.50221680597292</v>
      </c>
      <c r="DH338" s="38">
        <f t="shared" si="59"/>
        <v>1.1721949240853828</v>
      </c>
      <c r="DJ338" s="35">
        <f t="shared" si="60"/>
        <v>0.99399999999999999</v>
      </c>
    </row>
    <row r="339" spans="1:114" x14ac:dyDescent="0.25">
      <c r="A339" s="6" t="s">
        <v>333</v>
      </c>
      <c r="B339" s="8">
        <v>11.33</v>
      </c>
      <c r="D339" s="10">
        <v>0.38490000000000002</v>
      </c>
      <c r="E339" s="10">
        <v>1.4E-2</v>
      </c>
      <c r="F339" s="11">
        <v>5.1869999999999999E-2</v>
      </c>
      <c r="G339" s="11">
        <v>1.2999999999999999E-3</v>
      </c>
      <c r="H339" s="7">
        <v>0.32519999999999999</v>
      </c>
      <c r="J339" s="10">
        <v>19.278970000000001</v>
      </c>
      <c r="K339" s="10">
        <v>0.4831821</v>
      </c>
      <c r="L339" s="11">
        <v>5.3900000000000003E-2</v>
      </c>
      <c r="M339" s="11">
        <v>1.1999999999999999E-3</v>
      </c>
      <c r="N339" s="7">
        <v>0.51681999999999995</v>
      </c>
      <c r="P339" s="2">
        <v>330.5</v>
      </c>
      <c r="Q339" s="2">
        <v>9.9</v>
      </c>
      <c r="R339" s="2">
        <v>326</v>
      </c>
      <c r="S339" s="2">
        <v>7.8</v>
      </c>
      <c r="T339" s="2">
        <v>375</v>
      </c>
      <c r="U339" s="2">
        <v>53</v>
      </c>
      <c r="V339" s="24">
        <v>98.638426626323749</v>
      </c>
      <c r="X339" s="11">
        <v>1.5169999999999999E-2</v>
      </c>
      <c r="Y339" s="11">
        <v>1.2999999999999999E-3</v>
      </c>
      <c r="Z339" s="2">
        <v>304.3</v>
      </c>
      <c r="AA339" s="2">
        <v>26</v>
      </c>
      <c r="AC339" s="29">
        <f t="shared" si="51"/>
        <v>0.51589537223340032</v>
      </c>
      <c r="AE339" s="8">
        <v>8.0017415512106709</v>
      </c>
      <c r="AF339" s="8">
        <v>0.67</v>
      </c>
      <c r="AG339" s="2">
        <v>712</v>
      </c>
      <c r="AH339" s="2">
        <v>21</v>
      </c>
      <c r="AI339" s="2">
        <v>474500</v>
      </c>
      <c r="AJ339" s="2">
        <v>7700</v>
      </c>
      <c r="AK339" s="7">
        <v>1.9311999999999998</v>
      </c>
      <c r="AL339" s="7">
        <v>8.4000000000000005E-2</v>
      </c>
      <c r="AM339" s="9">
        <v>6.8000000000000005E-2</v>
      </c>
      <c r="AN339" s="9">
        <v>3.4000000000000002E-2</v>
      </c>
      <c r="AO339" s="7">
        <v>16.47</v>
      </c>
      <c r="AP339" s="7">
        <v>0.25</v>
      </c>
      <c r="AQ339" s="9">
        <v>0.16200000000000001</v>
      </c>
      <c r="AR339" s="9">
        <v>1.9E-2</v>
      </c>
      <c r="AS339" s="7">
        <v>2.38</v>
      </c>
      <c r="AT339" s="7">
        <v>0.17</v>
      </c>
      <c r="AU339" s="7">
        <v>5.26</v>
      </c>
      <c r="AV339" s="7">
        <v>0.33</v>
      </c>
      <c r="AW339" s="9">
        <v>1.44</v>
      </c>
      <c r="AX339" s="9">
        <v>0.13</v>
      </c>
      <c r="AY339" s="7">
        <v>18.91</v>
      </c>
      <c r="AZ339" s="7">
        <v>0.9</v>
      </c>
      <c r="BA339" s="7">
        <v>5.97</v>
      </c>
      <c r="BB339" s="7">
        <v>0.23</v>
      </c>
      <c r="BC339" s="8">
        <v>66.5</v>
      </c>
      <c r="BD339" s="8">
        <v>2.8</v>
      </c>
      <c r="BE339" s="7">
        <v>22.25</v>
      </c>
      <c r="BF339" s="7">
        <v>0.72</v>
      </c>
      <c r="BG339" s="8">
        <v>97.2</v>
      </c>
      <c r="BH339" s="8">
        <v>2.2999999999999998</v>
      </c>
      <c r="BI339" s="7">
        <v>20.86</v>
      </c>
      <c r="BJ339" s="7">
        <v>0.6</v>
      </c>
      <c r="BK339" s="8">
        <v>178.5</v>
      </c>
      <c r="BL339" s="8">
        <v>4</v>
      </c>
      <c r="BM339" s="7">
        <v>34.369999999999997</v>
      </c>
      <c r="BN339" s="7">
        <v>0.81</v>
      </c>
      <c r="BO339" s="2">
        <v>9810</v>
      </c>
      <c r="BP339" s="2">
        <v>110</v>
      </c>
      <c r="BQ339" s="9">
        <v>1.2250000000000001</v>
      </c>
      <c r="BR339" s="9">
        <v>0.06</v>
      </c>
      <c r="BS339" s="8">
        <v>0.83</v>
      </c>
      <c r="BT339" s="8">
        <v>0.44</v>
      </c>
      <c r="BU339" s="8">
        <v>256.39999999999998</v>
      </c>
      <c r="BV339" s="8">
        <v>5.2</v>
      </c>
      <c r="BW339" s="8">
        <v>497</v>
      </c>
      <c r="BX339" s="8">
        <v>12</v>
      </c>
      <c r="BY339" s="7">
        <f t="shared" si="52"/>
        <v>0.51589537223340032</v>
      </c>
      <c r="BZ339" s="36">
        <f t="shared" si="53"/>
        <v>2.784313725490196</v>
      </c>
      <c r="CA339" s="38">
        <f t="shared" si="54"/>
        <v>1.0819047619047619E-2</v>
      </c>
      <c r="CB339" s="36">
        <f t="shared" si="55"/>
        <v>48.369011213047912</v>
      </c>
      <c r="CC339" s="36">
        <f t="shared" si="56"/>
        <v>0.44147254914673739</v>
      </c>
      <c r="CD339" s="36"/>
      <c r="CE339" s="7"/>
      <c r="CF339" s="19">
        <v>0.63539000000000001</v>
      </c>
      <c r="CG339" s="19">
        <v>5.6564000000000003E-2</v>
      </c>
      <c r="CH339" s="19">
        <v>3.6714000000000002</v>
      </c>
      <c r="CI339" s="19">
        <v>1.7985999999999999E-2</v>
      </c>
      <c r="CJ339" s="19">
        <v>7.0375000000000004E-3</v>
      </c>
      <c r="CK339" s="19">
        <v>6.1145000000000001E-3</v>
      </c>
      <c r="CL339" s="19">
        <v>9.5502999999999994E-3</v>
      </c>
      <c r="CM339" s="19">
        <v>3.0980000000000001E-2</v>
      </c>
      <c r="CN339" s="19">
        <v>2.2221000000000001E-2</v>
      </c>
      <c r="CO339" s="19">
        <v>7.1485000000000003E-3</v>
      </c>
      <c r="CP339" s="19">
        <v>4.8035000000000001E-2</v>
      </c>
      <c r="CQ339" s="19">
        <v>0</v>
      </c>
      <c r="CR339" s="19">
        <v>1.4264000000000001E-2</v>
      </c>
      <c r="CS339" s="19">
        <v>3.79E-3</v>
      </c>
      <c r="CT339" s="19">
        <v>1.3136999999999999E-2</v>
      </c>
      <c r="CU339" s="19">
        <v>3.0068999999999999E-3</v>
      </c>
      <c r="CV339" s="19">
        <v>0</v>
      </c>
      <c r="CW339" s="19">
        <v>4.352E-3</v>
      </c>
      <c r="CX339" s="19">
        <v>1.8308999999999999E-2</v>
      </c>
      <c r="CY339" s="19">
        <v>6.1874E-3</v>
      </c>
      <c r="CZ339" s="19">
        <v>0.77985000000000004</v>
      </c>
      <c r="DA339" s="19">
        <v>1.516E-2</v>
      </c>
      <c r="DB339" s="19">
        <v>1.6623E-3</v>
      </c>
      <c r="DC339" s="19">
        <v>7.0723999999999995E-2</v>
      </c>
      <c r="DF339" s="36">
        <f t="shared" si="57"/>
        <v>0.90318451996278459</v>
      </c>
      <c r="DG339" s="37">
        <f t="shared" si="58"/>
        <v>725.37442179932509</v>
      </c>
      <c r="DH339" s="38">
        <f t="shared" si="59"/>
        <v>1.1568644069695782</v>
      </c>
      <c r="DJ339" s="35">
        <f t="shared" si="60"/>
        <v>0.98099999999999998</v>
      </c>
    </row>
    <row r="340" spans="1:114" s="33" customFormat="1" x14ac:dyDescent="0.25">
      <c r="A340" s="31" t="s">
        <v>334</v>
      </c>
      <c r="B340" s="32">
        <v>8.6416000000000004</v>
      </c>
      <c r="D340" s="34">
        <v>4.2759999999999998</v>
      </c>
      <c r="E340" s="34">
        <v>0.15</v>
      </c>
      <c r="F340" s="35">
        <v>0.28789999999999999</v>
      </c>
      <c r="G340" s="35">
        <v>6.1999999999999998E-3</v>
      </c>
      <c r="H340" s="36">
        <v>0.45656000000000002</v>
      </c>
      <c r="J340" s="34">
        <v>3.4734280000000002</v>
      </c>
      <c r="K340" s="34">
        <v>7.4801160000000005E-2</v>
      </c>
      <c r="L340" s="35">
        <v>0.1079</v>
      </c>
      <c r="M340" s="35">
        <v>2.0999999999999999E-3</v>
      </c>
      <c r="N340" s="36">
        <v>0.22056999999999999</v>
      </c>
      <c r="P340" s="37">
        <v>1688</v>
      </c>
      <c r="Q340" s="37">
        <v>28</v>
      </c>
      <c r="R340" s="37">
        <v>1631</v>
      </c>
      <c r="S340" s="37">
        <v>31</v>
      </c>
      <c r="T340" s="37">
        <v>1762</v>
      </c>
      <c r="U340" s="37">
        <v>35</v>
      </c>
      <c r="V340" s="37">
        <v>96.623222748815166</v>
      </c>
      <c r="X340" s="35">
        <v>7.7200000000000005E-2</v>
      </c>
      <c r="Y340" s="35">
        <v>6.7999999999999996E-3</v>
      </c>
      <c r="Z340" s="37">
        <v>1502</v>
      </c>
      <c r="AA340" s="37">
        <v>130</v>
      </c>
      <c r="AC340" s="29">
        <f t="shared" si="51"/>
        <v>1.9180509413067552</v>
      </c>
      <c r="AE340" s="32">
        <v>14.882688074582415</v>
      </c>
      <c r="AF340" s="32">
        <v>1.5</v>
      </c>
      <c r="AG340" s="37">
        <v>1649</v>
      </c>
      <c r="AH340" s="37">
        <v>21</v>
      </c>
      <c r="AI340" s="37">
        <v>481000</v>
      </c>
      <c r="AJ340" s="37">
        <v>10000</v>
      </c>
      <c r="AK340" s="36">
        <v>1.6891999999999998</v>
      </c>
      <c r="AL340" s="36">
        <v>9.1999999999999998E-2</v>
      </c>
      <c r="AM340" s="38">
        <v>0.23899999999999999</v>
      </c>
      <c r="AN340" s="38">
        <v>2.9000000000000001E-2</v>
      </c>
      <c r="AO340" s="36">
        <v>20.03</v>
      </c>
      <c r="AP340" s="36">
        <v>0.5</v>
      </c>
      <c r="AQ340" s="38">
        <v>1.2649999999999999</v>
      </c>
      <c r="AR340" s="38">
        <v>5.1999999999999998E-2</v>
      </c>
      <c r="AS340" s="36">
        <v>15.59</v>
      </c>
      <c r="AT340" s="36">
        <v>0.54</v>
      </c>
      <c r="AU340" s="36">
        <v>17.079999999999998</v>
      </c>
      <c r="AV340" s="36">
        <v>0.68</v>
      </c>
      <c r="AW340" s="38">
        <v>1.64</v>
      </c>
      <c r="AX340" s="38">
        <v>0.11</v>
      </c>
      <c r="AY340" s="36">
        <v>60.5</v>
      </c>
      <c r="AZ340" s="36">
        <v>1.3</v>
      </c>
      <c r="BA340" s="36">
        <v>15.8</v>
      </c>
      <c r="BB340" s="36">
        <v>0.32</v>
      </c>
      <c r="BC340" s="32">
        <v>173.9</v>
      </c>
      <c r="BD340" s="32">
        <v>2.6</v>
      </c>
      <c r="BE340" s="36">
        <v>55.5</v>
      </c>
      <c r="BF340" s="36">
        <v>1.1000000000000001</v>
      </c>
      <c r="BG340" s="32">
        <v>222.6</v>
      </c>
      <c r="BH340" s="32">
        <v>3.9</v>
      </c>
      <c r="BI340" s="36">
        <v>42.25</v>
      </c>
      <c r="BJ340" s="36">
        <v>0.62</v>
      </c>
      <c r="BK340" s="32">
        <v>337.6</v>
      </c>
      <c r="BL340" s="32">
        <v>5.3</v>
      </c>
      <c r="BM340" s="36">
        <v>59.37</v>
      </c>
      <c r="BN340" s="36">
        <v>0.84</v>
      </c>
      <c r="BO340" s="37">
        <v>7760</v>
      </c>
      <c r="BP340" s="37">
        <v>180</v>
      </c>
      <c r="BQ340" s="38">
        <v>0.94399999999999995</v>
      </c>
      <c r="BR340" s="38">
        <v>5.0999999999999997E-2</v>
      </c>
      <c r="BS340" s="32">
        <v>0.21</v>
      </c>
      <c r="BT340" s="32">
        <v>0.33</v>
      </c>
      <c r="BU340" s="32">
        <v>173.2</v>
      </c>
      <c r="BV340" s="32">
        <v>2.5</v>
      </c>
      <c r="BW340" s="32">
        <v>90.3</v>
      </c>
      <c r="BX340" s="32">
        <v>1.2</v>
      </c>
      <c r="BY340" s="36">
        <f t="shared" si="52"/>
        <v>1.9180509413067552</v>
      </c>
      <c r="BZ340" s="36">
        <f t="shared" si="53"/>
        <v>0.26747630331753552</v>
      </c>
      <c r="CA340" s="38">
        <f t="shared" si="54"/>
        <v>5.003554502369667E-3</v>
      </c>
      <c r="CB340" s="36">
        <f t="shared" si="55"/>
        <v>61.984536082474229</v>
      </c>
      <c r="CC340" s="36">
        <f t="shared" si="56"/>
        <v>0.15599191017190786</v>
      </c>
      <c r="CD340" s="36"/>
      <c r="CE340" s="36"/>
      <c r="CF340" s="38">
        <v>0.67815000000000003</v>
      </c>
      <c r="CG340" s="38">
        <v>6.1766000000000001E-2</v>
      </c>
      <c r="CH340" s="38">
        <v>1.2757000000000001</v>
      </c>
      <c r="CI340" s="38">
        <v>1.4618000000000001E-2</v>
      </c>
      <c r="CJ340" s="38">
        <v>8.6005000000000005E-3</v>
      </c>
      <c r="CK340" s="38">
        <v>4.2738999999999997E-3</v>
      </c>
      <c r="CL340" s="38">
        <v>3.9770999999999999E-3</v>
      </c>
      <c r="CM340" s="38">
        <v>2.0757000000000001E-2</v>
      </c>
      <c r="CN340" s="38">
        <v>2.1533E-2</v>
      </c>
      <c r="CO340" s="38">
        <v>9.3033000000000005E-3</v>
      </c>
      <c r="CP340" s="38">
        <v>2.1117E-2</v>
      </c>
      <c r="CQ340" s="38">
        <v>1.9962999999999999E-3</v>
      </c>
      <c r="CR340" s="38">
        <v>1.5956000000000001E-2</v>
      </c>
      <c r="CS340" s="38">
        <v>2.8330999999999999E-3</v>
      </c>
      <c r="CT340" s="38">
        <v>1.7294E-2</v>
      </c>
      <c r="CU340" s="38">
        <v>3.1264999999999999E-3</v>
      </c>
      <c r="CV340" s="38">
        <v>6.3340000000000002E-3</v>
      </c>
      <c r="CW340" s="38">
        <v>0</v>
      </c>
      <c r="CX340" s="38">
        <v>1.9681000000000001E-2</v>
      </c>
      <c r="CY340" s="38">
        <v>7.9644999999999994E-3</v>
      </c>
      <c r="CZ340" s="38">
        <v>1.0006999999999999</v>
      </c>
      <c r="DA340" s="38">
        <v>9.5388000000000001E-3</v>
      </c>
      <c r="DB340" s="38">
        <v>6.5154999999999996E-3</v>
      </c>
      <c r="DC340" s="38">
        <v>7.5854000000000005E-2</v>
      </c>
      <c r="DF340" s="36">
        <f t="shared" si="57"/>
        <v>1.1726813794977522</v>
      </c>
      <c r="DG340" s="37">
        <f t="shared" si="58"/>
        <v>784.66042479159205</v>
      </c>
      <c r="DH340" s="38">
        <f t="shared" si="59"/>
        <v>0.91511394475880992</v>
      </c>
      <c r="DJ340" s="35">
        <f t="shared" si="60"/>
        <v>0.77600000000000002</v>
      </c>
    </row>
    <row r="341" spans="1:114" x14ac:dyDescent="0.25">
      <c r="A341" s="6" t="s">
        <v>335</v>
      </c>
      <c r="B341" s="8">
        <v>11.714</v>
      </c>
      <c r="D341" s="10">
        <v>0.88600000000000001</v>
      </c>
      <c r="E341" s="10">
        <v>0.03</v>
      </c>
      <c r="F341" s="11">
        <v>0.10580000000000001</v>
      </c>
      <c r="G341" s="11">
        <v>2.5000000000000001E-3</v>
      </c>
      <c r="H341" s="7">
        <v>0.81120000000000003</v>
      </c>
      <c r="J341" s="10">
        <v>9.4517959999999999</v>
      </c>
      <c r="K341" s="10">
        <v>0.22334109999999999</v>
      </c>
      <c r="L341" s="11">
        <v>6.123E-2</v>
      </c>
      <c r="M341" s="11">
        <v>7.5000000000000002E-4</v>
      </c>
      <c r="N341" s="7">
        <v>-5.1839000000000003E-2</v>
      </c>
      <c r="P341" s="2">
        <v>643.9</v>
      </c>
      <c r="Q341" s="2">
        <v>16</v>
      </c>
      <c r="R341" s="2">
        <v>648.5</v>
      </c>
      <c r="S341" s="2">
        <v>15</v>
      </c>
      <c r="T341" s="2">
        <v>646</v>
      </c>
      <c r="U341" s="2">
        <v>26</v>
      </c>
      <c r="V341" s="24">
        <v>100.71439664544184</v>
      </c>
      <c r="X341" s="11">
        <v>3.0089999999999999E-2</v>
      </c>
      <c r="Y341" s="11">
        <v>2.5999999999999999E-3</v>
      </c>
      <c r="Z341" s="2">
        <v>599</v>
      </c>
      <c r="AA341" s="2">
        <v>52</v>
      </c>
      <c r="AC341" s="29">
        <f t="shared" si="51"/>
        <v>0.21319073083778964</v>
      </c>
      <c r="AE341" s="8">
        <v>2.5631296128447496</v>
      </c>
      <c r="AF341" s="8">
        <v>0.44</v>
      </c>
      <c r="AG341" s="2">
        <v>1518</v>
      </c>
      <c r="AH341" s="2">
        <v>59</v>
      </c>
      <c r="AI341" s="2">
        <v>485400</v>
      </c>
      <c r="AJ341" s="2">
        <v>8000</v>
      </c>
      <c r="AK341" s="7">
        <v>5.1411999999999995</v>
      </c>
      <c r="AL341" s="7">
        <v>0.28000000000000003</v>
      </c>
      <c r="AM341" s="9">
        <v>2.3099999999999999E-2</v>
      </c>
      <c r="AN341" s="9">
        <v>5.1000000000000004E-3</v>
      </c>
      <c r="AO341" s="7">
        <v>4.96</v>
      </c>
      <c r="AP341" s="7">
        <v>0.23</v>
      </c>
      <c r="AQ341" s="9">
        <v>4.4900000000000002E-2</v>
      </c>
      <c r="AR341" s="9">
        <v>6.1000000000000004E-3</v>
      </c>
      <c r="AS341" s="7">
        <v>0.91100000000000003</v>
      </c>
      <c r="AT341" s="7">
        <v>8.2000000000000003E-2</v>
      </c>
      <c r="AU341" s="7">
        <v>3.2</v>
      </c>
      <c r="AV341" s="7">
        <v>0.26</v>
      </c>
      <c r="AW341" s="9">
        <v>0.20499999999999999</v>
      </c>
      <c r="AX341" s="9">
        <v>2.5000000000000001E-2</v>
      </c>
      <c r="AY341" s="7">
        <v>22.1</v>
      </c>
      <c r="AZ341" s="7">
        <v>1.1000000000000001</v>
      </c>
      <c r="BA341" s="7">
        <v>9.2100000000000009</v>
      </c>
      <c r="BB341" s="7">
        <v>0.44</v>
      </c>
      <c r="BC341" s="8">
        <v>128.4</v>
      </c>
      <c r="BD341" s="8">
        <v>5.8</v>
      </c>
      <c r="BE341" s="7">
        <v>48.2</v>
      </c>
      <c r="BF341" s="7">
        <v>2</v>
      </c>
      <c r="BG341" s="8">
        <v>229.7</v>
      </c>
      <c r="BH341" s="8">
        <v>8.3000000000000007</v>
      </c>
      <c r="BI341" s="7">
        <v>50.4</v>
      </c>
      <c r="BJ341" s="7">
        <v>2.1</v>
      </c>
      <c r="BK341" s="8">
        <v>442</v>
      </c>
      <c r="BL341" s="8">
        <v>17</v>
      </c>
      <c r="BM341" s="7">
        <v>82.6</v>
      </c>
      <c r="BN341" s="7">
        <v>2.7</v>
      </c>
      <c r="BO341" s="2">
        <v>10680</v>
      </c>
      <c r="BP341" s="2">
        <v>200</v>
      </c>
      <c r="BQ341" s="9">
        <v>3.91</v>
      </c>
      <c r="BR341" s="9">
        <v>0.16</v>
      </c>
      <c r="BS341" s="8">
        <v>0.9</v>
      </c>
      <c r="BT341" s="8">
        <v>0.52</v>
      </c>
      <c r="BU341" s="8">
        <v>119.6</v>
      </c>
      <c r="BV341" s="8">
        <v>5.0999999999999996</v>
      </c>
      <c r="BW341" s="8">
        <v>561</v>
      </c>
      <c r="BX341" s="8">
        <v>25</v>
      </c>
      <c r="BY341" s="7">
        <f t="shared" si="52"/>
        <v>0.21319073083778964</v>
      </c>
      <c r="BZ341" s="36">
        <f t="shared" si="53"/>
        <v>1.2692307692307692</v>
      </c>
      <c r="CA341" s="38">
        <f t="shared" si="54"/>
        <v>1.1631674208144795E-2</v>
      </c>
      <c r="CB341" s="36">
        <f t="shared" si="55"/>
        <v>45.449438202247194</v>
      </c>
      <c r="CC341" s="36">
        <f t="shared" si="56"/>
        <v>7.4535399520907292E-2</v>
      </c>
      <c r="CD341" s="36"/>
      <c r="CE341" s="7"/>
      <c r="CF341" s="19">
        <v>0.69528000000000001</v>
      </c>
      <c r="CG341" s="19">
        <v>5.2608000000000002E-2</v>
      </c>
      <c r="CH341" s="19">
        <v>1.3147</v>
      </c>
      <c r="CI341" s="19">
        <v>2.3885E-2</v>
      </c>
      <c r="CJ341" s="19">
        <v>7.3156999999999996E-3</v>
      </c>
      <c r="CK341" s="19">
        <v>5.7689000000000004E-3</v>
      </c>
      <c r="CL341" s="19">
        <v>6.6094999999999999E-3</v>
      </c>
      <c r="CM341" s="19">
        <v>2.1198999999999999E-2</v>
      </c>
      <c r="CN341" s="19">
        <v>2.1406000000000001E-2</v>
      </c>
      <c r="CO341" s="19">
        <v>9.7412000000000002E-3</v>
      </c>
      <c r="CP341" s="19">
        <v>4.1549000000000003E-2</v>
      </c>
      <c r="CQ341" s="19">
        <v>3.7452000000000002E-3</v>
      </c>
      <c r="CR341" s="19">
        <v>9.4584999999999999E-3</v>
      </c>
      <c r="CS341" s="19">
        <v>5.2824999999999999E-3</v>
      </c>
      <c r="CT341" s="19">
        <v>2.5478000000000001E-2</v>
      </c>
      <c r="CU341" s="19">
        <v>4.2655000000000002E-3</v>
      </c>
      <c r="CV341" s="19">
        <v>5.7553999999999999E-3</v>
      </c>
      <c r="CW341" s="19">
        <v>2.6981000000000002E-3</v>
      </c>
      <c r="CX341" s="19">
        <v>3.5978999999999997E-2</v>
      </c>
      <c r="CY341" s="19">
        <v>6.5490000000000001E-3</v>
      </c>
      <c r="CZ341" s="19">
        <v>0.79974999999999996</v>
      </c>
      <c r="DA341" s="19">
        <v>1.1162E-2</v>
      </c>
      <c r="DB341" s="19">
        <v>2.4009999999999999E-3</v>
      </c>
      <c r="DC341" s="19">
        <v>5.4462999999999998E-2</v>
      </c>
      <c r="DF341" s="36">
        <f t="shared" si="57"/>
        <v>0.40877056822871882</v>
      </c>
      <c r="DG341" s="37">
        <f t="shared" si="58"/>
        <v>632.27957376535005</v>
      </c>
      <c r="DH341" s="38">
        <f t="shared" si="59"/>
        <v>1.2594609445907334</v>
      </c>
      <c r="DJ341" s="35">
        <f t="shared" si="60"/>
        <v>1.0680000000000001</v>
      </c>
    </row>
    <row r="342" spans="1:114" x14ac:dyDescent="0.25">
      <c r="A342" s="6" t="s">
        <v>336</v>
      </c>
      <c r="B342" s="8">
        <v>4.4168000000000003</v>
      </c>
      <c r="D342" s="10">
        <v>0.35</v>
      </c>
      <c r="E342" s="10">
        <v>1.6E-2</v>
      </c>
      <c r="F342" s="11">
        <v>4.6899999999999997E-2</v>
      </c>
      <c r="G342" s="11">
        <v>1.4E-3</v>
      </c>
      <c r="H342" s="7">
        <v>0.71738000000000002</v>
      </c>
      <c r="J342" s="10">
        <v>21.321960000000001</v>
      </c>
      <c r="K342" s="10">
        <v>0.6364765</v>
      </c>
      <c r="L342" s="11">
        <v>5.4300000000000001E-2</v>
      </c>
      <c r="M342" s="11">
        <v>1.1999999999999999E-3</v>
      </c>
      <c r="N342" s="7">
        <v>5.8451000000000003E-2</v>
      </c>
      <c r="P342" s="2">
        <v>304.39999999999998</v>
      </c>
      <c r="Q342" s="2">
        <v>12</v>
      </c>
      <c r="R342" s="2">
        <v>295.7</v>
      </c>
      <c r="S342" s="2">
        <v>8.5</v>
      </c>
      <c r="T342" s="2">
        <v>383</v>
      </c>
      <c r="U342" s="2">
        <v>50</v>
      </c>
      <c r="V342" s="24">
        <v>97.141918528252305</v>
      </c>
      <c r="X342" s="11">
        <v>1.485E-2</v>
      </c>
      <c r="Y342" s="11">
        <v>1.4E-3</v>
      </c>
      <c r="Z342" s="2">
        <v>298</v>
      </c>
      <c r="AA342" s="2">
        <v>27</v>
      </c>
      <c r="AC342" s="29">
        <f t="shared" si="51"/>
        <v>0.49802890932982918</v>
      </c>
      <c r="AE342" s="8">
        <v>6.5226595882429104</v>
      </c>
      <c r="AF342" s="8">
        <v>1.6</v>
      </c>
      <c r="AG342" s="2">
        <v>1067</v>
      </c>
      <c r="AH342" s="2">
        <v>20</v>
      </c>
      <c r="AI342" s="2">
        <v>521000</v>
      </c>
      <c r="AJ342" s="2">
        <v>12000</v>
      </c>
      <c r="AK342" s="7">
        <v>2.0712000000000002</v>
      </c>
      <c r="AL342" s="7">
        <v>0.21</v>
      </c>
      <c r="AM342" s="9">
        <v>0.82</v>
      </c>
      <c r="AN342" s="9">
        <v>0.96</v>
      </c>
      <c r="AO342" s="7">
        <v>13.4</v>
      </c>
      <c r="AP342" s="7">
        <v>2.1</v>
      </c>
      <c r="AQ342" s="9">
        <v>0.37</v>
      </c>
      <c r="AR342" s="9">
        <v>0.3</v>
      </c>
      <c r="AS342" s="7">
        <v>3.3</v>
      </c>
      <c r="AT342" s="7">
        <v>1.2</v>
      </c>
      <c r="AU342" s="7">
        <v>4.7300000000000004</v>
      </c>
      <c r="AV342" s="7">
        <v>0.28000000000000003</v>
      </c>
      <c r="AW342" s="9">
        <v>1.26</v>
      </c>
      <c r="AX342" s="9">
        <v>0.14000000000000001</v>
      </c>
      <c r="AY342" s="7">
        <v>18.600000000000001</v>
      </c>
      <c r="AZ342" s="7">
        <v>1.2</v>
      </c>
      <c r="BA342" s="7">
        <v>6.67</v>
      </c>
      <c r="BB342" s="7">
        <v>0.23</v>
      </c>
      <c r="BC342" s="8">
        <v>84.5</v>
      </c>
      <c r="BD342" s="8">
        <v>2.9</v>
      </c>
      <c r="BE342" s="7">
        <v>31.9</v>
      </c>
      <c r="BF342" s="7">
        <v>1.4</v>
      </c>
      <c r="BG342" s="8">
        <v>163</v>
      </c>
      <c r="BH342" s="8">
        <v>4.7</v>
      </c>
      <c r="BI342" s="7">
        <v>38.1</v>
      </c>
      <c r="BJ342" s="7">
        <v>1.4</v>
      </c>
      <c r="BK342" s="8">
        <v>372</v>
      </c>
      <c r="BL342" s="8">
        <v>15</v>
      </c>
      <c r="BM342" s="7">
        <v>74.5</v>
      </c>
      <c r="BN342" s="7">
        <v>3.1</v>
      </c>
      <c r="BO342" s="2">
        <v>9610</v>
      </c>
      <c r="BP342" s="2">
        <v>410</v>
      </c>
      <c r="BQ342" s="9">
        <v>1.266</v>
      </c>
      <c r="BR342" s="9">
        <v>9.2999999999999999E-2</v>
      </c>
      <c r="BS342" s="8">
        <v>1.68</v>
      </c>
      <c r="BT342" s="8">
        <v>0.6</v>
      </c>
      <c r="BU342" s="8">
        <v>379</v>
      </c>
      <c r="BV342" s="8">
        <v>16</v>
      </c>
      <c r="BW342" s="8">
        <v>761</v>
      </c>
      <c r="BX342" s="8">
        <v>20</v>
      </c>
      <c r="BY342" s="7">
        <f t="shared" si="52"/>
        <v>0.49802890932982918</v>
      </c>
      <c r="BZ342" s="36">
        <f t="shared" si="53"/>
        <v>2.045698924731183</v>
      </c>
      <c r="CA342" s="38">
        <f t="shared" si="54"/>
        <v>5.5677419354838711E-3</v>
      </c>
      <c r="CB342" s="36">
        <f t="shared" si="55"/>
        <v>54.214360041623308</v>
      </c>
      <c r="CC342" s="36">
        <f t="shared" si="56"/>
        <v>0.41073655034679513</v>
      </c>
      <c r="CD342" s="36"/>
      <c r="CE342" s="7"/>
      <c r="CF342" s="19">
        <v>0.83145999999999998</v>
      </c>
      <c r="CG342" s="19">
        <v>7.5131000000000003E-2</v>
      </c>
      <c r="CH342" s="19">
        <v>2.1968999999999999</v>
      </c>
      <c r="CI342" s="19">
        <v>3.2016000000000003E-2</v>
      </c>
      <c r="CJ342" s="19">
        <v>7.9726999999999992E-3</v>
      </c>
      <c r="CK342" s="19">
        <v>3.5025E-3</v>
      </c>
      <c r="CL342" s="19">
        <v>4.3666E-3</v>
      </c>
      <c r="CM342" s="19">
        <v>1.9392E-2</v>
      </c>
      <c r="CN342" s="19">
        <v>1.6337999999999998E-2</v>
      </c>
      <c r="CO342" s="19">
        <v>2.7012E-3</v>
      </c>
      <c r="CP342" s="19">
        <v>4.0460999999999997E-2</v>
      </c>
      <c r="CQ342" s="19">
        <v>0</v>
      </c>
      <c r="CR342" s="19">
        <v>1.6371E-2</v>
      </c>
      <c r="CS342" s="19">
        <v>3.2923000000000002E-3</v>
      </c>
      <c r="CT342" s="19">
        <v>2.3199999999999998E-2</v>
      </c>
      <c r="CU342" s="19">
        <v>5.5814000000000002E-3</v>
      </c>
      <c r="CV342" s="19">
        <v>2.9444999999999999E-2</v>
      </c>
      <c r="CW342" s="19">
        <v>4.1431999999999997E-3</v>
      </c>
      <c r="CX342" s="19">
        <v>3.2467999999999997E-2</v>
      </c>
      <c r="CY342" s="19">
        <v>5.7286999999999998E-3</v>
      </c>
      <c r="CZ342" s="19">
        <v>1.3157000000000001</v>
      </c>
      <c r="DA342" s="19">
        <v>1.0475999999999999E-2</v>
      </c>
      <c r="DB342" s="19">
        <v>3.9462999999999998E-3</v>
      </c>
      <c r="DC342" s="19">
        <v>8.0722000000000002E-2</v>
      </c>
      <c r="DF342" s="36">
        <f t="shared" si="57"/>
        <v>0.81442471367419655</v>
      </c>
      <c r="DG342" s="37">
        <f t="shared" si="58"/>
        <v>707.27697305185939</v>
      </c>
      <c r="DH342" s="38">
        <f t="shared" si="59"/>
        <v>1.1332789960221861</v>
      </c>
      <c r="DJ342" s="35">
        <f t="shared" si="60"/>
        <v>0.96099999999999997</v>
      </c>
    </row>
    <row r="343" spans="1:114" x14ac:dyDescent="0.25">
      <c r="A343" s="6" t="s">
        <v>337</v>
      </c>
      <c r="B343" s="8">
        <v>12.866</v>
      </c>
      <c r="D343" s="10">
        <v>0.37959999999999999</v>
      </c>
      <c r="E343" s="10">
        <v>1.4999999999999999E-2</v>
      </c>
      <c r="F343" s="11">
        <v>5.1769999999999997E-2</v>
      </c>
      <c r="G343" s="11">
        <v>1.1999999999999999E-3</v>
      </c>
      <c r="H343" s="7">
        <v>0.34078000000000003</v>
      </c>
      <c r="J343" s="10">
        <v>19.316210000000002</v>
      </c>
      <c r="K343" s="10">
        <v>0.447739</v>
      </c>
      <c r="L343" s="11">
        <v>5.3699999999999998E-2</v>
      </c>
      <c r="M343" s="11">
        <v>1.4E-3</v>
      </c>
      <c r="N343" s="7">
        <v>0.26012999999999997</v>
      </c>
      <c r="P343" s="2">
        <v>326.60000000000002</v>
      </c>
      <c r="Q343" s="2">
        <v>11</v>
      </c>
      <c r="R343" s="2">
        <v>325.39999999999998</v>
      </c>
      <c r="S343" s="2">
        <v>7.5</v>
      </c>
      <c r="T343" s="2">
        <v>354</v>
      </c>
      <c r="U343" s="2">
        <v>57</v>
      </c>
      <c r="V343" s="24">
        <v>99.632578077158584</v>
      </c>
      <c r="X343" s="11">
        <v>1.6109999999999999E-2</v>
      </c>
      <c r="Y343" s="11">
        <v>1.5E-3</v>
      </c>
      <c r="Z343" s="2">
        <v>323</v>
      </c>
      <c r="AA343" s="2">
        <v>29</v>
      </c>
      <c r="AC343" s="29">
        <f t="shared" si="51"/>
        <v>0.3129129129129129</v>
      </c>
      <c r="AE343" s="8">
        <v>3.8125404635504339</v>
      </c>
      <c r="AF343" s="8">
        <v>0.7</v>
      </c>
      <c r="AG343" s="2">
        <v>432.2</v>
      </c>
      <c r="AH343" s="2">
        <v>5</v>
      </c>
      <c r="AI343" s="2">
        <v>492000</v>
      </c>
      <c r="AJ343" s="2">
        <v>11000</v>
      </c>
      <c r="AK343" s="7">
        <v>0.85919999999999996</v>
      </c>
      <c r="AL343" s="7">
        <v>7.2999999999999995E-2</v>
      </c>
      <c r="AM343" s="9">
        <v>3.3399999999999999E-2</v>
      </c>
      <c r="AN343" s="9">
        <v>7.4000000000000003E-3</v>
      </c>
      <c r="AO343" s="7">
        <v>5.83</v>
      </c>
      <c r="AP343" s="7">
        <v>0.18</v>
      </c>
      <c r="AQ343" s="9">
        <v>2.3199999999999998E-2</v>
      </c>
      <c r="AR343" s="9">
        <v>5.3E-3</v>
      </c>
      <c r="AS343" s="7">
        <v>0.312</v>
      </c>
      <c r="AT343" s="7">
        <v>6.0999999999999999E-2</v>
      </c>
      <c r="AU343" s="7">
        <v>0.78</v>
      </c>
      <c r="AV343" s="7">
        <v>8.1000000000000003E-2</v>
      </c>
      <c r="AW343" s="9">
        <v>0.20799999999999999</v>
      </c>
      <c r="AX343" s="9">
        <v>1.9E-2</v>
      </c>
      <c r="AY343" s="7">
        <v>4.97</v>
      </c>
      <c r="AZ343" s="7">
        <v>0.2</v>
      </c>
      <c r="BA343" s="7">
        <v>1.9890000000000001</v>
      </c>
      <c r="BB343" s="7">
        <v>6.6000000000000003E-2</v>
      </c>
      <c r="BC343" s="8">
        <v>29.3</v>
      </c>
      <c r="BD343" s="8">
        <v>0.66</v>
      </c>
      <c r="BE343" s="7">
        <v>12.6</v>
      </c>
      <c r="BF343" s="7">
        <v>0.23</v>
      </c>
      <c r="BG343" s="8">
        <v>69.86</v>
      </c>
      <c r="BH343" s="8">
        <v>0.89</v>
      </c>
      <c r="BI343" s="7">
        <v>17.97</v>
      </c>
      <c r="BJ343" s="7">
        <v>0.28999999999999998</v>
      </c>
      <c r="BK343" s="8">
        <v>188.1</v>
      </c>
      <c r="BL343" s="8">
        <v>2.7</v>
      </c>
      <c r="BM343" s="7">
        <v>42.61</v>
      </c>
      <c r="BN343" s="7">
        <v>0.53</v>
      </c>
      <c r="BO343" s="2">
        <v>9480</v>
      </c>
      <c r="BP343" s="2">
        <v>180</v>
      </c>
      <c r="BQ343" s="9">
        <v>0.79200000000000004</v>
      </c>
      <c r="BR343" s="9">
        <v>0.03</v>
      </c>
      <c r="BS343" s="8">
        <v>0.56999999999999995</v>
      </c>
      <c r="BT343" s="8">
        <v>0.33</v>
      </c>
      <c r="BU343" s="8">
        <v>104.2</v>
      </c>
      <c r="BV343" s="8">
        <v>1.6</v>
      </c>
      <c r="BW343" s="8">
        <v>333</v>
      </c>
      <c r="BX343" s="8">
        <v>6</v>
      </c>
      <c r="BY343" s="7">
        <f t="shared" si="52"/>
        <v>0.3129129129129129</v>
      </c>
      <c r="BZ343" s="36">
        <f t="shared" si="53"/>
        <v>1.7703349282296652</v>
      </c>
      <c r="CA343" s="38">
        <f t="shared" si="54"/>
        <v>4.5677830940988838E-3</v>
      </c>
      <c r="CB343" s="36">
        <f t="shared" si="55"/>
        <v>51.898734177215189</v>
      </c>
      <c r="CC343" s="36">
        <f t="shared" si="56"/>
        <v>0.32301127935257379</v>
      </c>
      <c r="CD343" s="36"/>
      <c r="CE343" s="7"/>
      <c r="CF343" s="19">
        <v>0.67391999999999996</v>
      </c>
      <c r="CG343" s="19">
        <v>3.5961E-2</v>
      </c>
      <c r="CH343" s="19">
        <v>1.6234999999999999</v>
      </c>
      <c r="CI343" s="19">
        <v>2.0511999999999999E-2</v>
      </c>
      <c r="CJ343" s="19">
        <v>3.9528999999999996E-3</v>
      </c>
      <c r="CK343" s="19">
        <v>8.1455999999999994E-3</v>
      </c>
      <c r="CL343" s="19">
        <v>2.5384000000000001E-3</v>
      </c>
      <c r="CM343" s="19">
        <v>2.9699E-2</v>
      </c>
      <c r="CN343" s="19">
        <v>1.9040999999999999E-2</v>
      </c>
      <c r="CO343" s="19">
        <v>6.8412999999999998E-3</v>
      </c>
      <c r="CP343" s="19">
        <v>3.7284999999999999E-2</v>
      </c>
      <c r="CQ343" s="19">
        <v>1.4809000000000001E-3</v>
      </c>
      <c r="CR343" s="19">
        <v>1.1365E-2</v>
      </c>
      <c r="CS343" s="19">
        <v>1.1428E-3</v>
      </c>
      <c r="CT343" s="19">
        <v>1.6004999999999998E-2</v>
      </c>
      <c r="CU343" s="19">
        <v>1.9364E-3</v>
      </c>
      <c r="CV343" s="19">
        <v>5.6027999999999998E-3</v>
      </c>
      <c r="CW343" s="19">
        <v>2.4199999999999998E-3</v>
      </c>
      <c r="CX343" s="19">
        <v>1.366E-2</v>
      </c>
      <c r="CY343" s="19">
        <v>6.0159999999999996E-3</v>
      </c>
      <c r="CZ343" s="19">
        <v>0.78037999999999996</v>
      </c>
      <c r="DA343" s="19">
        <v>1.0312999999999999E-2</v>
      </c>
      <c r="DB343" s="19">
        <v>0</v>
      </c>
      <c r="DC343" s="19">
        <v>3.4403000000000003E-2</v>
      </c>
      <c r="DF343" s="36">
        <f t="shared" si="57"/>
        <v>0.58121446166721402</v>
      </c>
      <c r="DG343" s="37">
        <f t="shared" si="58"/>
        <v>662.7116324126157</v>
      </c>
      <c r="DH343" s="38">
        <f t="shared" si="59"/>
        <v>1.1179484789063812</v>
      </c>
      <c r="DJ343" s="35">
        <f t="shared" si="60"/>
        <v>0.94799999999999995</v>
      </c>
    </row>
    <row r="344" spans="1:114" x14ac:dyDescent="0.25">
      <c r="A344" s="6" t="s">
        <v>338</v>
      </c>
      <c r="B344" s="8">
        <v>15.939</v>
      </c>
      <c r="D344" s="10">
        <v>0.37609999999999999</v>
      </c>
      <c r="E344" s="10">
        <v>1.2999999999999999E-2</v>
      </c>
      <c r="F344" s="11">
        <v>5.1409999999999997E-2</v>
      </c>
      <c r="G344" s="11">
        <v>1.1999999999999999E-3</v>
      </c>
      <c r="H344" s="7">
        <v>0.43330000000000002</v>
      </c>
      <c r="J344" s="10">
        <v>19.45147</v>
      </c>
      <c r="K344" s="10">
        <v>0.45403159999999998</v>
      </c>
      <c r="L344" s="11">
        <v>5.3499999999999999E-2</v>
      </c>
      <c r="M344" s="11">
        <v>1.1000000000000001E-3</v>
      </c>
      <c r="N344" s="7">
        <v>0.22735</v>
      </c>
      <c r="P344" s="2">
        <v>324</v>
      </c>
      <c r="Q344" s="2">
        <v>9.9</v>
      </c>
      <c r="R344" s="2">
        <v>323.2</v>
      </c>
      <c r="S344" s="2">
        <v>7.6</v>
      </c>
      <c r="T344" s="2">
        <v>346</v>
      </c>
      <c r="U344" s="2">
        <v>49</v>
      </c>
      <c r="V344" s="24">
        <v>99.753086419753075</v>
      </c>
      <c r="X344" s="11">
        <v>1.512E-2</v>
      </c>
      <c r="Y344" s="11">
        <v>1.2999999999999999E-3</v>
      </c>
      <c r="Z344" s="2">
        <v>303.3</v>
      </c>
      <c r="AA344" s="2">
        <v>26</v>
      </c>
      <c r="AC344" s="29">
        <f t="shared" si="51"/>
        <v>0.54918566775244293</v>
      </c>
      <c r="AE344" s="8">
        <v>11.217137122879711</v>
      </c>
      <c r="AF344" s="8">
        <v>0.69</v>
      </c>
      <c r="AG344" s="2">
        <v>949</v>
      </c>
      <c r="AH344" s="2">
        <v>40</v>
      </c>
      <c r="AI344" s="2">
        <v>510000</v>
      </c>
      <c r="AJ344" s="2">
        <v>15000</v>
      </c>
      <c r="AK344" s="7">
        <v>2.0722</v>
      </c>
      <c r="AL344" s="7">
        <v>9.1999999999999998E-2</v>
      </c>
      <c r="AM344" s="9">
        <v>0.23</v>
      </c>
      <c r="AN344" s="9">
        <v>2.4E-2</v>
      </c>
      <c r="AO344" s="7">
        <v>16.2</v>
      </c>
      <c r="AP344" s="7">
        <v>0.64</v>
      </c>
      <c r="AQ344" s="9">
        <v>0.157</v>
      </c>
      <c r="AR344" s="9">
        <v>1.0999999999999999E-2</v>
      </c>
      <c r="AS344" s="7">
        <v>2.31</v>
      </c>
      <c r="AT344" s="7">
        <v>0.2</v>
      </c>
      <c r="AU344" s="7">
        <v>4.51</v>
      </c>
      <c r="AV344" s="7">
        <v>0.28000000000000003</v>
      </c>
      <c r="AW344" s="9">
        <v>0.60199999999999998</v>
      </c>
      <c r="AX344" s="9">
        <v>4.1000000000000002E-2</v>
      </c>
      <c r="AY344" s="7">
        <v>21.7</v>
      </c>
      <c r="AZ344" s="7">
        <v>1</v>
      </c>
      <c r="BA344" s="7">
        <v>6.93</v>
      </c>
      <c r="BB344" s="7">
        <v>0.28999999999999998</v>
      </c>
      <c r="BC344" s="8">
        <v>85.2</v>
      </c>
      <c r="BD344" s="8">
        <v>3.7</v>
      </c>
      <c r="BE344" s="7">
        <v>30.1</v>
      </c>
      <c r="BF344" s="7">
        <v>1.2</v>
      </c>
      <c r="BG344" s="8">
        <v>140.4</v>
      </c>
      <c r="BH344" s="8">
        <v>6.5</v>
      </c>
      <c r="BI344" s="7">
        <v>28.9</v>
      </c>
      <c r="BJ344" s="7">
        <v>1.3</v>
      </c>
      <c r="BK344" s="8">
        <v>250</v>
      </c>
      <c r="BL344" s="8">
        <v>11</v>
      </c>
      <c r="BM344" s="7">
        <v>47.5</v>
      </c>
      <c r="BN344" s="7">
        <v>2</v>
      </c>
      <c r="BO344" s="2">
        <v>8870</v>
      </c>
      <c r="BP344" s="2">
        <v>270</v>
      </c>
      <c r="BQ344" s="9">
        <v>0.99299999999999999</v>
      </c>
      <c r="BR344" s="9">
        <v>4.7E-2</v>
      </c>
      <c r="BS344" s="8">
        <v>0.56000000000000005</v>
      </c>
      <c r="BT344" s="8">
        <v>0.52</v>
      </c>
      <c r="BU344" s="8">
        <v>168.6</v>
      </c>
      <c r="BV344" s="8">
        <v>8.1</v>
      </c>
      <c r="BW344" s="8">
        <v>307</v>
      </c>
      <c r="BX344" s="8">
        <v>14</v>
      </c>
      <c r="BY344" s="7">
        <f t="shared" si="52"/>
        <v>0.54918566775244293</v>
      </c>
      <c r="BZ344" s="36">
        <f t="shared" si="53"/>
        <v>1.228</v>
      </c>
      <c r="CA344" s="38">
        <f t="shared" si="54"/>
        <v>8.2888000000000007E-3</v>
      </c>
      <c r="CB344" s="36">
        <f t="shared" si="55"/>
        <v>57.497181510710263</v>
      </c>
      <c r="CC344" s="36">
        <f t="shared" si="56"/>
        <v>0.1860622215418947</v>
      </c>
      <c r="CD344" s="36"/>
      <c r="CE344" s="7"/>
      <c r="CF344" s="19">
        <v>0.53044999999999998</v>
      </c>
      <c r="CG344" s="19">
        <v>5.9138999999999997E-2</v>
      </c>
      <c r="CH344" s="19">
        <v>0.84643000000000002</v>
      </c>
      <c r="CI344" s="19">
        <v>1.8363999999999998E-2</v>
      </c>
      <c r="CJ344" s="19">
        <v>8.5036999999999995E-3</v>
      </c>
      <c r="CK344" s="19">
        <v>5.4688000000000002E-3</v>
      </c>
      <c r="CL344" s="19">
        <v>2.3476E-3</v>
      </c>
      <c r="CM344" s="19">
        <v>2.2107999999999999E-2</v>
      </c>
      <c r="CN344" s="19">
        <v>1.5775999999999998E-2</v>
      </c>
      <c r="CO344" s="19">
        <v>4.0049999999999999E-3</v>
      </c>
      <c r="CP344" s="19">
        <v>3.3036000000000003E-2</v>
      </c>
      <c r="CQ344" s="19">
        <v>1.047E-3</v>
      </c>
      <c r="CR344" s="19">
        <v>9.8212000000000004E-3</v>
      </c>
      <c r="CS344" s="19">
        <v>1.1136E-3</v>
      </c>
      <c r="CT344" s="19">
        <v>1.874E-2</v>
      </c>
      <c r="CU344" s="19">
        <v>0</v>
      </c>
      <c r="CV344" s="19">
        <v>1.3491E-2</v>
      </c>
      <c r="CW344" s="19">
        <v>3.8598999999999999E-3</v>
      </c>
      <c r="CX344" s="19">
        <v>1.5277000000000001E-2</v>
      </c>
      <c r="CY344" s="19">
        <v>6.1044000000000003E-3</v>
      </c>
      <c r="CZ344" s="19">
        <v>0.71919</v>
      </c>
      <c r="DA344" s="19">
        <v>6.9531999999999997E-3</v>
      </c>
      <c r="DB344" s="19">
        <v>4.0892999999999997E-3</v>
      </c>
      <c r="DC344" s="19">
        <v>5.1643000000000001E-2</v>
      </c>
      <c r="DF344" s="36">
        <f t="shared" si="57"/>
        <v>1.0498820289000037</v>
      </c>
      <c r="DG344" s="37">
        <f t="shared" si="58"/>
        <v>756.7958622289982</v>
      </c>
      <c r="DH344" s="38">
        <f t="shared" si="59"/>
        <v>1.0460129755168357</v>
      </c>
      <c r="DJ344" s="35">
        <f t="shared" si="60"/>
        <v>0.88700000000000001</v>
      </c>
    </row>
    <row r="345" spans="1:114" s="33" customFormat="1" x14ac:dyDescent="0.25">
      <c r="A345" s="31" t="s">
        <v>339</v>
      </c>
      <c r="B345" s="32">
        <v>10.37</v>
      </c>
      <c r="D345" s="34">
        <v>9.74</v>
      </c>
      <c r="E345" s="34">
        <v>0.31</v>
      </c>
      <c r="F345" s="35">
        <v>0.44319999999999998</v>
      </c>
      <c r="G345" s="35">
        <v>0.01</v>
      </c>
      <c r="H345" s="36">
        <v>0.91395000000000004</v>
      </c>
      <c r="J345" s="34">
        <v>2.2563179999999998</v>
      </c>
      <c r="K345" s="34">
        <v>5.0909700000000002E-2</v>
      </c>
      <c r="L345" s="35">
        <v>0.15925</v>
      </c>
      <c r="M345" s="35">
        <v>1.5E-3</v>
      </c>
      <c r="N345" s="36">
        <v>0.48100999999999999</v>
      </c>
      <c r="P345" s="37">
        <v>2410</v>
      </c>
      <c r="Q345" s="37">
        <v>29</v>
      </c>
      <c r="R345" s="37">
        <v>2365</v>
      </c>
      <c r="S345" s="37">
        <v>46</v>
      </c>
      <c r="T345" s="37">
        <v>2446.9</v>
      </c>
      <c r="U345" s="37">
        <v>16</v>
      </c>
      <c r="V345" s="37">
        <v>98.132780082987551</v>
      </c>
      <c r="X345" s="35">
        <v>0.11409999999999999</v>
      </c>
      <c r="Y345" s="35">
        <v>9.7999999999999997E-3</v>
      </c>
      <c r="Z345" s="37">
        <v>2184</v>
      </c>
      <c r="AA345" s="37">
        <v>180</v>
      </c>
      <c r="AC345" s="29">
        <f t="shared" si="51"/>
        <v>0.3775440976933514</v>
      </c>
      <c r="AE345" s="32">
        <v>4.4280590444127927</v>
      </c>
      <c r="AF345" s="32">
        <v>0.79</v>
      </c>
      <c r="AG345" s="37">
        <v>344.5</v>
      </c>
      <c r="AH345" s="37">
        <v>6.2</v>
      </c>
      <c r="AI345" s="37">
        <v>469000</v>
      </c>
      <c r="AJ345" s="37">
        <v>8900</v>
      </c>
      <c r="AK345" s="36">
        <v>0.50419999999999998</v>
      </c>
      <c r="AL345" s="36">
        <v>7.4999999999999997E-2</v>
      </c>
      <c r="AM345" s="38">
        <v>4.0899999999999999E-2</v>
      </c>
      <c r="AN345" s="38">
        <v>7.3000000000000001E-3</v>
      </c>
      <c r="AO345" s="36">
        <v>5.01</v>
      </c>
      <c r="AP345" s="36">
        <v>0.17</v>
      </c>
      <c r="AQ345" s="38">
        <v>4.41E-2</v>
      </c>
      <c r="AR345" s="38">
        <v>9.4000000000000004E-3</v>
      </c>
      <c r="AS345" s="36">
        <v>0.66100000000000003</v>
      </c>
      <c r="AT345" s="36">
        <v>7.3999999999999996E-2</v>
      </c>
      <c r="AU345" s="36">
        <v>1.1499999999999999</v>
      </c>
      <c r="AV345" s="36">
        <v>0.13</v>
      </c>
      <c r="AW345" s="38">
        <v>0.374</v>
      </c>
      <c r="AX345" s="38">
        <v>7.1999999999999995E-2</v>
      </c>
      <c r="AY345" s="36">
        <v>5.38</v>
      </c>
      <c r="AZ345" s="36">
        <v>0.31</v>
      </c>
      <c r="BA345" s="36">
        <v>1.8129999999999999</v>
      </c>
      <c r="BB345" s="36">
        <v>7.5999999999999998E-2</v>
      </c>
      <c r="BC345" s="32">
        <v>25.47</v>
      </c>
      <c r="BD345" s="32">
        <v>0.61</v>
      </c>
      <c r="BE345" s="36">
        <v>10.43</v>
      </c>
      <c r="BF345" s="36">
        <v>0.2</v>
      </c>
      <c r="BG345" s="32">
        <v>53.6</v>
      </c>
      <c r="BH345" s="32">
        <v>1.2</v>
      </c>
      <c r="BI345" s="36">
        <v>12.66</v>
      </c>
      <c r="BJ345" s="36">
        <v>0.25</v>
      </c>
      <c r="BK345" s="32">
        <v>122.6</v>
      </c>
      <c r="BL345" s="32">
        <v>1.8</v>
      </c>
      <c r="BM345" s="36">
        <v>25.54</v>
      </c>
      <c r="BN345" s="36">
        <v>0.63</v>
      </c>
      <c r="BO345" s="37">
        <v>10210</v>
      </c>
      <c r="BP345" s="37">
        <v>160</v>
      </c>
      <c r="BQ345" s="38">
        <v>0.39100000000000001</v>
      </c>
      <c r="BR345" s="38">
        <v>2.5000000000000001E-2</v>
      </c>
      <c r="BS345" s="32">
        <v>1.98</v>
      </c>
      <c r="BT345" s="32">
        <v>0.79</v>
      </c>
      <c r="BU345" s="32">
        <v>111.3</v>
      </c>
      <c r="BV345" s="32">
        <v>2.4</v>
      </c>
      <c r="BW345" s="32">
        <v>294.8</v>
      </c>
      <c r="BX345" s="32">
        <v>7.1</v>
      </c>
      <c r="BY345" s="36">
        <f t="shared" si="52"/>
        <v>0.3775440976933514</v>
      </c>
      <c r="BZ345" s="36">
        <f t="shared" si="53"/>
        <v>2.4045676998368681</v>
      </c>
      <c r="CA345" s="38">
        <f t="shared" si="54"/>
        <v>4.1125611745513871E-3</v>
      </c>
      <c r="CB345" s="36">
        <f t="shared" si="55"/>
        <v>45.935357492654262</v>
      </c>
      <c r="CC345" s="36">
        <f t="shared" si="56"/>
        <v>0.45973904868706333</v>
      </c>
      <c r="CD345" s="36"/>
      <c r="CE345" s="36"/>
      <c r="CF345" s="38">
        <v>0.71960000000000002</v>
      </c>
      <c r="CG345" s="38">
        <v>5.5931000000000002E-2</v>
      </c>
      <c r="CH345" s="38">
        <v>1.1832</v>
      </c>
      <c r="CI345" s="38">
        <v>1.9186999999999999E-2</v>
      </c>
      <c r="CJ345" s="38">
        <v>7.2940000000000001E-3</v>
      </c>
      <c r="CK345" s="38">
        <v>8.9733E-3</v>
      </c>
      <c r="CL345" s="38">
        <v>4.0508999999999996E-3</v>
      </c>
      <c r="CM345" s="38">
        <v>4.4553000000000002E-2</v>
      </c>
      <c r="CN345" s="38">
        <v>1.8228999999999999E-2</v>
      </c>
      <c r="CO345" s="38">
        <v>4.7016000000000002E-3</v>
      </c>
      <c r="CP345" s="38">
        <v>3.2016999999999997E-2</v>
      </c>
      <c r="CQ345" s="38">
        <v>0</v>
      </c>
      <c r="CR345" s="38">
        <v>1.2147E-2</v>
      </c>
      <c r="CS345" s="38">
        <v>0</v>
      </c>
      <c r="CT345" s="38">
        <v>1.8728000000000002E-2</v>
      </c>
      <c r="CU345" s="38">
        <v>1.7363000000000001E-3</v>
      </c>
      <c r="CV345" s="38">
        <v>8.2565E-3</v>
      </c>
      <c r="CW345" s="38">
        <v>1.4028999999999999E-3</v>
      </c>
      <c r="CX345" s="38">
        <v>7.0263000000000001E-3</v>
      </c>
      <c r="CY345" s="38">
        <v>3.2410999999999998E-3</v>
      </c>
      <c r="CZ345" s="38">
        <v>0.89326000000000005</v>
      </c>
      <c r="DA345" s="38">
        <v>1.2936E-2</v>
      </c>
      <c r="DB345" s="38">
        <v>1.2484E-3</v>
      </c>
      <c r="DC345" s="38">
        <v>5.3194999999999999E-2</v>
      </c>
      <c r="DF345" s="36">
        <f t="shared" si="57"/>
        <v>0.6462134031939708</v>
      </c>
      <c r="DG345" s="37">
        <f t="shared" si="58"/>
        <v>674.72008815277434</v>
      </c>
      <c r="DH345" s="38">
        <f t="shared" si="59"/>
        <v>1.2040352288643621</v>
      </c>
      <c r="DJ345" s="35">
        <f t="shared" si="60"/>
        <v>1.0209999999999999</v>
      </c>
    </row>
    <row r="346" spans="1:114" x14ac:dyDescent="0.25">
      <c r="A346" s="6" t="s">
        <v>340</v>
      </c>
      <c r="B346" s="8">
        <v>17.859000000000002</v>
      </c>
      <c r="D346" s="10">
        <v>0.83799999999999997</v>
      </c>
      <c r="E346" s="10">
        <v>2.8000000000000001E-2</v>
      </c>
      <c r="F346" s="11">
        <v>9.9000000000000005E-2</v>
      </c>
      <c r="G346" s="11">
        <v>2.2000000000000001E-3</v>
      </c>
      <c r="H346" s="7">
        <v>0.40825</v>
      </c>
      <c r="J346" s="10">
        <v>10.10101</v>
      </c>
      <c r="K346" s="10">
        <v>0.2244669</v>
      </c>
      <c r="L346" s="11">
        <v>6.216E-2</v>
      </c>
      <c r="M346" s="11">
        <v>9.3000000000000005E-4</v>
      </c>
      <c r="N346" s="7">
        <v>0.31852000000000003</v>
      </c>
      <c r="P346" s="2">
        <v>618.1</v>
      </c>
      <c r="Q346" s="2">
        <v>15</v>
      </c>
      <c r="R346" s="2">
        <v>608.79999999999995</v>
      </c>
      <c r="S346" s="2">
        <v>13</v>
      </c>
      <c r="T346" s="2">
        <v>684</v>
      </c>
      <c r="U346" s="2">
        <v>35</v>
      </c>
      <c r="V346" s="24">
        <v>98.495389095615579</v>
      </c>
      <c r="X346" s="11">
        <v>2.9790000000000001E-2</v>
      </c>
      <c r="Y346" s="11">
        <v>2.5000000000000001E-3</v>
      </c>
      <c r="Z346" s="2">
        <v>593.4</v>
      </c>
      <c r="AA346" s="2">
        <v>50</v>
      </c>
      <c r="AC346" s="29">
        <f t="shared" si="51"/>
        <v>1.2683823529411764</v>
      </c>
      <c r="AE346" s="8">
        <v>36.379904182312572</v>
      </c>
      <c r="AF346" s="8">
        <v>1.2</v>
      </c>
      <c r="AG346" s="2">
        <v>256.5</v>
      </c>
      <c r="AH346" s="2">
        <v>8.1</v>
      </c>
      <c r="AI346" s="2">
        <v>486000</v>
      </c>
      <c r="AJ346" s="2">
        <v>13000</v>
      </c>
      <c r="AK346" s="7">
        <v>2.6312000000000002</v>
      </c>
      <c r="AL346" s="7">
        <v>0.13</v>
      </c>
      <c r="AM346" s="9">
        <v>5.3999999999999999E-2</v>
      </c>
      <c r="AN346" s="9">
        <v>8.0999999999999996E-3</v>
      </c>
      <c r="AO346" s="7">
        <v>30.9</v>
      </c>
      <c r="AP346" s="7">
        <v>1.2</v>
      </c>
      <c r="AQ346" s="9">
        <v>0.21199999999999999</v>
      </c>
      <c r="AR346" s="9">
        <v>1.7999999999999999E-2</v>
      </c>
      <c r="AS346" s="7">
        <v>3.11</v>
      </c>
      <c r="AT346" s="7">
        <v>0.18</v>
      </c>
      <c r="AU346" s="7">
        <v>3.92</v>
      </c>
      <c r="AV346" s="7">
        <v>0.24</v>
      </c>
      <c r="AW346" s="9">
        <v>1.123</v>
      </c>
      <c r="AX346" s="9">
        <v>7.6999999999999999E-2</v>
      </c>
      <c r="AY346" s="7">
        <v>11.26</v>
      </c>
      <c r="AZ346" s="7">
        <v>0.57999999999999996</v>
      </c>
      <c r="BA346" s="7">
        <v>2.77</v>
      </c>
      <c r="BB346" s="7">
        <v>0.14000000000000001</v>
      </c>
      <c r="BC346" s="8">
        <v>27.5</v>
      </c>
      <c r="BD346" s="8">
        <v>1.1000000000000001</v>
      </c>
      <c r="BE346" s="7">
        <v>8.24</v>
      </c>
      <c r="BF346" s="7">
        <v>0.31</v>
      </c>
      <c r="BG346" s="8">
        <v>33.799999999999997</v>
      </c>
      <c r="BH346" s="8">
        <v>1.3</v>
      </c>
      <c r="BI346" s="7">
        <v>6.9</v>
      </c>
      <c r="BJ346" s="7">
        <v>0.24</v>
      </c>
      <c r="BK346" s="8">
        <v>61</v>
      </c>
      <c r="BL346" s="8">
        <v>2.2999999999999998</v>
      </c>
      <c r="BM346" s="7">
        <v>11.45</v>
      </c>
      <c r="BN346" s="7">
        <v>0.41</v>
      </c>
      <c r="BO346" s="2">
        <v>7730</v>
      </c>
      <c r="BP346" s="2">
        <v>200</v>
      </c>
      <c r="BQ346" s="9">
        <v>1.0329999999999999</v>
      </c>
      <c r="BR346" s="9">
        <v>3.6999999999999998E-2</v>
      </c>
      <c r="BS346" s="8">
        <v>0.72</v>
      </c>
      <c r="BT346" s="8">
        <v>0.38</v>
      </c>
      <c r="BU346" s="8">
        <v>345</v>
      </c>
      <c r="BV346" s="8">
        <v>15</v>
      </c>
      <c r="BW346" s="8">
        <v>272</v>
      </c>
      <c r="BX346" s="8">
        <v>11</v>
      </c>
      <c r="BY346" s="7">
        <f t="shared" si="52"/>
        <v>1.2683823529411764</v>
      </c>
      <c r="BZ346" s="36">
        <f t="shared" si="53"/>
        <v>4.4590163934426226</v>
      </c>
      <c r="CA346" s="38">
        <f t="shared" si="54"/>
        <v>4.3134426229508201E-2</v>
      </c>
      <c r="CB346" s="36">
        <f t="shared" si="55"/>
        <v>62.871927554980594</v>
      </c>
      <c r="CC346" s="36">
        <f t="shared" si="56"/>
        <v>0.51682959691159702</v>
      </c>
      <c r="CD346" s="36"/>
      <c r="CE346" s="7"/>
      <c r="CF346" s="19">
        <v>0.63912000000000002</v>
      </c>
      <c r="CG346" s="19">
        <v>4.2943000000000002E-2</v>
      </c>
      <c r="CH346" s="19">
        <v>1.1173</v>
      </c>
      <c r="CI346" s="19">
        <v>1.4508E-2</v>
      </c>
      <c r="CJ346" s="19">
        <v>3.5409999999999999E-3</v>
      </c>
      <c r="CK346" s="19">
        <v>4.9011000000000002E-3</v>
      </c>
      <c r="CL346" s="19">
        <v>2.1117000000000002E-3</v>
      </c>
      <c r="CM346" s="19">
        <v>1.9525000000000001E-2</v>
      </c>
      <c r="CN346" s="19">
        <v>2.7109000000000001E-2</v>
      </c>
      <c r="CO346" s="19">
        <v>7.4666000000000003E-3</v>
      </c>
      <c r="CP346" s="19">
        <v>2.2082000000000001E-2</v>
      </c>
      <c r="CQ346" s="19">
        <v>3.9963999999999998E-3</v>
      </c>
      <c r="CR346" s="19">
        <v>1.5509E-2</v>
      </c>
      <c r="CS346" s="19">
        <v>3.8524000000000002E-3</v>
      </c>
      <c r="CT346" s="19">
        <v>1.4378999999999999E-2</v>
      </c>
      <c r="CU346" s="19">
        <v>1.8167000000000001E-3</v>
      </c>
      <c r="CV346" s="19">
        <v>2.6786999999999998E-2</v>
      </c>
      <c r="CW346" s="19">
        <v>1.2313999999999999E-3</v>
      </c>
      <c r="CX346" s="19">
        <v>1.1054E-2</v>
      </c>
      <c r="CY346" s="19">
        <v>6.8852000000000002E-3</v>
      </c>
      <c r="CZ346" s="19">
        <v>0.83657000000000004</v>
      </c>
      <c r="DA346" s="19">
        <v>7.5204E-3</v>
      </c>
      <c r="DB346" s="19">
        <v>0</v>
      </c>
      <c r="DC346" s="19">
        <v>5.2560999999999997E-2</v>
      </c>
      <c r="DF346" s="36">
        <f t="shared" si="57"/>
        <v>1.5608615508806336</v>
      </c>
      <c r="DG346" s="37">
        <f t="shared" si="58"/>
        <v>883.58792082431137</v>
      </c>
      <c r="DH346" s="38">
        <f t="shared" si="59"/>
        <v>0.91157613311670116</v>
      </c>
      <c r="DJ346" s="35">
        <f t="shared" si="60"/>
        <v>0.77300000000000002</v>
      </c>
    </row>
    <row r="347" spans="1:114" x14ac:dyDescent="0.25">
      <c r="A347" s="6" t="s">
        <v>341</v>
      </c>
      <c r="B347" s="8">
        <v>9.0256000000000007</v>
      </c>
      <c r="D347" s="10">
        <v>0.3841</v>
      </c>
      <c r="E347" s="10">
        <v>1.2999999999999999E-2</v>
      </c>
      <c r="F347" s="11">
        <v>5.1490000000000001E-2</v>
      </c>
      <c r="G347" s="11">
        <v>1.1000000000000001E-3</v>
      </c>
      <c r="H347" s="7">
        <v>0.32096999999999998</v>
      </c>
      <c r="J347" s="10">
        <v>19.421250000000001</v>
      </c>
      <c r="K347" s="10">
        <v>0.41490329999999997</v>
      </c>
      <c r="L347" s="11">
        <v>5.4300000000000001E-2</v>
      </c>
      <c r="M347" s="11">
        <v>1.1999999999999999E-3</v>
      </c>
      <c r="N347" s="7">
        <v>0.20518</v>
      </c>
      <c r="P347" s="2">
        <v>330</v>
      </c>
      <c r="Q347" s="2">
        <v>9.6999999999999993</v>
      </c>
      <c r="R347" s="2">
        <v>323.7</v>
      </c>
      <c r="S347" s="2">
        <v>6.7</v>
      </c>
      <c r="T347" s="2">
        <v>382</v>
      </c>
      <c r="U347" s="2">
        <v>49</v>
      </c>
      <c r="V347" s="24">
        <v>98.090909090909079</v>
      </c>
      <c r="X347" s="11">
        <v>1.6379999999999999E-2</v>
      </c>
      <c r="Y347" s="11">
        <v>1.4E-3</v>
      </c>
      <c r="Z347" s="2">
        <v>328.4</v>
      </c>
      <c r="AA347" s="2">
        <v>28</v>
      </c>
      <c r="AC347" s="29">
        <f t="shared" si="51"/>
        <v>0.27108433734939757</v>
      </c>
      <c r="AE347" s="8">
        <v>3.0316586818593807</v>
      </c>
      <c r="AF347" s="8">
        <v>0.46</v>
      </c>
      <c r="AG347" s="2">
        <v>1338</v>
      </c>
      <c r="AH347" s="2">
        <v>17</v>
      </c>
      <c r="AI347" s="2">
        <v>463300</v>
      </c>
      <c r="AJ347" s="2">
        <v>8000</v>
      </c>
      <c r="AK347" s="7">
        <v>4.2911999999999999</v>
      </c>
      <c r="AL347" s="7">
        <v>0.11</v>
      </c>
      <c r="AM347" s="9">
        <v>0.308</v>
      </c>
      <c r="AN347" s="9">
        <v>9.6000000000000002E-2</v>
      </c>
      <c r="AO347" s="7">
        <v>7.46</v>
      </c>
      <c r="AP347" s="7">
        <v>0.56999999999999995</v>
      </c>
      <c r="AQ347" s="9">
        <v>0.27</v>
      </c>
      <c r="AR347" s="9">
        <v>6.8000000000000005E-2</v>
      </c>
      <c r="AS347" s="7">
        <v>2.23</v>
      </c>
      <c r="AT347" s="7">
        <v>0.31</v>
      </c>
      <c r="AU347" s="7">
        <v>3.92</v>
      </c>
      <c r="AV347" s="7">
        <v>0.25</v>
      </c>
      <c r="AW347" s="9">
        <v>0.68300000000000005</v>
      </c>
      <c r="AX347" s="9">
        <v>8.4000000000000005E-2</v>
      </c>
      <c r="AY347" s="7">
        <v>20.010000000000002</v>
      </c>
      <c r="AZ347" s="7">
        <v>0.9</v>
      </c>
      <c r="BA347" s="7">
        <v>7.71</v>
      </c>
      <c r="BB347" s="7">
        <v>0.19</v>
      </c>
      <c r="BC347" s="8">
        <v>106.4</v>
      </c>
      <c r="BD347" s="8">
        <v>1.9</v>
      </c>
      <c r="BE347" s="7">
        <v>41.13</v>
      </c>
      <c r="BF347" s="7">
        <v>0.96</v>
      </c>
      <c r="BG347" s="8">
        <v>205.6</v>
      </c>
      <c r="BH347" s="8">
        <v>3</v>
      </c>
      <c r="BI347" s="7">
        <v>46.27</v>
      </c>
      <c r="BJ347" s="7">
        <v>0.92</v>
      </c>
      <c r="BK347" s="8">
        <v>427.6</v>
      </c>
      <c r="BL347" s="8">
        <v>8.4</v>
      </c>
      <c r="BM347" s="7">
        <v>83.7</v>
      </c>
      <c r="BN347" s="7">
        <v>1.2</v>
      </c>
      <c r="BO347" s="2">
        <v>9940</v>
      </c>
      <c r="BP347" s="2">
        <v>84</v>
      </c>
      <c r="BQ347" s="9">
        <v>3.3140000000000001</v>
      </c>
      <c r="BR347" s="9">
        <v>0.06</v>
      </c>
      <c r="BS347" s="8">
        <v>0.45</v>
      </c>
      <c r="BT347" s="8">
        <v>0.48</v>
      </c>
      <c r="BU347" s="8">
        <v>225</v>
      </c>
      <c r="BV347" s="8">
        <v>4.2</v>
      </c>
      <c r="BW347" s="8">
        <v>830</v>
      </c>
      <c r="BX347" s="8">
        <v>13</v>
      </c>
      <c r="BY347" s="7">
        <f t="shared" si="52"/>
        <v>0.27108433734939757</v>
      </c>
      <c r="BZ347" s="36">
        <f t="shared" si="53"/>
        <v>1.941066417212348</v>
      </c>
      <c r="CA347" s="38">
        <f t="shared" si="54"/>
        <v>1.0035547240411599E-2</v>
      </c>
      <c r="CB347" s="36">
        <f t="shared" si="55"/>
        <v>46.609657947686117</v>
      </c>
      <c r="CC347" s="36">
        <f t="shared" si="56"/>
        <v>0.23579466489232154</v>
      </c>
      <c r="CD347" s="36"/>
      <c r="CE347" s="7"/>
      <c r="CF347" s="19">
        <v>0.76376999999999995</v>
      </c>
      <c r="CG347" s="19">
        <v>5.3407000000000003E-2</v>
      </c>
      <c r="CH347" s="19">
        <v>1.4995000000000001</v>
      </c>
      <c r="CI347" s="19">
        <v>2.5267000000000001E-2</v>
      </c>
      <c r="CJ347" s="19">
        <v>6.8541000000000001E-3</v>
      </c>
      <c r="CK347" s="19">
        <v>6.7418E-3</v>
      </c>
      <c r="CL347" s="19">
        <v>4.7199E-3</v>
      </c>
      <c r="CM347" s="19">
        <v>3.3864999999999999E-2</v>
      </c>
      <c r="CN347" s="19">
        <v>1.6383999999999999E-2</v>
      </c>
      <c r="CO347" s="19">
        <v>2.0300000000000001E-3</v>
      </c>
      <c r="CP347" s="19">
        <v>1.6364E-2</v>
      </c>
      <c r="CQ347" s="19">
        <v>1.6038000000000001E-3</v>
      </c>
      <c r="CR347" s="19">
        <v>1.4952999999999999E-2</v>
      </c>
      <c r="CS347" s="19">
        <v>3.5446000000000002E-3</v>
      </c>
      <c r="CT347" s="19">
        <v>1.4631E-2</v>
      </c>
      <c r="CU347" s="19">
        <v>0</v>
      </c>
      <c r="CV347" s="19">
        <v>6.0701000000000001E-3</v>
      </c>
      <c r="CW347" s="19">
        <v>4.4301000000000002E-3</v>
      </c>
      <c r="CX347" s="19">
        <v>2.7489E-2</v>
      </c>
      <c r="CY347" s="19">
        <v>8.7069000000000001E-3</v>
      </c>
      <c r="CZ347" s="19">
        <v>1.0135000000000001</v>
      </c>
      <c r="DA347" s="19">
        <v>1.3684E-2</v>
      </c>
      <c r="DB347" s="19">
        <v>7.0029999999999997E-3</v>
      </c>
      <c r="DC347" s="19">
        <v>5.4397000000000001E-2</v>
      </c>
      <c r="DF347" s="36">
        <f t="shared" si="57"/>
        <v>0.48168030483300867</v>
      </c>
      <c r="DG347" s="37">
        <f t="shared" si="58"/>
        <v>644.90142500490549</v>
      </c>
      <c r="DH347" s="38">
        <f t="shared" si="59"/>
        <v>1.1721949240853828</v>
      </c>
      <c r="DJ347" s="35">
        <f t="shared" si="60"/>
        <v>0.99399999999999999</v>
      </c>
    </row>
    <row r="348" spans="1:114" s="14" customFormat="1" x14ac:dyDescent="0.25">
      <c r="A348" s="12" t="s">
        <v>342</v>
      </c>
      <c r="B348" s="13">
        <v>15.978999999999999</v>
      </c>
      <c r="D348" s="15">
        <v>0.41599999999999998</v>
      </c>
      <c r="E348" s="15">
        <v>1.7000000000000001E-2</v>
      </c>
      <c r="F348" s="16">
        <v>3.9050000000000001E-2</v>
      </c>
      <c r="G348" s="16">
        <v>9.8999999999999999E-4</v>
      </c>
      <c r="H348" s="17">
        <v>-0.37162000000000001</v>
      </c>
      <c r="J348" s="15">
        <v>25.60819</v>
      </c>
      <c r="K348" s="15">
        <v>0.64922179999999996</v>
      </c>
      <c r="L348" s="16">
        <v>7.8E-2</v>
      </c>
      <c r="M348" s="16">
        <v>3.0000000000000001E-3</v>
      </c>
      <c r="N348" s="17">
        <v>0.70389999999999997</v>
      </c>
      <c r="P348" s="18">
        <v>353.3</v>
      </c>
      <c r="Q348" s="18">
        <v>12</v>
      </c>
      <c r="R348" s="18">
        <v>246.9</v>
      </c>
      <c r="S348" s="18">
        <v>6.1</v>
      </c>
      <c r="T348" s="18">
        <v>1135</v>
      </c>
      <c r="U348" s="18">
        <v>75</v>
      </c>
      <c r="V348" s="18">
        <v>69.883951316161898</v>
      </c>
      <c r="X348" s="16">
        <v>1.5689999999999999E-2</v>
      </c>
      <c r="Y348" s="16">
        <v>1.4E-3</v>
      </c>
      <c r="Z348" s="18">
        <v>314.60000000000002</v>
      </c>
      <c r="AA348" s="18">
        <v>27</v>
      </c>
      <c r="AC348" s="17">
        <f t="shared" si="51"/>
        <v>0.35538461538461541</v>
      </c>
      <c r="AE348" s="13">
        <v>46.301696232034182</v>
      </c>
      <c r="AF348" s="13">
        <v>6.6</v>
      </c>
      <c r="AG348" s="18">
        <v>3840</v>
      </c>
      <c r="AH348" s="18">
        <v>310</v>
      </c>
      <c r="AI348" s="18">
        <v>492000</v>
      </c>
      <c r="AJ348" s="18">
        <v>9500</v>
      </c>
      <c r="AK348" s="17">
        <v>9.0912000000000006</v>
      </c>
      <c r="AL348" s="17">
        <v>0.35</v>
      </c>
      <c r="AM348" s="19">
        <v>0.124</v>
      </c>
      <c r="AN348" s="19">
        <v>0.02</v>
      </c>
      <c r="AO348" s="17">
        <v>11.04</v>
      </c>
      <c r="AP348" s="17">
        <v>0.19</v>
      </c>
      <c r="AQ348" s="19">
        <v>0.76</v>
      </c>
      <c r="AR348" s="19">
        <v>0.11</v>
      </c>
      <c r="AS348" s="17">
        <v>14.3</v>
      </c>
      <c r="AT348" s="17">
        <v>1.8</v>
      </c>
      <c r="AU348" s="17">
        <v>50.6</v>
      </c>
      <c r="AV348" s="17">
        <v>6.4</v>
      </c>
      <c r="AW348" s="19">
        <v>15.7</v>
      </c>
      <c r="AX348" s="19">
        <v>2.1</v>
      </c>
      <c r="AY348" s="17">
        <v>143</v>
      </c>
      <c r="AZ348" s="17">
        <v>16</v>
      </c>
      <c r="BA348" s="17">
        <v>48.2</v>
      </c>
      <c r="BB348" s="17">
        <v>5.0999999999999996</v>
      </c>
      <c r="BC348" s="13">
        <v>502</v>
      </c>
      <c r="BD348" s="13">
        <v>49</v>
      </c>
      <c r="BE348" s="17">
        <v>140</v>
      </c>
      <c r="BF348" s="17">
        <v>11</v>
      </c>
      <c r="BG348" s="13">
        <v>547</v>
      </c>
      <c r="BH348" s="13">
        <v>38</v>
      </c>
      <c r="BI348" s="17">
        <v>104.1</v>
      </c>
      <c r="BJ348" s="17">
        <v>6.2</v>
      </c>
      <c r="BK348" s="13">
        <v>829</v>
      </c>
      <c r="BL348" s="13">
        <v>44</v>
      </c>
      <c r="BM348" s="17">
        <v>141.80000000000001</v>
      </c>
      <c r="BN348" s="17">
        <v>6.5</v>
      </c>
      <c r="BO348" s="18">
        <v>10710</v>
      </c>
      <c r="BP348" s="18">
        <v>140</v>
      </c>
      <c r="BQ348" s="19">
        <v>5.32</v>
      </c>
      <c r="BR348" s="19">
        <v>0.28000000000000003</v>
      </c>
      <c r="BS348" s="13">
        <v>6.3</v>
      </c>
      <c r="BT348" s="13">
        <v>1.1000000000000001</v>
      </c>
      <c r="BU348" s="13">
        <v>462</v>
      </c>
      <c r="BV348" s="13">
        <v>30</v>
      </c>
      <c r="BW348" s="13">
        <v>1300</v>
      </c>
      <c r="BX348" s="13">
        <v>73</v>
      </c>
      <c r="BY348" s="17">
        <f t="shared" si="52"/>
        <v>0.35538461538461541</v>
      </c>
      <c r="BZ348" s="17">
        <f t="shared" si="53"/>
        <v>1.5681544028950543</v>
      </c>
      <c r="CA348" s="19">
        <f t="shared" si="54"/>
        <v>1.0966465621230399E-2</v>
      </c>
      <c r="CB348" s="17">
        <f t="shared" si="55"/>
        <v>45.938375350140056</v>
      </c>
      <c r="CC348" s="36">
        <f t="shared" si="56"/>
        <v>0.56433400969150582</v>
      </c>
      <c r="CD348" s="17"/>
      <c r="CE348" s="17"/>
      <c r="CF348" s="19">
        <v>0.66359000000000001</v>
      </c>
      <c r="CG348" s="19">
        <v>3.866E-2</v>
      </c>
      <c r="CH348" s="19">
        <v>0.96723999999999999</v>
      </c>
      <c r="CI348" s="19">
        <v>1.3788E-2</v>
      </c>
      <c r="CJ348" s="19">
        <v>5.1811000000000001E-3</v>
      </c>
      <c r="CK348" s="19">
        <v>5.2873E-3</v>
      </c>
      <c r="CL348" s="19">
        <v>5.5405999999999997E-3</v>
      </c>
      <c r="CM348" s="19">
        <v>2.0603E-2</v>
      </c>
      <c r="CN348" s="19">
        <v>1.5269E-2</v>
      </c>
      <c r="CO348" s="19">
        <v>2.9041000000000002E-3</v>
      </c>
      <c r="CP348" s="19">
        <v>1.7600000000000001E-2</v>
      </c>
      <c r="CQ348" s="19">
        <v>3.4367999999999998E-3</v>
      </c>
      <c r="CR348" s="19">
        <v>1.7354999999999999E-2</v>
      </c>
      <c r="CS348" s="19">
        <v>3.2509000000000001E-3</v>
      </c>
      <c r="CT348" s="19">
        <v>1.7819000000000002E-2</v>
      </c>
      <c r="CU348" s="19">
        <v>3.3527000000000001E-3</v>
      </c>
      <c r="CV348" s="19">
        <v>7.2859999999999999E-3</v>
      </c>
      <c r="CW348" s="19">
        <v>2.7128999999999999E-3</v>
      </c>
      <c r="CX348" s="19">
        <v>8.2907999999999992E-3</v>
      </c>
      <c r="CY348" s="19">
        <v>6.4485999999999996E-3</v>
      </c>
      <c r="CZ348" s="19">
        <v>0.72316000000000003</v>
      </c>
      <c r="DA348" s="19">
        <v>6.1996999999999998E-3</v>
      </c>
      <c r="DB348" s="19">
        <v>2.4139999999999999E-3</v>
      </c>
      <c r="DC348" s="19">
        <v>5.1201000000000003E-2</v>
      </c>
      <c r="DF348" s="36">
        <f t="shared" si="57"/>
        <v>1.6655969014006466</v>
      </c>
      <c r="DG348" s="37">
        <f t="shared" si="58"/>
        <v>913.53194329680309</v>
      </c>
      <c r="DH348" s="38">
        <f t="shared" si="59"/>
        <v>1.2629987562328422</v>
      </c>
      <c r="DJ348" s="35">
        <f t="shared" si="60"/>
        <v>1.071</v>
      </c>
    </row>
    <row r="349" spans="1:114" x14ac:dyDescent="0.25">
      <c r="A349" s="6" t="s">
        <v>343</v>
      </c>
      <c r="B349" s="8">
        <v>9.4097000000000008</v>
      </c>
      <c r="D349" s="10">
        <v>0.36570000000000003</v>
      </c>
      <c r="E349" s="10">
        <v>1.4E-2</v>
      </c>
      <c r="F349" s="11">
        <v>5.0380000000000001E-2</v>
      </c>
      <c r="G349" s="11">
        <v>1.1999999999999999E-3</v>
      </c>
      <c r="H349" s="7">
        <v>0.44642999999999999</v>
      </c>
      <c r="J349" s="10">
        <v>19.849150000000002</v>
      </c>
      <c r="K349" s="10">
        <v>0.47278629999999999</v>
      </c>
      <c r="L349" s="11">
        <v>5.28E-2</v>
      </c>
      <c r="M349" s="11">
        <v>1.2999999999999999E-3</v>
      </c>
      <c r="N349" s="7">
        <v>0.15789</v>
      </c>
      <c r="P349" s="2">
        <v>316.3</v>
      </c>
      <c r="Q349" s="2">
        <v>11</v>
      </c>
      <c r="R349" s="2">
        <v>316.8</v>
      </c>
      <c r="S349" s="2">
        <v>7.7</v>
      </c>
      <c r="T349" s="2">
        <v>315</v>
      </c>
      <c r="U349" s="2">
        <v>56</v>
      </c>
      <c r="V349" s="24">
        <v>100.15807777426492</v>
      </c>
      <c r="X349" s="11">
        <v>1.584E-2</v>
      </c>
      <c r="Y349" s="11">
        <v>1.4E-3</v>
      </c>
      <c r="Z349" s="2">
        <v>317.60000000000002</v>
      </c>
      <c r="AA349" s="2">
        <v>27</v>
      </c>
      <c r="AC349" s="29">
        <f t="shared" si="51"/>
        <v>0.55776233035418732</v>
      </c>
      <c r="AE349" s="8">
        <v>4.9608960248608058</v>
      </c>
      <c r="AF349" s="8">
        <v>0.49</v>
      </c>
      <c r="AG349" s="2">
        <v>996</v>
      </c>
      <c r="AH349" s="2">
        <v>16</v>
      </c>
      <c r="AI349" s="2">
        <v>481000</v>
      </c>
      <c r="AJ349" s="2">
        <v>6400</v>
      </c>
      <c r="AK349" s="7">
        <v>2.8862000000000001</v>
      </c>
      <c r="AL349" s="7">
        <v>9.1999999999999998E-2</v>
      </c>
      <c r="AM349" s="9">
        <v>3.7900000000000003E-2</v>
      </c>
      <c r="AN349" s="9">
        <v>9.7999999999999997E-3</v>
      </c>
      <c r="AO349" s="7">
        <v>12.96</v>
      </c>
      <c r="AP349" s="7">
        <v>0.4</v>
      </c>
      <c r="AQ349" s="9">
        <v>6.0999999999999999E-2</v>
      </c>
      <c r="AR349" s="9">
        <v>1.0999999999999999E-2</v>
      </c>
      <c r="AS349" s="7">
        <v>1.23</v>
      </c>
      <c r="AT349" s="7">
        <v>0.16</v>
      </c>
      <c r="AU349" s="7">
        <v>3.79</v>
      </c>
      <c r="AV349" s="7">
        <v>0.24</v>
      </c>
      <c r="AW349" s="9">
        <v>0.63900000000000001</v>
      </c>
      <c r="AX349" s="9">
        <v>6.7000000000000004E-2</v>
      </c>
      <c r="AY349" s="7">
        <v>19.78</v>
      </c>
      <c r="AZ349" s="7">
        <v>0.82</v>
      </c>
      <c r="BA349" s="7">
        <v>6.69</v>
      </c>
      <c r="BB349" s="7">
        <v>0.25</v>
      </c>
      <c r="BC349" s="8">
        <v>86.8</v>
      </c>
      <c r="BD349" s="8">
        <v>1.4</v>
      </c>
      <c r="BE349" s="7">
        <v>32.75</v>
      </c>
      <c r="BF349" s="7">
        <v>0.67</v>
      </c>
      <c r="BG349" s="8">
        <v>151.4</v>
      </c>
      <c r="BH349" s="8">
        <v>2.5</v>
      </c>
      <c r="BI349" s="7">
        <v>31.97</v>
      </c>
      <c r="BJ349" s="7">
        <v>0.72</v>
      </c>
      <c r="BK349" s="8">
        <v>272.3</v>
      </c>
      <c r="BL349" s="8">
        <v>5.7</v>
      </c>
      <c r="BM349" s="7">
        <v>52.5</v>
      </c>
      <c r="BN349" s="7">
        <v>1.2</v>
      </c>
      <c r="BO349" s="2">
        <v>8780</v>
      </c>
      <c r="BP349" s="2">
        <v>110</v>
      </c>
      <c r="BQ349" s="9">
        <v>1.131</v>
      </c>
      <c r="BR349" s="9">
        <v>4.1000000000000002E-2</v>
      </c>
      <c r="BS349" s="8">
        <v>0.83</v>
      </c>
      <c r="BT349" s="8">
        <v>0.65</v>
      </c>
      <c r="BU349" s="8">
        <v>168.5</v>
      </c>
      <c r="BV349" s="8">
        <v>4.7</v>
      </c>
      <c r="BW349" s="8">
        <v>302.10000000000002</v>
      </c>
      <c r="BX349" s="8">
        <v>6.2</v>
      </c>
      <c r="BY349" s="7">
        <f t="shared" si="52"/>
        <v>0.55776233035418732</v>
      </c>
      <c r="BZ349" s="36">
        <f t="shared" si="53"/>
        <v>1.109438119720896</v>
      </c>
      <c r="CA349" s="38">
        <f t="shared" si="54"/>
        <v>1.0599338964377526E-2</v>
      </c>
      <c r="CB349" s="36">
        <f t="shared" si="55"/>
        <v>54.783599088838265</v>
      </c>
      <c r="CC349" s="36">
        <f t="shared" si="56"/>
        <v>0.22565655734277629</v>
      </c>
      <c r="CD349" s="36"/>
      <c r="CE349" s="7"/>
      <c r="CF349" s="19">
        <v>0.64888000000000001</v>
      </c>
      <c r="CG349" s="19">
        <v>7.5087000000000001E-2</v>
      </c>
      <c r="CH349" s="19">
        <v>1.0218</v>
      </c>
      <c r="CI349" s="19">
        <v>2.1527000000000001E-2</v>
      </c>
      <c r="CJ349" s="19">
        <v>7.4939999999999998E-3</v>
      </c>
      <c r="CK349" s="19">
        <v>4.5065000000000001E-3</v>
      </c>
      <c r="CL349" s="19">
        <v>3.0460000000000001E-3</v>
      </c>
      <c r="CM349" s="19">
        <v>3.703E-2</v>
      </c>
      <c r="CN349" s="19">
        <v>2.0906000000000001E-2</v>
      </c>
      <c r="CO349" s="19">
        <v>2.8368999999999998E-3</v>
      </c>
      <c r="CP349" s="19">
        <v>1.9463000000000001E-2</v>
      </c>
      <c r="CQ349" s="19">
        <v>1.6264000000000001E-3</v>
      </c>
      <c r="CR349" s="19">
        <v>2.1439E-2</v>
      </c>
      <c r="CS349" s="19">
        <v>0</v>
      </c>
      <c r="CT349" s="19">
        <v>2.6846999999999999E-2</v>
      </c>
      <c r="CU349" s="19">
        <v>4.1557E-3</v>
      </c>
      <c r="CV349" s="19">
        <v>8.4863999999999998E-3</v>
      </c>
      <c r="CW349" s="19">
        <v>6.1186000000000001E-3</v>
      </c>
      <c r="CX349" s="19">
        <v>0.12037</v>
      </c>
      <c r="CY349" s="19">
        <v>5.3823999999999999E-3</v>
      </c>
      <c r="CZ349" s="19">
        <v>1.0862000000000001</v>
      </c>
      <c r="DA349" s="19">
        <v>6.0013999999999996E-3</v>
      </c>
      <c r="DB349" s="19">
        <v>4.2176999999999996E-3</v>
      </c>
      <c r="DC349" s="19">
        <v>4.7162000000000003E-2</v>
      </c>
      <c r="DF349" s="36">
        <f t="shared" si="57"/>
        <v>0.69556012477808982</v>
      </c>
      <c r="DG349" s="37">
        <f t="shared" si="58"/>
        <v>684.04466994285747</v>
      </c>
      <c r="DH349" s="38">
        <f t="shared" si="59"/>
        <v>1.0353995405905092</v>
      </c>
      <c r="DJ349" s="35">
        <f t="shared" si="60"/>
        <v>0.878</v>
      </c>
    </row>
    <row r="350" spans="1:114" x14ac:dyDescent="0.25">
      <c r="A350" s="6" t="s">
        <v>344</v>
      </c>
      <c r="B350" s="8">
        <v>15.939</v>
      </c>
      <c r="D350" s="10">
        <v>0.37359999999999999</v>
      </c>
      <c r="E350" s="10">
        <v>1.2999999999999999E-2</v>
      </c>
      <c r="F350" s="11">
        <v>5.0750000000000003E-2</v>
      </c>
      <c r="G350" s="11">
        <v>1.1000000000000001E-3</v>
      </c>
      <c r="H350" s="7">
        <v>0.61885000000000001</v>
      </c>
      <c r="J350" s="10">
        <v>19.704429999999999</v>
      </c>
      <c r="K350" s="10">
        <v>0.4270912</v>
      </c>
      <c r="L350" s="11">
        <v>5.296E-2</v>
      </c>
      <c r="M350" s="11">
        <v>9.2000000000000003E-4</v>
      </c>
      <c r="N350" s="7">
        <v>5.747E-2</v>
      </c>
      <c r="P350" s="2">
        <v>322.2</v>
      </c>
      <c r="Q350" s="2">
        <v>9.6</v>
      </c>
      <c r="R350" s="2">
        <v>319.10000000000002</v>
      </c>
      <c r="S350" s="2">
        <v>6.7</v>
      </c>
      <c r="T350" s="2">
        <v>331</v>
      </c>
      <c r="U350" s="2">
        <v>37</v>
      </c>
      <c r="V350" s="24">
        <v>99.037864680322798</v>
      </c>
      <c r="X350" s="11">
        <v>1.5779999999999999E-2</v>
      </c>
      <c r="Y350" s="11">
        <v>1.4E-3</v>
      </c>
      <c r="Z350" s="2">
        <v>316.39999999999998</v>
      </c>
      <c r="AA350" s="2">
        <v>27</v>
      </c>
      <c r="AC350" s="29">
        <f t="shared" si="51"/>
        <v>0.33875878220140515</v>
      </c>
      <c r="AE350" s="8">
        <v>1.5433898744011394</v>
      </c>
      <c r="AF350" s="8">
        <v>0.36</v>
      </c>
      <c r="AG350" s="2">
        <v>1501</v>
      </c>
      <c r="AH350" s="2">
        <v>39</v>
      </c>
      <c r="AI350" s="2">
        <v>502000</v>
      </c>
      <c r="AJ350" s="2">
        <v>11000</v>
      </c>
      <c r="AK350" s="7">
        <v>5.4512</v>
      </c>
      <c r="AL350" s="7">
        <v>0.16</v>
      </c>
      <c r="AM350" s="9">
        <v>3.09E-2</v>
      </c>
      <c r="AN350" s="9">
        <v>4.4999999999999997E-3</v>
      </c>
      <c r="AO350" s="7">
        <v>9.25</v>
      </c>
      <c r="AP350" s="7">
        <v>0.27</v>
      </c>
      <c r="AQ350" s="9">
        <v>3.9899999999999998E-2</v>
      </c>
      <c r="AR350" s="9">
        <v>5.4999999999999997E-3</v>
      </c>
      <c r="AS350" s="7">
        <v>0.54400000000000004</v>
      </c>
      <c r="AT350" s="7">
        <v>7.0000000000000007E-2</v>
      </c>
      <c r="AU350" s="7">
        <v>2.2200000000000002</v>
      </c>
      <c r="AV350" s="7">
        <v>0.15</v>
      </c>
      <c r="AW350" s="9">
        <v>0.17699999999999999</v>
      </c>
      <c r="AX350" s="9">
        <v>1.7000000000000001E-2</v>
      </c>
      <c r="AY350" s="7">
        <v>18.489999999999998</v>
      </c>
      <c r="AZ350" s="7">
        <v>0.59</v>
      </c>
      <c r="BA350" s="7">
        <v>7.68</v>
      </c>
      <c r="BB350" s="7">
        <v>0.24</v>
      </c>
      <c r="BC350" s="8">
        <v>113.8</v>
      </c>
      <c r="BD350" s="8">
        <v>3.5</v>
      </c>
      <c r="BE350" s="7">
        <v>47.4</v>
      </c>
      <c r="BF350" s="7">
        <v>1.5</v>
      </c>
      <c r="BG350" s="8">
        <v>239.8</v>
      </c>
      <c r="BH350" s="8">
        <v>7.2</v>
      </c>
      <c r="BI350" s="7">
        <v>54.6</v>
      </c>
      <c r="BJ350" s="7">
        <v>1.5</v>
      </c>
      <c r="BK350" s="8">
        <v>503</v>
      </c>
      <c r="BL350" s="8">
        <v>15</v>
      </c>
      <c r="BM350" s="7">
        <v>100.4</v>
      </c>
      <c r="BN350" s="7">
        <v>2.4</v>
      </c>
      <c r="BO350" s="2">
        <v>10410</v>
      </c>
      <c r="BP350" s="2">
        <v>270</v>
      </c>
      <c r="BQ350" s="9">
        <v>3.57</v>
      </c>
      <c r="BR350" s="9">
        <v>0.12</v>
      </c>
      <c r="BS350" s="8">
        <v>0.86</v>
      </c>
      <c r="BT350" s="8">
        <v>0.43</v>
      </c>
      <c r="BU350" s="8">
        <v>289.3</v>
      </c>
      <c r="BV350" s="8">
        <v>6.3</v>
      </c>
      <c r="BW350" s="8">
        <v>854</v>
      </c>
      <c r="BX350" s="8">
        <v>18</v>
      </c>
      <c r="BY350" s="7">
        <f t="shared" si="52"/>
        <v>0.33875878220140515</v>
      </c>
      <c r="BZ350" s="36">
        <f t="shared" si="53"/>
        <v>1.6978131212723657</v>
      </c>
      <c r="CA350" s="38">
        <f t="shared" si="54"/>
        <v>1.083737574552684E-2</v>
      </c>
      <c r="CB350" s="36">
        <f t="shared" si="55"/>
        <v>48.222862632084535</v>
      </c>
      <c r="CC350" s="36">
        <f t="shared" si="56"/>
        <v>8.447110437692483E-2</v>
      </c>
      <c r="CD350" s="36"/>
      <c r="CE350" s="7"/>
      <c r="CF350" s="19">
        <v>0.55406</v>
      </c>
      <c r="CG350" s="19">
        <v>5.6981999999999998E-2</v>
      </c>
      <c r="CH350" s="19">
        <v>1.7299</v>
      </c>
      <c r="CI350" s="19">
        <v>1.8096000000000001E-2</v>
      </c>
      <c r="CJ350" s="19">
        <v>5.6154000000000004E-3</v>
      </c>
      <c r="CK350" s="19">
        <v>5.6426000000000002E-3</v>
      </c>
      <c r="CL350" s="19">
        <v>2.8857000000000002E-3</v>
      </c>
      <c r="CM350" s="19">
        <v>4.9654999999999998E-2</v>
      </c>
      <c r="CN350" s="19">
        <v>2.6241E-2</v>
      </c>
      <c r="CO350" s="19">
        <v>5.5351000000000003E-3</v>
      </c>
      <c r="CP350" s="19">
        <v>1.5778E-2</v>
      </c>
      <c r="CQ350" s="19">
        <v>2.6313E-3</v>
      </c>
      <c r="CR350" s="19">
        <v>1.0827E-2</v>
      </c>
      <c r="CS350" s="19">
        <v>1.0885000000000001E-3</v>
      </c>
      <c r="CT350" s="19">
        <v>2.3702999999999998E-2</v>
      </c>
      <c r="CU350" s="19">
        <v>5.5377999999999998E-3</v>
      </c>
      <c r="CV350" s="19">
        <v>5.3429999999999997E-3</v>
      </c>
      <c r="CW350" s="19">
        <v>2.7418999999999998E-3</v>
      </c>
      <c r="CX350" s="19">
        <v>1.6766E-2</v>
      </c>
      <c r="CY350" s="19">
        <v>4.2503999999999997E-3</v>
      </c>
      <c r="CZ350" s="19">
        <v>0.64517999999999998</v>
      </c>
      <c r="DA350" s="19">
        <v>8.0234999999999994E-3</v>
      </c>
      <c r="DB350" s="19">
        <v>1.1130999999999999E-3</v>
      </c>
      <c r="DC350" s="19">
        <v>5.8975E-2</v>
      </c>
      <c r="DF350" s="36">
        <f t="shared" si="57"/>
        <v>0.1884756466809841</v>
      </c>
      <c r="DG350" s="37">
        <f t="shared" si="58"/>
        <v>596.16773795940219</v>
      </c>
      <c r="DH350" s="38">
        <f t="shared" si="59"/>
        <v>1.227620639811754</v>
      </c>
      <c r="DJ350" s="35">
        <f t="shared" si="60"/>
        <v>1.0409999999999999</v>
      </c>
    </row>
    <row r="351" spans="1:114" x14ac:dyDescent="0.25">
      <c r="A351" s="6" t="s">
        <v>345</v>
      </c>
      <c r="B351" s="8">
        <v>11.714</v>
      </c>
      <c r="D351" s="10">
        <v>0.35699999999999998</v>
      </c>
      <c r="E351" s="10">
        <v>1.7000000000000001E-2</v>
      </c>
      <c r="F351" s="11">
        <v>5.0119999999999998E-2</v>
      </c>
      <c r="G351" s="11">
        <v>1.1000000000000001E-3</v>
      </c>
      <c r="H351" s="7">
        <v>0.53837999999999997</v>
      </c>
      <c r="J351" s="10">
        <v>19.952110000000001</v>
      </c>
      <c r="K351" s="10">
        <v>0.4378956</v>
      </c>
      <c r="L351" s="11">
        <v>5.1799999999999999E-2</v>
      </c>
      <c r="M351" s="11">
        <v>1.8E-3</v>
      </c>
      <c r="N351" s="7">
        <v>-0.26156000000000001</v>
      </c>
      <c r="P351" s="2">
        <v>310</v>
      </c>
      <c r="Q351" s="2">
        <v>13</v>
      </c>
      <c r="R351" s="2">
        <v>315.3</v>
      </c>
      <c r="S351" s="2">
        <v>6.6</v>
      </c>
      <c r="T351" s="2">
        <v>267</v>
      </c>
      <c r="U351" s="2">
        <v>80</v>
      </c>
      <c r="V351" s="24">
        <v>101.70967741935483</v>
      </c>
      <c r="X351" s="11">
        <v>1.4590000000000001E-2</v>
      </c>
      <c r="Y351" s="11">
        <v>1.2999999999999999E-3</v>
      </c>
      <c r="Z351" s="2">
        <v>292.7</v>
      </c>
      <c r="AA351" s="2">
        <v>26</v>
      </c>
      <c r="AC351" s="29">
        <f t="shared" si="51"/>
        <v>0.55014534883720934</v>
      </c>
      <c r="AE351" s="8">
        <v>12.402240062152012</v>
      </c>
      <c r="AF351" s="8">
        <v>1.1000000000000001</v>
      </c>
      <c r="AG351" s="2">
        <v>1302</v>
      </c>
      <c r="AH351" s="2">
        <v>72</v>
      </c>
      <c r="AI351" s="2">
        <v>492500</v>
      </c>
      <c r="AJ351" s="2">
        <v>8400</v>
      </c>
      <c r="AK351" s="7">
        <v>1.1012</v>
      </c>
      <c r="AL351" s="7">
        <v>0.14000000000000001</v>
      </c>
      <c r="AM351" s="9">
        <v>4.9000000000000002E-2</v>
      </c>
      <c r="AN351" s="9">
        <v>0.01</v>
      </c>
      <c r="AO351" s="7">
        <v>2.2559999999999998</v>
      </c>
      <c r="AP351" s="7">
        <v>8.2000000000000003E-2</v>
      </c>
      <c r="AQ351" s="9">
        <v>0.187</v>
      </c>
      <c r="AR351" s="9">
        <v>0.02</v>
      </c>
      <c r="AS351" s="7">
        <v>3.31</v>
      </c>
      <c r="AT351" s="7">
        <v>0.24</v>
      </c>
      <c r="AU351" s="7">
        <v>6.09</v>
      </c>
      <c r="AV351" s="7">
        <v>0.39</v>
      </c>
      <c r="AW351" s="9">
        <v>0.442</v>
      </c>
      <c r="AX351" s="9">
        <v>3.9E-2</v>
      </c>
      <c r="AY351" s="7">
        <v>31.2</v>
      </c>
      <c r="AZ351" s="7">
        <v>2</v>
      </c>
      <c r="BA351" s="7">
        <v>9.93</v>
      </c>
      <c r="BB351" s="7">
        <v>0.55000000000000004</v>
      </c>
      <c r="BC351" s="8">
        <v>122.1</v>
      </c>
      <c r="BD351" s="8">
        <v>7</v>
      </c>
      <c r="BE351" s="7">
        <v>43.9</v>
      </c>
      <c r="BF351" s="7">
        <v>2.6</v>
      </c>
      <c r="BG351" s="8">
        <v>195</v>
      </c>
      <c r="BH351" s="8">
        <v>11</v>
      </c>
      <c r="BI351" s="7">
        <v>39.799999999999997</v>
      </c>
      <c r="BJ351" s="7">
        <v>2.5</v>
      </c>
      <c r="BK351" s="8">
        <v>339</v>
      </c>
      <c r="BL351" s="8">
        <v>21</v>
      </c>
      <c r="BM351" s="7">
        <v>64.900000000000006</v>
      </c>
      <c r="BN351" s="7">
        <v>3.6</v>
      </c>
      <c r="BO351" s="2">
        <v>7850</v>
      </c>
      <c r="BP351" s="2">
        <v>120</v>
      </c>
      <c r="BQ351" s="9">
        <v>0.47099999999999997</v>
      </c>
      <c r="BR351" s="9">
        <v>3.4000000000000002E-2</v>
      </c>
      <c r="BS351" s="8">
        <v>0.89</v>
      </c>
      <c r="BT351" s="8">
        <v>0.53</v>
      </c>
      <c r="BU351" s="8">
        <v>75.7</v>
      </c>
      <c r="BV351" s="8">
        <v>5.0999999999999996</v>
      </c>
      <c r="BW351" s="8">
        <v>137.6</v>
      </c>
      <c r="BX351" s="8">
        <v>9</v>
      </c>
      <c r="BY351" s="7">
        <f t="shared" si="52"/>
        <v>0.55014534883720934</v>
      </c>
      <c r="BZ351" s="36">
        <f t="shared" si="53"/>
        <v>0.40589970501474926</v>
      </c>
      <c r="CA351" s="38">
        <f t="shared" si="54"/>
        <v>3.2483775811209437E-3</v>
      </c>
      <c r="CB351" s="36">
        <f t="shared" si="55"/>
        <v>62.738853503184714</v>
      </c>
      <c r="CC351" s="36">
        <f t="shared" si="56"/>
        <v>9.8042905856703319E-2</v>
      </c>
      <c r="CD351" s="36"/>
      <c r="CE351" s="7"/>
      <c r="CF351" s="19">
        <v>0.50394000000000005</v>
      </c>
      <c r="CG351" s="19">
        <v>5.2320999999999999E-2</v>
      </c>
      <c r="CH351" s="19">
        <v>1.1085</v>
      </c>
      <c r="CI351" s="19">
        <v>2.1700000000000001E-2</v>
      </c>
      <c r="CJ351" s="19">
        <v>1.2865999999999999E-3</v>
      </c>
      <c r="CK351" s="19">
        <v>6.4913999999999996E-3</v>
      </c>
      <c r="CL351" s="19">
        <v>2.8987000000000001E-3</v>
      </c>
      <c r="CM351" s="19">
        <v>1.8762000000000001E-2</v>
      </c>
      <c r="CN351" s="19">
        <v>3.6468E-2</v>
      </c>
      <c r="CO351" s="19">
        <v>1.1227000000000001E-2</v>
      </c>
      <c r="CP351" s="19">
        <v>1.0885000000000001E-2</v>
      </c>
      <c r="CQ351" s="19">
        <v>1.5487000000000001E-3</v>
      </c>
      <c r="CR351" s="19">
        <v>1.4982000000000001E-2</v>
      </c>
      <c r="CS351" s="19">
        <v>4.2065999999999996E-3</v>
      </c>
      <c r="CT351" s="19">
        <v>1.1926000000000001E-2</v>
      </c>
      <c r="CU351" s="19">
        <v>1.6983E-3</v>
      </c>
      <c r="CV351" s="19">
        <v>1.9281E-2</v>
      </c>
      <c r="CW351" s="19">
        <v>1.8921000000000001E-3</v>
      </c>
      <c r="CX351" s="19">
        <v>1.0926E-2</v>
      </c>
      <c r="CY351" s="19">
        <v>6.2515000000000001E-3</v>
      </c>
      <c r="CZ351" s="19">
        <v>0.63549999999999995</v>
      </c>
      <c r="DA351" s="19">
        <v>1.1951E-2</v>
      </c>
      <c r="DB351" s="19">
        <v>3.0173999999999999E-3</v>
      </c>
      <c r="DC351" s="19">
        <v>4.5082999999999998E-2</v>
      </c>
      <c r="DF351" s="36">
        <f t="shared" si="57"/>
        <v>1.0935001334501273</v>
      </c>
      <c r="DG351" s="37">
        <f t="shared" si="58"/>
        <v>766.52358174868527</v>
      </c>
      <c r="DH351" s="38">
        <f t="shared" si="59"/>
        <v>0.92572737968513641</v>
      </c>
      <c r="DJ351" s="35">
        <f t="shared" si="60"/>
        <v>0.78500000000000003</v>
      </c>
    </row>
    <row r="352" spans="1:114" x14ac:dyDescent="0.25">
      <c r="A352" s="6" t="s">
        <v>346</v>
      </c>
      <c r="B352" s="8">
        <v>15.939</v>
      </c>
      <c r="D352" s="10">
        <v>0.372</v>
      </c>
      <c r="E352" s="10">
        <v>1.4999999999999999E-2</v>
      </c>
      <c r="F352" s="11">
        <v>5.1860000000000003E-2</v>
      </c>
      <c r="G352" s="11">
        <v>1.2999999999999999E-3</v>
      </c>
      <c r="H352" s="7">
        <v>0.64241999999999999</v>
      </c>
      <c r="J352" s="10">
        <v>19.282679999999999</v>
      </c>
      <c r="K352" s="10">
        <v>0.48336849999999998</v>
      </c>
      <c r="L352" s="11">
        <v>5.2499999999999998E-2</v>
      </c>
      <c r="M352" s="11">
        <v>1.1999999999999999E-3</v>
      </c>
      <c r="N352" s="7">
        <v>0.10872</v>
      </c>
      <c r="P352" s="2">
        <v>321.10000000000002</v>
      </c>
      <c r="Q352" s="2">
        <v>11</v>
      </c>
      <c r="R352" s="2">
        <v>325.89999999999998</v>
      </c>
      <c r="S352" s="2">
        <v>8.1999999999999993</v>
      </c>
      <c r="T352" s="2">
        <v>302</v>
      </c>
      <c r="U352" s="2">
        <v>52</v>
      </c>
      <c r="V352" s="24">
        <v>101.49486141388975</v>
      </c>
      <c r="X352" s="11">
        <v>1.4789999999999999E-2</v>
      </c>
      <c r="Y352" s="11">
        <v>1.2999999999999999E-3</v>
      </c>
      <c r="Z352" s="2">
        <v>296.7</v>
      </c>
      <c r="AA352" s="2">
        <v>27</v>
      </c>
      <c r="AC352" s="29">
        <f t="shared" si="51"/>
        <v>0.41785714285714287</v>
      </c>
      <c r="AE352" s="8">
        <v>6.5318464327333938</v>
      </c>
      <c r="AF352" s="8">
        <v>0.36</v>
      </c>
      <c r="AG352" s="2">
        <v>982</v>
      </c>
      <c r="AH352" s="2">
        <v>65</v>
      </c>
      <c r="AI352" s="2">
        <v>495000</v>
      </c>
      <c r="AJ352" s="2">
        <v>12000</v>
      </c>
      <c r="AK352" s="7">
        <v>2.5812000000000004</v>
      </c>
      <c r="AL352" s="7">
        <v>0.2</v>
      </c>
      <c r="AM352" s="9">
        <v>3.4299999999999997E-2</v>
      </c>
      <c r="AN352" s="9">
        <v>5.4000000000000003E-3</v>
      </c>
      <c r="AO352" s="7">
        <v>5.15</v>
      </c>
      <c r="AP352" s="7">
        <v>0.2</v>
      </c>
      <c r="AQ352" s="9">
        <v>6.0499999999999998E-2</v>
      </c>
      <c r="AR352" s="9">
        <v>7.0000000000000001E-3</v>
      </c>
      <c r="AS352" s="7">
        <v>1.0900000000000001</v>
      </c>
      <c r="AT352" s="7">
        <v>0.1</v>
      </c>
      <c r="AU352" s="7">
        <v>2.77</v>
      </c>
      <c r="AV352" s="7">
        <v>0.2</v>
      </c>
      <c r="AW352" s="9">
        <v>0.21299999999999999</v>
      </c>
      <c r="AX352" s="9">
        <v>2.8000000000000001E-2</v>
      </c>
      <c r="AY352" s="7">
        <v>17.8</v>
      </c>
      <c r="AZ352" s="7">
        <v>1.2</v>
      </c>
      <c r="BA352" s="7">
        <v>6.36</v>
      </c>
      <c r="BB352" s="7">
        <v>0.48</v>
      </c>
      <c r="BC352" s="8">
        <v>84.4</v>
      </c>
      <c r="BD352" s="8">
        <v>5.8</v>
      </c>
      <c r="BE352" s="7">
        <v>32.200000000000003</v>
      </c>
      <c r="BF352" s="7">
        <v>2.2999999999999998</v>
      </c>
      <c r="BG352" s="8">
        <v>148</v>
      </c>
      <c r="BH352" s="8">
        <v>11</v>
      </c>
      <c r="BI352" s="7">
        <v>31.3</v>
      </c>
      <c r="BJ352" s="7">
        <v>2.2999999999999998</v>
      </c>
      <c r="BK352" s="8">
        <v>282</v>
      </c>
      <c r="BL352" s="8">
        <v>23</v>
      </c>
      <c r="BM352" s="7">
        <v>53.9</v>
      </c>
      <c r="BN352" s="7">
        <v>4.0999999999999996</v>
      </c>
      <c r="BO352" s="2">
        <v>9300</v>
      </c>
      <c r="BP352" s="2">
        <v>270</v>
      </c>
      <c r="BQ352" s="9">
        <v>1.1599999999999999</v>
      </c>
      <c r="BR352" s="9">
        <v>0.1</v>
      </c>
      <c r="BS352" s="8">
        <v>0.21</v>
      </c>
      <c r="BT352" s="8">
        <v>0.4</v>
      </c>
      <c r="BU352" s="8">
        <v>117</v>
      </c>
      <c r="BV352" s="8">
        <v>4.8</v>
      </c>
      <c r="BW352" s="8">
        <v>280</v>
      </c>
      <c r="BX352" s="8">
        <v>23</v>
      </c>
      <c r="BY352" s="7">
        <f t="shared" si="52"/>
        <v>0.41785714285714287</v>
      </c>
      <c r="BZ352" s="36">
        <f t="shared" si="53"/>
        <v>0.99290780141843971</v>
      </c>
      <c r="CA352" s="38">
        <f t="shared" si="54"/>
        <v>9.1531914893617037E-3</v>
      </c>
      <c r="CB352" s="36">
        <f t="shared" si="55"/>
        <v>53.225806451612904</v>
      </c>
      <c r="CC352" s="36">
        <f t="shared" si="56"/>
        <v>9.2749070592716351E-2</v>
      </c>
      <c r="CD352" s="36"/>
      <c r="CE352" s="7"/>
      <c r="CF352" s="19">
        <v>0.37032999999999999</v>
      </c>
      <c r="CG352" s="19">
        <v>4.8455999999999999E-2</v>
      </c>
      <c r="CH352" s="19">
        <v>1.1185</v>
      </c>
      <c r="CI352" s="19">
        <v>2.3234999999999999E-2</v>
      </c>
      <c r="CJ352" s="19">
        <v>6.2709999999999997E-3</v>
      </c>
      <c r="CK352" s="19">
        <v>7.7971000000000004E-3</v>
      </c>
      <c r="CL352" s="19">
        <v>1.3485000000000001E-3</v>
      </c>
      <c r="CM352" s="19">
        <v>2.3137999999999999E-2</v>
      </c>
      <c r="CN352" s="19">
        <v>1.4427000000000001E-2</v>
      </c>
      <c r="CO352" s="19">
        <v>3.9148999999999998E-3</v>
      </c>
      <c r="CP352" s="19">
        <v>1.9064000000000001E-2</v>
      </c>
      <c r="CQ352" s="19">
        <v>2.2466000000000001E-3</v>
      </c>
      <c r="CR352" s="19">
        <v>1.4878000000000001E-2</v>
      </c>
      <c r="CS352" s="19">
        <v>2.5554000000000002E-3</v>
      </c>
      <c r="CT352" s="19">
        <v>2.1153999999999999E-2</v>
      </c>
      <c r="CU352" s="19">
        <v>3.6093000000000002E-3</v>
      </c>
      <c r="CV352" s="19">
        <v>2.6110999999999999E-2</v>
      </c>
      <c r="CW352" s="19">
        <v>2.7447000000000001E-3</v>
      </c>
      <c r="CX352" s="19">
        <v>1.4603E-2</v>
      </c>
      <c r="CY352" s="19">
        <v>2.405E-3</v>
      </c>
      <c r="CZ352" s="19">
        <v>0.84370999999999996</v>
      </c>
      <c r="DA352" s="19">
        <v>8.3955000000000002E-3</v>
      </c>
      <c r="DB352" s="19">
        <v>0</v>
      </c>
      <c r="DC352" s="19">
        <v>3.9342000000000002E-2</v>
      </c>
      <c r="DF352" s="36">
        <f t="shared" si="57"/>
        <v>0.81503596568488756</v>
      </c>
      <c r="DG352" s="37">
        <f t="shared" si="58"/>
        <v>707.39935881013128</v>
      </c>
      <c r="DH352" s="38">
        <f t="shared" si="59"/>
        <v>1.0967216090537284</v>
      </c>
      <c r="DJ352" s="35">
        <f t="shared" si="60"/>
        <v>0.93</v>
      </c>
    </row>
    <row r="353" spans="1:114" x14ac:dyDescent="0.25">
      <c r="A353" s="6" t="s">
        <v>347</v>
      </c>
      <c r="B353" s="8">
        <v>17.475000000000001</v>
      </c>
      <c r="D353" s="10">
        <v>0.34570000000000001</v>
      </c>
      <c r="E353" s="10">
        <v>1.2E-2</v>
      </c>
      <c r="F353" s="11">
        <v>4.718E-2</v>
      </c>
      <c r="G353" s="11">
        <v>1.1999999999999999E-3</v>
      </c>
      <c r="H353" s="7">
        <v>0.61436999999999997</v>
      </c>
      <c r="J353" s="10">
        <v>21.195419999999999</v>
      </c>
      <c r="K353" s="10">
        <v>0.53909510000000005</v>
      </c>
      <c r="L353" s="11">
        <v>5.33E-2</v>
      </c>
      <c r="M353" s="11">
        <v>1.1000000000000001E-3</v>
      </c>
      <c r="N353" s="7">
        <v>0.2215</v>
      </c>
      <c r="P353" s="2">
        <v>302.60000000000002</v>
      </c>
      <c r="Q353" s="2">
        <v>10</v>
      </c>
      <c r="R353" s="2">
        <v>297.10000000000002</v>
      </c>
      <c r="S353" s="2">
        <v>7.5</v>
      </c>
      <c r="T353" s="2">
        <v>335</v>
      </c>
      <c r="U353" s="2">
        <v>47</v>
      </c>
      <c r="V353" s="24">
        <v>98.182419035029739</v>
      </c>
      <c r="X353" s="11">
        <v>1.367E-2</v>
      </c>
      <c r="Y353" s="11">
        <v>1.1999999999999999E-3</v>
      </c>
      <c r="Z353" s="2">
        <v>274.39999999999998</v>
      </c>
      <c r="AA353" s="2">
        <v>24</v>
      </c>
      <c r="AC353" s="29">
        <f t="shared" si="51"/>
        <v>0.48803009575923395</v>
      </c>
      <c r="AE353" s="8">
        <v>4.3086300660365149</v>
      </c>
      <c r="AF353" s="8">
        <v>0.48</v>
      </c>
      <c r="AG353" s="2">
        <v>1062</v>
      </c>
      <c r="AH353" s="2">
        <v>20</v>
      </c>
      <c r="AI353" s="2">
        <v>501000</v>
      </c>
      <c r="AJ353" s="2">
        <v>14000</v>
      </c>
      <c r="AK353" s="7">
        <v>1.5491999999999999</v>
      </c>
      <c r="AL353" s="7">
        <v>7.9000000000000001E-2</v>
      </c>
      <c r="AM353" s="9">
        <v>2.6200000000000001E-2</v>
      </c>
      <c r="AN353" s="9">
        <v>5.4000000000000003E-3</v>
      </c>
      <c r="AO353" s="7">
        <v>12.9</v>
      </c>
      <c r="AP353" s="7">
        <v>0.31</v>
      </c>
      <c r="AQ353" s="9">
        <v>8.4000000000000005E-2</v>
      </c>
      <c r="AR353" s="9">
        <v>0.01</v>
      </c>
      <c r="AS353" s="7">
        <v>1.722</v>
      </c>
      <c r="AT353" s="7">
        <v>9.8000000000000004E-2</v>
      </c>
      <c r="AU353" s="7">
        <v>4.1500000000000004</v>
      </c>
      <c r="AV353" s="7">
        <v>0.24</v>
      </c>
      <c r="AW353" s="9">
        <v>0.77800000000000002</v>
      </c>
      <c r="AX353" s="9">
        <v>3.6999999999999998E-2</v>
      </c>
      <c r="AY353" s="7">
        <v>20.58</v>
      </c>
      <c r="AZ353" s="7">
        <v>0.63</v>
      </c>
      <c r="BA353" s="7">
        <v>7.03</v>
      </c>
      <c r="BB353" s="7">
        <v>0.2</v>
      </c>
      <c r="BC353" s="8">
        <v>89.1</v>
      </c>
      <c r="BD353" s="8">
        <v>2.2999999999999998</v>
      </c>
      <c r="BE353" s="7">
        <v>33.31</v>
      </c>
      <c r="BF353" s="7">
        <v>0.79</v>
      </c>
      <c r="BG353" s="8">
        <v>161</v>
      </c>
      <c r="BH353" s="8">
        <v>4.0999999999999996</v>
      </c>
      <c r="BI353" s="7">
        <v>36.1</v>
      </c>
      <c r="BJ353" s="7">
        <v>0.86</v>
      </c>
      <c r="BK353" s="8">
        <v>336</v>
      </c>
      <c r="BL353" s="8">
        <v>11</v>
      </c>
      <c r="BM353" s="7">
        <v>67.8</v>
      </c>
      <c r="BN353" s="7">
        <v>1.9</v>
      </c>
      <c r="BO353" s="2">
        <v>9290</v>
      </c>
      <c r="BP353" s="2">
        <v>210</v>
      </c>
      <c r="BQ353" s="9">
        <v>0.92</v>
      </c>
      <c r="BR353" s="9">
        <v>3.3000000000000002E-2</v>
      </c>
      <c r="BS353" s="8">
        <v>0.83</v>
      </c>
      <c r="BT353" s="8">
        <v>0.38</v>
      </c>
      <c r="BU353" s="8">
        <v>142.69999999999999</v>
      </c>
      <c r="BV353" s="8">
        <v>3.3</v>
      </c>
      <c r="BW353" s="8">
        <v>292.39999999999998</v>
      </c>
      <c r="BX353" s="8">
        <v>8.4</v>
      </c>
      <c r="BY353" s="7">
        <f t="shared" si="52"/>
        <v>0.48803009575923395</v>
      </c>
      <c r="BZ353" s="36">
        <f t="shared" si="53"/>
        <v>0.87023809523809514</v>
      </c>
      <c r="CA353" s="38">
        <f t="shared" si="54"/>
        <v>4.6107142857142857E-3</v>
      </c>
      <c r="CB353" s="36">
        <f t="shared" si="55"/>
        <v>53.92895586652314</v>
      </c>
      <c r="CC353" s="36">
        <f t="shared" si="56"/>
        <v>0.25740247120757959</v>
      </c>
      <c r="CD353" s="36"/>
      <c r="CE353" s="7"/>
      <c r="CF353" s="19">
        <v>0.55566000000000004</v>
      </c>
      <c r="CG353" s="19">
        <v>5.8860000000000003E-2</v>
      </c>
      <c r="CH353" s="19">
        <v>0.94486000000000003</v>
      </c>
      <c r="CI353" s="19">
        <v>1.2762000000000001E-2</v>
      </c>
      <c r="CJ353" s="19">
        <v>6.6315999999999996E-3</v>
      </c>
      <c r="CK353" s="19">
        <v>5.7619999999999998E-3</v>
      </c>
      <c r="CL353" s="19">
        <v>2.5663999999999999E-3</v>
      </c>
      <c r="CM353" s="19">
        <v>4.199E-2</v>
      </c>
      <c r="CN353" s="19">
        <v>2.9475000000000001E-2</v>
      </c>
      <c r="CO353" s="19">
        <v>4.5071E-3</v>
      </c>
      <c r="CP353" s="19">
        <v>2.5163999999999999E-2</v>
      </c>
      <c r="CQ353" s="19">
        <v>3.1583000000000002E-3</v>
      </c>
      <c r="CR353" s="19">
        <v>9.8127000000000006E-3</v>
      </c>
      <c r="CS353" s="19">
        <v>1.8273E-3</v>
      </c>
      <c r="CT353" s="19">
        <v>2.6187999999999999E-2</v>
      </c>
      <c r="CU353" s="19">
        <v>2.6922000000000001E-3</v>
      </c>
      <c r="CV353" s="19">
        <v>8.9758000000000008E-3</v>
      </c>
      <c r="CW353" s="19">
        <v>5.2119000000000002E-3</v>
      </c>
      <c r="CX353" s="19">
        <v>6.3994000000000004E-3</v>
      </c>
      <c r="CY353" s="19">
        <v>4.6302000000000001E-3</v>
      </c>
      <c r="CZ353" s="19">
        <v>0.94489000000000001</v>
      </c>
      <c r="DA353" s="19">
        <v>1.7045999999999999E-2</v>
      </c>
      <c r="DB353" s="19">
        <v>1.5679999999999999E-3</v>
      </c>
      <c r="DC353" s="19">
        <v>5.4519999999999999E-2</v>
      </c>
      <c r="DF353" s="36">
        <f t="shared" si="57"/>
        <v>0.63433920767020457</v>
      </c>
      <c r="DG353" s="37">
        <f t="shared" si="58"/>
        <v>672.50339216128123</v>
      </c>
      <c r="DH353" s="38">
        <f t="shared" si="59"/>
        <v>1.0955423385063587</v>
      </c>
      <c r="DJ353" s="35">
        <f t="shared" si="60"/>
        <v>0.92900000000000005</v>
      </c>
    </row>
    <row r="354" spans="1:114" x14ac:dyDescent="0.25">
      <c r="A354" s="6" t="s">
        <v>348</v>
      </c>
      <c r="B354" s="8">
        <v>9.6016999999999992</v>
      </c>
      <c r="D354" s="10">
        <v>1.669</v>
      </c>
      <c r="E354" s="10">
        <v>6.3E-2</v>
      </c>
      <c r="F354" s="11">
        <v>0.16389999999999999</v>
      </c>
      <c r="G354" s="11">
        <v>3.5000000000000001E-3</v>
      </c>
      <c r="H354" s="7">
        <v>0.33054</v>
      </c>
      <c r="J354" s="10">
        <v>6.1012810000000002</v>
      </c>
      <c r="K354" s="10">
        <v>0.13028970000000001</v>
      </c>
      <c r="L354" s="11">
        <v>7.3800000000000004E-2</v>
      </c>
      <c r="M354" s="11">
        <v>2E-3</v>
      </c>
      <c r="N354" s="7">
        <v>6.3048000000000007E-2</v>
      </c>
      <c r="P354" s="2">
        <v>996</v>
      </c>
      <c r="Q354" s="2">
        <v>24</v>
      </c>
      <c r="R354" s="2">
        <v>978</v>
      </c>
      <c r="S354" s="2">
        <v>19</v>
      </c>
      <c r="T354" s="2">
        <v>1031</v>
      </c>
      <c r="U354" s="2">
        <v>56</v>
      </c>
      <c r="V354" s="24">
        <v>98.192771084337352</v>
      </c>
      <c r="X354" s="11">
        <v>4.7E-2</v>
      </c>
      <c r="Y354" s="11">
        <v>4.3E-3</v>
      </c>
      <c r="Z354" s="2">
        <v>927</v>
      </c>
      <c r="AA354" s="2">
        <v>82</v>
      </c>
      <c r="AC354" s="29">
        <f t="shared" si="51"/>
        <v>0.84157416750756819</v>
      </c>
      <c r="AE354" s="8">
        <v>7.9558073287582545</v>
      </c>
      <c r="AF354" s="8">
        <v>0.74</v>
      </c>
      <c r="AG354" s="2">
        <v>1378</v>
      </c>
      <c r="AH354" s="2">
        <v>22</v>
      </c>
      <c r="AI354" s="2">
        <v>485000</v>
      </c>
      <c r="AJ354" s="2">
        <v>11000</v>
      </c>
      <c r="AK354" s="7">
        <v>0.91320000000000001</v>
      </c>
      <c r="AL354" s="7">
        <v>8.1000000000000003E-2</v>
      </c>
      <c r="AM354" s="9">
        <v>4.9700000000000001E-2</v>
      </c>
      <c r="AN354" s="9">
        <v>8.9999999999999993E-3</v>
      </c>
      <c r="AO354" s="7">
        <v>11.86</v>
      </c>
      <c r="AP354" s="7">
        <v>0.3</v>
      </c>
      <c r="AQ354" s="9">
        <v>0.29699999999999999</v>
      </c>
      <c r="AR354" s="9">
        <v>2.1000000000000001E-2</v>
      </c>
      <c r="AS354" s="7">
        <v>4.4400000000000004</v>
      </c>
      <c r="AT354" s="7">
        <v>0.25</v>
      </c>
      <c r="AU354" s="7">
        <v>6.73</v>
      </c>
      <c r="AV354" s="7">
        <v>0.34</v>
      </c>
      <c r="AW354" s="9">
        <v>3.27</v>
      </c>
      <c r="AX354" s="9">
        <v>0.15</v>
      </c>
      <c r="AY354" s="7">
        <v>33.1</v>
      </c>
      <c r="AZ354" s="7">
        <v>1.1000000000000001</v>
      </c>
      <c r="BA354" s="7">
        <v>9.49</v>
      </c>
      <c r="BB354" s="7">
        <v>0.21</v>
      </c>
      <c r="BC354" s="8">
        <v>114</v>
      </c>
      <c r="BD354" s="8">
        <v>1.9</v>
      </c>
      <c r="BE354" s="7">
        <v>40.200000000000003</v>
      </c>
      <c r="BF354" s="7">
        <v>0.82</v>
      </c>
      <c r="BG354" s="8">
        <v>189.1</v>
      </c>
      <c r="BH354" s="8">
        <v>3.7</v>
      </c>
      <c r="BI354" s="7">
        <v>41.43</v>
      </c>
      <c r="BJ354" s="7">
        <v>0.82</v>
      </c>
      <c r="BK354" s="8">
        <v>402.3</v>
      </c>
      <c r="BL354" s="8">
        <v>8</v>
      </c>
      <c r="BM354" s="7">
        <v>86.1</v>
      </c>
      <c r="BN354" s="7">
        <v>1.6</v>
      </c>
      <c r="BO354" s="2">
        <v>6870</v>
      </c>
      <c r="BP354" s="2">
        <v>100</v>
      </c>
      <c r="BQ354" s="9">
        <v>0.32500000000000001</v>
      </c>
      <c r="BR354" s="9">
        <v>2.5000000000000001E-2</v>
      </c>
      <c r="BS354" s="8">
        <v>0.71</v>
      </c>
      <c r="BT354" s="8">
        <v>0.66</v>
      </c>
      <c r="BU354" s="8">
        <v>83.4</v>
      </c>
      <c r="BV354" s="8">
        <v>2.1</v>
      </c>
      <c r="BW354" s="8">
        <v>99.1</v>
      </c>
      <c r="BX354" s="8">
        <v>1.3</v>
      </c>
      <c r="BY354" s="7">
        <f t="shared" si="52"/>
        <v>0.84157416750756819</v>
      </c>
      <c r="BZ354" s="36">
        <f t="shared" si="53"/>
        <v>0.24633358190405169</v>
      </c>
      <c r="CA354" s="38">
        <f t="shared" si="54"/>
        <v>2.2699478001491423E-3</v>
      </c>
      <c r="CB354" s="36">
        <f t="shared" si="55"/>
        <v>70.596797671033485</v>
      </c>
      <c r="CC354" s="36">
        <f t="shared" si="56"/>
        <v>0.66989397579732823</v>
      </c>
      <c r="CD354" s="36"/>
      <c r="CE354" s="7"/>
      <c r="CF354" s="19">
        <v>0.62890999999999997</v>
      </c>
      <c r="CG354" s="19">
        <v>5.1248000000000002E-2</v>
      </c>
      <c r="CH354" s="19">
        <v>1.1612</v>
      </c>
      <c r="CI354" s="19">
        <v>2.1072E-2</v>
      </c>
      <c r="CJ354" s="19">
        <v>8.3491999999999993E-3</v>
      </c>
      <c r="CK354" s="19">
        <v>1.2749E-2</v>
      </c>
      <c r="CL354" s="19">
        <v>6.3022E-3</v>
      </c>
      <c r="CM354" s="19">
        <v>3.8948999999999998E-2</v>
      </c>
      <c r="CN354" s="19">
        <v>2.2127999999999998E-2</v>
      </c>
      <c r="CO354" s="19">
        <v>4.5954000000000004E-3</v>
      </c>
      <c r="CP354" s="19">
        <v>2.4216000000000001E-2</v>
      </c>
      <c r="CQ354" s="19">
        <v>1.2029E-3</v>
      </c>
      <c r="CR354" s="19">
        <v>1.6035000000000001E-2</v>
      </c>
      <c r="CS354" s="19">
        <v>0</v>
      </c>
      <c r="CT354" s="19">
        <v>2.647E-2</v>
      </c>
      <c r="CU354" s="19">
        <v>1.818E-3</v>
      </c>
      <c r="CV354" s="19">
        <v>6.2792000000000004E-3</v>
      </c>
      <c r="CW354" s="19">
        <v>2.4147999999999999E-3</v>
      </c>
      <c r="CX354" s="19">
        <v>5.3359000000000002E-3</v>
      </c>
      <c r="CY354" s="19">
        <v>4.1993000000000004E-3</v>
      </c>
      <c r="CZ354" s="19">
        <v>0.75663000000000002</v>
      </c>
      <c r="DA354" s="19">
        <v>1.2759E-2</v>
      </c>
      <c r="DB354" s="19">
        <v>1.3075000000000001E-3</v>
      </c>
      <c r="DC354" s="19">
        <v>5.1223999999999999E-2</v>
      </c>
      <c r="DF354" s="36">
        <f t="shared" si="57"/>
        <v>0.9006842569724679</v>
      </c>
      <c r="DG354" s="37">
        <f t="shared" si="58"/>
        <v>724.855495651718</v>
      </c>
      <c r="DH354" s="38">
        <f t="shared" si="59"/>
        <v>0.81015886604291554</v>
      </c>
      <c r="DJ354" s="35">
        <f t="shared" si="60"/>
        <v>0.68700000000000006</v>
      </c>
    </row>
    <row r="355" spans="1:114" s="33" customFormat="1" x14ac:dyDescent="0.25">
      <c r="A355" s="31" t="s">
        <v>349</v>
      </c>
      <c r="B355" s="32">
        <v>9.0256000000000007</v>
      </c>
      <c r="D355" s="34">
        <v>11.21</v>
      </c>
      <c r="E355" s="34">
        <v>0.36</v>
      </c>
      <c r="F355" s="35">
        <v>0.46410000000000001</v>
      </c>
      <c r="G355" s="35">
        <v>1.0999999999999999E-2</v>
      </c>
      <c r="H355" s="36">
        <v>0.80437000000000003</v>
      </c>
      <c r="J355" s="34">
        <v>2.1547079999999998</v>
      </c>
      <c r="K355" s="34">
        <v>5.107043E-2</v>
      </c>
      <c r="L355" s="35">
        <v>0.1767</v>
      </c>
      <c r="M355" s="35">
        <v>1.9E-3</v>
      </c>
      <c r="N355" s="36">
        <v>0.26651999999999998</v>
      </c>
      <c r="P355" s="37">
        <v>2540</v>
      </c>
      <c r="Q355" s="37">
        <v>30</v>
      </c>
      <c r="R355" s="37">
        <v>2457</v>
      </c>
      <c r="S355" s="37">
        <v>48</v>
      </c>
      <c r="T355" s="37">
        <v>2621</v>
      </c>
      <c r="U355" s="37">
        <v>18</v>
      </c>
      <c r="V355" s="37">
        <v>96.732283464566933</v>
      </c>
      <c r="X355" s="35">
        <v>0.12609999999999999</v>
      </c>
      <c r="Y355" s="35">
        <v>1.0999999999999999E-2</v>
      </c>
      <c r="Z355" s="37">
        <v>2399</v>
      </c>
      <c r="AA355" s="37">
        <v>190</v>
      </c>
      <c r="AC355" s="29">
        <f t="shared" si="51"/>
        <v>1.2089552238805972</v>
      </c>
      <c r="AE355" s="32">
        <v>37.849799300789847</v>
      </c>
      <c r="AF355" s="32">
        <v>2.5</v>
      </c>
      <c r="AG355" s="37">
        <v>2241</v>
      </c>
      <c r="AH355" s="37">
        <v>36</v>
      </c>
      <c r="AI355" s="37">
        <v>473000</v>
      </c>
      <c r="AJ355" s="37">
        <v>10000</v>
      </c>
      <c r="AK355" s="36">
        <v>2.3412000000000002</v>
      </c>
      <c r="AL355" s="36">
        <v>0.12</v>
      </c>
      <c r="AM355" s="38">
        <v>0.111</v>
      </c>
      <c r="AN355" s="38">
        <v>1.7999999999999999E-2</v>
      </c>
      <c r="AO355" s="36">
        <v>76.2</v>
      </c>
      <c r="AP355" s="36">
        <v>1.2</v>
      </c>
      <c r="AQ355" s="38">
        <v>0.73699999999999999</v>
      </c>
      <c r="AR355" s="38">
        <v>5.0999999999999997E-2</v>
      </c>
      <c r="AS355" s="36">
        <v>11.87</v>
      </c>
      <c r="AT355" s="36">
        <v>0.33</v>
      </c>
      <c r="AU355" s="36">
        <v>19.78</v>
      </c>
      <c r="AV355" s="36">
        <v>0.81</v>
      </c>
      <c r="AW355" s="38">
        <v>8.17</v>
      </c>
      <c r="AX355" s="38">
        <v>0.24</v>
      </c>
      <c r="AY355" s="36">
        <v>82.7</v>
      </c>
      <c r="AZ355" s="36">
        <v>1.7</v>
      </c>
      <c r="BA355" s="36">
        <v>22.36</v>
      </c>
      <c r="BB355" s="36">
        <v>0.44</v>
      </c>
      <c r="BC355" s="32">
        <v>240.3</v>
      </c>
      <c r="BD355" s="32">
        <v>2.7</v>
      </c>
      <c r="BE355" s="36">
        <v>75.400000000000006</v>
      </c>
      <c r="BF355" s="36">
        <v>1.3</v>
      </c>
      <c r="BG355" s="32">
        <v>311.7</v>
      </c>
      <c r="BH355" s="32">
        <v>5.5</v>
      </c>
      <c r="BI355" s="36">
        <v>61.2</v>
      </c>
      <c r="BJ355" s="36">
        <v>1.2</v>
      </c>
      <c r="BK355" s="32">
        <v>520.79999999999995</v>
      </c>
      <c r="BL355" s="32">
        <v>5.2</v>
      </c>
      <c r="BM355" s="36">
        <v>95.8</v>
      </c>
      <c r="BN355" s="36">
        <v>1.7</v>
      </c>
      <c r="BO355" s="37">
        <v>6340</v>
      </c>
      <c r="BP355" s="37">
        <v>140</v>
      </c>
      <c r="BQ355" s="38">
        <v>0.7</v>
      </c>
      <c r="BR355" s="38">
        <v>4.2000000000000003E-2</v>
      </c>
      <c r="BS355" s="32">
        <v>0.42</v>
      </c>
      <c r="BT355" s="32">
        <v>0.43</v>
      </c>
      <c r="BU355" s="32">
        <v>413.1</v>
      </c>
      <c r="BV355" s="32">
        <v>7.5</v>
      </c>
      <c r="BW355" s="32">
        <v>341.7</v>
      </c>
      <c r="BX355" s="32">
        <v>5.8</v>
      </c>
      <c r="BY355" s="36">
        <f t="shared" si="52"/>
        <v>1.2089552238805972</v>
      </c>
      <c r="BZ355" s="36">
        <f t="shared" si="53"/>
        <v>0.65610599078341014</v>
      </c>
      <c r="CA355" s="38">
        <f t="shared" si="54"/>
        <v>4.4953917050691251E-3</v>
      </c>
      <c r="CB355" s="36">
        <f t="shared" si="55"/>
        <v>74.605678233438482</v>
      </c>
      <c r="CC355" s="36">
        <f t="shared" si="56"/>
        <v>0.61764084258637864</v>
      </c>
      <c r="CD355" s="36"/>
      <c r="CE355" s="36"/>
      <c r="CF355" s="38">
        <v>0.66237000000000001</v>
      </c>
      <c r="CG355" s="38">
        <v>5.6058999999999998E-2</v>
      </c>
      <c r="CH355" s="38">
        <v>1.4932000000000001</v>
      </c>
      <c r="CI355" s="38">
        <v>2.3977999999999999E-2</v>
      </c>
      <c r="CJ355" s="38">
        <v>6.3946000000000003E-3</v>
      </c>
      <c r="CK355" s="38">
        <v>3.3939999999999999E-3</v>
      </c>
      <c r="CL355" s="38">
        <v>5.0701000000000001E-3</v>
      </c>
      <c r="CM355" s="38">
        <v>3.1602999999999999E-2</v>
      </c>
      <c r="CN355" s="38">
        <v>1.7807E-2</v>
      </c>
      <c r="CO355" s="38">
        <v>2.0601999999999999E-3</v>
      </c>
      <c r="CP355" s="38">
        <v>1.5316E-2</v>
      </c>
      <c r="CQ355" s="38">
        <v>1.9426000000000001E-3</v>
      </c>
      <c r="CR355" s="38">
        <v>1.2992999999999999E-2</v>
      </c>
      <c r="CS355" s="38">
        <v>4.5136999999999998E-3</v>
      </c>
      <c r="CT355" s="38">
        <v>2.4473999999999999E-2</v>
      </c>
      <c r="CU355" s="38">
        <v>7.1891999999999998E-3</v>
      </c>
      <c r="CV355" s="38">
        <v>8.5071000000000001E-3</v>
      </c>
      <c r="CW355" s="38">
        <v>2.3731999999999998E-3</v>
      </c>
      <c r="CX355" s="38">
        <v>1.8845000000000001E-2</v>
      </c>
      <c r="CY355" s="38">
        <v>4.2456000000000004E-3</v>
      </c>
      <c r="CZ355" s="38">
        <v>1.1255999999999999</v>
      </c>
      <c r="DA355" s="38">
        <v>6.6455000000000004E-3</v>
      </c>
      <c r="DB355" s="38">
        <v>4.0045999999999997E-3</v>
      </c>
      <c r="DC355" s="38">
        <v>6.1571000000000001E-2</v>
      </c>
      <c r="DF355" s="36">
        <f t="shared" si="57"/>
        <v>1.5780635809882559</v>
      </c>
      <c r="DG355" s="37">
        <f t="shared" si="58"/>
        <v>888.40184928074996</v>
      </c>
      <c r="DH355" s="38">
        <f t="shared" si="59"/>
        <v>0.74765752703232669</v>
      </c>
      <c r="DJ355" s="35">
        <f t="shared" si="60"/>
        <v>0.63400000000000001</v>
      </c>
    </row>
    <row r="356" spans="1:114" s="58" customFormat="1" x14ac:dyDescent="0.25">
      <c r="A356" s="56" t="s">
        <v>350</v>
      </c>
      <c r="B356" s="57">
        <v>15.939</v>
      </c>
      <c r="D356" s="59">
        <v>0.5625</v>
      </c>
      <c r="E356" s="59">
        <v>1.7000000000000001E-2</v>
      </c>
      <c r="F356" s="60">
        <v>6.4699999999999994E-2</v>
      </c>
      <c r="G356" s="60">
        <v>1.4E-3</v>
      </c>
      <c r="H356" s="61">
        <v>0.73467000000000005</v>
      </c>
      <c r="J356" s="59">
        <v>15.45595</v>
      </c>
      <c r="K356" s="59">
        <v>0.33444099999999999</v>
      </c>
      <c r="L356" s="60">
        <v>6.3060000000000005E-2</v>
      </c>
      <c r="M356" s="60">
        <v>7.7999999999999999E-4</v>
      </c>
      <c r="N356" s="61">
        <v>0.40711000000000003</v>
      </c>
      <c r="P356" s="62">
        <v>453.1</v>
      </c>
      <c r="Q356" s="62">
        <v>11</v>
      </c>
      <c r="R356" s="62">
        <v>404.1</v>
      </c>
      <c r="S356" s="62">
        <v>8.6999999999999993</v>
      </c>
      <c r="T356" s="62">
        <v>708</v>
      </c>
      <c r="U356" s="62">
        <v>26</v>
      </c>
      <c r="V356" s="62">
        <v>89.185610240564998</v>
      </c>
      <c r="X356" s="60">
        <v>3.85E-2</v>
      </c>
      <c r="Y356" s="60">
        <v>3.5999999999999999E-3</v>
      </c>
      <c r="Z356" s="62">
        <v>763</v>
      </c>
      <c r="AA356" s="62">
        <v>70</v>
      </c>
      <c r="AC356" s="47">
        <f t="shared" si="51"/>
        <v>3.4246575342465752E-2</v>
      </c>
      <c r="AE356" s="57">
        <v>48.414670464845265</v>
      </c>
      <c r="AF356" s="57">
        <v>1.2</v>
      </c>
      <c r="AG356" s="62">
        <v>4940</v>
      </c>
      <c r="AH356" s="62">
        <v>160</v>
      </c>
      <c r="AI356" s="62">
        <v>479000</v>
      </c>
      <c r="AJ356" s="62">
        <v>12000</v>
      </c>
      <c r="AK356" s="61">
        <v>3.2312000000000003</v>
      </c>
      <c r="AL356" s="61">
        <v>0.2</v>
      </c>
      <c r="AM356" s="49">
        <v>0.245</v>
      </c>
      <c r="AN356" s="49">
        <v>4.2999999999999997E-2</v>
      </c>
      <c r="AO356" s="61">
        <v>2.7</v>
      </c>
      <c r="AP356" s="61">
        <v>0.17</v>
      </c>
      <c r="AQ356" s="49">
        <v>1.097</v>
      </c>
      <c r="AR356" s="49">
        <v>5.7000000000000002E-2</v>
      </c>
      <c r="AS356" s="61">
        <v>20.65</v>
      </c>
      <c r="AT356" s="61">
        <v>0.74</v>
      </c>
      <c r="AU356" s="61">
        <v>60.2</v>
      </c>
      <c r="AV356" s="61">
        <v>2.2000000000000002</v>
      </c>
      <c r="AW356" s="49">
        <v>18.77</v>
      </c>
      <c r="AX356" s="49">
        <v>0.68</v>
      </c>
      <c r="AY356" s="61">
        <v>160.1</v>
      </c>
      <c r="AZ356" s="61">
        <v>6.2</v>
      </c>
      <c r="BA356" s="61">
        <v>53.6</v>
      </c>
      <c r="BB356" s="61">
        <v>1.8</v>
      </c>
      <c r="BC356" s="57">
        <v>584</v>
      </c>
      <c r="BD356" s="57">
        <v>20</v>
      </c>
      <c r="BE356" s="61">
        <v>169.5</v>
      </c>
      <c r="BF356" s="61">
        <v>5.6</v>
      </c>
      <c r="BG356" s="57">
        <v>720</v>
      </c>
      <c r="BH356" s="57">
        <v>23</v>
      </c>
      <c r="BI356" s="61">
        <v>158.9</v>
      </c>
      <c r="BJ356" s="61">
        <v>5.3</v>
      </c>
      <c r="BK356" s="57">
        <v>1435</v>
      </c>
      <c r="BL356" s="57">
        <v>38</v>
      </c>
      <c r="BM356" s="61">
        <v>282.8</v>
      </c>
      <c r="BN356" s="61">
        <v>7.3</v>
      </c>
      <c r="BO356" s="62">
        <v>13240</v>
      </c>
      <c r="BP356" s="62">
        <v>230</v>
      </c>
      <c r="BQ356" s="49">
        <v>2.16</v>
      </c>
      <c r="BR356" s="49">
        <v>0.1</v>
      </c>
      <c r="BS356" s="57">
        <v>9.9</v>
      </c>
      <c r="BT356" s="57">
        <v>2.6</v>
      </c>
      <c r="BU356" s="57">
        <v>57.5</v>
      </c>
      <c r="BV356" s="57">
        <v>2</v>
      </c>
      <c r="BW356" s="57">
        <v>1679</v>
      </c>
      <c r="BX356" s="57">
        <v>44</v>
      </c>
      <c r="BY356" s="61">
        <f t="shared" si="52"/>
        <v>3.4246575342465752E-2</v>
      </c>
      <c r="BZ356" s="68">
        <f t="shared" si="53"/>
        <v>1.1700348432055749</v>
      </c>
      <c r="CA356" s="70">
        <f t="shared" si="54"/>
        <v>2.251707317073171E-3</v>
      </c>
      <c r="CB356" s="68">
        <f t="shared" si="55"/>
        <v>36.178247734138971</v>
      </c>
      <c r="CC356" s="36">
        <f t="shared" si="56"/>
        <v>0.58458842191145111</v>
      </c>
      <c r="CD356" s="68"/>
      <c r="CE356" s="61"/>
      <c r="CF356" s="49">
        <v>0.52227999999999997</v>
      </c>
      <c r="CG356" s="49">
        <v>5.2462000000000002E-2</v>
      </c>
      <c r="CH356" s="49">
        <v>1.1731</v>
      </c>
      <c r="CI356" s="49">
        <v>2.8877E-2</v>
      </c>
      <c r="CJ356" s="49">
        <v>6.3601999999999999E-3</v>
      </c>
      <c r="CK356" s="49">
        <v>5.4096999999999999E-3</v>
      </c>
      <c r="CL356" s="49">
        <v>1.3649000000000001E-3</v>
      </c>
      <c r="CM356" s="49">
        <v>3.4221000000000001E-2</v>
      </c>
      <c r="CN356" s="49">
        <v>2.3955000000000001E-2</v>
      </c>
      <c r="CO356" s="49">
        <v>1.1310000000000001E-2</v>
      </c>
      <c r="CP356" s="49">
        <v>2.6610999999999999E-2</v>
      </c>
      <c r="CQ356" s="49">
        <v>3.2360000000000002E-3</v>
      </c>
      <c r="CR356" s="49">
        <v>9.7313999999999994E-3</v>
      </c>
      <c r="CS356" s="49">
        <v>3.2539000000000001E-3</v>
      </c>
      <c r="CT356" s="49">
        <v>1.7395999999999998E-2</v>
      </c>
      <c r="CU356" s="49">
        <v>2.2778E-3</v>
      </c>
      <c r="CV356" s="49">
        <v>1.7406999999999999E-2</v>
      </c>
      <c r="CW356" s="49">
        <v>1.2684E-3</v>
      </c>
      <c r="CX356" s="49">
        <v>1.5419E-2</v>
      </c>
      <c r="CY356" s="49">
        <v>7.0362000000000003E-3</v>
      </c>
      <c r="CZ356" s="49">
        <v>0.85960000000000003</v>
      </c>
      <c r="DA356" s="49">
        <v>7.1995000000000002E-3</v>
      </c>
      <c r="DB356" s="49">
        <v>3.1126000000000001E-3</v>
      </c>
      <c r="DC356" s="49">
        <v>4.7564000000000002E-2</v>
      </c>
      <c r="DF356" s="36">
        <f t="shared" si="57"/>
        <v>1.6849769801676679</v>
      </c>
      <c r="DG356" s="37">
        <f t="shared" si="58"/>
        <v>919.2435555770619</v>
      </c>
      <c r="DH356" s="38">
        <f t="shared" si="59"/>
        <v>1.5613542047173512</v>
      </c>
      <c r="DJ356" s="35">
        <f t="shared" si="60"/>
        <v>1.3240000000000001</v>
      </c>
    </row>
    <row r="357" spans="1:114" s="33" customFormat="1" x14ac:dyDescent="0.25">
      <c r="A357" s="31" t="s">
        <v>351</v>
      </c>
      <c r="B357" s="32">
        <v>15.939</v>
      </c>
      <c r="D357" s="34">
        <v>1.7569999999999999</v>
      </c>
      <c r="E357" s="34">
        <v>5.8000000000000003E-2</v>
      </c>
      <c r="F357" s="35">
        <v>0.17449999999999999</v>
      </c>
      <c r="G357" s="35">
        <v>4.1000000000000003E-3</v>
      </c>
      <c r="H357" s="36">
        <v>0.59486000000000006</v>
      </c>
      <c r="J357" s="34">
        <v>5.7306590000000002</v>
      </c>
      <c r="K357" s="34">
        <v>0.13464590000000001</v>
      </c>
      <c r="L357" s="35">
        <v>7.4289999999999995E-2</v>
      </c>
      <c r="M357" s="35">
        <v>1.1000000000000001E-3</v>
      </c>
      <c r="N357" s="36">
        <v>0.37747999999999998</v>
      </c>
      <c r="P357" s="37">
        <v>1031.7</v>
      </c>
      <c r="Q357" s="37">
        <v>20</v>
      </c>
      <c r="R357" s="37">
        <v>1037</v>
      </c>
      <c r="S357" s="37">
        <v>23</v>
      </c>
      <c r="T357" s="37">
        <v>1047</v>
      </c>
      <c r="U357" s="37">
        <v>29</v>
      </c>
      <c r="V357" s="37">
        <v>100.51371522729475</v>
      </c>
      <c r="X357" s="35">
        <v>4.9099999999999998E-2</v>
      </c>
      <c r="Y357" s="35">
        <v>4.3E-3</v>
      </c>
      <c r="Z357" s="37">
        <v>968</v>
      </c>
      <c r="AA357" s="37">
        <v>82</v>
      </c>
      <c r="AC357" s="29">
        <f t="shared" si="51"/>
        <v>0.73239436619718312</v>
      </c>
      <c r="AE357" s="32">
        <v>12.659471707885535</v>
      </c>
      <c r="AF357" s="32">
        <v>0.7</v>
      </c>
      <c r="AG357" s="37">
        <v>888</v>
      </c>
      <c r="AH357" s="37">
        <v>29</v>
      </c>
      <c r="AI357" s="37">
        <v>497000</v>
      </c>
      <c r="AJ357" s="37">
        <v>12000</v>
      </c>
      <c r="AK357" s="36">
        <v>1.8112000000000001</v>
      </c>
      <c r="AL357" s="36">
        <v>0.11</v>
      </c>
      <c r="AM357" s="38">
        <v>3.1600000000000003E-2</v>
      </c>
      <c r="AN357" s="38">
        <v>5.0000000000000001E-3</v>
      </c>
      <c r="AO357" s="36">
        <v>11.58</v>
      </c>
      <c r="AP357" s="36">
        <v>0.28999999999999998</v>
      </c>
      <c r="AQ357" s="38">
        <v>6.7000000000000004E-2</v>
      </c>
      <c r="AR357" s="38">
        <v>0.01</v>
      </c>
      <c r="AS357" s="36">
        <v>0.92100000000000004</v>
      </c>
      <c r="AT357" s="36">
        <v>8.5999999999999993E-2</v>
      </c>
      <c r="AU357" s="36">
        <v>2.56</v>
      </c>
      <c r="AV357" s="36">
        <v>0.15</v>
      </c>
      <c r="AW357" s="38">
        <v>0.20100000000000001</v>
      </c>
      <c r="AX357" s="38">
        <v>0.02</v>
      </c>
      <c r="AY357" s="36">
        <v>15.71</v>
      </c>
      <c r="AZ357" s="36">
        <v>0.49</v>
      </c>
      <c r="BA357" s="36">
        <v>5.46</v>
      </c>
      <c r="BB357" s="36">
        <v>0.2</v>
      </c>
      <c r="BC357" s="32">
        <v>75.400000000000006</v>
      </c>
      <c r="BD357" s="32">
        <v>2.7</v>
      </c>
      <c r="BE357" s="36">
        <v>28.28</v>
      </c>
      <c r="BF357" s="36">
        <v>0.9</v>
      </c>
      <c r="BG357" s="32">
        <v>133.69999999999999</v>
      </c>
      <c r="BH357" s="32">
        <v>4.3</v>
      </c>
      <c r="BI357" s="36">
        <v>29</v>
      </c>
      <c r="BJ357" s="36">
        <v>1</v>
      </c>
      <c r="BK357" s="32">
        <v>256.7</v>
      </c>
      <c r="BL357" s="32">
        <v>9.8000000000000007</v>
      </c>
      <c r="BM357" s="36">
        <v>48.7</v>
      </c>
      <c r="BN357" s="36">
        <v>1.7</v>
      </c>
      <c r="BO357" s="37">
        <v>9520</v>
      </c>
      <c r="BP357" s="37">
        <v>220</v>
      </c>
      <c r="BQ357" s="38">
        <v>0.93899999999999995</v>
      </c>
      <c r="BR357" s="38">
        <v>3.3000000000000002E-2</v>
      </c>
      <c r="BS357" s="32">
        <v>0.23</v>
      </c>
      <c r="BT357" s="32">
        <v>0.38</v>
      </c>
      <c r="BU357" s="32">
        <v>130</v>
      </c>
      <c r="BV357" s="32">
        <v>3.5</v>
      </c>
      <c r="BW357" s="32">
        <v>177.5</v>
      </c>
      <c r="BX357" s="32">
        <v>5.6</v>
      </c>
      <c r="BY357" s="36">
        <f t="shared" si="52"/>
        <v>0.73239436619718312</v>
      </c>
      <c r="BZ357" s="36">
        <f t="shared" si="53"/>
        <v>0.69146864043630696</v>
      </c>
      <c r="CA357" s="38">
        <f t="shared" si="54"/>
        <v>7.0557070510323342E-3</v>
      </c>
      <c r="CB357" s="36">
        <f t="shared" si="55"/>
        <v>52.205882352941174</v>
      </c>
      <c r="CC357" s="36">
        <f t="shared" si="56"/>
        <v>9.6909829811262199E-2</v>
      </c>
      <c r="CD357" s="36"/>
      <c r="CE357" s="36"/>
      <c r="CF357" s="38">
        <v>0.40689999999999998</v>
      </c>
      <c r="CG357" s="38">
        <v>5.0609000000000001E-2</v>
      </c>
      <c r="CH357" s="38">
        <v>1.25</v>
      </c>
      <c r="CI357" s="38">
        <v>2.0822E-2</v>
      </c>
      <c r="CJ357" s="38">
        <v>2.9236000000000002E-3</v>
      </c>
      <c r="CK357" s="38">
        <v>2.5300000000000001E-3</v>
      </c>
      <c r="CL357" s="38">
        <v>4.3991000000000004E-3</v>
      </c>
      <c r="CM357" s="38">
        <v>1.6754999999999999E-2</v>
      </c>
      <c r="CN357" s="38">
        <v>6.6359000000000001E-3</v>
      </c>
      <c r="CO357" s="38">
        <v>4.4498000000000003E-3</v>
      </c>
      <c r="CP357" s="38">
        <v>2.7088000000000001E-2</v>
      </c>
      <c r="CQ357" s="38">
        <v>3.7155000000000001E-3</v>
      </c>
      <c r="CR357" s="38">
        <v>1.9824999999999999E-2</v>
      </c>
      <c r="CS357" s="38">
        <v>2.5760000000000002E-3</v>
      </c>
      <c r="CT357" s="38">
        <v>2.2929999999999999E-2</v>
      </c>
      <c r="CU357" s="38">
        <v>3.6394000000000001E-3</v>
      </c>
      <c r="CV357" s="38">
        <v>9.9526000000000007E-3</v>
      </c>
      <c r="CW357" s="38">
        <v>7.8747999999999995E-3</v>
      </c>
      <c r="CX357" s="38">
        <v>7.5331E-3</v>
      </c>
      <c r="CY357" s="38">
        <v>3.862E-3</v>
      </c>
      <c r="CZ357" s="38">
        <v>0.98404000000000003</v>
      </c>
      <c r="DA357" s="38">
        <v>7.7054000000000003E-3</v>
      </c>
      <c r="DB357" s="38">
        <v>4.0378999999999996E-3</v>
      </c>
      <c r="DC357" s="38">
        <v>4.4985999999999998E-2</v>
      </c>
      <c r="DF357" s="36">
        <f t="shared" si="57"/>
        <v>1.1024155825267281</v>
      </c>
      <c r="DG357" s="37">
        <f t="shared" si="58"/>
        <v>768.53457226496334</v>
      </c>
      <c r="DH357" s="38">
        <f t="shared" si="59"/>
        <v>1.1226655610958596</v>
      </c>
      <c r="DJ357" s="35">
        <f t="shared" si="60"/>
        <v>0.95199999999999996</v>
      </c>
    </row>
    <row r="358" spans="1:114" x14ac:dyDescent="0.25">
      <c r="A358" s="6" t="s">
        <v>352</v>
      </c>
      <c r="B358" s="8">
        <v>16.131</v>
      </c>
      <c r="D358" s="10">
        <v>1.208</v>
      </c>
      <c r="E358" s="10">
        <v>4.2000000000000003E-2</v>
      </c>
      <c r="F358" s="11">
        <v>0.13420000000000001</v>
      </c>
      <c r="G358" s="11">
        <v>3.0999999999999999E-3</v>
      </c>
      <c r="H358" s="7">
        <v>0.73163</v>
      </c>
      <c r="J358" s="10">
        <v>7.4515650000000004</v>
      </c>
      <c r="K358" s="10">
        <v>0.17213000000000001</v>
      </c>
      <c r="L358" s="11">
        <v>6.5930000000000002E-2</v>
      </c>
      <c r="M358" s="11">
        <v>1E-3</v>
      </c>
      <c r="N358" s="7">
        <v>-7.1984000000000006E-2</v>
      </c>
      <c r="P358" s="2">
        <v>806</v>
      </c>
      <c r="Q358" s="2">
        <v>20</v>
      </c>
      <c r="R358" s="2">
        <v>812</v>
      </c>
      <c r="S358" s="2">
        <v>18</v>
      </c>
      <c r="T358" s="2">
        <v>802</v>
      </c>
      <c r="U358" s="2">
        <v>33</v>
      </c>
      <c r="V358" s="24">
        <v>100.74441687344913</v>
      </c>
      <c r="X358" s="11">
        <v>3.8269999999999998E-2</v>
      </c>
      <c r="Y358" s="11">
        <v>3.3E-3</v>
      </c>
      <c r="Z358" s="2">
        <v>759</v>
      </c>
      <c r="AA358" s="2">
        <v>64</v>
      </c>
      <c r="AC358" s="29">
        <f t="shared" si="51"/>
        <v>0.39966101694915257</v>
      </c>
      <c r="AE358" s="8">
        <v>4.8414670464845262</v>
      </c>
      <c r="AF358" s="8">
        <v>0.67</v>
      </c>
      <c r="AG358" s="2">
        <v>1049</v>
      </c>
      <c r="AH358" s="2">
        <v>26</v>
      </c>
      <c r="AI358" s="2">
        <v>500000</v>
      </c>
      <c r="AJ358" s="2">
        <v>11000</v>
      </c>
      <c r="AK358" s="7">
        <v>40.591200000000001</v>
      </c>
      <c r="AL358" s="7">
        <v>1.4</v>
      </c>
      <c r="AM358" s="9">
        <v>3.1699999999999999E-2</v>
      </c>
      <c r="AN358" s="9">
        <v>5.1999999999999998E-3</v>
      </c>
      <c r="AO358" s="7">
        <v>12.88</v>
      </c>
      <c r="AP358" s="7">
        <v>0.41</v>
      </c>
      <c r="AQ358" s="9">
        <v>4.8399999999999999E-2</v>
      </c>
      <c r="AR358" s="9">
        <v>7.7999999999999996E-3</v>
      </c>
      <c r="AS358" s="7">
        <v>0.79200000000000004</v>
      </c>
      <c r="AT358" s="7">
        <v>8.1000000000000003E-2</v>
      </c>
      <c r="AU358" s="7">
        <v>2.74</v>
      </c>
      <c r="AV358" s="7">
        <v>0.16</v>
      </c>
      <c r="AW358" s="9">
        <v>5.8999999999999997E-2</v>
      </c>
      <c r="AX358" s="9">
        <v>1.2E-2</v>
      </c>
      <c r="AY358" s="7">
        <v>17.11</v>
      </c>
      <c r="AZ358" s="7">
        <v>0.49</v>
      </c>
      <c r="BA358" s="7">
        <v>6.91</v>
      </c>
      <c r="BB358" s="7">
        <v>0.2</v>
      </c>
      <c r="BC358" s="8">
        <v>94.1</v>
      </c>
      <c r="BD358" s="8">
        <v>2.5</v>
      </c>
      <c r="BE358" s="7">
        <v>34.97</v>
      </c>
      <c r="BF358" s="7">
        <v>0.84</v>
      </c>
      <c r="BG358" s="8">
        <v>160.5</v>
      </c>
      <c r="BH358" s="8">
        <v>4.5</v>
      </c>
      <c r="BI358" s="7">
        <v>33.14</v>
      </c>
      <c r="BJ358" s="7">
        <v>0.99</v>
      </c>
      <c r="BK358" s="8">
        <v>269.3</v>
      </c>
      <c r="BL358" s="8">
        <v>8.5</v>
      </c>
      <c r="BM358" s="7">
        <v>46.4</v>
      </c>
      <c r="BN358" s="7">
        <v>1.5</v>
      </c>
      <c r="BO358" s="2">
        <v>10010</v>
      </c>
      <c r="BP358" s="2">
        <v>260</v>
      </c>
      <c r="BQ358" s="9">
        <v>12.42</v>
      </c>
      <c r="BR358" s="9">
        <v>0.54</v>
      </c>
      <c r="BS358" s="8">
        <v>0.38</v>
      </c>
      <c r="BT358" s="8">
        <v>0.28999999999999998</v>
      </c>
      <c r="BU358" s="8">
        <v>117.9</v>
      </c>
      <c r="BV358" s="8">
        <v>4.5</v>
      </c>
      <c r="BW358" s="8">
        <v>295</v>
      </c>
      <c r="BX358" s="8">
        <v>11</v>
      </c>
      <c r="BY358" s="7">
        <f t="shared" si="52"/>
        <v>0.39966101694915257</v>
      </c>
      <c r="BZ358" s="36">
        <f t="shared" si="53"/>
        <v>1.0954326030449313</v>
      </c>
      <c r="CA358" s="38">
        <f t="shared" si="54"/>
        <v>0.15072855551429631</v>
      </c>
      <c r="CB358" s="36">
        <f t="shared" si="55"/>
        <v>49.950049950049952</v>
      </c>
      <c r="CC358" s="36">
        <f t="shared" si="56"/>
        <v>2.6347024427716654E-2</v>
      </c>
      <c r="CD358" s="36"/>
      <c r="CE358" s="7"/>
      <c r="CF358" s="19">
        <v>0.45449000000000001</v>
      </c>
      <c r="CG358" s="19">
        <v>5.1096999999999997E-2</v>
      </c>
      <c r="CH358" s="19">
        <v>11.124000000000001</v>
      </c>
      <c r="CI358" s="19">
        <v>2.1691999999999999E-2</v>
      </c>
      <c r="CJ358" s="19">
        <v>7.8120999999999998E-3</v>
      </c>
      <c r="CK358" s="19">
        <v>5.3818E-3</v>
      </c>
      <c r="CL358" s="19">
        <v>3.3517E-3</v>
      </c>
      <c r="CM358" s="19">
        <v>4.0696999999999997E-2</v>
      </c>
      <c r="CN358" s="19">
        <v>1.0931E-2</v>
      </c>
      <c r="CO358" s="19">
        <v>2.4888000000000002E-3</v>
      </c>
      <c r="CP358" s="19">
        <v>3.2502999999999997E-2</v>
      </c>
      <c r="CQ358" s="19">
        <v>2.0742E-3</v>
      </c>
      <c r="CR358" s="19">
        <v>2.0895E-2</v>
      </c>
      <c r="CS358" s="19">
        <v>2.4126999999999998E-3</v>
      </c>
      <c r="CT358" s="19">
        <v>1.8806E-2</v>
      </c>
      <c r="CU358" s="19">
        <v>1.1362E-3</v>
      </c>
      <c r="CV358" s="19">
        <v>1.1861999999999999E-2</v>
      </c>
      <c r="CW358" s="19">
        <v>2.5324000000000002E-3</v>
      </c>
      <c r="CX358" s="19">
        <v>2.4344999999999999E-2</v>
      </c>
      <c r="CY358" s="19">
        <v>4.6700999999999999E-3</v>
      </c>
      <c r="CZ358" s="19">
        <v>0.59782000000000002</v>
      </c>
      <c r="DA358" s="19">
        <v>1.0536999999999999E-2</v>
      </c>
      <c r="DB358" s="19">
        <v>6.0292999999999996E-3</v>
      </c>
      <c r="DC358" s="19">
        <v>4.9284000000000001E-2</v>
      </c>
      <c r="DF358" s="36">
        <f t="shared" si="57"/>
        <v>0.68497698016766784</v>
      </c>
      <c r="DG358" s="37">
        <f t="shared" si="58"/>
        <v>682.02944993676681</v>
      </c>
      <c r="DH358" s="38">
        <f t="shared" si="59"/>
        <v>1.18044981791697</v>
      </c>
      <c r="DJ358" s="35">
        <f t="shared" si="60"/>
        <v>1.0009999999999999</v>
      </c>
    </row>
    <row r="359" spans="1:114" x14ac:dyDescent="0.25">
      <c r="A359" s="6" t="s">
        <v>353</v>
      </c>
      <c r="B359" s="8">
        <v>12.481999999999999</v>
      </c>
      <c r="D359" s="10">
        <v>1.72</v>
      </c>
      <c r="E359" s="10">
        <v>5.8000000000000003E-2</v>
      </c>
      <c r="F359" s="11">
        <v>0.1673</v>
      </c>
      <c r="G359" s="11">
        <v>3.7000000000000002E-3</v>
      </c>
      <c r="H359" s="7">
        <v>0.55764999999999998</v>
      </c>
      <c r="J359" s="10">
        <v>5.9772860000000003</v>
      </c>
      <c r="K359" s="10">
        <v>0.13219339999999999</v>
      </c>
      <c r="L359" s="11">
        <v>7.5679999999999997E-2</v>
      </c>
      <c r="M359" s="11">
        <v>1E-3</v>
      </c>
      <c r="N359" s="7">
        <v>0.29907</v>
      </c>
      <c r="P359" s="2">
        <v>1016</v>
      </c>
      <c r="Q359" s="2">
        <v>22</v>
      </c>
      <c r="R359" s="2">
        <v>997</v>
      </c>
      <c r="S359" s="2">
        <v>20</v>
      </c>
      <c r="T359" s="2">
        <v>1092</v>
      </c>
      <c r="U359" s="2">
        <v>31</v>
      </c>
      <c r="V359" s="24">
        <v>98.129921259842519</v>
      </c>
      <c r="X359" s="11">
        <v>4.19E-2</v>
      </c>
      <c r="Y359" s="11">
        <v>3.5999999999999999E-3</v>
      </c>
      <c r="Z359" s="2">
        <v>830</v>
      </c>
      <c r="AA359" s="2">
        <v>70</v>
      </c>
      <c r="AC359" s="29">
        <f t="shared" si="51"/>
        <v>0.67345844504021446</v>
      </c>
      <c r="AE359" s="8">
        <v>12.034766282532694</v>
      </c>
      <c r="AF359" s="8">
        <v>1</v>
      </c>
      <c r="AG359" s="2">
        <v>1992</v>
      </c>
      <c r="AH359" s="2">
        <v>33</v>
      </c>
      <c r="AI359" s="2">
        <v>493700</v>
      </c>
      <c r="AJ359" s="2">
        <v>9400</v>
      </c>
      <c r="AK359" s="7">
        <v>3.4012000000000002</v>
      </c>
      <c r="AL359" s="7">
        <v>0.13</v>
      </c>
      <c r="AM359" s="9">
        <v>5.8000000000000003E-2</v>
      </c>
      <c r="AN359" s="9">
        <v>0.01</v>
      </c>
      <c r="AO359" s="7">
        <v>4.6399999999999997</v>
      </c>
      <c r="AP359" s="7">
        <v>0.1</v>
      </c>
      <c r="AQ359" s="9">
        <v>0.11899999999999999</v>
      </c>
      <c r="AR359" s="9">
        <v>1.4E-2</v>
      </c>
      <c r="AS359" s="7">
        <v>2.0699999999999998</v>
      </c>
      <c r="AT359" s="7">
        <v>0.14000000000000001</v>
      </c>
      <c r="AU359" s="7">
        <v>6.12</v>
      </c>
      <c r="AV359" s="7">
        <v>0.37</v>
      </c>
      <c r="AW359" s="9">
        <v>0.72799999999999998</v>
      </c>
      <c r="AX359" s="9">
        <v>4.3999999999999997E-2</v>
      </c>
      <c r="AY359" s="7">
        <v>32.67</v>
      </c>
      <c r="AZ359" s="7">
        <v>0.78</v>
      </c>
      <c r="BA359" s="7">
        <v>13.35</v>
      </c>
      <c r="BB359" s="7">
        <v>0.26</v>
      </c>
      <c r="BC359" s="8">
        <v>176</v>
      </c>
      <c r="BD359" s="8">
        <v>4.4000000000000004</v>
      </c>
      <c r="BE359" s="7">
        <v>63.45</v>
      </c>
      <c r="BF359" s="7">
        <v>0.82</v>
      </c>
      <c r="BG359" s="8">
        <v>301.7</v>
      </c>
      <c r="BH359" s="8">
        <v>6.5</v>
      </c>
      <c r="BI359" s="7">
        <v>65.3</v>
      </c>
      <c r="BJ359" s="7">
        <v>1.5</v>
      </c>
      <c r="BK359" s="8">
        <v>559</v>
      </c>
      <c r="BL359" s="8">
        <v>12</v>
      </c>
      <c r="BM359" s="7">
        <v>104</v>
      </c>
      <c r="BN359" s="7">
        <v>1.4</v>
      </c>
      <c r="BO359" s="2">
        <v>11100</v>
      </c>
      <c r="BP359" s="2">
        <v>240</v>
      </c>
      <c r="BQ359" s="9">
        <v>1.345</v>
      </c>
      <c r="BR359" s="9">
        <v>0.04</v>
      </c>
      <c r="BS359" s="8">
        <v>0.15</v>
      </c>
      <c r="BT359" s="8">
        <v>0.41</v>
      </c>
      <c r="BU359" s="8">
        <v>125.6</v>
      </c>
      <c r="BV359" s="8">
        <v>1.8</v>
      </c>
      <c r="BW359" s="8">
        <v>186.5</v>
      </c>
      <c r="BX359" s="8">
        <v>3.6</v>
      </c>
      <c r="BY359" s="7">
        <f t="shared" si="52"/>
        <v>0.67345844504021446</v>
      </c>
      <c r="BZ359" s="36">
        <f t="shared" si="53"/>
        <v>0.33363148479427551</v>
      </c>
      <c r="CA359" s="38">
        <f t="shared" si="54"/>
        <v>6.0844364937388202E-3</v>
      </c>
      <c r="CB359" s="36">
        <f t="shared" si="55"/>
        <v>44.477477477477478</v>
      </c>
      <c r="CC359" s="36">
        <f t="shared" si="56"/>
        <v>0.15742037754503027</v>
      </c>
      <c r="CD359" s="36"/>
      <c r="CE359" s="7"/>
      <c r="CF359" s="19">
        <v>0.60316999999999998</v>
      </c>
      <c r="CG359" s="19">
        <v>5.7135999999999999E-2</v>
      </c>
      <c r="CH359" s="19">
        <v>1.2041999999999999</v>
      </c>
      <c r="CI359" s="19">
        <v>1.5602E-2</v>
      </c>
      <c r="CJ359" s="19">
        <v>2.9496000000000001E-3</v>
      </c>
      <c r="CK359" s="19">
        <v>7.1555999999999998E-3</v>
      </c>
      <c r="CL359" s="19">
        <v>2.4570999999999998E-3</v>
      </c>
      <c r="CM359" s="19">
        <v>1.6794E-2</v>
      </c>
      <c r="CN359" s="19">
        <v>2.198E-2</v>
      </c>
      <c r="CO359" s="19">
        <v>4.4888000000000003E-3</v>
      </c>
      <c r="CP359" s="19">
        <v>4.0196999999999997E-2</v>
      </c>
      <c r="CQ359" s="19">
        <v>3.4250999999999999E-3</v>
      </c>
      <c r="CR359" s="19">
        <v>7.7178999999999998E-3</v>
      </c>
      <c r="CS359" s="19">
        <v>0</v>
      </c>
      <c r="CT359" s="19">
        <v>1.7212000000000002E-2</v>
      </c>
      <c r="CU359" s="19">
        <v>1.9792999999999998E-3</v>
      </c>
      <c r="CV359" s="19">
        <v>1.9637000000000002E-2</v>
      </c>
      <c r="CW359" s="19">
        <v>1.3424000000000001E-3</v>
      </c>
      <c r="CX359" s="19">
        <v>2.9659000000000001E-2</v>
      </c>
      <c r="CY359" s="19">
        <v>4.3071000000000003E-3</v>
      </c>
      <c r="CZ359" s="19">
        <v>0.84699000000000002</v>
      </c>
      <c r="DA359" s="19">
        <v>9.9302000000000001E-3</v>
      </c>
      <c r="DB359" s="19">
        <v>1.6461E-3</v>
      </c>
      <c r="DC359" s="19">
        <v>4.7806000000000001E-2</v>
      </c>
      <c r="DF359" s="36">
        <f t="shared" si="57"/>
        <v>1.0804376606108854</v>
      </c>
      <c r="DG359" s="37">
        <f t="shared" si="58"/>
        <v>763.5911628420572</v>
      </c>
      <c r="DH359" s="38">
        <f t="shared" si="59"/>
        <v>1.3089903075802565</v>
      </c>
      <c r="DJ359" s="35">
        <f t="shared" si="60"/>
        <v>1.1100000000000001</v>
      </c>
    </row>
    <row r="360" spans="1:114" x14ac:dyDescent="0.25">
      <c r="A360" s="6" t="s">
        <v>354</v>
      </c>
      <c r="B360" s="8">
        <v>15.939</v>
      </c>
      <c r="D360" s="10">
        <v>0.46300000000000002</v>
      </c>
      <c r="E360" s="10">
        <v>1.7000000000000001E-2</v>
      </c>
      <c r="F360" s="11">
        <v>6.2E-2</v>
      </c>
      <c r="G360" s="11">
        <v>1.5E-3</v>
      </c>
      <c r="H360" s="7">
        <v>0.73912</v>
      </c>
      <c r="J360" s="10">
        <v>16.12903</v>
      </c>
      <c r="K360" s="10">
        <v>0.39021850000000002</v>
      </c>
      <c r="L360" s="11">
        <v>5.4039999999999998E-2</v>
      </c>
      <c r="M360" s="11">
        <v>8.8000000000000003E-4</v>
      </c>
      <c r="N360" s="7">
        <v>4.3665000000000002E-2</v>
      </c>
      <c r="P360" s="2">
        <v>385.9</v>
      </c>
      <c r="Q360" s="2">
        <v>12</v>
      </c>
      <c r="R360" s="2">
        <v>387.7</v>
      </c>
      <c r="S360" s="2">
        <v>9.3000000000000007</v>
      </c>
      <c r="T360" s="2">
        <v>370</v>
      </c>
      <c r="U360" s="2">
        <v>37</v>
      </c>
      <c r="V360" s="24">
        <v>100.46644208344131</v>
      </c>
      <c r="X360" s="11">
        <v>1.8419999999999999E-2</v>
      </c>
      <c r="Y360" s="11">
        <v>1.6000000000000001E-3</v>
      </c>
      <c r="Z360" s="2">
        <v>369</v>
      </c>
      <c r="AA360" s="2">
        <v>33</v>
      </c>
      <c r="AC360" s="29">
        <f t="shared" si="51"/>
        <v>0.20351758793969849</v>
      </c>
      <c r="AE360" s="8">
        <v>9.398141913764082</v>
      </c>
      <c r="AF360" s="8">
        <v>0.64</v>
      </c>
      <c r="AG360" s="2">
        <v>1036</v>
      </c>
      <c r="AH360" s="2">
        <v>41</v>
      </c>
      <c r="AI360" s="2">
        <v>505000</v>
      </c>
      <c r="AJ360" s="2">
        <v>14000</v>
      </c>
      <c r="AK360" s="7">
        <v>2.4512</v>
      </c>
      <c r="AL360" s="7">
        <v>0.19</v>
      </c>
      <c r="AM360" s="9">
        <v>3.15E-2</v>
      </c>
      <c r="AN360" s="9">
        <v>4.4999999999999997E-3</v>
      </c>
      <c r="AO360" s="7">
        <v>2.2599999999999998</v>
      </c>
      <c r="AP360" s="7">
        <v>0.12</v>
      </c>
      <c r="AQ360" s="9">
        <v>5.5899999999999998E-2</v>
      </c>
      <c r="AR360" s="9">
        <v>7.7999999999999996E-3</v>
      </c>
      <c r="AS360" s="7">
        <v>0.9</v>
      </c>
      <c r="AT360" s="7">
        <v>0.11</v>
      </c>
      <c r="AU360" s="7">
        <v>2.87</v>
      </c>
      <c r="AV360" s="7">
        <v>0.18</v>
      </c>
      <c r="AW360" s="9">
        <v>0.107</v>
      </c>
      <c r="AX360" s="9">
        <v>1.2999999999999999E-2</v>
      </c>
      <c r="AY360" s="7">
        <v>17.88</v>
      </c>
      <c r="AZ360" s="7">
        <v>0.64</v>
      </c>
      <c r="BA360" s="7">
        <v>6.27</v>
      </c>
      <c r="BB360" s="7">
        <v>0.25</v>
      </c>
      <c r="BC360" s="8">
        <v>85.9</v>
      </c>
      <c r="BD360" s="8">
        <v>3.8</v>
      </c>
      <c r="BE360" s="7">
        <v>32.799999999999997</v>
      </c>
      <c r="BF360" s="7">
        <v>1.2</v>
      </c>
      <c r="BG360" s="8">
        <v>157.6</v>
      </c>
      <c r="BH360" s="8">
        <v>6</v>
      </c>
      <c r="BI360" s="7">
        <v>34.700000000000003</v>
      </c>
      <c r="BJ360" s="7">
        <v>1.5</v>
      </c>
      <c r="BK360" s="8">
        <v>309</v>
      </c>
      <c r="BL360" s="8">
        <v>13</v>
      </c>
      <c r="BM360" s="7">
        <v>60.4</v>
      </c>
      <c r="BN360" s="7">
        <v>1.9</v>
      </c>
      <c r="BO360" s="2">
        <v>9220</v>
      </c>
      <c r="BP360" s="2">
        <v>210</v>
      </c>
      <c r="BQ360" s="9">
        <v>1.379</v>
      </c>
      <c r="BR360" s="9">
        <v>5.2999999999999999E-2</v>
      </c>
      <c r="BS360" s="8">
        <v>0.26</v>
      </c>
      <c r="BT360" s="8">
        <v>0.51</v>
      </c>
      <c r="BU360" s="8">
        <v>81</v>
      </c>
      <c r="BV360" s="8">
        <v>3.7</v>
      </c>
      <c r="BW360" s="8">
        <v>398</v>
      </c>
      <c r="BX360" s="8">
        <v>19</v>
      </c>
      <c r="BY360" s="7">
        <f t="shared" si="52"/>
        <v>0.20351758793969849</v>
      </c>
      <c r="BZ360" s="36">
        <f t="shared" si="53"/>
        <v>1.2880258899676376</v>
      </c>
      <c r="CA360" s="38">
        <f t="shared" si="54"/>
        <v>7.9326860841423957E-3</v>
      </c>
      <c r="CB360" s="36">
        <f t="shared" si="55"/>
        <v>54.772234273318873</v>
      </c>
      <c r="CC360" s="36">
        <f t="shared" si="56"/>
        <v>4.5670831723097452E-2</v>
      </c>
      <c r="CD360" s="36"/>
      <c r="CE360" s="7"/>
      <c r="CF360" s="19">
        <v>0.53666999999999998</v>
      </c>
      <c r="CG360" s="19">
        <v>4.5616999999999998E-2</v>
      </c>
      <c r="CH360" s="19">
        <v>4.8760000000000003</v>
      </c>
      <c r="CI360" s="19">
        <v>2.0788999999999998E-2</v>
      </c>
      <c r="CJ360" s="19">
        <v>5.8855000000000001E-3</v>
      </c>
      <c r="CK360" s="19">
        <v>5.1095000000000003E-3</v>
      </c>
      <c r="CL360" s="19">
        <v>4.2478000000000004E-3</v>
      </c>
      <c r="CM360" s="19">
        <v>3.0856999999999999E-2</v>
      </c>
      <c r="CN360" s="19">
        <v>1.4723E-2</v>
      </c>
      <c r="CO360" s="19">
        <v>0</v>
      </c>
      <c r="CP360" s="19">
        <v>2.1068E-2</v>
      </c>
      <c r="CQ360" s="19">
        <v>2.2954999999999998E-3</v>
      </c>
      <c r="CR360" s="19">
        <v>1.9051999999999999E-2</v>
      </c>
      <c r="CS360" s="19">
        <v>2.4359999999999998E-3</v>
      </c>
      <c r="CT360" s="19">
        <v>2.3321999999999999E-2</v>
      </c>
      <c r="CU360" s="19">
        <v>2.4348999999999998E-3</v>
      </c>
      <c r="CV360" s="19">
        <v>1.6133999999999999E-2</v>
      </c>
      <c r="CW360" s="19">
        <v>2.5598000000000001E-3</v>
      </c>
      <c r="CX360" s="19">
        <v>6.3994999999999998E-3</v>
      </c>
      <c r="CY360" s="19">
        <v>9.5390000000000006E-3</v>
      </c>
      <c r="CZ360" s="19">
        <v>0.74241999999999997</v>
      </c>
      <c r="DA360" s="19">
        <v>4.2868000000000003E-3</v>
      </c>
      <c r="DB360" s="19">
        <v>2.2772000000000001E-3</v>
      </c>
      <c r="DC360" s="19">
        <v>4.8717999999999997E-2</v>
      </c>
      <c r="DF360" s="36">
        <f t="shared" si="57"/>
        <v>0.97304199866728147</v>
      </c>
      <c r="DG360" s="37">
        <f t="shared" si="58"/>
        <v>740.09467045715257</v>
      </c>
      <c r="DH360" s="38">
        <f t="shared" si="59"/>
        <v>1.0872874446747718</v>
      </c>
      <c r="DJ360" s="35">
        <f t="shared" si="60"/>
        <v>0.92200000000000004</v>
      </c>
    </row>
    <row r="361" spans="1:114" x14ac:dyDescent="0.25">
      <c r="A361" s="6" t="s">
        <v>355</v>
      </c>
      <c r="B361" s="8">
        <v>15.939</v>
      </c>
      <c r="D361" s="10">
        <v>0.37209999999999999</v>
      </c>
      <c r="E361" s="10">
        <v>1.2999999999999999E-2</v>
      </c>
      <c r="F361" s="11">
        <v>5.1400000000000001E-2</v>
      </c>
      <c r="G361" s="11">
        <v>1.1000000000000001E-3</v>
      </c>
      <c r="H361" s="7">
        <v>0.19677</v>
      </c>
      <c r="J361" s="10">
        <v>19.455249999999999</v>
      </c>
      <c r="K361" s="10">
        <v>0.41635759999999999</v>
      </c>
      <c r="L361" s="11">
        <v>5.2699999999999997E-2</v>
      </c>
      <c r="M361" s="11">
        <v>1.2999999999999999E-3</v>
      </c>
      <c r="N361" s="7">
        <v>0.43951000000000001</v>
      </c>
      <c r="P361" s="2">
        <v>321.10000000000002</v>
      </c>
      <c r="Q361" s="2">
        <v>9.6</v>
      </c>
      <c r="R361" s="2">
        <v>323.10000000000002</v>
      </c>
      <c r="S361" s="2">
        <v>7</v>
      </c>
      <c r="T361" s="2">
        <v>310</v>
      </c>
      <c r="U361" s="2">
        <v>55</v>
      </c>
      <c r="V361" s="24">
        <v>100.62285892245406</v>
      </c>
      <c r="X361" s="11">
        <v>1.519E-2</v>
      </c>
      <c r="Y361" s="11">
        <v>1.4E-3</v>
      </c>
      <c r="Z361" s="2">
        <v>304.7</v>
      </c>
      <c r="AA361" s="2">
        <v>27</v>
      </c>
      <c r="AC361" s="29">
        <f t="shared" si="51"/>
        <v>0.43506493506493504</v>
      </c>
      <c r="AE361" s="8">
        <v>5.1721934481419138</v>
      </c>
      <c r="AF361" s="8">
        <v>0.63</v>
      </c>
      <c r="AG361" s="2">
        <v>575</v>
      </c>
      <c r="AH361" s="2">
        <v>35</v>
      </c>
      <c r="AI361" s="2">
        <v>506000</v>
      </c>
      <c r="AJ361" s="2">
        <v>12000</v>
      </c>
      <c r="AK361" s="7">
        <v>1.5211999999999999</v>
      </c>
      <c r="AL361" s="7">
        <v>9.4E-2</v>
      </c>
      <c r="AM361" s="9">
        <v>3.0700000000000002E-2</v>
      </c>
      <c r="AN361" s="9">
        <v>5.7999999999999996E-3</v>
      </c>
      <c r="AO361" s="7">
        <v>16.14</v>
      </c>
      <c r="AP361" s="7">
        <v>0.73</v>
      </c>
      <c r="AQ361" s="9">
        <v>6.8000000000000005E-2</v>
      </c>
      <c r="AR361" s="9">
        <v>1.4999999999999999E-2</v>
      </c>
      <c r="AS361" s="7">
        <v>1.032</v>
      </c>
      <c r="AT361" s="7">
        <v>8.7999999999999995E-2</v>
      </c>
      <c r="AU361" s="7">
        <v>2.38</v>
      </c>
      <c r="AV361" s="7">
        <v>0.21</v>
      </c>
      <c r="AW361" s="9">
        <v>0.58599999999999997</v>
      </c>
      <c r="AX361" s="9">
        <v>4.4999999999999998E-2</v>
      </c>
      <c r="AY361" s="7">
        <v>11.58</v>
      </c>
      <c r="AZ361" s="7">
        <v>0.77</v>
      </c>
      <c r="BA361" s="7">
        <v>3.74</v>
      </c>
      <c r="BB361" s="7">
        <v>0.2</v>
      </c>
      <c r="BC361" s="8">
        <v>47.9</v>
      </c>
      <c r="BD361" s="8">
        <v>2.7</v>
      </c>
      <c r="BE361" s="7">
        <v>17.850000000000001</v>
      </c>
      <c r="BF361" s="7">
        <v>0.92</v>
      </c>
      <c r="BG361" s="8">
        <v>87.4</v>
      </c>
      <c r="BH361" s="8">
        <v>4.7</v>
      </c>
      <c r="BI361" s="7">
        <v>19.5</v>
      </c>
      <c r="BJ361" s="7">
        <v>1.1000000000000001</v>
      </c>
      <c r="BK361" s="8">
        <v>181</v>
      </c>
      <c r="BL361" s="8">
        <v>11</v>
      </c>
      <c r="BM361" s="7">
        <v>36.200000000000003</v>
      </c>
      <c r="BN361" s="7">
        <v>2</v>
      </c>
      <c r="BO361" s="2">
        <v>10090</v>
      </c>
      <c r="BP361" s="2">
        <v>230</v>
      </c>
      <c r="BQ361" s="9">
        <v>1.161</v>
      </c>
      <c r="BR361" s="9">
        <v>6.4000000000000001E-2</v>
      </c>
      <c r="BS361" s="8">
        <v>0.26</v>
      </c>
      <c r="BT361" s="8">
        <v>0.35</v>
      </c>
      <c r="BU361" s="8">
        <v>134</v>
      </c>
      <c r="BV361" s="8">
        <v>7.6</v>
      </c>
      <c r="BW361" s="8">
        <v>308</v>
      </c>
      <c r="BX361" s="8">
        <v>15</v>
      </c>
      <c r="BY361" s="7">
        <f t="shared" si="52"/>
        <v>0.43506493506493504</v>
      </c>
      <c r="BZ361" s="36">
        <f t="shared" si="53"/>
        <v>1.701657458563536</v>
      </c>
      <c r="CA361" s="38">
        <f t="shared" si="54"/>
        <v>8.4044198895027612E-3</v>
      </c>
      <c r="CB361" s="36">
        <f t="shared" si="55"/>
        <v>50.148662041625371</v>
      </c>
      <c r="CC361" s="36">
        <f t="shared" si="56"/>
        <v>0.3412987568726753</v>
      </c>
      <c r="CD361" s="36"/>
      <c r="CE361" s="7"/>
      <c r="CF361" s="19">
        <v>0.55071000000000003</v>
      </c>
      <c r="CG361" s="19">
        <v>7.5257000000000004E-2</v>
      </c>
      <c r="CH361" s="19">
        <v>1.1900999999999999</v>
      </c>
      <c r="CI361" s="19">
        <v>2.0063999999999999E-2</v>
      </c>
      <c r="CJ361" s="19">
        <v>5.4035000000000003E-3</v>
      </c>
      <c r="CK361" s="19">
        <v>3.947E-3</v>
      </c>
      <c r="CL361" s="19">
        <v>3.7266000000000001E-3</v>
      </c>
      <c r="CM361" s="19">
        <v>2.8139999999999998E-2</v>
      </c>
      <c r="CN361" s="19">
        <v>1.4805E-2</v>
      </c>
      <c r="CO361" s="19">
        <v>6.7637000000000001E-3</v>
      </c>
      <c r="CP361" s="19">
        <v>3.6539000000000002E-2</v>
      </c>
      <c r="CQ361" s="19">
        <v>3.0163E-3</v>
      </c>
      <c r="CR361" s="19">
        <v>1.6410999999999999E-2</v>
      </c>
      <c r="CS361" s="19">
        <v>2.4496000000000001E-3</v>
      </c>
      <c r="CT361" s="19">
        <v>2.7755999999999999E-2</v>
      </c>
      <c r="CU361" s="19">
        <v>1.8958E-3</v>
      </c>
      <c r="CV361" s="19">
        <v>1.1001E-2</v>
      </c>
      <c r="CW361" s="19">
        <v>0</v>
      </c>
      <c r="CX361" s="19">
        <v>3.5897999999999999E-2</v>
      </c>
      <c r="CY361" s="19">
        <v>4.5098999999999998E-3</v>
      </c>
      <c r="CZ361" s="19">
        <v>0.95794999999999997</v>
      </c>
      <c r="DA361" s="19">
        <v>6.4831999999999997E-3</v>
      </c>
      <c r="DB361" s="19">
        <v>1.5767000000000001E-3</v>
      </c>
      <c r="DC361" s="19">
        <v>3.363E-2</v>
      </c>
      <c r="DF361" s="36">
        <f t="shared" si="57"/>
        <v>0.71367475980646755</v>
      </c>
      <c r="DG361" s="37">
        <f t="shared" si="58"/>
        <v>687.51382875654281</v>
      </c>
      <c r="DH361" s="38">
        <f t="shared" si="59"/>
        <v>1.1898839822959268</v>
      </c>
      <c r="DJ361" s="35">
        <f t="shared" si="60"/>
        <v>1.0089999999999999</v>
      </c>
    </row>
    <row r="362" spans="1:114" s="33" customFormat="1" x14ac:dyDescent="0.25">
      <c r="A362" s="31" t="s">
        <v>356</v>
      </c>
      <c r="B362" s="32">
        <v>14.211</v>
      </c>
      <c r="D362" s="34">
        <v>5.3040000000000003</v>
      </c>
      <c r="E362" s="34">
        <v>0.18</v>
      </c>
      <c r="F362" s="35">
        <v>0.33610000000000001</v>
      </c>
      <c r="G362" s="35">
        <v>8.0999999999999996E-3</v>
      </c>
      <c r="H362" s="36">
        <v>0.83482000000000001</v>
      </c>
      <c r="J362" s="34">
        <v>2.9753050000000001</v>
      </c>
      <c r="K362" s="34">
        <v>7.1704760000000006E-2</v>
      </c>
      <c r="L362" s="35">
        <v>0.1164</v>
      </c>
      <c r="M362" s="35">
        <v>1.5E-3</v>
      </c>
      <c r="N362" s="36">
        <v>6.5698000000000006E-2</v>
      </c>
      <c r="P362" s="37">
        <v>1869</v>
      </c>
      <c r="Q362" s="37">
        <v>29</v>
      </c>
      <c r="R362" s="37">
        <v>1868</v>
      </c>
      <c r="S362" s="37">
        <v>39</v>
      </c>
      <c r="T362" s="37">
        <v>1901</v>
      </c>
      <c r="U362" s="37">
        <v>24</v>
      </c>
      <c r="V362" s="37">
        <v>99.946495452113425</v>
      </c>
      <c r="X362" s="35">
        <v>9.2299999999999993E-2</v>
      </c>
      <c r="Y362" s="35">
        <v>7.9000000000000008E-3</v>
      </c>
      <c r="Z362" s="37">
        <v>1785</v>
      </c>
      <c r="AA362" s="37">
        <v>150</v>
      </c>
      <c r="AC362" s="29">
        <f t="shared" si="51"/>
        <v>0.72222222222222221</v>
      </c>
      <c r="AE362" s="32">
        <v>12.071513660494627</v>
      </c>
      <c r="AF362" s="32">
        <v>0.85</v>
      </c>
      <c r="AG362" s="37">
        <v>773</v>
      </c>
      <c r="AH362" s="37">
        <v>42</v>
      </c>
      <c r="AI362" s="37">
        <v>495700</v>
      </c>
      <c r="AJ362" s="37">
        <v>9400</v>
      </c>
      <c r="AK362" s="36">
        <v>3.8912</v>
      </c>
      <c r="AL362" s="36">
        <v>0.16</v>
      </c>
      <c r="AM362" s="38">
        <v>4.1399999999999999E-2</v>
      </c>
      <c r="AN362" s="38">
        <v>6.1999999999999998E-3</v>
      </c>
      <c r="AO362" s="36">
        <v>8.8800000000000008</v>
      </c>
      <c r="AP362" s="36">
        <v>0.21</v>
      </c>
      <c r="AQ362" s="38">
        <v>0.13700000000000001</v>
      </c>
      <c r="AR362" s="38">
        <v>2.4E-2</v>
      </c>
      <c r="AS362" s="36">
        <v>2.12</v>
      </c>
      <c r="AT362" s="36">
        <v>0.3</v>
      </c>
      <c r="AU362" s="36">
        <v>3.68</v>
      </c>
      <c r="AV362" s="36">
        <v>0.5</v>
      </c>
      <c r="AW362" s="38">
        <v>0.20899999999999999</v>
      </c>
      <c r="AX362" s="38">
        <v>3.2000000000000001E-2</v>
      </c>
      <c r="AY362" s="36">
        <v>17</v>
      </c>
      <c r="AZ362" s="36">
        <v>1.1000000000000001</v>
      </c>
      <c r="BA362" s="36">
        <v>5.51</v>
      </c>
      <c r="BB362" s="36">
        <v>0.33</v>
      </c>
      <c r="BC362" s="32">
        <v>69.8</v>
      </c>
      <c r="BD362" s="32">
        <v>3.9</v>
      </c>
      <c r="BE362" s="36">
        <v>24.7</v>
      </c>
      <c r="BF362" s="36">
        <v>1.2</v>
      </c>
      <c r="BG362" s="32">
        <v>113</v>
      </c>
      <c r="BH362" s="32">
        <v>5.2</v>
      </c>
      <c r="BI362" s="36">
        <v>22.9</v>
      </c>
      <c r="BJ362" s="36">
        <v>1.2</v>
      </c>
      <c r="BK362" s="32">
        <v>195</v>
      </c>
      <c r="BL362" s="32">
        <v>7.7</v>
      </c>
      <c r="BM362" s="36">
        <v>36.6</v>
      </c>
      <c r="BN362" s="36">
        <v>1.5</v>
      </c>
      <c r="BO362" s="37">
        <v>8100</v>
      </c>
      <c r="BP362" s="37">
        <v>170</v>
      </c>
      <c r="BQ362" s="38">
        <v>1.639</v>
      </c>
      <c r="BR362" s="38">
        <v>0.05</v>
      </c>
      <c r="BS362" s="32">
        <v>0.76</v>
      </c>
      <c r="BT362" s="32">
        <v>0.47</v>
      </c>
      <c r="BU362" s="32">
        <v>65</v>
      </c>
      <c r="BV362" s="32">
        <v>1.9</v>
      </c>
      <c r="BW362" s="32">
        <v>90</v>
      </c>
      <c r="BX362" s="32">
        <v>1.7</v>
      </c>
      <c r="BY362" s="36">
        <f t="shared" si="52"/>
        <v>0.72222222222222221</v>
      </c>
      <c r="BZ362" s="36">
        <f t="shared" si="53"/>
        <v>0.46153846153846156</v>
      </c>
      <c r="CA362" s="38">
        <f t="shared" si="54"/>
        <v>1.9954871794871796E-2</v>
      </c>
      <c r="CB362" s="36">
        <f t="shared" si="55"/>
        <v>61.197530864197532</v>
      </c>
      <c r="CC362" s="36">
        <f t="shared" si="56"/>
        <v>8.0793749734108883E-2</v>
      </c>
      <c r="CD362" s="36"/>
      <c r="CE362" s="36"/>
      <c r="CF362" s="38">
        <v>0.43125999999999998</v>
      </c>
      <c r="CG362" s="38">
        <v>5.8965999999999998E-2</v>
      </c>
      <c r="CH362" s="38">
        <v>1.2885</v>
      </c>
      <c r="CI362" s="38">
        <v>2.6633E-2</v>
      </c>
      <c r="CJ362" s="38">
        <v>3.9294999999999998E-3</v>
      </c>
      <c r="CK362" s="38">
        <v>5.5497999999999997E-3</v>
      </c>
      <c r="CL362" s="38">
        <v>3.7851999999999998E-3</v>
      </c>
      <c r="CM362" s="38">
        <v>2.0250000000000001E-2</v>
      </c>
      <c r="CN362" s="38">
        <v>1.8157E-2</v>
      </c>
      <c r="CO362" s="38">
        <v>4.0807999999999999E-3</v>
      </c>
      <c r="CP362" s="38">
        <v>3.8681E-2</v>
      </c>
      <c r="CQ362" s="38">
        <v>1.0694999999999999E-3</v>
      </c>
      <c r="CR362" s="38">
        <v>3.8010000000000002E-2</v>
      </c>
      <c r="CS362" s="38">
        <v>3.2521999999999998E-3</v>
      </c>
      <c r="CT362" s="38">
        <v>1.2642E-2</v>
      </c>
      <c r="CU362" s="38">
        <v>4.9072999999999999E-3</v>
      </c>
      <c r="CV362" s="38">
        <v>0</v>
      </c>
      <c r="CW362" s="38">
        <v>0</v>
      </c>
      <c r="CX362" s="38">
        <v>8.7399999999999995E-3</v>
      </c>
      <c r="CY362" s="38">
        <v>5.3267999999999996E-3</v>
      </c>
      <c r="CZ362" s="38">
        <v>0.87046000000000001</v>
      </c>
      <c r="DA362" s="38">
        <v>1.1044E-2</v>
      </c>
      <c r="DB362" s="38">
        <v>4.8633000000000001E-3</v>
      </c>
      <c r="DC362" s="38">
        <v>4.0988999999999998E-2</v>
      </c>
      <c r="DF362" s="36">
        <f t="shared" si="57"/>
        <v>1.0817617301788833</v>
      </c>
      <c r="DG362" s="37">
        <f t="shared" si="58"/>
        <v>763.88765196903137</v>
      </c>
      <c r="DH362" s="38">
        <f t="shared" si="59"/>
        <v>0.95520914336937646</v>
      </c>
      <c r="DJ362" s="35">
        <f t="shared" si="60"/>
        <v>0.81</v>
      </c>
    </row>
    <row r="363" spans="1:114" x14ac:dyDescent="0.25">
      <c r="A363" s="6" t="s">
        <v>357</v>
      </c>
      <c r="B363" s="8">
        <v>11.33</v>
      </c>
      <c r="D363" s="10">
        <v>1.2809999999999999</v>
      </c>
      <c r="E363" s="10">
        <v>4.9000000000000002E-2</v>
      </c>
      <c r="F363" s="11">
        <v>0.13370000000000001</v>
      </c>
      <c r="G363" s="11">
        <v>3.3999999999999998E-3</v>
      </c>
      <c r="H363" s="7">
        <v>0.25361</v>
      </c>
      <c r="J363" s="10">
        <v>7.4794320000000001</v>
      </c>
      <c r="K363" s="10">
        <v>0.19020239999999999</v>
      </c>
      <c r="L363" s="11">
        <v>6.9500000000000006E-2</v>
      </c>
      <c r="M363" s="11">
        <v>2E-3</v>
      </c>
      <c r="N363" s="7">
        <v>0.52105999999999997</v>
      </c>
      <c r="P363" s="2">
        <v>837</v>
      </c>
      <c r="Q363" s="2">
        <v>22</v>
      </c>
      <c r="R363" s="2">
        <v>809</v>
      </c>
      <c r="S363" s="2">
        <v>19</v>
      </c>
      <c r="T363" s="2">
        <v>909</v>
      </c>
      <c r="U363" s="2">
        <v>60</v>
      </c>
      <c r="V363" s="24">
        <v>96.654719235364396</v>
      </c>
      <c r="X363" s="11">
        <v>3.8899999999999997E-2</v>
      </c>
      <c r="Y363" s="11">
        <v>3.3999999999999998E-3</v>
      </c>
      <c r="Z363" s="2">
        <v>772</v>
      </c>
      <c r="AA363" s="2">
        <v>67</v>
      </c>
      <c r="AC363" s="29">
        <f t="shared" si="51"/>
        <v>1.3859649122807018</v>
      </c>
      <c r="AE363" s="8">
        <v>7.04630972420044</v>
      </c>
      <c r="AF363" s="8">
        <v>0.87</v>
      </c>
      <c r="AG363" s="2">
        <v>1721</v>
      </c>
      <c r="AH363" s="2">
        <v>32</v>
      </c>
      <c r="AI363" s="2">
        <v>506400</v>
      </c>
      <c r="AJ363" s="2">
        <v>9300</v>
      </c>
      <c r="AK363" s="7">
        <v>1.5402</v>
      </c>
      <c r="AL363" s="7">
        <v>7.3999999999999996E-2</v>
      </c>
      <c r="AM363" s="9">
        <v>0.156</v>
      </c>
      <c r="AN363" s="9">
        <v>2.3E-2</v>
      </c>
      <c r="AO363" s="7">
        <v>20.86</v>
      </c>
      <c r="AP363" s="7">
        <v>0.49</v>
      </c>
      <c r="AQ363" s="9">
        <v>0.53500000000000003</v>
      </c>
      <c r="AR363" s="9">
        <v>3.3000000000000002E-2</v>
      </c>
      <c r="AS363" s="7">
        <v>7.64</v>
      </c>
      <c r="AT363" s="7">
        <v>0.3</v>
      </c>
      <c r="AU363" s="7">
        <v>10.56</v>
      </c>
      <c r="AV363" s="7">
        <v>0.44</v>
      </c>
      <c r="AW363" s="9">
        <v>1.649</v>
      </c>
      <c r="AX363" s="9">
        <v>8.4000000000000005E-2</v>
      </c>
      <c r="AY363" s="7">
        <v>47.7</v>
      </c>
      <c r="AZ363" s="7">
        <v>1.1000000000000001</v>
      </c>
      <c r="BA363" s="7">
        <v>14.08</v>
      </c>
      <c r="BB363" s="7">
        <v>0.41</v>
      </c>
      <c r="BC363" s="8">
        <v>163.80000000000001</v>
      </c>
      <c r="BD363" s="8">
        <v>4.4000000000000004</v>
      </c>
      <c r="BE363" s="7">
        <v>56.5</v>
      </c>
      <c r="BF363" s="7">
        <v>1.4</v>
      </c>
      <c r="BG363" s="8">
        <v>245.6</v>
      </c>
      <c r="BH363" s="8">
        <v>5.5</v>
      </c>
      <c r="BI363" s="7">
        <v>48.5</v>
      </c>
      <c r="BJ363" s="7">
        <v>1.1000000000000001</v>
      </c>
      <c r="BK363" s="8">
        <v>410</v>
      </c>
      <c r="BL363" s="8">
        <v>12</v>
      </c>
      <c r="BM363" s="7">
        <v>77.7</v>
      </c>
      <c r="BN363" s="7">
        <v>2</v>
      </c>
      <c r="BO363" s="2">
        <v>7950</v>
      </c>
      <c r="BP363" s="2">
        <v>220</v>
      </c>
      <c r="BQ363" s="9">
        <v>0.72099999999999997</v>
      </c>
      <c r="BR363" s="9">
        <v>4.8000000000000001E-2</v>
      </c>
      <c r="BS363" s="8">
        <v>0.97</v>
      </c>
      <c r="BT363" s="8">
        <v>0.34</v>
      </c>
      <c r="BU363" s="8">
        <v>205.4</v>
      </c>
      <c r="BV363" s="8">
        <v>3.7</v>
      </c>
      <c r="BW363" s="8">
        <v>148.19999999999999</v>
      </c>
      <c r="BX363" s="8">
        <v>3.3</v>
      </c>
      <c r="BY363" s="7">
        <f t="shared" si="52"/>
        <v>1.3859649122807018</v>
      </c>
      <c r="BZ363" s="36">
        <f t="shared" si="53"/>
        <v>0.36146341463414633</v>
      </c>
      <c r="CA363" s="38">
        <f t="shared" si="54"/>
        <v>3.7565853658536588E-3</v>
      </c>
      <c r="CB363" s="36">
        <f t="shared" si="55"/>
        <v>63.698113207547166</v>
      </c>
      <c r="CC363" s="36">
        <f t="shared" si="56"/>
        <v>0.2246515170373847</v>
      </c>
      <c r="CD363" s="36"/>
      <c r="CE363" s="7"/>
      <c r="CF363" s="19">
        <v>0.28750999999999999</v>
      </c>
      <c r="CG363" s="19">
        <v>6.8149000000000001E-2</v>
      </c>
      <c r="CH363" s="19">
        <v>1.3512</v>
      </c>
      <c r="CI363" s="19">
        <v>2.6804000000000001E-2</v>
      </c>
      <c r="CJ363" s="19">
        <v>5.3857999999999996E-3</v>
      </c>
      <c r="CK363" s="19">
        <v>8.1280999999999992E-3</v>
      </c>
      <c r="CL363" s="19">
        <v>2.3275000000000001E-3</v>
      </c>
      <c r="CM363" s="19">
        <v>1.4789999999999999E-2</v>
      </c>
      <c r="CN363" s="19">
        <v>5.1492999999999997E-2</v>
      </c>
      <c r="CO363" s="19">
        <v>6.3832999999999997E-3</v>
      </c>
      <c r="CP363" s="19">
        <v>4.0257000000000001E-2</v>
      </c>
      <c r="CQ363" s="19">
        <v>4.9404000000000002E-3</v>
      </c>
      <c r="CR363" s="19">
        <v>2.1415E-2</v>
      </c>
      <c r="CS363" s="19">
        <v>3.7999000000000002E-3</v>
      </c>
      <c r="CT363" s="19">
        <v>1.41E-2</v>
      </c>
      <c r="CU363" s="19">
        <v>2.0081000000000001E-3</v>
      </c>
      <c r="CV363" s="19">
        <v>1.7184000000000001E-2</v>
      </c>
      <c r="CW363" s="19">
        <v>1.8776000000000001E-3</v>
      </c>
      <c r="CX363" s="19">
        <v>1.3077E-2</v>
      </c>
      <c r="CY363" s="19">
        <v>6.5373999999999996E-3</v>
      </c>
      <c r="CZ363" s="19">
        <v>0.72306000000000004</v>
      </c>
      <c r="DA363" s="19">
        <v>1.4656000000000001E-2</v>
      </c>
      <c r="DB363" s="19">
        <v>1.6701999999999999E-3</v>
      </c>
      <c r="DC363" s="19">
        <v>3.9231000000000002E-2</v>
      </c>
      <c r="DF363" s="36">
        <f t="shared" si="57"/>
        <v>0.84796172890410226</v>
      </c>
      <c r="DG363" s="37">
        <f t="shared" si="58"/>
        <v>714.03726609132934</v>
      </c>
      <c r="DH363" s="38">
        <f t="shared" si="59"/>
        <v>0.93752008515883245</v>
      </c>
      <c r="DJ363" s="35">
        <f t="shared" si="60"/>
        <v>0.79500000000000004</v>
      </c>
    </row>
    <row r="364" spans="1:114" x14ac:dyDescent="0.25">
      <c r="A364" s="6" t="s">
        <v>358</v>
      </c>
      <c r="B364" s="8">
        <v>7.8734000000000002</v>
      </c>
      <c r="D364" s="10">
        <v>0.377</v>
      </c>
      <c r="E364" s="10">
        <v>1.2999999999999999E-2</v>
      </c>
      <c r="F364" s="11">
        <v>5.0860000000000002E-2</v>
      </c>
      <c r="G364" s="11">
        <v>1.1999999999999999E-3</v>
      </c>
      <c r="H364" s="7">
        <v>0.43631999999999999</v>
      </c>
      <c r="J364" s="10">
        <v>19.661819999999999</v>
      </c>
      <c r="K364" s="10">
        <v>0.46390439999999999</v>
      </c>
      <c r="L364" s="11">
        <v>5.4120000000000001E-2</v>
      </c>
      <c r="M364" s="11">
        <v>9.5E-4</v>
      </c>
      <c r="N364" s="7">
        <v>0.48198000000000002</v>
      </c>
      <c r="P364" s="2">
        <v>324.8</v>
      </c>
      <c r="Q364" s="2">
        <v>9.4</v>
      </c>
      <c r="R364" s="2">
        <v>319.8</v>
      </c>
      <c r="S364" s="2">
        <v>7.3</v>
      </c>
      <c r="T364" s="2">
        <v>374</v>
      </c>
      <c r="U364" s="2">
        <v>39</v>
      </c>
      <c r="V364" s="24">
        <v>98.460591133004925</v>
      </c>
      <c r="X364" s="11">
        <v>1.576E-2</v>
      </c>
      <c r="Y364" s="11">
        <v>1.2999999999999999E-3</v>
      </c>
      <c r="Z364" s="2">
        <v>316</v>
      </c>
      <c r="AA364" s="2">
        <v>27</v>
      </c>
      <c r="AC364" s="29">
        <f t="shared" si="51"/>
        <v>0.46595744680851064</v>
      </c>
      <c r="AE364" s="8">
        <v>2.3885795675255728</v>
      </c>
      <c r="AF364" s="8">
        <v>0.55000000000000004</v>
      </c>
      <c r="AG364" s="2">
        <v>1745</v>
      </c>
      <c r="AH364" s="2">
        <v>30</v>
      </c>
      <c r="AI364" s="2">
        <v>463000</v>
      </c>
      <c r="AJ364" s="2">
        <v>8500</v>
      </c>
      <c r="AK364" s="7">
        <v>1.5811999999999999</v>
      </c>
      <c r="AL364" s="7">
        <v>0.16</v>
      </c>
      <c r="AM364" s="9">
        <v>1.22</v>
      </c>
      <c r="AN364" s="9">
        <v>0.28000000000000003</v>
      </c>
      <c r="AO364" s="7">
        <v>17.93</v>
      </c>
      <c r="AP364" s="7">
        <v>0.5</v>
      </c>
      <c r="AQ364" s="9">
        <v>0.52100000000000002</v>
      </c>
      <c r="AR364" s="9">
        <v>8.2000000000000003E-2</v>
      </c>
      <c r="AS364" s="7">
        <v>4.5</v>
      </c>
      <c r="AT364" s="7">
        <v>0.34</v>
      </c>
      <c r="AU364" s="7">
        <v>6.37</v>
      </c>
      <c r="AV364" s="7">
        <v>0.51</v>
      </c>
      <c r="AW364" s="9">
        <v>0.96899999999999997</v>
      </c>
      <c r="AX364" s="9">
        <v>8.5999999999999993E-2</v>
      </c>
      <c r="AY364" s="7">
        <v>27.82</v>
      </c>
      <c r="AZ364" s="7">
        <v>0.9</v>
      </c>
      <c r="BA364" s="7">
        <v>9.99</v>
      </c>
      <c r="BB364" s="7">
        <v>0.16</v>
      </c>
      <c r="BC364" s="8">
        <v>129.4</v>
      </c>
      <c r="BD364" s="8">
        <v>1.9</v>
      </c>
      <c r="BE364" s="7">
        <v>51.4</v>
      </c>
      <c r="BF364" s="7">
        <v>1</v>
      </c>
      <c r="BG364" s="8">
        <v>269.10000000000002</v>
      </c>
      <c r="BH364" s="8">
        <v>4.4000000000000004</v>
      </c>
      <c r="BI364" s="7">
        <v>62.92</v>
      </c>
      <c r="BJ364" s="7">
        <v>0.92</v>
      </c>
      <c r="BK364" s="8">
        <v>618.5</v>
      </c>
      <c r="BL364" s="8">
        <v>8.8000000000000007</v>
      </c>
      <c r="BM364" s="7">
        <v>128.30000000000001</v>
      </c>
      <c r="BN364" s="7">
        <v>1.4</v>
      </c>
      <c r="BO364" s="2">
        <v>9240</v>
      </c>
      <c r="BP364" s="2">
        <v>120</v>
      </c>
      <c r="BQ364" s="9">
        <v>1.4419999999999999</v>
      </c>
      <c r="BR364" s="9">
        <v>8.5000000000000006E-2</v>
      </c>
      <c r="BS364" s="8">
        <v>1.68</v>
      </c>
      <c r="BT364" s="8">
        <v>0.99</v>
      </c>
      <c r="BU364" s="8">
        <v>394.2</v>
      </c>
      <c r="BV364" s="8">
        <v>8.6</v>
      </c>
      <c r="BW364" s="8">
        <v>846</v>
      </c>
      <c r="BX364" s="8">
        <v>19</v>
      </c>
      <c r="BY364" s="7">
        <f t="shared" si="52"/>
        <v>0.46595744680851064</v>
      </c>
      <c r="BZ364" s="36">
        <f t="shared" si="53"/>
        <v>1.3678253839935328</v>
      </c>
      <c r="CA364" s="38">
        <f t="shared" si="54"/>
        <v>2.5565076798706545E-3</v>
      </c>
      <c r="CB364" s="36">
        <f t="shared" si="55"/>
        <v>50.108225108225106</v>
      </c>
      <c r="CC364" s="36">
        <f t="shared" si="56"/>
        <v>0.22256421968608506</v>
      </c>
      <c r="CD364" s="36"/>
      <c r="CE364" s="7"/>
      <c r="CF364" s="19">
        <v>0.73777999999999999</v>
      </c>
      <c r="CG364" s="19">
        <v>7.3012999999999995E-2</v>
      </c>
      <c r="CH364" s="19">
        <v>1.5349999999999999</v>
      </c>
      <c r="CI364" s="19">
        <v>2.0013E-2</v>
      </c>
      <c r="CJ364" s="19">
        <v>3.3379999999999998E-3</v>
      </c>
      <c r="CK364" s="19">
        <v>5.1545000000000002E-3</v>
      </c>
      <c r="CL364" s="19">
        <v>2.7775E-3</v>
      </c>
      <c r="CM364" s="19">
        <v>4.0112000000000002E-2</v>
      </c>
      <c r="CN364" s="19">
        <v>0</v>
      </c>
      <c r="CO364" s="19">
        <v>4.7442999999999999E-3</v>
      </c>
      <c r="CP364" s="19">
        <v>3.7151999999999998E-2</v>
      </c>
      <c r="CQ364" s="19">
        <v>1.2438E-3</v>
      </c>
      <c r="CR364" s="19">
        <v>2.9309000000000002E-2</v>
      </c>
      <c r="CS364" s="19">
        <v>2.6410000000000001E-3</v>
      </c>
      <c r="CT364" s="19">
        <v>2.2586999999999999E-2</v>
      </c>
      <c r="CU364" s="19">
        <v>2.9868999999999998E-3</v>
      </c>
      <c r="CV364" s="19">
        <v>3.4395000000000002E-2</v>
      </c>
      <c r="CW364" s="19">
        <v>1.519E-3</v>
      </c>
      <c r="CX364" s="19">
        <v>5.5110000000000003E-3</v>
      </c>
      <c r="CY364" s="19">
        <v>8.7457999999999998E-3</v>
      </c>
      <c r="CZ364" s="19">
        <v>1.1065</v>
      </c>
      <c r="DA364" s="19">
        <v>1.4987E-2</v>
      </c>
      <c r="DB364" s="19">
        <v>1.3511E-3</v>
      </c>
      <c r="DC364" s="19">
        <v>4.8527000000000001E-2</v>
      </c>
      <c r="DF364" s="36">
        <f t="shared" si="57"/>
        <v>0.37813971292593918</v>
      </c>
      <c r="DG364" s="37">
        <f t="shared" si="58"/>
        <v>627.0798336371904</v>
      </c>
      <c r="DH364" s="38">
        <f t="shared" si="59"/>
        <v>1.0896459857695109</v>
      </c>
      <c r="DJ364" s="35">
        <f t="shared" si="60"/>
        <v>0.92400000000000004</v>
      </c>
    </row>
    <row r="365" spans="1:114" s="14" customFormat="1" x14ac:dyDescent="0.25">
      <c r="A365" s="12" t="s">
        <v>359</v>
      </c>
      <c r="B365" s="13">
        <v>7.8734000000000002</v>
      </c>
      <c r="D365" s="15">
        <v>0.36699999999999999</v>
      </c>
      <c r="E365" s="15">
        <v>1.6E-2</v>
      </c>
      <c r="F365" s="16">
        <v>4.3499999999999997E-2</v>
      </c>
      <c r="G365" s="16">
        <v>1.1000000000000001E-3</v>
      </c>
      <c r="H365" s="17">
        <v>0.76099000000000006</v>
      </c>
      <c r="J365" s="15">
        <v>22.988510000000002</v>
      </c>
      <c r="K365" s="15">
        <v>0.58131849999999996</v>
      </c>
      <c r="L365" s="16">
        <v>6.1400000000000003E-2</v>
      </c>
      <c r="M365" s="16">
        <v>1.1999999999999999E-3</v>
      </c>
      <c r="N365" s="17">
        <v>-0.28589999999999999</v>
      </c>
      <c r="P365" s="18">
        <v>317.3</v>
      </c>
      <c r="Q365" s="18">
        <v>12</v>
      </c>
      <c r="R365" s="18">
        <v>274.5</v>
      </c>
      <c r="S365" s="18">
        <v>6.6</v>
      </c>
      <c r="T365" s="18">
        <v>652</v>
      </c>
      <c r="U365" s="18">
        <v>42</v>
      </c>
      <c r="V365" s="18">
        <v>86.511188150015755</v>
      </c>
      <c r="X365" s="16">
        <v>1.592E-2</v>
      </c>
      <c r="Y365" s="16">
        <v>1.4E-3</v>
      </c>
      <c r="Z365" s="18">
        <v>319.3</v>
      </c>
      <c r="AA365" s="18">
        <v>28</v>
      </c>
      <c r="AC365" s="17">
        <f t="shared" si="51"/>
        <v>0.31976251060220529</v>
      </c>
      <c r="AE365" s="13">
        <v>24.16140100997022</v>
      </c>
      <c r="AF365" s="13">
        <v>1.2</v>
      </c>
      <c r="AG365" s="18">
        <v>3590</v>
      </c>
      <c r="AH365" s="18">
        <v>140</v>
      </c>
      <c r="AI365" s="18">
        <v>527000</v>
      </c>
      <c r="AJ365" s="18">
        <v>17000</v>
      </c>
      <c r="AK365" s="17">
        <v>3.0512000000000001</v>
      </c>
      <c r="AL365" s="17">
        <v>0.1</v>
      </c>
      <c r="AM365" s="19">
        <v>0.106</v>
      </c>
      <c r="AN365" s="19">
        <v>6.6000000000000003E-2</v>
      </c>
      <c r="AO365" s="17">
        <v>8.92</v>
      </c>
      <c r="AP365" s="17">
        <v>0.36</v>
      </c>
      <c r="AQ365" s="19">
        <v>0.59</v>
      </c>
      <c r="AR365" s="19">
        <v>5.3999999999999999E-2</v>
      </c>
      <c r="AS365" s="17">
        <v>10.88</v>
      </c>
      <c r="AT365" s="17">
        <v>0.68</v>
      </c>
      <c r="AU365" s="17">
        <v>35.1</v>
      </c>
      <c r="AV365" s="17">
        <v>1.6</v>
      </c>
      <c r="AW365" s="19">
        <v>9.41</v>
      </c>
      <c r="AX365" s="19">
        <v>0.49</v>
      </c>
      <c r="AY365" s="17">
        <v>107.8</v>
      </c>
      <c r="AZ365" s="17">
        <v>3</v>
      </c>
      <c r="BA365" s="17">
        <v>36.700000000000003</v>
      </c>
      <c r="BB365" s="17">
        <v>1.3</v>
      </c>
      <c r="BC365" s="13">
        <v>402</v>
      </c>
      <c r="BD365" s="13">
        <v>13</v>
      </c>
      <c r="BE365" s="17">
        <v>126.1</v>
      </c>
      <c r="BF365" s="17">
        <v>2.6</v>
      </c>
      <c r="BG365" s="13">
        <v>535</v>
      </c>
      <c r="BH365" s="13">
        <v>22</v>
      </c>
      <c r="BI365" s="17">
        <v>108.3</v>
      </c>
      <c r="BJ365" s="17">
        <v>2.5</v>
      </c>
      <c r="BK365" s="13">
        <v>893</v>
      </c>
      <c r="BL365" s="13">
        <v>32</v>
      </c>
      <c r="BM365" s="17">
        <v>162.80000000000001</v>
      </c>
      <c r="BN365" s="17">
        <v>3.8</v>
      </c>
      <c r="BO365" s="18">
        <v>11020</v>
      </c>
      <c r="BP365" s="18">
        <v>380</v>
      </c>
      <c r="BQ365" s="19">
        <v>1.5229999999999999</v>
      </c>
      <c r="BR365" s="19">
        <v>6.0999999999999999E-2</v>
      </c>
      <c r="BS365" s="13">
        <v>3.42</v>
      </c>
      <c r="BT365" s="13">
        <v>0.94</v>
      </c>
      <c r="BU365" s="13">
        <v>377</v>
      </c>
      <c r="BV365" s="13">
        <v>12</v>
      </c>
      <c r="BW365" s="13">
        <v>1179</v>
      </c>
      <c r="BX365" s="13">
        <v>39</v>
      </c>
      <c r="BY365" s="17">
        <f t="shared" si="52"/>
        <v>0.31976251060220529</v>
      </c>
      <c r="BZ365" s="17">
        <f t="shared" si="53"/>
        <v>1.3202687569988802</v>
      </c>
      <c r="CA365" s="19">
        <f t="shared" si="54"/>
        <v>3.4167973124300112E-3</v>
      </c>
      <c r="CB365" s="17">
        <f t="shared" si="55"/>
        <v>47.822141560798549</v>
      </c>
      <c r="CC365" s="36">
        <f t="shared" si="56"/>
        <v>0.46774217781887834</v>
      </c>
      <c r="CD365" s="17"/>
      <c r="CE365" s="17"/>
      <c r="CF365" s="19">
        <v>0.79391999999999996</v>
      </c>
      <c r="CG365" s="19">
        <v>5.8958999999999998E-2</v>
      </c>
      <c r="CH365" s="19">
        <v>0.69394</v>
      </c>
      <c r="CI365" s="19">
        <v>1.8491E-2</v>
      </c>
      <c r="CJ365" s="19">
        <v>4.5602999999999998E-3</v>
      </c>
      <c r="CK365" s="19">
        <v>5.5040999999999996E-3</v>
      </c>
      <c r="CL365" s="19">
        <v>3.7054000000000002E-3</v>
      </c>
      <c r="CM365" s="19">
        <v>3.3821999999999998E-2</v>
      </c>
      <c r="CN365" s="19">
        <v>1.8242000000000001E-2</v>
      </c>
      <c r="CO365" s="19">
        <v>7.5821999999999999E-3</v>
      </c>
      <c r="CP365" s="19">
        <v>2.7968E-2</v>
      </c>
      <c r="CQ365" s="19">
        <v>9.7205999999999994E-3</v>
      </c>
      <c r="CR365" s="19">
        <v>3.0557999999999998E-2</v>
      </c>
      <c r="CS365" s="19">
        <v>5.6423999999999997E-3</v>
      </c>
      <c r="CT365" s="19">
        <v>1.1339E-2</v>
      </c>
      <c r="CU365" s="19">
        <v>2.9115E-3</v>
      </c>
      <c r="CV365" s="19">
        <v>2.5262E-2</v>
      </c>
      <c r="CW365" s="19">
        <v>3.6583000000000002E-3</v>
      </c>
      <c r="CX365" s="19">
        <v>1.4212000000000001E-2</v>
      </c>
      <c r="CY365" s="19">
        <v>9.1604000000000008E-3</v>
      </c>
      <c r="CZ365" s="19">
        <v>0.79495000000000005</v>
      </c>
      <c r="DA365" s="19">
        <v>6.2592999999999998E-3</v>
      </c>
      <c r="DB365" s="19">
        <v>2.1641E-3</v>
      </c>
      <c r="DC365" s="19">
        <v>4.7927999999999998E-2</v>
      </c>
      <c r="DF365" s="36">
        <f t="shared" si="57"/>
        <v>1.3831221134448792</v>
      </c>
      <c r="DG365" s="37">
        <f t="shared" si="58"/>
        <v>836.08859395306922</v>
      </c>
      <c r="DH365" s="38">
        <f t="shared" si="59"/>
        <v>1.2995561432012999</v>
      </c>
      <c r="DJ365" s="35">
        <f t="shared" si="60"/>
        <v>1.1020000000000001</v>
      </c>
    </row>
    <row r="366" spans="1:114" x14ac:dyDescent="0.25">
      <c r="A366" s="6" t="s">
        <v>360</v>
      </c>
      <c r="B366" s="8">
        <v>15.939</v>
      </c>
      <c r="D366" s="10">
        <v>0.81100000000000005</v>
      </c>
      <c r="E366" s="10">
        <v>3.1E-2</v>
      </c>
      <c r="F366" s="11">
        <v>9.9099999999999994E-2</v>
      </c>
      <c r="G366" s="11">
        <v>2.3999999999999998E-3</v>
      </c>
      <c r="H366" s="7">
        <v>0.46159</v>
      </c>
      <c r="J366" s="10">
        <v>10.090820000000001</v>
      </c>
      <c r="K366" s="10">
        <v>0.24437900000000001</v>
      </c>
      <c r="L366" s="11">
        <v>6.0299999999999999E-2</v>
      </c>
      <c r="M366" s="11">
        <v>1.2999999999999999E-3</v>
      </c>
      <c r="N366" s="7">
        <v>0.19223999999999999</v>
      </c>
      <c r="P366" s="2">
        <v>602</v>
      </c>
      <c r="Q366" s="2">
        <v>17</v>
      </c>
      <c r="R366" s="2">
        <v>609.1</v>
      </c>
      <c r="S366" s="2">
        <v>14</v>
      </c>
      <c r="T366" s="2">
        <v>610</v>
      </c>
      <c r="U366" s="2">
        <v>46</v>
      </c>
      <c r="V366" s="24">
        <v>101.17940199335548</v>
      </c>
      <c r="X366" s="11">
        <v>2.8299999999999999E-2</v>
      </c>
      <c r="Y366" s="11">
        <v>2.5999999999999999E-3</v>
      </c>
      <c r="Z366" s="2">
        <v>563</v>
      </c>
      <c r="AA366" s="2">
        <v>51</v>
      </c>
      <c r="AC366" s="29">
        <f t="shared" si="51"/>
        <v>0.33888888888888891</v>
      </c>
      <c r="AE366" s="8">
        <v>4.979269713841771</v>
      </c>
      <c r="AF366" s="8">
        <v>0.48</v>
      </c>
      <c r="AG366" s="2">
        <v>810</v>
      </c>
      <c r="AH366" s="2">
        <v>42</v>
      </c>
      <c r="AI366" s="2">
        <v>501300</v>
      </c>
      <c r="AJ366" s="2">
        <v>9700</v>
      </c>
      <c r="AK366" s="7">
        <v>0.97119999999999984</v>
      </c>
      <c r="AL366" s="7">
        <v>6.4000000000000001E-2</v>
      </c>
      <c r="AM366" s="9">
        <v>4.8099999999999997E-2</v>
      </c>
      <c r="AN366" s="9">
        <v>5.1999999999999998E-3</v>
      </c>
      <c r="AO366" s="7">
        <v>7.87</v>
      </c>
      <c r="AP366" s="7">
        <v>0.44</v>
      </c>
      <c r="AQ366" s="9">
        <v>0.17399999999999999</v>
      </c>
      <c r="AR366" s="9">
        <v>0.02</v>
      </c>
      <c r="AS366" s="7">
        <v>2.59</v>
      </c>
      <c r="AT366" s="7">
        <v>0.21</v>
      </c>
      <c r="AU366" s="7">
        <v>3.76</v>
      </c>
      <c r="AV366" s="7">
        <v>0.36</v>
      </c>
      <c r="AW366" s="9">
        <v>1.43</v>
      </c>
      <c r="AX366" s="9">
        <v>0.12</v>
      </c>
      <c r="AY366" s="7">
        <v>16</v>
      </c>
      <c r="AZ366" s="7">
        <v>1.3</v>
      </c>
      <c r="BA366" s="7">
        <v>4.93</v>
      </c>
      <c r="BB366" s="7">
        <v>0.35</v>
      </c>
      <c r="BC366" s="8">
        <v>61.2</v>
      </c>
      <c r="BD366" s="8">
        <v>3.9</v>
      </c>
      <c r="BE366" s="7">
        <v>22.7</v>
      </c>
      <c r="BF366" s="7">
        <v>1.2</v>
      </c>
      <c r="BG366" s="8">
        <v>114.5</v>
      </c>
      <c r="BH366" s="8">
        <v>6.1</v>
      </c>
      <c r="BI366" s="7">
        <v>27.6</v>
      </c>
      <c r="BJ366" s="7">
        <v>1.3</v>
      </c>
      <c r="BK366" s="8">
        <v>274</v>
      </c>
      <c r="BL366" s="8">
        <v>14</v>
      </c>
      <c r="BM366" s="7">
        <v>58.7</v>
      </c>
      <c r="BN366" s="7">
        <v>2.5</v>
      </c>
      <c r="BO366" s="2">
        <v>7440</v>
      </c>
      <c r="BP366" s="2">
        <v>180</v>
      </c>
      <c r="BQ366" s="9">
        <v>0.46400000000000002</v>
      </c>
      <c r="BR366" s="9">
        <v>2.3E-2</v>
      </c>
      <c r="BS366" s="8">
        <v>1.58</v>
      </c>
      <c r="BT366" s="8">
        <v>0.46</v>
      </c>
      <c r="BU366" s="8">
        <v>42.7</v>
      </c>
      <c r="BV366" s="8">
        <v>2.7</v>
      </c>
      <c r="BW366" s="8">
        <v>126</v>
      </c>
      <c r="BX366" s="8">
        <v>6.1</v>
      </c>
      <c r="BY366" s="7">
        <f t="shared" si="52"/>
        <v>0.33888888888888891</v>
      </c>
      <c r="BZ366" s="36">
        <f t="shared" si="53"/>
        <v>0.45985401459854014</v>
      </c>
      <c r="CA366" s="38">
        <f t="shared" si="54"/>
        <v>3.5445255474452547E-3</v>
      </c>
      <c r="CB366" s="36">
        <f t="shared" si="55"/>
        <v>67.379032258064512</v>
      </c>
      <c r="CC366" s="36">
        <f t="shared" si="56"/>
        <v>0.56371809069639078</v>
      </c>
      <c r="CD366" s="36"/>
      <c r="CE366" s="7"/>
      <c r="CF366" s="19">
        <v>0.52327000000000001</v>
      </c>
      <c r="CG366" s="19">
        <v>6.8675E-2</v>
      </c>
      <c r="CH366" s="19">
        <v>1.3193999999999999</v>
      </c>
      <c r="CI366" s="19">
        <v>1.286E-2</v>
      </c>
      <c r="CJ366" s="19">
        <v>5.5891999999999999E-3</v>
      </c>
      <c r="CK366" s="19">
        <v>7.4649E-3</v>
      </c>
      <c r="CL366" s="19">
        <v>3.5350999999999998E-3</v>
      </c>
      <c r="CM366" s="19">
        <v>3.6849E-2</v>
      </c>
      <c r="CN366" s="19">
        <v>2.6536000000000001E-2</v>
      </c>
      <c r="CO366" s="19">
        <v>1.5351999999999999E-2</v>
      </c>
      <c r="CP366" s="19">
        <v>3.8836000000000002E-2</v>
      </c>
      <c r="CQ366" s="19">
        <v>1.0341E-3</v>
      </c>
      <c r="CR366" s="19">
        <v>1.6463999999999999E-2</v>
      </c>
      <c r="CS366" s="19">
        <v>3.4175999999999998E-3</v>
      </c>
      <c r="CT366" s="19">
        <v>1.3112E-2</v>
      </c>
      <c r="CU366" s="19">
        <v>3.6375999999999999E-3</v>
      </c>
      <c r="CV366" s="19">
        <v>7.4447999999999997E-3</v>
      </c>
      <c r="CW366" s="19">
        <v>2.0749000000000002E-3</v>
      </c>
      <c r="CX366" s="19">
        <v>1.1313E-2</v>
      </c>
      <c r="CY366" s="19">
        <v>4.3369999999999997E-3</v>
      </c>
      <c r="CZ366" s="19">
        <v>0.57023999999999997</v>
      </c>
      <c r="DA366" s="19">
        <v>1.24E-2</v>
      </c>
      <c r="DB366" s="19">
        <v>2.7748E-3</v>
      </c>
      <c r="DC366" s="19">
        <v>3.3002999999999998E-2</v>
      </c>
      <c r="DF366" s="36">
        <f t="shared" si="57"/>
        <v>0.69716565149350818</v>
      </c>
      <c r="DG366" s="37">
        <f t="shared" si="58"/>
        <v>684.3511341534072</v>
      </c>
      <c r="DH366" s="38">
        <f t="shared" si="59"/>
        <v>0.8773772872429827</v>
      </c>
      <c r="DJ366" s="35">
        <f t="shared" si="60"/>
        <v>0.74399999999999999</v>
      </c>
    </row>
    <row r="367" spans="1:114" ht="15.75" x14ac:dyDescent="0.25">
      <c r="A367" s="5" t="s">
        <v>903</v>
      </c>
      <c r="B367" s="8"/>
      <c r="D367" s="85" t="s">
        <v>908</v>
      </c>
      <c r="E367" s="10"/>
      <c r="F367" s="11"/>
      <c r="G367" s="11"/>
      <c r="H367" s="7"/>
      <c r="J367" s="10"/>
      <c r="K367" s="10"/>
      <c r="L367" s="11"/>
      <c r="M367" s="11"/>
      <c r="N367" s="7"/>
      <c r="P367" s="2"/>
      <c r="Q367" s="2"/>
      <c r="R367" s="2"/>
      <c r="S367" s="2"/>
      <c r="T367" s="2"/>
      <c r="U367" s="2"/>
      <c r="V367" s="24"/>
      <c r="X367" s="11"/>
      <c r="Y367" s="11"/>
      <c r="Z367" s="2"/>
      <c r="AA367" s="2"/>
      <c r="AC367" s="29"/>
      <c r="AE367" s="8"/>
      <c r="AF367" s="8"/>
      <c r="AG367" s="2"/>
      <c r="AH367" s="2"/>
      <c r="AI367" s="2"/>
      <c r="AJ367" s="2"/>
      <c r="AK367" s="7"/>
      <c r="AL367" s="7"/>
      <c r="AM367" s="9"/>
      <c r="AN367" s="9"/>
      <c r="AO367" s="7"/>
      <c r="AP367" s="7"/>
      <c r="AQ367" s="9"/>
      <c r="AR367" s="9"/>
      <c r="AS367" s="7"/>
      <c r="AT367" s="7"/>
      <c r="AU367" s="7"/>
      <c r="AV367" s="7"/>
      <c r="AW367" s="9"/>
      <c r="AX367" s="9"/>
      <c r="AY367" s="7"/>
      <c r="AZ367" s="7"/>
      <c r="BA367" s="7"/>
      <c r="BB367" s="7"/>
      <c r="BC367" s="8"/>
      <c r="BD367" s="8"/>
      <c r="BE367" s="7"/>
      <c r="BF367" s="7"/>
      <c r="BG367" s="8"/>
      <c r="BH367" s="8"/>
      <c r="BI367" s="7"/>
      <c r="BJ367" s="7"/>
      <c r="BK367" s="8"/>
      <c r="BL367" s="8"/>
      <c r="BM367" s="7"/>
      <c r="BN367" s="7"/>
      <c r="BO367" s="2"/>
      <c r="BP367" s="2"/>
      <c r="BQ367" s="9"/>
      <c r="BR367" s="9"/>
      <c r="BS367" s="8"/>
      <c r="BT367" s="8"/>
      <c r="BU367" s="8"/>
      <c r="BV367" s="8"/>
      <c r="BW367" s="8"/>
      <c r="BX367" s="8"/>
      <c r="BY367" s="7" t="e">
        <f t="shared" si="52"/>
        <v>#DIV/0!</v>
      </c>
      <c r="BZ367" s="36" t="e">
        <f t="shared" si="53"/>
        <v>#DIV/0!</v>
      </c>
      <c r="CA367" s="38" t="e">
        <f t="shared" si="54"/>
        <v>#DIV/0!</v>
      </c>
      <c r="CB367" s="36" t="e">
        <f t="shared" si="55"/>
        <v>#DIV/0!</v>
      </c>
      <c r="CC367" s="36" t="e">
        <f t="shared" si="56"/>
        <v>#DIV/0!</v>
      </c>
      <c r="CD367" s="36"/>
      <c r="CE367" s="7"/>
      <c r="CF367" s="19"/>
      <c r="CG367" s="19"/>
      <c r="CH367" s="19"/>
      <c r="CI367" s="19"/>
      <c r="CJ367" s="19"/>
      <c r="CK367" s="19"/>
      <c r="CL367" s="19"/>
      <c r="CM367" s="19"/>
      <c r="CN367" s="19"/>
      <c r="CO367" s="19"/>
      <c r="CP367" s="19"/>
      <c r="CQ367" s="19"/>
      <c r="CR367" s="19"/>
      <c r="CS367" s="19"/>
      <c r="CT367" s="19"/>
      <c r="CU367" s="19"/>
      <c r="CV367" s="19"/>
      <c r="CW367" s="19"/>
      <c r="CX367" s="19"/>
      <c r="CY367" s="19"/>
      <c r="CZ367" s="19"/>
      <c r="DA367" s="19"/>
      <c r="DB367" s="19"/>
      <c r="DC367" s="19"/>
      <c r="DF367" s="36" t="e">
        <f t="shared" si="57"/>
        <v>#NUM!</v>
      </c>
      <c r="DG367" s="37" t="e">
        <f t="shared" si="58"/>
        <v>#NUM!</v>
      </c>
      <c r="DH367" s="38">
        <f t="shared" si="59"/>
        <v>0</v>
      </c>
      <c r="DJ367" s="35">
        <f t="shared" si="60"/>
        <v>0</v>
      </c>
    </row>
    <row r="368" spans="1:114" x14ac:dyDescent="0.25">
      <c r="A368" s="6" t="s">
        <v>361</v>
      </c>
      <c r="B368" s="8">
        <v>16.131</v>
      </c>
      <c r="D368" s="10">
        <v>1.4930000000000001</v>
      </c>
      <c r="E368" s="10">
        <v>9.8000000000000004E-2</v>
      </c>
      <c r="F368" s="11">
        <v>0.15920000000000001</v>
      </c>
      <c r="G368" s="11">
        <v>4.0000000000000001E-3</v>
      </c>
      <c r="H368" s="7">
        <v>9.1743000000000005E-2</v>
      </c>
      <c r="J368" s="10">
        <v>6.2814069999999997</v>
      </c>
      <c r="K368" s="10">
        <v>0.1578243</v>
      </c>
      <c r="L368" s="11">
        <v>6.9000000000000006E-2</v>
      </c>
      <c r="M368" s="11">
        <v>4.4000000000000003E-3</v>
      </c>
      <c r="N368" s="7">
        <v>3.0598E-2</v>
      </c>
      <c r="P368" s="2">
        <v>924</v>
      </c>
      <c r="Q368" s="2">
        <v>39</v>
      </c>
      <c r="R368" s="2">
        <v>952</v>
      </c>
      <c r="S368" s="2">
        <v>22</v>
      </c>
      <c r="T368" s="2">
        <v>860</v>
      </c>
      <c r="U368" s="2">
        <v>140</v>
      </c>
      <c r="V368" s="24">
        <v>103.03030303030303</v>
      </c>
      <c r="X368" s="11">
        <v>4.53E-2</v>
      </c>
      <c r="Y368" s="11">
        <v>4.0000000000000001E-3</v>
      </c>
      <c r="Z368" s="2">
        <v>895</v>
      </c>
      <c r="AA368" s="2">
        <v>77</v>
      </c>
      <c r="AC368" s="29">
        <f t="shared" si="51"/>
        <v>0.9173708920187793</v>
      </c>
      <c r="AE368" s="8">
        <v>6.8441991454098146</v>
      </c>
      <c r="AF368" s="8">
        <v>0.43</v>
      </c>
      <c r="AG368" s="2">
        <v>330.3</v>
      </c>
      <c r="AH368" s="2">
        <v>8.8000000000000007</v>
      </c>
      <c r="AI368" s="2">
        <v>505000</v>
      </c>
      <c r="AJ368" s="2">
        <v>12000</v>
      </c>
      <c r="AK368" s="7">
        <v>0.44519999999999998</v>
      </c>
      <c r="AL368" s="7">
        <v>5.0999999999999997E-2</v>
      </c>
      <c r="AM368" s="9">
        <v>3.0700000000000002E-2</v>
      </c>
      <c r="AN368" s="9">
        <v>3.8999999999999998E-3</v>
      </c>
      <c r="AO368" s="7">
        <v>11.77</v>
      </c>
      <c r="AP368" s="7">
        <v>0.28000000000000003</v>
      </c>
      <c r="AQ368" s="9">
        <v>3.8100000000000002E-2</v>
      </c>
      <c r="AR368" s="9">
        <v>8.3000000000000001E-3</v>
      </c>
      <c r="AS368" s="7">
        <v>0.60399999999999998</v>
      </c>
      <c r="AT368" s="7">
        <v>7.2999999999999995E-2</v>
      </c>
      <c r="AU368" s="7">
        <v>1.25</v>
      </c>
      <c r="AV368" s="7">
        <v>0.11</v>
      </c>
      <c r="AW368" s="9">
        <v>0.377</v>
      </c>
      <c r="AX368" s="9">
        <v>3.5999999999999997E-2</v>
      </c>
      <c r="AY368" s="7">
        <v>7.24</v>
      </c>
      <c r="AZ368" s="7">
        <v>0.3</v>
      </c>
      <c r="BA368" s="7">
        <v>2.3980000000000001</v>
      </c>
      <c r="BB368" s="7">
        <v>9.2999999999999999E-2</v>
      </c>
      <c r="BC368" s="8">
        <v>29.26</v>
      </c>
      <c r="BD368" s="8">
        <v>0.91</v>
      </c>
      <c r="BE368" s="7">
        <v>10.64</v>
      </c>
      <c r="BF368" s="7">
        <v>0.37</v>
      </c>
      <c r="BG368" s="8">
        <v>51</v>
      </c>
      <c r="BH368" s="8">
        <v>1.7</v>
      </c>
      <c r="BI368" s="7">
        <v>11.11</v>
      </c>
      <c r="BJ368" s="7">
        <v>0.34</v>
      </c>
      <c r="BK368" s="8">
        <v>103.3</v>
      </c>
      <c r="BL368" s="8">
        <v>3.7</v>
      </c>
      <c r="BM368" s="7">
        <v>21.35</v>
      </c>
      <c r="BN368" s="7">
        <v>0.6</v>
      </c>
      <c r="BO368" s="2">
        <v>8480</v>
      </c>
      <c r="BP368" s="2">
        <v>190</v>
      </c>
      <c r="BQ368" s="9">
        <v>0.219</v>
      </c>
      <c r="BR368" s="9">
        <v>1.9E-2</v>
      </c>
      <c r="BS368" s="8">
        <v>1.18</v>
      </c>
      <c r="BT368" s="8">
        <v>0.36</v>
      </c>
      <c r="BU368" s="8">
        <v>19.54</v>
      </c>
      <c r="BV368" s="8">
        <v>0.55000000000000004</v>
      </c>
      <c r="BW368" s="8">
        <v>21.3</v>
      </c>
      <c r="BX368" s="8">
        <v>0.64</v>
      </c>
      <c r="BY368" s="7">
        <f t="shared" si="52"/>
        <v>0.9173708920187793</v>
      </c>
      <c r="BZ368" s="36">
        <f t="shared" si="53"/>
        <v>0.20619554695062925</v>
      </c>
      <c r="CA368" s="38">
        <f t="shared" si="54"/>
        <v>4.3097773475314618E-3</v>
      </c>
      <c r="CB368" s="36">
        <f t="shared" si="55"/>
        <v>59.551886792452834</v>
      </c>
      <c r="CC368" s="36">
        <f t="shared" si="56"/>
        <v>0.3831747733980253</v>
      </c>
      <c r="CD368" s="36"/>
      <c r="CE368" s="7"/>
      <c r="CF368" s="19">
        <v>0.56413999999999997</v>
      </c>
      <c r="CG368" s="19">
        <v>5.5833000000000001E-2</v>
      </c>
      <c r="CH368" s="19">
        <v>1.2122999999999999</v>
      </c>
      <c r="CI368" s="19">
        <v>1.8121000000000002E-2</v>
      </c>
      <c r="CJ368" s="19">
        <v>6.9309999999999997E-3</v>
      </c>
      <c r="CK368" s="19">
        <v>1.2911000000000001E-3</v>
      </c>
      <c r="CL368" s="19">
        <v>3.0352999999999999E-3</v>
      </c>
      <c r="CM368" s="19">
        <v>3.8408999999999999E-2</v>
      </c>
      <c r="CN368" s="19">
        <v>2.2296E-2</v>
      </c>
      <c r="CO368" s="19">
        <v>6.7870999999999999E-3</v>
      </c>
      <c r="CP368" s="19">
        <v>4.6258000000000001E-2</v>
      </c>
      <c r="CQ368" s="19">
        <v>3.2973E-3</v>
      </c>
      <c r="CR368" s="19">
        <v>1.4491E-2</v>
      </c>
      <c r="CS368" s="19">
        <v>2.2436999999999999E-3</v>
      </c>
      <c r="CT368" s="19">
        <v>1.9533999999999999E-2</v>
      </c>
      <c r="CU368" s="19">
        <v>4.1638999999999999E-3</v>
      </c>
      <c r="CV368" s="19">
        <v>1.5833E-2</v>
      </c>
      <c r="CW368" s="19">
        <v>5.7675000000000001E-3</v>
      </c>
      <c r="CX368" s="19">
        <v>1.7284999999999998E-2</v>
      </c>
      <c r="CY368" s="19">
        <v>8.7466999999999996E-3</v>
      </c>
      <c r="CZ368" s="19">
        <v>0.91901999999999995</v>
      </c>
      <c r="DA368" s="19">
        <v>9.7251000000000004E-3</v>
      </c>
      <c r="DB368" s="19">
        <v>5.9186000000000004E-3</v>
      </c>
      <c r="DC368" s="19">
        <v>3.2603E-2</v>
      </c>
      <c r="DF368" s="36">
        <f t="shared" si="57"/>
        <v>0.83532263770341408</v>
      </c>
      <c r="DG368" s="37">
        <f t="shared" si="58"/>
        <v>711.47859514212405</v>
      </c>
      <c r="DH368" s="38">
        <f t="shared" si="59"/>
        <v>1.0000214241694212</v>
      </c>
      <c r="DJ368" s="35">
        <f t="shared" si="60"/>
        <v>0.84799999999999998</v>
      </c>
    </row>
    <row r="369" spans="1:114" x14ac:dyDescent="0.25">
      <c r="A369" s="6" t="s">
        <v>362</v>
      </c>
      <c r="B369" s="8">
        <v>15.747</v>
      </c>
      <c r="D369" s="10">
        <v>0.94</v>
      </c>
      <c r="E369" s="10">
        <v>3.5000000000000003E-2</v>
      </c>
      <c r="F369" s="11">
        <v>0.1123</v>
      </c>
      <c r="G369" s="11">
        <v>2.5999999999999999E-3</v>
      </c>
      <c r="H369" s="7">
        <v>0.63312999999999997</v>
      </c>
      <c r="J369" s="10">
        <v>8.9047199999999993</v>
      </c>
      <c r="K369" s="10">
        <v>0.2061645</v>
      </c>
      <c r="L369" s="11">
        <v>6.1499999999999999E-2</v>
      </c>
      <c r="M369" s="11">
        <v>1.2999999999999999E-3</v>
      </c>
      <c r="N369" s="7">
        <v>3.4953999999999999E-2</v>
      </c>
      <c r="P369" s="2">
        <v>672</v>
      </c>
      <c r="Q369" s="2">
        <v>18</v>
      </c>
      <c r="R369" s="2">
        <v>685.8</v>
      </c>
      <c r="S369" s="2">
        <v>15</v>
      </c>
      <c r="T369" s="2">
        <v>661</v>
      </c>
      <c r="U369" s="2">
        <v>45</v>
      </c>
      <c r="V369" s="24">
        <v>102.05357142857143</v>
      </c>
      <c r="X369" s="11">
        <v>3.3149999999999999E-2</v>
      </c>
      <c r="Y369" s="11">
        <v>2.8999999999999998E-3</v>
      </c>
      <c r="Z369" s="2">
        <v>662</v>
      </c>
      <c r="AA369" s="2">
        <v>53</v>
      </c>
      <c r="AC369" s="29">
        <f t="shared" si="51"/>
        <v>0.52959641255605383</v>
      </c>
      <c r="AE369" s="8">
        <v>20.946005438301178</v>
      </c>
      <c r="AF369" s="8">
        <v>1.1000000000000001</v>
      </c>
      <c r="AG369" s="2">
        <v>245</v>
      </c>
      <c r="AH369" s="2">
        <v>11</v>
      </c>
      <c r="AI369" s="2">
        <v>493400</v>
      </c>
      <c r="AJ369" s="2">
        <v>9600</v>
      </c>
      <c r="AK369" s="7">
        <v>0.71019999999999994</v>
      </c>
      <c r="AL369" s="7">
        <v>6.6000000000000003E-2</v>
      </c>
      <c r="AM369" s="9">
        <v>3.4299999999999997E-2</v>
      </c>
      <c r="AN369" s="9">
        <v>4.7000000000000002E-3</v>
      </c>
      <c r="AO369" s="7">
        <v>22.12</v>
      </c>
      <c r="AP369" s="7">
        <v>0.84</v>
      </c>
      <c r="AQ369" s="9">
        <v>7.2900000000000006E-2</v>
      </c>
      <c r="AR369" s="9">
        <v>8.8000000000000005E-3</v>
      </c>
      <c r="AS369" s="7">
        <v>1.0169999999999999</v>
      </c>
      <c r="AT369" s="7">
        <v>8.5000000000000006E-2</v>
      </c>
      <c r="AU369" s="7">
        <v>2.0499999999999998</v>
      </c>
      <c r="AV369" s="7">
        <v>0.18</v>
      </c>
      <c r="AW369" s="9">
        <v>0.51500000000000001</v>
      </c>
      <c r="AX369" s="9">
        <v>4.2999999999999997E-2</v>
      </c>
      <c r="AY369" s="7">
        <v>7.51</v>
      </c>
      <c r="AZ369" s="7">
        <v>0.52</v>
      </c>
      <c r="BA369" s="7">
        <v>2.09</v>
      </c>
      <c r="BB369" s="7">
        <v>0.11</v>
      </c>
      <c r="BC369" s="8">
        <v>23.1</v>
      </c>
      <c r="BD369" s="8">
        <v>1.1000000000000001</v>
      </c>
      <c r="BE369" s="7">
        <v>7.31</v>
      </c>
      <c r="BF369" s="7">
        <v>0.32</v>
      </c>
      <c r="BG369" s="8">
        <v>32.799999999999997</v>
      </c>
      <c r="BH369" s="8">
        <v>1.2</v>
      </c>
      <c r="BI369" s="7">
        <v>7.15</v>
      </c>
      <c r="BJ369" s="7">
        <v>0.3</v>
      </c>
      <c r="BK369" s="8">
        <v>63.5</v>
      </c>
      <c r="BL369" s="8">
        <v>2.6</v>
      </c>
      <c r="BM369" s="7">
        <v>12.54</v>
      </c>
      <c r="BN369" s="7">
        <v>0.41</v>
      </c>
      <c r="BO369" s="2">
        <v>9790</v>
      </c>
      <c r="BP369" s="2">
        <v>200</v>
      </c>
      <c r="BQ369" s="9">
        <v>0.44900000000000001</v>
      </c>
      <c r="BR369" s="9">
        <v>2.8000000000000001E-2</v>
      </c>
      <c r="BS369" s="8">
        <v>0.94</v>
      </c>
      <c r="BT369" s="8">
        <v>0.47</v>
      </c>
      <c r="BU369" s="8">
        <v>118.1</v>
      </c>
      <c r="BV369" s="8">
        <v>6.7</v>
      </c>
      <c r="BW369" s="8">
        <v>223</v>
      </c>
      <c r="BX369" s="8">
        <v>11</v>
      </c>
      <c r="BY369" s="7">
        <f t="shared" si="52"/>
        <v>0.52959641255605383</v>
      </c>
      <c r="BZ369" s="36">
        <f t="shared" si="53"/>
        <v>3.5118110236220472</v>
      </c>
      <c r="CA369" s="38">
        <f t="shared" si="54"/>
        <v>1.1184251968503936E-2</v>
      </c>
      <c r="CB369" s="36">
        <f t="shared" si="55"/>
        <v>50.398365679264558</v>
      </c>
      <c r="CC369" s="36">
        <f t="shared" si="56"/>
        <v>0.40131942252340758</v>
      </c>
      <c r="CD369" s="36"/>
      <c r="CE369" s="7"/>
      <c r="CF369" s="19">
        <v>0.56991000000000003</v>
      </c>
      <c r="CG369" s="19">
        <v>6.2003000000000003E-2</v>
      </c>
      <c r="CH369" s="19">
        <v>1.0457000000000001</v>
      </c>
      <c r="CI369" s="19">
        <v>2.52E-2</v>
      </c>
      <c r="CJ369" s="19">
        <v>4.6763999999999998E-3</v>
      </c>
      <c r="CK369" s="19">
        <v>6.8728000000000001E-3</v>
      </c>
      <c r="CL369" s="19">
        <v>5.0892999999999997E-3</v>
      </c>
      <c r="CM369" s="19">
        <v>2.3564000000000002E-2</v>
      </c>
      <c r="CN369" s="19">
        <v>2.8183E-2</v>
      </c>
      <c r="CO369" s="19">
        <v>6.7561000000000001E-3</v>
      </c>
      <c r="CP369" s="19">
        <v>4.6766000000000002E-2</v>
      </c>
      <c r="CQ369" s="19">
        <v>1.712E-3</v>
      </c>
      <c r="CR369" s="19">
        <v>1.8859999999999998E-2</v>
      </c>
      <c r="CS369" s="19">
        <v>2.5914000000000002E-3</v>
      </c>
      <c r="CT369" s="19">
        <v>1.7852E-2</v>
      </c>
      <c r="CU369" s="19">
        <v>1.5724999999999999E-3</v>
      </c>
      <c r="CV369" s="19">
        <v>1.4404E-2</v>
      </c>
      <c r="CW369" s="19">
        <v>2.0899999999999998E-3</v>
      </c>
      <c r="CX369" s="19">
        <v>2.3713000000000001E-2</v>
      </c>
      <c r="CY369" s="19">
        <v>6.9699999999999996E-3</v>
      </c>
      <c r="CZ369" s="19">
        <v>0.89375000000000004</v>
      </c>
      <c r="DA369" s="19">
        <v>6.6915000000000004E-3</v>
      </c>
      <c r="DB369" s="19">
        <v>1.5592E-3</v>
      </c>
      <c r="DC369" s="19">
        <v>4.0422E-2</v>
      </c>
      <c r="DF369" s="36">
        <f t="shared" si="57"/>
        <v>1.3211012119555749</v>
      </c>
      <c r="DG369" s="37">
        <f t="shared" si="58"/>
        <v>820.41928635631803</v>
      </c>
      <c r="DH369" s="38">
        <f t="shared" si="59"/>
        <v>1.1545058658748388</v>
      </c>
      <c r="DJ369" s="35">
        <f t="shared" si="60"/>
        <v>0.97899999999999998</v>
      </c>
    </row>
    <row r="370" spans="1:114" x14ac:dyDescent="0.25">
      <c r="A370" s="6" t="s">
        <v>363</v>
      </c>
      <c r="B370" s="8">
        <v>16.131</v>
      </c>
      <c r="D370" s="10">
        <v>1.071</v>
      </c>
      <c r="E370" s="10">
        <v>3.5999999999999997E-2</v>
      </c>
      <c r="F370" s="11">
        <v>0.12280000000000001</v>
      </c>
      <c r="G370" s="11">
        <v>2.8E-3</v>
      </c>
      <c r="H370" s="7">
        <v>0.52580000000000005</v>
      </c>
      <c r="J370" s="10">
        <v>8.1433219999999995</v>
      </c>
      <c r="K370" s="10">
        <v>0.18567839999999999</v>
      </c>
      <c r="L370" s="11">
        <v>6.4420000000000005E-2</v>
      </c>
      <c r="M370" s="11">
        <v>1E-3</v>
      </c>
      <c r="N370" s="7">
        <v>0.37064000000000002</v>
      </c>
      <c r="P370" s="2">
        <v>741.2</v>
      </c>
      <c r="Q370" s="2">
        <v>19</v>
      </c>
      <c r="R370" s="2">
        <v>746.8</v>
      </c>
      <c r="S370" s="2">
        <v>16</v>
      </c>
      <c r="T370" s="2">
        <v>761</v>
      </c>
      <c r="U370" s="2">
        <v>38</v>
      </c>
      <c r="V370" s="24">
        <v>100.75553157042631</v>
      </c>
      <c r="X370" s="11">
        <v>3.5650000000000001E-2</v>
      </c>
      <c r="Y370" s="11">
        <v>3.0999999999999999E-3</v>
      </c>
      <c r="Z370" s="2">
        <v>708</v>
      </c>
      <c r="AA370" s="2">
        <v>60</v>
      </c>
      <c r="AC370" s="29">
        <f t="shared" si="51"/>
        <v>0.6428571428571429</v>
      </c>
      <c r="AE370" s="8">
        <v>3.8584746860028485</v>
      </c>
      <c r="AF370" s="8">
        <v>0.52</v>
      </c>
      <c r="AG370" s="2">
        <v>1422</v>
      </c>
      <c r="AH370" s="2">
        <v>86</v>
      </c>
      <c r="AI370" s="2">
        <v>505000</v>
      </c>
      <c r="AJ370" s="2">
        <v>12000</v>
      </c>
      <c r="AK370" s="7">
        <v>1.5811999999999999</v>
      </c>
      <c r="AL370" s="7">
        <v>0.18</v>
      </c>
      <c r="AM370" s="9">
        <v>7.8100000000000003E-2</v>
      </c>
      <c r="AN370" s="9">
        <v>8.8000000000000005E-3</v>
      </c>
      <c r="AO370" s="7">
        <v>47.8</v>
      </c>
      <c r="AP370" s="7">
        <v>2.6</v>
      </c>
      <c r="AQ370" s="9">
        <v>0.72399999999999998</v>
      </c>
      <c r="AR370" s="9">
        <v>4.2999999999999997E-2</v>
      </c>
      <c r="AS370" s="7">
        <v>11.75</v>
      </c>
      <c r="AT370" s="7">
        <v>0.63</v>
      </c>
      <c r="AU370" s="7">
        <v>15.47</v>
      </c>
      <c r="AV370" s="7">
        <v>0.89</v>
      </c>
      <c r="AW370" s="9">
        <v>1.153</v>
      </c>
      <c r="AX370" s="9">
        <v>8.1000000000000003E-2</v>
      </c>
      <c r="AY370" s="7">
        <v>52.9</v>
      </c>
      <c r="AZ370" s="7">
        <v>3.2</v>
      </c>
      <c r="BA370" s="7">
        <v>13.28</v>
      </c>
      <c r="BB370" s="7">
        <v>0.74</v>
      </c>
      <c r="BC370" s="8">
        <v>145.4</v>
      </c>
      <c r="BD370" s="8">
        <v>9.1999999999999993</v>
      </c>
      <c r="BE370" s="7">
        <v>47.6</v>
      </c>
      <c r="BF370" s="7">
        <v>3.1</v>
      </c>
      <c r="BG370" s="8">
        <v>202</v>
      </c>
      <c r="BH370" s="8">
        <v>13</v>
      </c>
      <c r="BI370" s="7">
        <v>39.9</v>
      </c>
      <c r="BJ370" s="7">
        <v>2.5</v>
      </c>
      <c r="BK370" s="8">
        <v>340</v>
      </c>
      <c r="BL370" s="8">
        <v>22</v>
      </c>
      <c r="BM370" s="7">
        <v>65.400000000000006</v>
      </c>
      <c r="BN370" s="7">
        <v>3.8</v>
      </c>
      <c r="BO370" s="2">
        <v>6380</v>
      </c>
      <c r="BP370" s="2">
        <v>160</v>
      </c>
      <c r="BQ370" s="9">
        <v>0.58299999999999996</v>
      </c>
      <c r="BR370" s="9">
        <v>4.1000000000000002E-2</v>
      </c>
      <c r="BS370" s="8">
        <v>0.98</v>
      </c>
      <c r="BT370" s="8">
        <v>0.36</v>
      </c>
      <c r="BU370" s="8">
        <v>108</v>
      </c>
      <c r="BV370" s="8">
        <v>10</v>
      </c>
      <c r="BW370" s="8">
        <v>168</v>
      </c>
      <c r="BX370" s="8">
        <v>14</v>
      </c>
      <c r="BY370" s="7">
        <f t="shared" si="52"/>
        <v>0.6428571428571429</v>
      </c>
      <c r="BZ370" s="36">
        <f t="shared" si="53"/>
        <v>0.49411764705882355</v>
      </c>
      <c r="CA370" s="38">
        <f t="shared" si="54"/>
        <v>4.6505882352941173E-3</v>
      </c>
      <c r="CB370" s="36">
        <f t="shared" si="55"/>
        <v>79.153605015673975</v>
      </c>
      <c r="CC370" s="36">
        <f t="shared" si="56"/>
        <v>0.12323559409209976</v>
      </c>
      <c r="CD370" s="36"/>
      <c r="CE370" s="7"/>
      <c r="CF370" s="19">
        <v>0.50294000000000005</v>
      </c>
      <c r="CG370" s="19">
        <v>5.7736000000000003E-2</v>
      </c>
      <c r="CH370" s="19">
        <v>1.1782999999999999</v>
      </c>
      <c r="CI370" s="19">
        <v>2.2832999999999999E-2</v>
      </c>
      <c r="CJ370" s="19">
        <v>7.0071999999999999E-3</v>
      </c>
      <c r="CK370" s="19">
        <v>5.0689999999999997E-3</v>
      </c>
      <c r="CL370" s="19">
        <v>2.1681999999999999E-3</v>
      </c>
      <c r="CM370" s="19">
        <v>2.3552E-2</v>
      </c>
      <c r="CN370" s="19">
        <v>1.4626999999999999E-2</v>
      </c>
      <c r="CO370" s="19">
        <v>3.9680999999999996E-3</v>
      </c>
      <c r="CP370" s="19">
        <v>2.9225000000000001E-2</v>
      </c>
      <c r="CQ370" s="19">
        <v>2.4426999999999999E-3</v>
      </c>
      <c r="CR370" s="19">
        <v>1.0970000000000001E-2</v>
      </c>
      <c r="CS370" s="19">
        <v>2.2093E-3</v>
      </c>
      <c r="CT370" s="19">
        <v>1.6965000000000001E-2</v>
      </c>
      <c r="CU370" s="19">
        <v>1.1404E-3</v>
      </c>
      <c r="CV370" s="19">
        <v>1.5587999999999999E-2</v>
      </c>
      <c r="CW370" s="19">
        <v>2.7869000000000001E-3</v>
      </c>
      <c r="CX370" s="19">
        <v>2.0736999999999998E-2</v>
      </c>
      <c r="CY370" s="19">
        <v>5.0267000000000003E-3</v>
      </c>
      <c r="CZ370" s="19">
        <v>1.0960000000000001</v>
      </c>
      <c r="DA370" s="19">
        <v>6.2028999999999999E-3</v>
      </c>
      <c r="DB370" s="19">
        <v>5.0486999999999997E-3</v>
      </c>
      <c r="DC370" s="19">
        <v>5.1593E-2</v>
      </c>
      <c r="DF370" s="36">
        <f t="shared" si="57"/>
        <v>0.58641565535302176</v>
      </c>
      <c r="DG370" s="37">
        <f t="shared" si="58"/>
        <v>663.66133235058737</v>
      </c>
      <c r="DH370" s="38">
        <f t="shared" si="59"/>
        <v>0.7523746092218051</v>
      </c>
      <c r="DJ370" s="35">
        <f t="shared" si="60"/>
        <v>0.63800000000000001</v>
      </c>
    </row>
    <row r="371" spans="1:114" x14ac:dyDescent="0.25">
      <c r="A371" s="6" t="s">
        <v>364</v>
      </c>
      <c r="B371" s="8">
        <v>7.1052999999999997</v>
      </c>
      <c r="D371" s="10">
        <v>0.90300000000000002</v>
      </c>
      <c r="E371" s="10">
        <v>3.5999999999999997E-2</v>
      </c>
      <c r="F371" s="11">
        <v>0.10539999999999999</v>
      </c>
      <c r="G371" s="11">
        <v>3.0000000000000001E-3</v>
      </c>
      <c r="H371" s="7">
        <v>0.68230999999999997</v>
      </c>
      <c r="J371" s="10">
        <v>9.4876660000000008</v>
      </c>
      <c r="K371" s="10">
        <v>0.27004739999999999</v>
      </c>
      <c r="L371" s="11">
        <v>6.2570000000000001E-2</v>
      </c>
      <c r="M371" s="11">
        <v>8.3000000000000001E-4</v>
      </c>
      <c r="N371" s="7">
        <v>1.6479000000000001E-2</v>
      </c>
      <c r="P371" s="2">
        <v>653</v>
      </c>
      <c r="Q371" s="2">
        <v>19</v>
      </c>
      <c r="R371" s="2">
        <v>646</v>
      </c>
      <c r="S371" s="2">
        <v>17</v>
      </c>
      <c r="T371" s="2">
        <v>692</v>
      </c>
      <c r="U371" s="2">
        <v>29</v>
      </c>
      <c r="V371" s="24">
        <v>98.928024502297092</v>
      </c>
      <c r="X371" s="11">
        <v>3.585E-2</v>
      </c>
      <c r="Y371" s="11">
        <v>3.0000000000000001E-3</v>
      </c>
      <c r="Z371" s="2">
        <v>712</v>
      </c>
      <c r="AA371" s="2">
        <v>59</v>
      </c>
      <c r="AC371" s="29">
        <f t="shared" si="51"/>
        <v>0.34522727272727272</v>
      </c>
      <c r="AE371" s="8">
        <v>7.5332124821960367</v>
      </c>
      <c r="AF371" s="8">
        <v>2.7</v>
      </c>
      <c r="AG371" s="2">
        <v>3140</v>
      </c>
      <c r="AH371" s="2">
        <v>100</v>
      </c>
      <c r="AI371" s="2">
        <v>464000</v>
      </c>
      <c r="AJ371" s="2">
        <v>10000</v>
      </c>
      <c r="AK371" s="7">
        <v>5.5011999999999999</v>
      </c>
      <c r="AL371" s="7">
        <v>0.21</v>
      </c>
      <c r="AM371" s="9">
        <v>1.1299999999999999</v>
      </c>
      <c r="AN371" s="9">
        <v>0.41</v>
      </c>
      <c r="AO371" s="7">
        <v>44.2</v>
      </c>
      <c r="AP371" s="7">
        <v>2.2000000000000002</v>
      </c>
      <c r="AQ371" s="9">
        <v>1.03</v>
      </c>
      <c r="AR371" s="9">
        <v>0.19</v>
      </c>
      <c r="AS371" s="7">
        <v>7.78</v>
      </c>
      <c r="AT371" s="7">
        <v>0.96</v>
      </c>
      <c r="AU371" s="7">
        <v>10.99</v>
      </c>
      <c r="AV371" s="7">
        <v>0.59</v>
      </c>
      <c r="AW371" s="9">
        <v>2.2799999999999998</v>
      </c>
      <c r="AX371" s="9">
        <v>0.17</v>
      </c>
      <c r="AY371" s="7">
        <v>65.599999999999994</v>
      </c>
      <c r="AZ371" s="7">
        <v>2.5</v>
      </c>
      <c r="BA371" s="7">
        <v>23.33</v>
      </c>
      <c r="BB371" s="7">
        <v>0.82</v>
      </c>
      <c r="BC371" s="8">
        <v>302.3</v>
      </c>
      <c r="BD371" s="8">
        <v>6.1</v>
      </c>
      <c r="BE371" s="7">
        <v>108.7</v>
      </c>
      <c r="BF371" s="7">
        <v>3.2</v>
      </c>
      <c r="BG371" s="8">
        <v>477</v>
      </c>
      <c r="BH371" s="8">
        <v>15</v>
      </c>
      <c r="BI371" s="7">
        <v>90.4</v>
      </c>
      <c r="BJ371" s="7">
        <v>2.8</v>
      </c>
      <c r="BK371" s="8">
        <v>704</v>
      </c>
      <c r="BL371" s="8">
        <v>19</v>
      </c>
      <c r="BM371" s="7">
        <v>119.5</v>
      </c>
      <c r="BN371" s="7">
        <v>3.1</v>
      </c>
      <c r="BO371" s="2">
        <v>6205</v>
      </c>
      <c r="BP371" s="2">
        <v>98</v>
      </c>
      <c r="BQ371" s="9">
        <v>1.5629999999999999</v>
      </c>
      <c r="BR371" s="9">
        <v>8.3000000000000004E-2</v>
      </c>
      <c r="BS371" s="8">
        <v>1.1000000000000001</v>
      </c>
      <c r="BT371" s="8">
        <v>1.1000000000000001</v>
      </c>
      <c r="BU371" s="8">
        <v>151.9</v>
      </c>
      <c r="BV371" s="8">
        <v>5.0999999999999996</v>
      </c>
      <c r="BW371" s="8">
        <v>440</v>
      </c>
      <c r="BX371" s="8">
        <v>10</v>
      </c>
      <c r="BY371" s="7">
        <f t="shared" si="52"/>
        <v>0.34522727272727272</v>
      </c>
      <c r="BZ371" s="36">
        <f t="shared" si="53"/>
        <v>0.625</v>
      </c>
      <c r="CA371" s="38">
        <f t="shared" si="54"/>
        <v>7.8142045454545461E-3</v>
      </c>
      <c r="CB371" s="36">
        <f t="shared" si="55"/>
        <v>74.778404512489928</v>
      </c>
      <c r="CC371" s="36">
        <f t="shared" si="56"/>
        <v>0.25963541415244773</v>
      </c>
      <c r="CD371" s="36"/>
      <c r="CE371" s="7"/>
      <c r="CF371" s="19">
        <v>0.46357999999999999</v>
      </c>
      <c r="CG371" s="19">
        <v>6.1938E-2</v>
      </c>
      <c r="CH371" s="19">
        <v>1.6935</v>
      </c>
      <c r="CI371" s="19">
        <v>2.3151999999999999E-2</v>
      </c>
      <c r="CJ371" s="19">
        <v>7.3948E-3</v>
      </c>
      <c r="CK371" s="19">
        <v>6.3273000000000001E-3</v>
      </c>
      <c r="CL371" s="19">
        <v>3.5626E-3</v>
      </c>
      <c r="CM371" s="19">
        <v>3.4958999999999997E-2</v>
      </c>
      <c r="CN371" s="19">
        <v>4.1949E-2</v>
      </c>
      <c r="CO371" s="19">
        <v>7.3057E-3</v>
      </c>
      <c r="CP371" s="19">
        <v>3.0165000000000001E-2</v>
      </c>
      <c r="CQ371" s="19">
        <v>2.6197E-3</v>
      </c>
      <c r="CR371" s="19">
        <v>2.7526999999999999E-2</v>
      </c>
      <c r="CS371" s="19">
        <v>1.3874E-3</v>
      </c>
      <c r="CT371" s="19">
        <v>1.7159000000000001E-2</v>
      </c>
      <c r="CU371" s="19">
        <v>4.3956999999999998E-3</v>
      </c>
      <c r="CV371" s="19">
        <v>2.8308E-2</v>
      </c>
      <c r="CW371" s="19">
        <v>1.598E-3</v>
      </c>
      <c r="CX371" s="19">
        <v>5.7936000000000003E-3</v>
      </c>
      <c r="CY371" s="19">
        <v>6.3800999999999997E-3</v>
      </c>
      <c r="CZ371" s="19">
        <v>0.82052000000000003</v>
      </c>
      <c r="DA371" s="19">
        <v>6.6559999999999996E-3</v>
      </c>
      <c r="DB371" s="19">
        <v>7.2392999999999997E-3</v>
      </c>
      <c r="DC371" s="19">
        <v>5.2123999999999997E-2</v>
      </c>
      <c r="DF371" s="36">
        <f t="shared" si="57"/>
        <v>0.87698021733883791</v>
      </c>
      <c r="DG371" s="37">
        <f t="shared" si="58"/>
        <v>719.96242378171769</v>
      </c>
      <c r="DH371" s="38">
        <f t="shared" si="59"/>
        <v>0.73173737464283717</v>
      </c>
      <c r="DJ371" s="35">
        <f t="shared" si="60"/>
        <v>0.62050000000000005</v>
      </c>
    </row>
    <row r="372" spans="1:114" x14ac:dyDescent="0.25">
      <c r="A372" s="6" t="s">
        <v>365</v>
      </c>
      <c r="B372" s="8">
        <v>9.9857999999999993</v>
      </c>
      <c r="D372" s="10">
        <v>0.36699999999999999</v>
      </c>
      <c r="E372" s="10">
        <v>3.5000000000000003E-2</v>
      </c>
      <c r="F372" s="11">
        <v>4.9399999999999999E-2</v>
      </c>
      <c r="G372" s="11">
        <v>1.6000000000000001E-3</v>
      </c>
      <c r="H372" s="7">
        <v>0.13485</v>
      </c>
      <c r="J372" s="10">
        <v>20.242909999999998</v>
      </c>
      <c r="K372" s="10">
        <v>0.65564100000000003</v>
      </c>
      <c r="L372" s="11">
        <v>5.3699999999999998E-2</v>
      </c>
      <c r="M372" s="11">
        <v>5.1000000000000004E-3</v>
      </c>
      <c r="N372" s="7">
        <v>0.21695999999999999</v>
      </c>
      <c r="P372" s="2">
        <v>316</v>
      </c>
      <c r="Q372" s="2">
        <v>26</v>
      </c>
      <c r="R372" s="2">
        <v>310.89999999999998</v>
      </c>
      <c r="S372" s="2">
        <v>10</v>
      </c>
      <c r="T372" s="2">
        <v>310</v>
      </c>
      <c r="U372" s="2">
        <v>200</v>
      </c>
      <c r="V372" s="24">
        <v>98.386075949367083</v>
      </c>
      <c r="X372" s="11">
        <v>1.4800000000000001E-2</v>
      </c>
      <c r="Y372" s="11">
        <v>2E-3</v>
      </c>
      <c r="Z372" s="2">
        <v>296</v>
      </c>
      <c r="AA372" s="2">
        <v>40</v>
      </c>
      <c r="AC372" s="29">
        <f t="shared" si="51"/>
        <v>0.4827981651376147</v>
      </c>
      <c r="AE372" s="8">
        <v>3.7757930855885022</v>
      </c>
      <c r="AF372" s="8">
        <v>0.43</v>
      </c>
      <c r="AG372" s="2">
        <v>1048</v>
      </c>
      <c r="AH372" s="2">
        <v>32</v>
      </c>
      <c r="AI372" s="2">
        <v>525000</v>
      </c>
      <c r="AJ372" s="2">
        <v>15000</v>
      </c>
      <c r="AK372" s="7">
        <v>1.1612</v>
      </c>
      <c r="AL372" s="7">
        <v>8.1000000000000003E-2</v>
      </c>
      <c r="AM372" s="9">
        <v>2.9899999999999999E-2</v>
      </c>
      <c r="AN372" s="9">
        <v>5.7999999999999996E-3</v>
      </c>
      <c r="AO372" s="7">
        <v>3.8</v>
      </c>
      <c r="AP372" s="7">
        <v>0.19</v>
      </c>
      <c r="AQ372" s="9">
        <v>3.6999999999999998E-2</v>
      </c>
      <c r="AR372" s="9">
        <v>1.0999999999999999E-2</v>
      </c>
      <c r="AS372" s="7">
        <v>0.67100000000000004</v>
      </c>
      <c r="AT372" s="7">
        <v>0.09</v>
      </c>
      <c r="AU372" s="7">
        <v>1.98</v>
      </c>
      <c r="AV372" s="7">
        <v>0.12</v>
      </c>
      <c r="AW372" s="9">
        <v>0.51500000000000001</v>
      </c>
      <c r="AX372" s="9">
        <v>0.06</v>
      </c>
      <c r="AY372" s="7">
        <v>14.3</v>
      </c>
      <c r="AZ372" s="7">
        <v>0.92</v>
      </c>
      <c r="BA372" s="7">
        <v>5.47</v>
      </c>
      <c r="BB372" s="7">
        <v>0.21</v>
      </c>
      <c r="BC372" s="8">
        <v>81.599999999999994</v>
      </c>
      <c r="BD372" s="8">
        <v>3.1</v>
      </c>
      <c r="BE372" s="7">
        <v>33.4</v>
      </c>
      <c r="BF372" s="7">
        <v>1.1000000000000001</v>
      </c>
      <c r="BG372" s="8">
        <v>170.6</v>
      </c>
      <c r="BH372" s="8">
        <v>6.7</v>
      </c>
      <c r="BI372" s="7">
        <v>38.4</v>
      </c>
      <c r="BJ372" s="7">
        <v>1.3</v>
      </c>
      <c r="BK372" s="8">
        <v>362</v>
      </c>
      <c r="BL372" s="8">
        <v>10</v>
      </c>
      <c r="BM372" s="7">
        <v>74.099999999999994</v>
      </c>
      <c r="BN372" s="7">
        <v>3.1</v>
      </c>
      <c r="BO372" s="2">
        <v>8150</v>
      </c>
      <c r="BP372" s="2">
        <v>260</v>
      </c>
      <c r="BQ372" s="9">
        <v>0.503</v>
      </c>
      <c r="BR372" s="9">
        <v>1.9E-2</v>
      </c>
      <c r="BS372" s="8">
        <v>0.61</v>
      </c>
      <c r="BT372" s="8">
        <v>0.59</v>
      </c>
      <c r="BU372" s="8">
        <v>21.05</v>
      </c>
      <c r="BV372" s="8">
        <v>0.91</v>
      </c>
      <c r="BW372" s="8">
        <v>43.6</v>
      </c>
      <c r="BX372" s="8">
        <v>1.6</v>
      </c>
      <c r="BY372" s="7">
        <f t="shared" si="52"/>
        <v>0.4827981651376147</v>
      </c>
      <c r="BZ372" s="36">
        <f t="shared" si="53"/>
        <v>0.12044198895027625</v>
      </c>
      <c r="CA372" s="38">
        <f t="shared" si="54"/>
        <v>3.2077348066298344E-3</v>
      </c>
      <c r="CB372" s="36">
        <f t="shared" si="55"/>
        <v>64.417177914110425</v>
      </c>
      <c r="CC372" s="36">
        <f t="shared" si="56"/>
        <v>0.29592827583404135</v>
      </c>
      <c r="CD372" s="36"/>
      <c r="CE372" s="7"/>
      <c r="CF372" s="19">
        <v>0.50322999999999996</v>
      </c>
      <c r="CG372" s="19">
        <v>7.1636000000000005E-2</v>
      </c>
      <c r="CH372" s="19">
        <v>1.3924000000000001</v>
      </c>
      <c r="CI372" s="19">
        <v>2.5283E-2</v>
      </c>
      <c r="CJ372" s="19">
        <v>4.8773000000000002E-3</v>
      </c>
      <c r="CK372" s="19">
        <v>5.3983E-3</v>
      </c>
      <c r="CL372" s="19">
        <v>2.9824999999999999E-3</v>
      </c>
      <c r="CM372" s="19">
        <v>2.6852999999999998E-2</v>
      </c>
      <c r="CN372" s="19">
        <v>1.6670000000000001E-2</v>
      </c>
      <c r="CO372" s="19">
        <v>4.8399999999999997E-3</v>
      </c>
      <c r="CP372" s="19">
        <v>4.2856999999999999E-2</v>
      </c>
      <c r="CQ372" s="19">
        <v>1.1879E-3</v>
      </c>
      <c r="CR372" s="19">
        <v>2.0177E-2</v>
      </c>
      <c r="CS372" s="19">
        <v>5.2661000000000001E-3</v>
      </c>
      <c r="CT372" s="19">
        <v>2.1236000000000001E-2</v>
      </c>
      <c r="CU372" s="19">
        <v>4.0514000000000001E-3</v>
      </c>
      <c r="CV372" s="19">
        <v>3.1794999999999997E-2</v>
      </c>
      <c r="CW372" s="19">
        <v>1.9981999999999999E-3</v>
      </c>
      <c r="CX372" s="19">
        <v>9.6880999999999998E-3</v>
      </c>
      <c r="CY372" s="19">
        <v>8.5921000000000001E-3</v>
      </c>
      <c r="CZ372" s="19">
        <v>1.0396000000000001</v>
      </c>
      <c r="DA372" s="19">
        <v>8.8617000000000001E-3</v>
      </c>
      <c r="DB372" s="19">
        <v>4.5412999999999999E-3</v>
      </c>
      <c r="DC372" s="19">
        <v>5.9752E-2</v>
      </c>
      <c r="DF372" s="36">
        <f t="shared" si="57"/>
        <v>0.57700818683119048</v>
      </c>
      <c r="DG372" s="37">
        <f t="shared" si="58"/>
        <v>661.945004720866</v>
      </c>
      <c r="DH372" s="38">
        <f t="shared" si="59"/>
        <v>0.96110549610622442</v>
      </c>
      <c r="DJ372" s="35">
        <f t="shared" si="60"/>
        <v>0.81499999999999995</v>
      </c>
    </row>
    <row r="373" spans="1:114" x14ac:dyDescent="0.25">
      <c r="A373" s="6" t="s">
        <v>366</v>
      </c>
      <c r="B373" s="8">
        <v>10.178000000000001</v>
      </c>
      <c r="D373" s="10">
        <v>0.34570000000000001</v>
      </c>
      <c r="E373" s="10">
        <v>1.4E-2</v>
      </c>
      <c r="F373" s="11">
        <v>4.7710000000000002E-2</v>
      </c>
      <c r="G373" s="11">
        <v>1.1000000000000001E-3</v>
      </c>
      <c r="H373" s="7">
        <v>0.19855</v>
      </c>
      <c r="J373" s="10">
        <v>20.959969999999998</v>
      </c>
      <c r="K373" s="10">
        <v>0.48325220000000002</v>
      </c>
      <c r="L373" s="11">
        <v>5.2900000000000003E-2</v>
      </c>
      <c r="M373" s="11">
        <v>1.5E-3</v>
      </c>
      <c r="N373" s="7">
        <v>0.37901000000000001</v>
      </c>
      <c r="P373" s="2">
        <v>301.39999999999998</v>
      </c>
      <c r="Q373" s="2">
        <v>10</v>
      </c>
      <c r="R373" s="2">
        <v>300.5</v>
      </c>
      <c r="S373" s="2">
        <v>7</v>
      </c>
      <c r="T373" s="2">
        <v>336</v>
      </c>
      <c r="U373" s="2">
        <v>70</v>
      </c>
      <c r="V373" s="24">
        <v>99.701393497013953</v>
      </c>
      <c r="X373" s="11">
        <v>1.528E-2</v>
      </c>
      <c r="Y373" s="11">
        <v>1.4E-3</v>
      </c>
      <c r="Z373" s="2">
        <v>306.5</v>
      </c>
      <c r="AA373" s="2">
        <v>27</v>
      </c>
      <c r="AC373" s="29">
        <f t="shared" si="51"/>
        <v>0.26611764705882351</v>
      </c>
      <c r="AE373" s="8">
        <v>4.5842354007510036</v>
      </c>
      <c r="AF373" s="8">
        <v>0.6</v>
      </c>
      <c r="AG373" s="2">
        <v>685</v>
      </c>
      <c r="AH373" s="2">
        <v>39</v>
      </c>
      <c r="AI373" s="2">
        <v>522000</v>
      </c>
      <c r="AJ373" s="2">
        <v>15000</v>
      </c>
      <c r="AK373" s="7">
        <v>0.87419999999999987</v>
      </c>
      <c r="AL373" s="7">
        <v>5.7000000000000002E-2</v>
      </c>
      <c r="AM373" s="9">
        <v>2.3300000000000001E-2</v>
      </c>
      <c r="AN373" s="9">
        <v>7.4000000000000003E-3</v>
      </c>
      <c r="AO373" s="7">
        <v>6.66</v>
      </c>
      <c r="AP373" s="7">
        <v>0.28000000000000003</v>
      </c>
      <c r="AQ373" s="9">
        <v>4.4200000000000003E-2</v>
      </c>
      <c r="AR373" s="9">
        <v>9.4000000000000004E-3</v>
      </c>
      <c r="AS373" s="7">
        <v>0.79</v>
      </c>
      <c r="AT373" s="7">
        <v>0.1</v>
      </c>
      <c r="AU373" s="7">
        <v>1.73</v>
      </c>
      <c r="AV373" s="7">
        <v>0.25</v>
      </c>
      <c r="AW373" s="9">
        <v>0.38900000000000001</v>
      </c>
      <c r="AX373" s="9">
        <v>3.7999999999999999E-2</v>
      </c>
      <c r="AY373" s="7">
        <v>9.7100000000000009</v>
      </c>
      <c r="AZ373" s="7">
        <v>0.82</v>
      </c>
      <c r="BA373" s="7">
        <v>3.67</v>
      </c>
      <c r="BB373" s="7">
        <v>0.26</v>
      </c>
      <c r="BC373" s="8">
        <v>50.4</v>
      </c>
      <c r="BD373" s="8">
        <v>2.7</v>
      </c>
      <c r="BE373" s="7">
        <v>20.07</v>
      </c>
      <c r="BF373" s="7">
        <v>0.87</v>
      </c>
      <c r="BG373" s="8">
        <v>105.2</v>
      </c>
      <c r="BH373" s="8">
        <v>4.5</v>
      </c>
      <c r="BI373" s="7">
        <v>26.06</v>
      </c>
      <c r="BJ373" s="7">
        <v>0.98</v>
      </c>
      <c r="BK373" s="8">
        <v>258.7</v>
      </c>
      <c r="BL373" s="8">
        <v>9</v>
      </c>
      <c r="BM373" s="7">
        <v>58.4</v>
      </c>
      <c r="BN373" s="7">
        <v>1.9</v>
      </c>
      <c r="BO373" s="2">
        <v>9820</v>
      </c>
      <c r="BP373" s="2">
        <v>390</v>
      </c>
      <c r="BQ373" s="9">
        <v>0.81399999999999995</v>
      </c>
      <c r="BR373" s="9">
        <v>3.7999999999999999E-2</v>
      </c>
      <c r="BS373" s="8">
        <v>1.48</v>
      </c>
      <c r="BT373" s="8">
        <v>0.59</v>
      </c>
      <c r="BU373" s="8">
        <v>113.1</v>
      </c>
      <c r="BV373" s="8">
        <v>9.3000000000000007</v>
      </c>
      <c r="BW373" s="8">
        <v>425</v>
      </c>
      <c r="BX373" s="8">
        <v>17</v>
      </c>
      <c r="BY373" s="7">
        <f t="shared" si="52"/>
        <v>0.26611764705882351</v>
      </c>
      <c r="BZ373" s="36">
        <f t="shared" si="53"/>
        <v>1.6428295322767685</v>
      </c>
      <c r="CA373" s="38">
        <f t="shared" si="54"/>
        <v>3.379203710862002E-3</v>
      </c>
      <c r="CB373" s="36">
        <f t="shared" si="55"/>
        <v>53.156822810590633</v>
      </c>
      <c r="CC373" s="36">
        <f t="shared" si="56"/>
        <v>0.29019958259831252</v>
      </c>
      <c r="CD373" s="36"/>
      <c r="CE373" s="7"/>
      <c r="CF373" s="19">
        <v>0.63627999999999996</v>
      </c>
      <c r="CG373" s="19">
        <v>8.4195999999999993E-2</v>
      </c>
      <c r="CH373" s="19">
        <v>1.845</v>
      </c>
      <c r="CI373" s="19">
        <v>2.0098000000000001E-2</v>
      </c>
      <c r="CJ373" s="19">
        <v>8.2483000000000001E-3</v>
      </c>
      <c r="CK373" s="19">
        <v>9.0238999999999996E-3</v>
      </c>
      <c r="CL373" s="19">
        <v>3.5704E-3</v>
      </c>
      <c r="CM373" s="19">
        <v>3.1095000000000001E-2</v>
      </c>
      <c r="CN373" s="19">
        <v>3.4804000000000002E-2</v>
      </c>
      <c r="CO373" s="19">
        <v>6.6397000000000001E-3</v>
      </c>
      <c r="CP373" s="19">
        <v>4.0510999999999998E-2</v>
      </c>
      <c r="CQ373" s="19">
        <v>2.8785999999999998E-3</v>
      </c>
      <c r="CR373" s="19">
        <v>1.3422E-2</v>
      </c>
      <c r="CS373" s="19">
        <v>5.1012999999999996E-3</v>
      </c>
      <c r="CT373" s="19">
        <v>2.0249E-2</v>
      </c>
      <c r="CU373" s="19">
        <v>1.3426E-3</v>
      </c>
      <c r="CV373" s="19">
        <v>1.6473999999999999E-2</v>
      </c>
      <c r="CW373" s="19">
        <v>2.4602000000000001E-3</v>
      </c>
      <c r="CX373" s="19">
        <v>2.5637E-2</v>
      </c>
      <c r="CY373" s="19">
        <v>6.5989000000000004E-3</v>
      </c>
      <c r="CZ373" s="19">
        <v>1.3104</v>
      </c>
      <c r="DA373" s="19">
        <v>6.0033999999999999E-3</v>
      </c>
      <c r="DB373" s="19">
        <v>4.1488000000000002E-3</v>
      </c>
      <c r="DC373" s="19">
        <v>5.1249999999999997E-2</v>
      </c>
      <c r="DF373" s="36">
        <f t="shared" si="57"/>
        <v>0.66126691057851117</v>
      </c>
      <c r="DG373" s="37">
        <f t="shared" si="58"/>
        <v>677.54528922634631</v>
      </c>
      <c r="DH373" s="38">
        <f t="shared" si="59"/>
        <v>1.1580436775169478</v>
      </c>
      <c r="DJ373" s="35">
        <f t="shared" si="60"/>
        <v>0.98199999999999998</v>
      </c>
    </row>
    <row r="374" spans="1:114" x14ac:dyDescent="0.25">
      <c r="A374" s="6" t="s">
        <v>367</v>
      </c>
      <c r="B374" s="8">
        <v>10.754</v>
      </c>
      <c r="D374" s="10">
        <v>0.35199999999999998</v>
      </c>
      <c r="E374" s="10">
        <v>1.7000000000000001E-2</v>
      </c>
      <c r="F374" s="11">
        <v>4.7600000000000003E-2</v>
      </c>
      <c r="G374" s="11">
        <v>1.4E-3</v>
      </c>
      <c r="H374" s="7">
        <v>0.27867999999999998</v>
      </c>
      <c r="J374" s="10">
        <v>21.008400000000002</v>
      </c>
      <c r="K374" s="10">
        <v>0.61789419999999995</v>
      </c>
      <c r="L374" s="11">
        <v>5.4699999999999999E-2</v>
      </c>
      <c r="M374" s="11">
        <v>2.3E-3</v>
      </c>
      <c r="N374" s="7">
        <v>0.25636999999999999</v>
      </c>
      <c r="P374" s="2">
        <v>306.39999999999998</v>
      </c>
      <c r="Q374" s="2">
        <v>12</v>
      </c>
      <c r="R374" s="2">
        <v>299.89999999999998</v>
      </c>
      <c r="S374" s="2">
        <v>8.4</v>
      </c>
      <c r="T374" s="2">
        <v>388</v>
      </c>
      <c r="U374" s="2">
        <v>96</v>
      </c>
      <c r="V374" s="24">
        <v>97.878590078328983</v>
      </c>
      <c r="X374" s="11">
        <v>1.499E-2</v>
      </c>
      <c r="Y374" s="11">
        <v>1.2999999999999999E-3</v>
      </c>
      <c r="Z374" s="2">
        <v>300.7</v>
      </c>
      <c r="AA374" s="2">
        <v>26</v>
      </c>
      <c r="AC374" s="29">
        <f t="shared" si="51"/>
        <v>0.529968454258675</v>
      </c>
      <c r="AE374" s="8">
        <v>11.244697656351159</v>
      </c>
      <c r="AF374" s="8">
        <v>0.56999999999999995</v>
      </c>
      <c r="AG374" s="2">
        <v>1129</v>
      </c>
      <c r="AH374" s="2">
        <v>33</v>
      </c>
      <c r="AI374" s="2">
        <v>519000</v>
      </c>
      <c r="AJ374" s="2">
        <v>17000</v>
      </c>
      <c r="AK374" s="7">
        <v>1.1541999999999999</v>
      </c>
      <c r="AL374" s="7">
        <v>8.7999999999999995E-2</v>
      </c>
      <c r="AM374" s="9">
        <v>3.5299999999999998E-2</v>
      </c>
      <c r="AN374" s="9">
        <v>6.0000000000000001E-3</v>
      </c>
      <c r="AO374" s="7">
        <v>14.89</v>
      </c>
      <c r="AP374" s="7">
        <v>0.5</v>
      </c>
      <c r="AQ374" s="9">
        <v>5.9700000000000003E-2</v>
      </c>
      <c r="AR374" s="9">
        <v>9.7000000000000003E-3</v>
      </c>
      <c r="AS374" s="7">
        <v>1.18</v>
      </c>
      <c r="AT374" s="7">
        <v>0.1</v>
      </c>
      <c r="AU374" s="7">
        <v>3.45</v>
      </c>
      <c r="AV374" s="7">
        <v>0.25</v>
      </c>
      <c r="AW374" s="9">
        <v>0.65400000000000003</v>
      </c>
      <c r="AX374" s="9">
        <v>5.0999999999999997E-2</v>
      </c>
      <c r="AY374" s="7">
        <v>22.5</v>
      </c>
      <c r="AZ374" s="7">
        <v>1.1000000000000001</v>
      </c>
      <c r="BA374" s="7">
        <v>7.73</v>
      </c>
      <c r="BB374" s="7">
        <v>0.3</v>
      </c>
      <c r="BC374" s="8">
        <v>99.9</v>
      </c>
      <c r="BD374" s="8">
        <v>2.8</v>
      </c>
      <c r="BE374" s="7">
        <v>35.6</v>
      </c>
      <c r="BF374" s="7">
        <v>1</v>
      </c>
      <c r="BG374" s="8">
        <v>165.4</v>
      </c>
      <c r="BH374" s="8">
        <v>4.5999999999999996</v>
      </c>
      <c r="BI374" s="7">
        <v>34.299999999999997</v>
      </c>
      <c r="BJ374" s="7">
        <v>1.2</v>
      </c>
      <c r="BK374" s="8">
        <v>292.10000000000002</v>
      </c>
      <c r="BL374" s="8">
        <v>8.5</v>
      </c>
      <c r="BM374" s="7">
        <v>54.3</v>
      </c>
      <c r="BN374" s="7">
        <v>1.7</v>
      </c>
      <c r="BO374" s="2">
        <v>10220</v>
      </c>
      <c r="BP374" s="2">
        <v>360</v>
      </c>
      <c r="BQ374" s="9">
        <v>0.83499999999999996</v>
      </c>
      <c r="BR374" s="9">
        <v>5.1999999999999998E-2</v>
      </c>
      <c r="BS374" s="8">
        <v>1.1000000000000001</v>
      </c>
      <c r="BT374" s="8">
        <v>0.5</v>
      </c>
      <c r="BU374" s="8">
        <v>117.6</v>
      </c>
      <c r="BV374" s="8">
        <v>4.0999999999999996</v>
      </c>
      <c r="BW374" s="8">
        <v>221.9</v>
      </c>
      <c r="BX374" s="8">
        <v>8</v>
      </c>
      <c r="BY374" s="7">
        <f t="shared" si="52"/>
        <v>0.529968454258675</v>
      </c>
      <c r="BZ374" s="36">
        <f t="shared" si="53"/>
        <v>0.75967134542964732</v>
      </c>
      <c r="CA374" s="38">
        <f t="shared" si="54"/>
        <v>3.9513865114686741E-3</v>
      </c>
      <c r="CB374" s="36">
        <f t="shared" si="55"/>
        <v>50.782778864970645</v>
      </c>
      <c r="CC374" s="36">
        <f t="shared" si="56"/>
        <v>0.2269639025523395</v>
      </c>
      <c r="CD374" s="36"/>
      <c r="CE374" s="7"/>
      <c r="CF374" s="19">
        <v>0.49987999999999999</v>
      </c>
      <c r="CG374" s="19">
        <v>5.5555E-2</v>
      </c>
      <c r="CH374" s="19">
        <v>1.2387999999999999</v>
      </c>
      <c r="CI374" s="19">
        <v>2.4306000000000001E-2</v>
      </c>
      <c r="CJ374" s="19">
        <v>6.0724000000000004E-3</v>
      </c>
      <c r="CK374" s="19">
        <v>3.7106000000000001E-3</v>
      </c>
      <c r="CL374" s="19">
        <v>4.0718999999999998E-3</v>
      </c>
      <c r="CM374" s="19">
        <v>1.6064999999999999E-2</v>
      </c>
      <c r="CN374" s="19">
        <v>2.6483E-2</v>
      </c>
      <c r="CO374" s="19">
        <v>9.3839000000000006E-3</v>
      </c>
      <c r="CP374" s="19">
        <v>2.6991999999999999E-2</v>
      </c>
      <c r="CQ374" s="19">
        <v>1.1516E-3</v>
      </c>
      <c r="CR374" s="19">
        <v>1.1493E-2</v>
      </c>
      <c r="CS374" s="19">
        <v>0</v>
      </c>
      <c r="CT374" s="19">
        <v>1.2487E-2</v>
      </c>
      <c r="CU374" s="19">
        <v>2.7613E-3</v>
      </c>
      <c r="CV374" s="19">
        <v>2.1956E-2</v>
      </c>
      <c r="CW374" s="19">
        <v>4.5104999999999998E-3</v>
      </c>
      <c r="CX374" s="19">
        <v>1.5866000000000002E-2</v>
      </c>
      <c r="CY374" s="19">
        <v>5.6394000000000001E-3</v>
      </c>
      <c r="CZ374" s="19">
        <v>1.2376</v>
      </c>
      <c r="DA374" s="19">
        <v>6.5652999999999996E-3</v>
      </c>
      <c r="DB374" s="19">
        <v>1.2490999999999999E-3</v>
      </c>
      <c r="DC374" s="19">
        <v>4.9729000000000002E-2</v>
      </c>
      <c r="DF374" s="36">
        <f t="shared" si="57"/>
        <v>1.0509477827646636</v>
      </c>
      <c r="DG374" s="37">
        <f t="shared" si="58"/>
        <v>757.03137652558098</v>
      </c>
      <c r="DH374" s="38">
        <f t="shared" si="59"/>
        <v>1.2052144994117318</v>
      </c>
      <c r="DJ374" s="35">
        <f t="shared" si="60"/>
        <v>1.022</v>
      </c>
    </row>
    <row r="375" spans="1:114" s="14" customFormat="1" x14ac:dyDescent="0.25">
      <c r="A375" s="12" t="s">
        <v>368</v>
      </c>
      <c r="B375" s="13">
        <v>16.018000000000001</v>
      </c>
      <c r="D375" s="15">
        <v>0.38300000000000001</v>
      </c>
      <c r="E375" s="15">
        <v>2.1000000000000001E-2</v>
      </c>
      <c r="F375" s="16">
        <v>3.8519999999999999E-2</v>
      </c>
      <c r="G375" s="16">
        <v>8.7000000000000001E-4</v>
      </c>
      <c r="H375" s="17">
        <v>0.29447000000000001</v>
      </c>
      <c r="J375" s="15">
        <v>25.960540000000002</v>
      </c>
      <c r="K375" s="15">
        <v>0.58633619999999997</v>
      </c>
      <c r="L375" s="16">
        <v>7.2599999999999998E-2</v>
      </c>
      <c r="M375" s="16">
        <v>3.2000000000000002E-3</v>
      </c>
      <c r="N375" s="17">
        <v>-2.4827999999999999E-2</v>
      </c>
      <c r="P375" s="18">
        <v>331</v>
      </c>
      <c r="Q375" s="18">
        <v>16</v>
      </c>
      <c r="R375" s="18">
        <v>243.7</v>
      </c>
      <c r="S375" s="18">
        <v>5.4</v>
      </c>
      <c r="T375" s="18">
        <v>986</v>
      </c>
      <c r="U375" s="18">
        <v>91</v>
      </c>
      <c r="V375" s="18">
        <v>73.625377643504535</v>
      </c>
      <c r="X375" s="16">
        <v>1.9699999999999999E-2</v>
      </c>
      <c r="Y375" s="16">
        <v>2E-3</v>
      </c>
      <c r="Z375" s="18">
        <v>393</v>
      </c>
      <c r="AA375" s="18">
        <v>40</v>
      </c>
      <c r="AC375" s="17">
        <f t="shared" si="51"/>
        <v>0.26908821349147516</v>
      </c>
      <c r="AE375" s="13">
        <v>2.6825585912210279</v>
      </c>
      <c r="AF375" s="13">
        <v>0.35</v>
      </c>
      <c r="AG375" s="18">
        <v>357</v>
      </c>
      <c r="AH375" s="18">
        <v>16</v>
      </c>
      <c r="AI375" s="18">
        <v>488000</v>
      </c>
      <c r="AJ375" s="18">
        <v>13000</v>
      </c>
      <c r="AK375" s="17">
        <v>1.5442</v>
      </c>
      <c r="AL375" s="17">
        <v>9.6000000000000002E-2</v>
      </c>
      <c r="AM375" s="19">
        <v>3.7600000000000001E-2</v>
      </c>
      <c r="AN375" s="19">
        <v>4.8999999999999998E-3</v>
      </c>
      <c r="AO375" s="17">
        <v>7.62</v>
      </c>
      <c r="AP375" s="17">
        <v>0.31</v>
      </c>
      <c r="AQ375" s="19">
        <v>2.5600000000000001E-2</v>
      </c>
      <c r="AR375" s="19">
        <v>5.4999999999999997E-3</v>
      </c>
      <c r="AS375" s="17">
        <v>0.23400000000000001</v>
      </c>
      <c r="AT375" s="17">
        <v>4.5999999999999999E-2</v>
      </c>
      <c r="AU375" s="17">
        <v>0.60399999999999998</v>
      </c>
      <c r="AV375" s="17">
        <v>8.6999999999999994E-2</v>
      </c>
      <c r="AW375" s="19">
        <v>0.10100000000000001</v>
      </c>
      <c r="AX375" s="19">
        <v>1.6E-2</v>
      </c>
      <c r="AY375" s="17">
        <v>3.92</v>
      </c>
      <c r="AZ375" s="17">
        <v>0.31</v>
      </c>
      <c r="BA375" s="17">
        <v>1.649</v>
      </c>
      <c r="BB375" s="17">
        <v>9.6000000000000002E-2</v>
      </c>
      <c r="BC375" s="13">
        <v>24.9</v>
      </c>
      <c r="BD375" s="13">
        <v>1.3</v>
      </c>
      <c r="BE375" s="17">
        <v>11.06</v>
      </c>
      <c r="BF375" s="17">
        <v>0.56999999999999995</v>
      </c>
      <c r="BG375" s="13">
        <v>61.3</v>
      </c>
      <c r="BH375" s="13">
        <v>2.8</v>
      </c>
      <c r="BI375" s="17">
        <v>15.22</v>
      </c>
      <c r="BJ375" s="17">
        <v>0.67</v>
      </c>
      <c r="BK375" s="13">
        <v>153.9</v>
      </c>
      <c r="BL375" s="13">
        <v>6.3</v>
      </c>
      <c r="BM375" s="17">
        <v>32.700000000000003</v>
      </c>
      <c r="BN375" s="17">
        <v>1.2</v>
      </c>
      <c r="BO375" s="18">
        <v>9810</v>
      </c>
      <c r="BP375" s="18">
        <v>260</v>
      </c>
      <c r="BQ375" s="19">
        <v>1.002</v>
      </c>
      <c r="BR375" s="19">
        <v>3.6999999999999998E-2</v>
      </c>
      <c r="BS375" s="13">
        <v>1.0900000000000001</v>
      </c>
      <c r="BT375" s="13">
        <v>0.44</v>
      </c>
      <c r="BU375" s="13">
        <v>36.299999999999997</v>
      </c>
      <c r="BV375" s="13">
        <v>1.5</v>
      </c>
      <c r="BW375" s="13">
        <v>134.9</v>
      </c>
      <c r="BX375" s="13">
        <v>4.5999999999999996</v>
      </c>
      <c r="BY375" s="17">
        <f t="shared" si="52"/>
        <v>0.26908821349147516</v>
      </c>
      <c r="BZ375" s="17">
        <f t="shared" si="53"/>
        <v>0.87654320987654322</v>
      </c>
      <c r="CA375" s="19">
        <f t="shared" si="54"/>
        <v>1.003378817413905E-2</v>
      </c>
      <c r="CB375" s="17">
        <f t="shared" si="55"/>
        <v>49.745158002038735</v>
      </c>
      <c r="CC375" s="36">
        <f t="shared" si="56"/>
        <v>0.20069646341102076</v>
      </c>
      <c r="CD375" s="17"/>
      <c r="CE375" s="17"/>
      <c r="CF375" s="19">
        <v>0.51180000000000003</v>
      </c>
      <c r="CG375" s="19">
        <v>5.6818E-2</v>
      </c>
      <c r="CH375" s="19">
        <v>1.4242999999999999</v>
      </c>
      <c r="CI375" s="19">
        <v>2.6474999999999999E-2</v>
      </c>
      <c r="CJ375" s="19">
        <v>7.4660999999999998E-3</v>
      </c>
      <c r="CK375" s="19">
        <v>8.5120999999999999E-3</v>
      </c>
      <c r="CL375" s="19">
        <v>5.2614999999999997E-3</v>
      </c>
      <c r="CM375" s="19">
        <v>1.925E-2</v>
      </c>
      <c r="CN375" s="19">
        <v>1.9005000000000001E-2</v>
      </c>
      <c r="CO375" s="19">
        <v>3.3178999999999999E-3</v>
      </c>
      <c r="CP375" s="19">
        <v>1.1927999999999999E-2</v>
      </c>
      <c r="CQ375" s="19">
        <v>2.2726999999999999E-3</v>
      </c>
      <c r="CR375" s="19">
        <v>1.6268999999999999E-2</v>
      </c>
      <c r="CS375" s="19">
        <v>2.4045999999999998E-3</v>
      </c>
      <c r="CT375" s="19">
        <v>1.7552999999999999E-2</v>
      </c>
      <c r="CU375" s="19">
        <v>5.7321000000000004E-3</v>
      </c>
      <c r="CV375" s="19">
        <v>0</v>
      </c>
      <c r="CW375" s="19">
        <v>2.7726000000000001E-3</v>
      </c>
      <c r="CX375" s="19">
        <v>2.7331000000000001E-2</v>
      </c>
      <c r="CY375" s="19">
        <v>4.5890999999999996E-3</v>
      </c>
      <c r="CZ375" s="19">
        <v>0.79586999999999997</v>
      </c>
      <c r="DA375" s="19">
        <v>7.2611000000000004E-3</v>
      </c>
      <c r="DB375" s="19">
        <v>6.2359E-3</v>
      </c>
      <c r="DC375" s="19">
        <v>5.2803999999999997E-2</v>
      </c>
      <c r="DF375" s="36">
        <f t="shared" si="57"/>
        <v>0.42854921640353955</v>
      </c>
      <c r="DG375" s="37">
        <f t="shared" si="58"/>
        <v>635.66913798901646</v>
      </c>
      <c r="DH375" s="38">
        <f t="shared" si="59"/>
        <v>1.1568644069695782</v>
      </c>
      <c r="DJ375" s="35">
        <f t="shared" si="60"/>
        <v>0.98099999999999998</v>
      </c>
    </row>
    <row r="376" spans="1:114" x14ac:dyDescent="0.25">
      <c r="A376" s="6" t="s">
        <v>369</v>
      </c>
      <c r="B376" s="8">
        <v>8.2575000000000003</v>
      </c>
      <c r="D376" s="10">
        <v>0.28549999999999998</v>
      </c>
      <c r="E376" s="10">
        <v>9.4999999999999998E-3</v>
      </c>
      <c r="F376" s="11">
        <v>3.9140000000000001E-2</v>
      </c>
      <c r="G376" s="11">
        <v>9.6000000000000002E-4</v>
      </c>
      <c r="H376" s="7">
        <v>0.56413999999999997</v>
      </c>
      <c r="J376" s="10">
        <v>25.549309999999998</v>
      </c>
      <c r="K376" s="10">
        <v>0.62665660000000001</v>
      </c>
      <c r="L376" s="11">
        <v>5.2479999999999999E-2</v>
      </c>
      <c r="M376" s="11">
        <v>9.1E-4</v>
      </c>
      <c r="N376" s="7">
        <v>0.20321</v>
      </c>
      <c r="P376" s="2">
        <v>255</v>
      </c>
      <c r="Q376" s="2">
        <v>7.5</v>
      </c>
      <c r="R376" s="2">
        <v>247.5</v>
      </c>
      <c r="S376" s="2">
        <v>6</v>
      </c>
      <c r="T376" s="2">
        <v>304</v>
      </c>
      <c r="U376" s="2">
        <v>40</v>
      </c>
      <c r="V376" s="24">
        <v>97.058823529411768</v>
      </c>
      <c r="X376" s="11">
        <v>1.183E-2</v>
      </c>
      <c r="Y376" s="11">
        <v>1E-3</v>
      </c>
      <c r="Z376" s="2">
        <v>237.7</v>
      </c>
      <c r="AA376" s="2">
        <v>20</v>
      </c>
      <c r="AC376" s="29">
        <f t="shared" si="51"/>
        <v>0.30492057342115458</v>
      </c>
      <c r="AE376" s="8">
        <v>2.1221610773015667</v>
      </c>
      <c r="AF376" s="8">
        <v>0.8</v>
      </c>
      <c r="AG376" s="2">
        <v>1497</v>
      </c>
      <c r="AH376" s="2">
        <v>20</v>
      </c>
      <c r="AI376" s="2">
        <v>493600</v>
      </c>
      <c r="AJ376" s="2">
        <v>9200</v>
      </c>
      <c r="AK376" s="7">
        <v>10.2112</v>
      </c>
      <c r="AL376" s="7">
        <v>0.23</v>
      </c>
      <c r="AM376" s="9">
        <v>3.6999999999999998E-2</v>
      </c>
      <c r="AN376" s="9">
        <v>0.01</v>
      </c>
      <c r="AO376" s="7">
        <v>17.100000000000001</v>
      </c>
      <c r="AP376" s="7">
        <v>0.54</v>
      </c>
      <c r="AQ376" s="9">
        <v>3.9800000000000002E-2</v>
      </c>
      <c r="AR376" s="9">
        <v>8.9999999999999993E-3</v>
      </c>
      <c r="AS376" s="7">
        <v>0.48799999999999999</v>
      </c>
      <c r="AT376" s="7">
        <v>7.6999999999999999E-2</v>
      </c>
      <c r="AU376" s="7">
        <v>1.88</v>
      </c>
      <c r="AV376" s="7">
        <v>0.24</v>
      </c>
      <c r="AW376" s="9">
        <v>0.17299999999999999</v>
      </c>
      <c r="AX376" s="9">
        <v>3.3000000000000002E-2</v>
      </c>
      <c r="AY376" s="7">
        <v>14.55</v>
      </c>
      <c r="AZ376" s="7">
        <v>0.61</v>
      </c>
      <c r="BA376" s="7">
        <v>6.31</v>
      </c>
      <c r="BB376" s="7">
        <v>0.15</v>
      </c>
      <c r="BC376" s="8">
        <v>101.7</v>
      </c>
      <c r="BD376" s="8">
        <v>1.9</v>
      </c>
      <c r="BE376" s="7">
        <v>44.2</v>
      </c>
      <c r="BF376" s="7">
        <v>1.1000000000000001</v>
      </c>
      <c r="BG376" s="8">
        <v>245.4</v>
      </c>
      <c r="BH376" s="8">
        <v>3.4</v>
      </c>
      <c r="BI376" s="7">
        <v>61.5</v>
      </c>
      <c r="BJ376" s="7">
        <v>1.2</v>
      </c>
      <c r="BK376" s="8">
        <v>605.5</v>
      </c>
      <c r="BL376" s="8">
        <v>7.8</v>
      </c>
      <c r="BM376" s="7">
        <v>128.69999999999999</v>
      </c>
      <c r="BN376" s="7">
        <v>1</v>
      </c>
      <c r="BO376" s="2">
        <v>10840</v>
      </c>
      <c r="BP376" s="2">
        <v>140</v>
      </c>
      <c r="BQ376" s="9">
        <v>4.6399999999999997</v>
      </c>
      <c r="BR376" s="9">
        <v>0.1</v>
      </c>
      <c r="BS376" s="8">
        <v>1.3</v>
      </c>
      <c r="BT376" s="8">
        <v>0.46</v>
      </c>
      <c r="BU376" s="8">
        <v>236.1</v>
      </c>
      <c r="BV376" s="8">
        <v>4.4000000000000004</v>
      </c>
      <c r="BW376" s="8">
        <v>774.3</v>
      </c>
      <c r="BX376" s="8">
        <v>9.9</v>
      </c>
      <c r="BY376" s="7">
        <f t="shared" si="52"/>
        <v>0.30492057342115458</v>
      </c>
      <c r="BZ376" s="36">
        <f t="shared" si="53"/>
        <v>1.2787778695293146</v>
      </c>
      <c r="CA376" s="38">
        <f t="shared" si="54"/>
        <v>1.686407927332783E-2</v>
      </c>
      <c r="CB376" s="36">
        <f t="shared" si="55"/>
        <v>45.535055350553506</v>
      </c>
      <c r="CC376" s="36">
        <f t="shared" si="56"/>
        <v>0.10113827229365134</v>
      </c>
      <c r="CD376" s="36"/>
      <c r="CE376" s="7"/>
      <c r="CF376" s="19">
        <v>0.43725999999999998</v>
      </c>
      <c r="CG376" s="19">
        <v>4.7548E-2</v>
      </c>
      <c r="CH376" s="19">
        <v>1.3253999999999999</v>
      </c>
      <c r="CI376" s="19">
        <v>1.8832999999999999E-2</v>
      </c>
      <c r="CJ376" s="19">
        <v>6.1339999999999997E-3</v>
      </c>
      <c r="CK376" s="19">
        <v>4.4191999999999999E-3</v>
      </c>
      <c r="CL376" s="19">
        <v>3.4976E-3</v>
      </c>
      <c r="CM376" s="19">
        <v>3.2094999999999999E-2</v>
      </c>
      <c r="CN376" s="19">
        <v>2.2713000000000001E-2</v>
      </c>
      <c r="CO376" s="19">
        <v>7.6169000000000002E-3</v>
      </c>
      <c r="CP376" s="19">
        <v>3.0727999999999998E-2</v>
      </c>
      <c r="CQ376" s="19">
        <v>3.6898999999999999E-3</v>
      </c>
      <c r="CR376" s="19">
        <v>1.6428999999999999E-2</v>
      </c>
      <c r="CS376" s="19">
        <v>4.5748999999999998E-3</v>
      </c>
      <c r="CT376" s="19">
        <v>1.5115999999999999E-2</v>
      </c>
      <c r="CU376" s="19">
        <v>1.3161E-3</v>
      </c>
      <c r="CV376" s="19">
        <v>1.4749999999999999E-2</v>
      </c>
      <c r="CW376" s="19">
        <v>4.7123E-3</v>
      </c>
      <c r="CX376" s="19">
        <v>2.1212000000000002E-2</v>
      </c>
      <c r="CY376" s="19">
        <v>6.1906000000000001E-3</v>
      </c>
      <c r="CZ376" s="19">
        <v>1.024</v>
      </c>
      <c r="DA376" s="19">
        <v>1.8748000000000001E-2</v>
      </c>
      <c r="DB376" s="19">
        <v>3.0614000000000001E-3</v>
      </c>
      <c r="DC376" s="19">
        <v>4.5948999999999997E-2</v>
      </c>
      <c r="DF376" s="36">
        <f t="shared" si="57"/>
        <v>0.32677834484726553</v>
      </c>
      <c r="DG376" s="37">
        <f t="shared" si="58"/>
        <v>618.49375850943454</v>
      </c>
      <c r="DH376" s="38">
        <f t="shared" si="59"/>
        <v>1.2783292733486469</v>
      </c>
      <c r="DJ376" s="35">
        <f t="shared" si="60"/>
        <v>1.0840000000000001</v>
      </c>
    </row>
    <row r="377" spans="1:114" x14ac:dyDescent="0.25">
      <c r="A377" s="6" t="s">
        <v>370</v>
      </c>
      <c r="B377" s="8">
        <v>7.4893000000000001</v>
      </c>
      <c r="D377" s="10">
        <v>0.37</v>
      </c>
      <c r="E377" s="10">
        <v>0.02</v>
      </c>
      <c r="F377" s="11">
        <v>4.8899999999999999E-2</v>
      </c>
      <c r="G377" s="11">
        <v>1.6999999999999999E-3</v>
      </c>
      <c r="H377" s="7">
        <v>0.42030000000000001</v>
      </c>
      <c r="J377" s="10">
        <v>20.4499</v>
      </c>
      <c r="K377" s="10">
        <v>0.71093709999999999</v>
      </c>
      <c r="L377" s="11">
        <v>5.6300000000000003E-2</v>
      </c>
      <c r="M377" s="11">
        <v>2.7000000000000001E-3</v>
      </c>
      <c r="N377" s="7">
        <v>0.16877</v>
      </c>
      <c r="P377" s="2">
        <v>320</v>
      </c>
      <c r="Q377" s="2">
        <v>15</v>
      </c>
      <c r="R377" s="2">
        <v>307.60000000000002</v>
      </c>
      <c r="S377" s="2">
        <v>11</v>
      </c>
      <c r="T377" s="2">
        <v>486</v>
      </c>
      <c r="U377" s="2">
        <v>94</v>
      </c>
      <c r="V377" s="24">
        <v>96.125</v>
      </c>
      <c r="X377" s="11">
        <v>1.498E-2</v>
      </c>
      <c r="Y377" s="11">
        <v>1.2999999999999999E-3</v>
      </c>
      <c r="Z377" s="2">
        <v>300.5</v>
      </c>
      <c r="AA377" s="2">
        <v>26</v>
      </c>
      <c r="AC377" s="29">
        <f t="shared" si="51"/>
        <v>0.69841269841269837</v>
      </c>
      <c r="AE377" s="8">
        <v>18.189952091156286</v>
      </c>
      <c r="AF377" s="8">
        <v>4.5</v>
      </c>
      <c r="AG377" s="2">
        <v>2620</v>
      </c>
      <c r="AH377" s="2">
        <v>460</v>
      </c>
      <c r="AI377" s="2">
        <v>545000</v>
      </c>
      <c r="AJ377" s="2">
        <v>13000</v>
      </c>
      <c r="AK377" s="7">
        <v>3.2012</v>
      </c>
      <c r="AL377" s="7">
        <v>0.78</v>
      </c>
      <c r="AM377" s="9">
        <v>0.98</v>
      </c>
      <c r="AN377" s="9">
        <v>0.44</v>
      </c>
      <c r="AO377" s="7">
        <v>27.1</v>
      </c>
      <c r="AP377" s="7">
        <v>7.3</v>
      </c>
      <c r="AQ377" s="9">
        <v>2</v>
      </c>
      <c r="AR377" s="9">
        <v>0.77</v>
      </c>
      <c r="AS377" s="7">
        <v>17.8</v>
      </c>
      <c r="AT377" s="7">
        <v>5.2</v>
      </c>
      <c r="AU377" s="7">
        <v>21.4</v>
      </c>
      <c r="AV377" s="7">
        <v>4.5</v>
      </c>
      <c r="AW377" s="9">
        <v>3.1</v>
      </c>
      <c r="AX377" s="9">
        <v>1.1000000000000001</v>
      </c>
      <c r="AY377" s="7">
        <v>80</v>
      </c>
      <c r="AZ377" s="7">
        <v>15</v>
      </c>
      <c r="BA377" s="7">
        <v>23.6</v>
      </c>
      <c r="BB377" s="7">
        <v>4.5</v>
      </c>
      <c r="BC377" s="8">
        <v>266</v>
      </c>
      <c r="BD377" s="8">
        <v>50</v>
      </c>
      <c r="BE377" s="7">
        <v>87</v>
      </c>
      <c r="BF377" s="7">
        <v>16</v>
      </c>
      <c r="BG377" s="8">
        <v>371</v>
      </c>
      <c r="BH377" s="8">
        <v>69</v>
      </c>
      <c r="BI377" s="7">
        <v>74</v>
      </c>
      <c r="BJ377" s="7">
        <v>14</v>
      </c>
      <c r="BK377" s="8">
        <v>600</v>
      </c>
      <c r="BL377" s="8">
        <v>110</v>
      </c>
      <c r="BM377" s="7">
        <v>108</v>
      </c>
      <c r="BN377" s="7">
        <v>20</v>
      </c>
      <c r="BO377" s="2">
        <v>9040</v>
      </c>
      <c r="BP377" s="2">
        <v>250</v>
      </c>
      <c r="BQ377" s="9">
        <v>1.1399999999999999</v>
      </c>
      <c r="BR377" s="9">
        <v>0.28000000000000003</v>
      </c>
      <c r="BS377" s="8">
        <v>1.29</v>
      </c>
      <c r="BT377" s="8">
        <v>0.65</v>
      </c>
      <c r="BU377" s="8">
        <v>440</v>
      </c>
      <c r="BV377" s="8">
        <v>110</v>
      </c>
      <c r="BW377" s="8">
        <v>630</v>
      </c>
      <c r="BX377" s="8">
        <v>160</v>
      </c>
      <c r="BY377" s="7">
        <f t="shared" si="52"/>
        <v>0.69841269841269837</v>
      </c>
      <c r="BZ377" s="36">
        <f t="shared" si="53"/>
        <v>1.05</v>
      </c>
      <c r="CA377" s="38">
        <f t="shared" si="54"/>
        <v>5.3353333333333334E-3</v>
      </c>
      <c r="CB377" s="36">
        <f t="shared" si="55"/>
        <v>60.287610619469028</v>
      </c>
      <c r="CC377" s="36">
        <f t="shared" si="56"/>
        <v>0.22908131229073533</v>
      </c>
      <c r="CD377" s="36"/>
      <c r="CE377" s="7"/>
      <c r="CF377" s="19">
        <v>0.68540999999999996</v>
      </c>
      <c r="CG377" s="19">
        <v>5.0499000000000002E-2</v>
      </c>
      <c r="CH377" s="19">
        <v>1.5463</v>
      </c>
      <c r="CI377" s="19">
        <v>1.5143999999999999E-2</v>
      </c>
      <c r="CJ377" s="19">
        <v>5.7913000000000001E-3</v>
      </c>
      <c r="CK377" s="19">
        <v>5.7464999999999999E-3</v>
      </c>
      <c r="CL377" s="19">
        <v>3.2095000000000001E-3</v>
      </c>
      <c r="CM377" s="19">
        <v>1.6951000000000001E-2</v>
      </c>
      <c r="CN377" s="19">
        <v>2.0225E-2</v>
      </c>
      <c r="CO377" s="19">
        <v>7.3014000000000004E-3</v>
      </c>
      <c r="CP377" s="19">
        <v>3.3054E-2</v>
      </c>
      <c r="CQ377" s="19">
        <v>3.8617999999999999E-3</v>
      </c>
      <c r="CR377" s="19">
        <v>1.6053999999999999E-2</v>
      </c>
      <c r="CS377" s="19">
        <v>3.5844000000000002E-3</v>
      </c>
      <c r="CT377" s="19">
        <v>1.302E-2</v>
      </c>
      <c r="CU377" s="19">
        <v>2.9694000000000001E-3</v>
      </c>
      <c r="CV377" s="19">
        <v>2.7681999999999998E-2</v>
      </c>
      <c r="CW377" s="19">
        <v>0</v>
      </c>
      <c r="CX377" s="19">
        <v>1.4534E-2</v>
      </c>
      <c r="CY377" s="19">
        <v>7.5811999999999997E-3</v>
      </c>
      <c r="CZ377" s="19">
        <v>0.92761000000000005</v>
      </c>
      <c r="DA377" s="19">
        <v>9.4090000000000007E-3</v>
      </c>
      <c r="DB377" s="19">
        <v>3.0406999999999999E-3</v>
      </c>
      <c r="DC377" s="19">
        <v>0.13333</v>
      </c>
      <c r="DF377" s="36">
        <f t="shared" si="57"/>
        <v>1.2598315552166524</v>
      </c>
      <c r="DG377" s="37">
        <f t="shared" si="58"/>
        <v>805.36853615941527</v>
      </c>
      <c r="DH377" s="38">
        <f t="shared" si="59"/>
        <v>1.0660605748221188</v>
      </c>
      <c r="DJ377" s="35">
        <f t="shared" si="60"/>
        <v>0.90400000000000003</v>
      </c>
    </row>
    <row r="378" spans="1:114" x14ac:dyDescent="0.25">
      <c r="A378" s="6" t="s">
        <v>371</v>
      </c>
      <c r="B378" s="8">
        <v>5.3769999999999998</v>
      </c>
      <c r="D378" s="10">
        <v>0.432</v>
      </c>
      <c r="E378" s="10">
        <v>3.3000000000000002E-2</v>
      </c>
      <c r="F378" s="11">
        <v>5.3999999999999999E-2</v>
      </c>
      <c r="G378" s="11">
        <v>1.6000000000000001E-3</v>
      </c>
      <c r="H378" s="7">
        <v>-7.7996999999999997E-2</v>
      </c>
      <c r="J378" s="10">
        <v>18.518519999999999</v>
      </c>
      <c r="K378" s="10">
        <v>0.54869679999999998</v>
      </c>
      <c r="L378" s="11">
        <v>5.9299999999999999E-2</v>
      </c>
      <c r="M378" s="11">
        <v>4.8999999999999998E-3</v>
      </c>
      <c r="N378" s="7">
        <v>0.55369000000000002</v>
      </c>
      <c r="P378" s="2">
        <v>364</v>
      </c>
      <c r="Q378" s="2">
        <v>24</v>
      </c>
      <c r="R378" s="2">
        <v>338.9</v>
      </c>
      <c r="S378" s="2">
        <v>10</v>
      </c>
      <c r="T378" s="2">
        <v>560</v>
      </c>
      <c r="U378" s="2">
        <v>180</v>
      </c>
      <c r="V378" s="24">
        <v>93.104395604395592</v>
      </c>
      <c r="X378" s="11">
        <v>1.7850000000000001E-2</v>
      </c>
      <c r="Y378" s="11">
        <v>1.8E-3</v>
      </c>
      <c r="Z378" s="2">
        <v>357</v>
      </c>
      <c r="AA378" s="2">
        <v>35</v>
      </c>
      <c r="AC378" s="29">
        <f t="shared" si="51"/>
        <v>0.44331210191082798</v>
      </c>
      <c r="AE378" s="8">
        <v>14.147740515343779</v>
      </c>
      <c r="AF378" s="8">
        <v>1.6</v>
      </c>
      <c r="AG378" s="2">
        <v>325.60000000000002</v>
      </c>
      <c r="AH378" s="2">
        <v>9.9</v>
      </c>
      <c r="AI378" s="2">
        <v>460400</v>
      </c>
      <c r="AJ378" s="2">
        <v>8100</v>
      </c>
      <c r="AK378" s="7">
        <v>0.52120000000000011</v>
      </c>
      <c r="AL378" s="7">
        <v>0.12</v>
      </c>
      <c r="AM378" s="9">
        <v>3.39E-2</v>
      </c>
      <c r="AN378" s="9">
        <v>6.4000000000000003E-3</v>
      </c>
      <c r="AO378" s="7">
        <v>3.52</v>
      </c>
      <c r="AP378" s="7">
        <v>0.17</v>
      </c>
      <c r="AQ378" s="9">
        <v>4.3999999999999997E-2</v>
      </c>
      <c r="AR378" s="9">
        <v>1.2E-2</v>
      </c>
      <c r="AS378" s="7">
        <v>0.81</v>
      </c>
      <c r="AT378" s="7">
        <v>0.18</v>
      </c>
      <c r="AU378" s="7">
        <v>1.39</v>
      </c>
      <c r="AV378" s="7">
        <v>0.19</v>
      </c>
      <c r="AW378" s="9">
        <v>0.25700000000000001</v>
      </c>
      <c r="AX378" s="9">
        <v>4.2999999999999997E-2</v>
      </c>
      <c r="AY378" s="7">
        <v>7.61</v>
      </c>
      <c r="AZ378" s="7">
        <v>0.65</v>
      </c>
      <c r="BA378" s="7">
        <v>2.52</v>
      </c>
      <c r="BB378" s="7">
        <v>0.11</v>
      </c>
      <c r="BC378" s="8">
        <v>30.6</v>
      </c>
      <c r="BD378" s="8">
        <v>1.2</v>
      </c>
      <c r="BE378" s="7">
        <v>10.92</v>
      </c>
      <c r="BF378" s="7">
        <v>0.51</v>
      </c>
      <c r="BG378" s="8">
        <v>49.8</v>
      </c>
      <c r="BH378" s="8">
        <v>1.3</v>
      </c>
      <c r="BI378" s="7">
        <v>10.039999999999999</v>
      </c>
      <c r="BJ378" s="7">
        <v>0.22</v>
      </c>
      <c r="BK378" s="8">
        <v>91.2</v>
      </c>
      <c r="BL378" s="8">
        <v>1.9</v>
      </c>
      <c r="BM378" s="7">
        <v>18.100000000000001</v>
      </c>
      <c r="BN378" s="7">
        <v>0.54</v>
      </c>
      <c r="BO378" s="2">
        <v>7260</v>
      </c>
      <c r="BP378" s="2">
        <v>140</v>
      </c>
      <c r="BQ378" s="9">
        <v>0.29399999999999998</v>
      </c>
      <c r="BR378" s="9">
        <v>5.5E-2</v>
      </c>
      <c r="BS378" s="8">
        <v>1.28</v>
      </c>
      <c r="BT378" s="8">
        <v>0.72</v>
      </c>
      <c r="BU378" s="8">
        <v>34.799999999999997</v>
      </c>
      <c r="BV378" s="8">
        <v>1.1000000000000001</v>
      </c>
      <c r="BW378" s="8">
        <v>78.5</v>
      </c>
      <c r="BX378" s="8">
        <v>2.2000000000000002</v>
      </c>
      <c r="BY378" s="7">
        <f t="shared" si="52"/>
        <v>0.44331210191082798</v>
      </c>
      <c r="BZ378" s="36">
        <f t="shared" si="53"/>
        <v>0.86074561403508765</v>
      </c>
      <c r="CA378" s="38">
        <f t="shared" si="54"/>
        <v>5.7149122807017552E-3</v>
      </c>
      <c r="CB378" s="36">
        <f t="shared" si="55"/>
        <v>63.41597796143251</v>
      </c>
      <c r="CC378" s="36">
        <f t="shared" si="56"/>
        <v>0.24160907544906882</v>
      </c>
      <c r="CD378" s="36"/>
      <c r="CE378" s="7"/>
      <c r="CF378" s="19">
        <v>0.68689</v>
      </c>
      <c r="CG378" s="19">
        <v>8.3224000000000006E-2</v>
      </c>
      <c r="CH378" s="19">
        <v>1.4136</v>
      </c>
      <c r="CI378" s="19">
        <v>2.7033000000000001E-2</v>
      </c>
      <c r="CJ378" s="19">
        <v>1.2609E-2</v>
      </c>
      <c r="CK378" s="19">
        <v>8.9379000000000004E-3</v>
      </c>
      <c r="CL378" s="19">
        <v>7.1657999999999999E-3</v>
      </c>
      <c r="CM378" s="19">
        <v>4.2208000000000002E-2</v>
      </c>
      <c r="CN378" s="19">
        <v>1.2945E-2</v>
      </c>
      <c r="CO378" s="19">
        <v>7.2979000000000004E-3</v>
      </c>
      <c r="CP378" s="19">
        <v>3.5316E-2</v>
      </c>
      <c r="CQ378" s="19">
        <v>0</v>
      </c>
      <c r="CR378" s="19">
        <v>1.5417E-2</v>
      </c>
      <c r="CS378" s="19">
        <v>2.1416999999999999E-3</v>
      </c>
      <c r="CT378" s="19">
        <v>2.4239E-2</v>
      </c>
      <c r="CU378" s="19">
        <v>7.1688999999999998E-3</v>
      </c>
      <c r="CV378" s="19">
        <v>1.6812000000000001E-2</v>
      </c>
      <c r="CW378" s="19">
        <v>0</v>
      </c>
      <c r="CX378" s="19">
        <v>2.1713E-2</v>
      </c>
      <c r="CY378" s="19">
        <v>9.5513000000000004E-3</v>
      </c>
      <c r="CZ378" s="19">
        <v>0.96501000000000003</v>
      </c>
      <c r="DA378" s="19">
        <v>9.0570000000000008E-3</v>
      </c>
      <c r="DB378" s="19">
        <v>9.3345000000000008E-3</v>
      </c>
      <c r="DC378" s="19">
        <v>5.8596000000000002E-2</v>
      </c>
      <c r="DF378" s="36">
        <f t="shared" si="57"/>
        <v>1.1506870857915843</v>
      </c>
      <c r="DG378" s="37">
        <f t="shared" si="58"/>
        <v>779.55935070700934</v>
      </c>
      <c r="DH378" s="38">
        <f t="shared" si="59"/>
        <v>0.85615041739032993</v>
      </c>
      <c r="DJ378" s="35">
        <f t="shared" si="60"/>
        <v>0.72599999999999998</v>
      </c>
    </row>
    <row r="379" spans="1:114" x14ac:dyDescent="0.25">
      <c r="A379" s="6" t="s">
        <v>372</v>
      </c>
      <c r="B379" s="8">
        <v>15.939</v>
      </c>
      <c r="D379" s="10">
        <v>1.262</v>
      </c>
      <c r="E379" s="10">
        <v>4.4999999999999998E-2</v>
      </c>
      <c r="F379" s="11">
        <v>0.1391</v>
      </c>
      <c r="G379" s="11">
        <v>3.3E-3</v>
      </c>
      <c r="H379" s="7">
        <v>0.30689</v>
      </c>
      <c r="J379" s="10">
        <v>7.1890729999999996</v>
      </c>
      <c r="K379" s="10">
        <v>0.17055310000000001</v>
      </c>
      <c r="L379" s="11">
        <v>6.6600000000000006E-2</v>
      </c>
      <c r="M379" s="11">
        <v>1.5E-3</v>
      </c>
      <c r="N379" s="7">
        <v>0.35743999999999998</v>
      </c>
      <c r="P379" s="2">
        <v>828</v>
      </c>
      <c r="Q379" s="2">
        <v>20</v>
      </c>
      <c r="R379" s="2">
        <v>840</v>
      </c>
      <c r="S379" s="2">
        <v>19</v>
      </c>
      <c r="T379" s="2">
        <v>819</v>
      </c>
      <c r="U379" s="2">
        <v>48</v>
      </c>
      <c r="V379" s="24">
        <v>101.44927536231884</v>
      </c>
      <c r="X379" s="11">
        <v>4.0800000000000003E-2</v>
      </c>
      <c r="Y379" s="11">
        <v>3.5999999999999999E-3</v>
      </c>
      <c r="Z379" s="2">
        <v>807</v>
      </c>
      <c r="AA379" s="2">
        <v>69</v>
      </c>
      <c r="AC379" s="29">
        <f t="shared" si="51"/>
        <v>0.69727891156462585</v>
      </c>
      <c r="AE379" s="8">
        <v>14.763259096206138</v>
      </c>
      <c r="AF379" s="8">
        <v>0.92</v>
      </c>
      <c r="AG379" s="2">
        <v>444</v>
      </c>
      <c r="AH379" s="2">
        <v>11</v>
      </c>
      <c r="AI379" s="2">
        <v>495000</v>
      </c>
      <c r="AJ379" s="2">
        <v>12000</v>
      </c>
      <c r="AK379" s="7">
        <v>1.0471999999999999</v>
      </c>
      <c r="AL379" s="7">
        <v>7.6999999999999999E-2</v>
      </c>
      <c r="AM379" s="9">
        <v>2.7099999999999999E-2</v>
      </c>
      <c r="AN379" s="9">
        <v>4.1999999999999997E-3</v>
      </c>
      <c r="AO379" s="7">
        <v>13.18</v>
      </c>
      <c r="AP379" s="7">
        <v>0.28000000000000003</v>
      </c>
      <c r="AQ379" s="9">
        <v>4.8899999999999999E-2</v>
      </c>
      <c r="AR379" s="9">
        <v>6.4999999999999997E-3</v>
      </c>
      <c r="AS379" s="7">
        <v>0.77700000000000002</v>
      </c>
      <c r="AT379" s="7">
        <v>5.2999999999999999E-2</v>
      </c>
      <c r="AU379" s="7">
        <v>1.78</v>
      </c>
      <c r="AV379" s="7">
        <v>0.15</v>
      </c>
      <c r="AW379" s="9">
        <v>0.3</v>
      </c>
      <c r="AX379" s="9">
        <v>2.4E-2</v>
      </c>
      <c r="AY379" s="7">
        <v>9.0399999999999991</v>
      </c>
      <c r="AZ379" s="7">
        <v>0.39</v>
      </c>
      <c r="BA379" s="7">
        <v>2.952</v>
      </c>
      <c r="BB379" s="7">
        <v>6.4000000000000001E-2</v>
      </c>
      <c r="BC379" s="8">
        <v>38</v>
      </c>
      <c r="BD379" s="8">
        <v>1.1000000000000001</v>
      </c>
      <c r="BE379" s="7">
        <v>14.01</v>
      </c>
      <c r="BF379" s="7">
        <v>0.39</v>
      </c>
      <c r="BG379" s="8">
        <v>68.5</v>
      </c>
      <c r="BH379" s="8">
        <v>1.8</v>
      </c>
      <c r="BI379" s="7">
        <v>15.42</v>
      </c>
      <c r="BJ379" s="7">
        <v>0.42</v>
      </c>
      <c r="BK379" s="8">
        <v>143.6</v>
      </c>
      <c r="BL379" s="8">
        <v>3.7</v>
      </c>
      <c r="BM379" s="7">
        <v>28.47</v>
      </c>
      <c r="BN379" s="7">
        <v>0.68</v>
      </c>
      <c r="BO379" s="2">
        <v>9330</v>
      </c>
      <c r="BP379" s="2">
        <v>180</v>
      </c>
      <c r="BQ379" s="9">
        <v>0.67700000000000005</v>
      </c>
      <c r="BR379" s="9">
        <v>3.5000000000000003E-2</v>
      </c>
      <c r="BS379" s="8">
        <v>1.05</v>
      </c>
      <c r="BT379" s="8">
        <v>0.57999999999999996</v>
      </c>
      <c r="BU379" s="8">
        <v>61.5</v>
      </c>
      <c r="BV379" s="8">
        <v>1.2</v>
      </c>
      <c r="BW379" s="8">
        <v>88.2</v>
      </c>
      <c r="BX379" s="8">
        <v>1.7</v>
      </c>
      <c r="BY379" s="7">
        <f t="shared" si="52"/>
        <v>0.69727891156462585</v>
      </c>
      <c r="BZ379" s="36">
        <f t="shared" si="53"/>
        <v>0.61420612813370479</v>
      </c>
      <c r="CA379" s="38">
        <f t="shared" si="54"/>
        <v>7.2924791086350967E-3</v>
      </c>
      <c r="CB379" s="36">
        <f t="shared" si="55"/>
        <v>53.054662379421224</v>
      </c>
      <c r="CC379" s="36">
        <f t="shared" si="56"/>
        <v>0.22866878645244698</v>
      </c>
      <c r="CD379" s="36"/>
      <c r="CE379" s="7"/>
      <c r="CF379" s="19">
        <v>0.47249999999999998</v>
      </c>
      <c r="CG379" s="19">
        <v>7.0408999999999999E-2</v>
      </c>
      <c r="CH379" s="19">
        <v>1.2803</v>
      </c>
      <c r="CI379" s="19">
        <v>1.9893999999999998E-2</v>
      </c>
      <c r="CJ379" s="19">
        <v>5.1608000000000001E-3</v>
      </c>
      <c r="CK379" s="19">
        <v>4.4520000000000002E-3</v>
      </c>
      <c r="CL379" s="19">
        <v>1.6574999999999999E-3</v>
      </c>
      <c r="CM379" s="19">
        <v>1.7735999999999998E-2</v>
      </c>
      <c r="CN379" s="19">
        <v>1.119E-2</v>
      </c>
      <c r="CO379" s="19">
        <v>6.1841999999999999E-3</v>
      </c>
      <c r="CP379" s="19">
        <v>3.8398000000000002E-2</v>
      </c>
      <c r="CQ379" s="19">
        <v>1.4682E-3</v>
      </c>
      <c r="CR379" s="19">
        <v>2.1898999999999998E-2</v>
      </c>
      <c r="CS379" s="19">
        <v>2.3901999999999999E-3</v>
      </c>
      <c r="CT379" s="19">
        <v>1.3963E-2</v>
      </c>
      <c r="CU379" s="19">
        <v>3.8294000000000002E-3</v>
      </c>
      <c r="CV379" s="19">
        <v>1.3056999999999999E-2</v>
      </c>
      <c r="CW379" s="19">
        <v>3.5831999999999999E-3</v>
      </c>
      <c r="CX379" s="19">
        <v>1.8654E-2</v>
      </c>
      <c r="CY379" s="19">
        <v>4.6718000000000003E-3</v>
      </c>
      <c r="CZ379" s="19">
        <v>0.65566000000000002</v>
      </c>
      <c r="DA379" s="19">
        <v>7.0758000000000001E-3</v>
      </c>
      <c r="DB379" s="19">
        <v>1.5916999999999999E-3</v>
      </c>
      <c r="DC379" s="19">
        <v>3.7315000000000001E-2</v>
      </c>
      <c r="DF379" s="36">
        <f t="shared" si="57"/>
        <v>1.1691822417184659</v>
      </c>
      <c r="DG379" s="37">
        <f t="shared" si="58"/>
        <v>783.84557493477087</v>
      </c>
      <c r="DH379" s="38">
        <f t="shared" si="59"/>
        <v>1.1002594206958374</v>
      </c>
      <c r="DJ379" s="35">
        <f t="shared" si="60"/>
        <v>0.93300000000000005</v>
      </c>
    </row>
    <row r="380" spans="1:114" x14ac:dyDescent="0.25">
      <c r="A380" s="6" t="s">
        <v>373</v>
      </c>
      <c r="B380" s="8">
        <v>14.595000000000001</v>
      </c>
      <c r="D380" s="10">
        <v>0.37809999999999999</v>
      </c>
      <c r="E380" s="10">
        <v>1.2999999999999999E-2</v>
      </c>
      <c r="F380" s="11">
        <v>5.1769999999999997E-2</v>
      </c>
      <c r="G380" s="11">
        <v>1.2999999999999999E-3</v>
      </c>
      <c r="H380" s="7">
        <v>0.43514000000000003</v>
      </c>
      <c r="J380" s="10">
        <v>19.316210000000002</v>
      </c>
      <c r="K380" s="10">
        <v>0.4850506</v>
      </c>
      <c r="L380" s="11">
        <v>5.3159999999999999E-2</v>
      </c>
      <c r="M380" s="11">
        <v>9.5E-4</v>
      </c>
      <c r="N380" s="7">
        <v>0.57435000000000003</v>
      </c>
      <c r="P380" s="2">
        <v>325.60000000000002</v>
      </c>
      <c r="Q380" s="2">
        <v>9.4</v>
      </c>
      <c r="R380" s="2">
        <v>326.60000000000002</v>
      </c>
      <c r="S380" s="2">
        <v>7.4</v>
      </c>
      <c r="T380" s="2">
        <v>332</v>
      </c>
      <c r="U380" s="2">
        <v>40</v>
      </c>
      <c r="V380" s="24">
        <v>100.30712530712532</v>
      </c>
      <c r="X380" s="11">
        <v>1.6410000000000001E-2</v>
      </c>
      <c r="Y380" s="11">
        <v>1.4E-3</v>
      </c>
      <c r="Z380" s="2">
        <v>328.9</v>
      </c>
      <c r="AA380" s="2">
        <v>28</v>
      </c>
      <c r="AC380" s="29">
        <f t="shared" si="51"/>
        <v>0.49647390691114246</v>
      </c>
      <c r="AE380" s="8">
        <v>10.978279166127152</v>
      </c>
      <c r="AF380" s="8">
        <v>0.78</v>
      </c>
      <c r="AG380" s="2">
        <v>2099</v>
      </c>
      <c r="AH380" s="2">
        <v>89</v>
      </c>
      <c r="AI380" s="2">
        <v>500000</v>
      </c>
      <c r="AJ380" s="2">
        <v>14000</v>
      </c>
      <c r="AK380" s="7">
        <v>3.0012000000000003</v>
      </c>
      <c r="AL380" s="7">
        <v>0.2</v>
      </c>
      <c r="AM380" s="9">
        <v>5.2499999999999998E-2</v>
      </c>
      <c r="AN380" s="9">
        <v>8.9999999999999993E-3</v>
      </c>
      <c r="AO380" s="7">
        <v>5.93</v>
      </c>
      <c r="AP380" s="7">
        <v>0.18</v>
      </c>
      <c r="AQ380" s="9">
        <v>0.32900000000000001</v>
      </c>
      <c r="AR380" s="9">
        <v>2.1999999999999999E-2</v>
      </c>
      <c r="AS380" s="7">
        <v>5.82</v>
      </c>
      <c r="AT380" s="7">
        <v>0.33</v>
      </c>
      <c r="AU380" s="7">
        <v>11.02</v>
      </c>
      <c r="AV380" s="7">
        <v>0.48</v>
      </c>
      <c r="AW380" s="9">
        <v>0.55300000000000005</v>
      </c>
      <c r="AX380" s="9">
        <v>5.0999999999999997E-2</v>
      </c>
      <c r="AY380" s="7">
        <v>52.5</v>
      </c>
      <c r="AZ380" s="7">
        <v>3.1</v>
      </c>
      <c r="BA380" s="7">
        <v>16.47</v>
      </c>
      <c r="BB380" s="7">
        <v>0.76</v>
      </c>
      <c r="BC380" s="8">
        <v>200</v>
      </c>
      <c r="BD380" s="8">
        <v>10</v>
      </c>
      <c r="BE380" s="7">
        <v>69.599999999999994</v>
      </c>
      <c r="BF380" s="7">
        <v>3.1</v>
      </c>
      <c r="BG380" s="8">
        <v>312</v>
      </c>
      <c r="BH380" s="8">
        <v>15</v>
      </c>
      <c r="BI380" s="7">
        <v>61.4</v>
      </c>
      <c r="BJ380" s="7">
        <v>2.7</v>
      </c>
      <c r="BK380" s="8">
        <v>527</v>
      </c>
      <c r="BL380" s="8">
        <v>27</v>
      </c>
      <c r="BM380" s="7">
        <v>95.7</v>
      </c>
      <c r="BN380" s="7">
        <v>4.4000000000000004</v>
      </c>
      <c r="BO380" s="2">
        <v>8260</v>
      </c>
      <c r="BP380" s="2">
        <v>250</v>
      </c>
      <c r="BQ380" s="9">
        <v>1.246</v>
      </c>
      <c r="BR380" s="9">
        <v>6.2E-2</v>
      </c>
      <c r="BS380" s="8">
        <v>0.62</v>
      </c>
      <c r="BT380" s="8">
        <v>0.39</v>
      </c>
      <c r="BU380" s="8">
        <v>352</v>
      </c>
      <c r="BV380" s="8">
        <v>13</v>
      </c>
      <c r="BW380" s="8">
        <v>709</v>
      </c>
      <c r="BX380" s="8">
        <v>31</v>
      </c>
      <c r="BY380" s="7">
        <f t="shared" si="52"/>
        <v>0.49647390691114246</v>
      </c>
      <c r="BZ380" s="36">
        <f t="shared" si="53"/>
        <v>1.3453510436432639</v>
      </c>
      <c r="CA380" s="38">
        <f t="shared" si="54"/>
        <v>5.6948766603415564E-3</v>
      </c>
      <c r="CB380" s="36">
        <f t="shared" si="55"/>
        <v>60.53268765133172</v>
      </c>
      <c r="CC380" s="36">
        <f t="shared" si="56"/>
        <v>7.0296634113584819E-2</v>
      </c>
      <c r="CD380" s="36"/>
      <c r="CE380" s="7"/>
      <c r="CF380" s="19">
        <v>0.56405000000000005</v>
      </c>
      <c r="CG380" s="19">
        <v>4.7294000000000003E-2</v>
      </c>
      <c r="CH380" s="19">
        <v>1.5969</v>
      </c>
      <c r="CI380" s="19">
        <v>1.8997E-2</v>
      </c>
      <c r="CJ380" s="19">
        <v>4.5183999999999997E-3</v>
      </c>
      <c r="CK380" s="19">
        <v>6.1668000000000001E-3</v>
      </c>
      <c r="CL380" s="19">
        <v>4.2522999999999997E-3</v>
      </c>
      <c r="CM380" s="19">
        <v>2.0272999999999999E-2</v>
      </c>
      <c r="CN380" s="19">
        <v>2.2969E-2</v>
      </c>
      <c r="CO380" s="19">
        <v>3.0573000000000002E-3</v>
      </c>
      <c r="CP380" s="19">
        <v>3.1688000000000001E-2</v>
      </c>
      <c r="CQ380" s="19">
        <v>4.4910000000000002E-3</v>
      </c>
      <c r="CR380" s="19">
        <v>2.1482999999999999E-2</v>
      </c>
      <c r="CS380" s="19">
        <v>4.8313999999999996E-3</v>
      </c>
      <c r="CT380" s="19">
        <v>2.0861000000000001E-2</v>
      </c>
      <c r="CU380" s="19">
        <v>0</v>
      </c>
      <c r="CV380" s="19">
        <v>1.1213000000000001E-2</v>
      </c>
      <c r="CW380" s="19">
        <v>3.7491E-3</v>
      </c>
      <c r="CX380" s="19">
        <v>1.5218000000000001E-2</v>
      </c>
      <c r="CY380" s="19">
        <v>5.7884E-3</v>
      </c>
      <c r="CZ380" s="19">
        <v>0.94079000000000002</v>
      </c>
      <c r="DA380" s="19">
        <v>7.0610999999999998E-3</v>
      </c>
      <c r="DB380" s="19">
        <v>2.5495000000000001E-3</v>
      </c>
      <c r="DC380" s="19">
        <v>3.4119999999999998E-2</v>
      </c>
      <c r="DF380" s="36">
        <f t="shared" si="57"/>
        <v>1.0405342702392777</v>
      </c>
      <c r="DG380" s="37">
        <f t="shared" si="58"/>
        <v>754.73476516782262</v>
      </c>
      <c r="DH380" s="38">
        <f t="shared" si="59"/>
        <v>0.9740774721272899</v>
      </c>
      <c r="DJ380" s="35">
        <f t="shared" si="60"/>
        <v>0.82599999999999996</v>
      </c>
    </row>
    <row r="381" spans="1:114" s="14" customFormat="1" x14ac:dyDescent="0.25">
      <c r="A381" s="12" t="s">
        <v>374</v>
      </c>
      <c r="B381" s="13">
        <v>6.5292000000000003</v>
      </c>
      <c r="D381" s="15">
        <v>0.58199999999999996</v>
      </c>
      <c r="E381" s="15">
        <v>2.9000000000000001E-2</v>
      </c>
      <c r="F381" s="16">
        <v>4.3139999999999998E-2</v>
      </c>
      <c r="G381" s="16">
        <v>9.5E-4</v>
      </c>
      <c r="H381" s="17">
        <v>0.11176999999999999</v>
      </c>
      <c r="J381" s="15">
        <v>23.180340000000001</v>
      </c>
      <c r="K381" s="15">
        <v>0.51046190000000002</v>
      </c>
      <c r="L381" s="16">
        <v>9.8000000000000004E-2</v>
      </c>
      <c r="M381" s="16">
        <v>4.1000000000000003E-3</v>
      </c>
      <c r="N381" s="17">
        <v>0.27979999999999999</v>
      </c>
      <c r="P381" s="18">
        <v>466</v>
      </c>
      <c r="Q381" s="18">
        <v>18</v>
      </c>
      <c r="R381" s="18">
        <v>272.3</v>
      </c>
      <c r="S381" s="18">
        <v>5.9</v>
      </c>
      <c r="T381" s="18">
        <v>1580</v>
      </c>
      <c r="U381" s="18">
        <v>79</v>
      </c>
      <c r="V381" s="18">
        <v>58.433476394849791</v>
      </c>
      <c r="X381" s="16">
        <v>2.7869999999999999E-2</v>
      </c>
      <c r="Y381" s="16">
        <v>2.5000000000000001E-3</v>
      </c>
      <c r="Z381" s="18">
        <v>556</v>
      </c>
      <c r="AA381" s="18">
        <v>49</v>
      </c>
      <c r="AC381" s="17">
        <f t="shared" si="51"/>
        <v>0.28611111111111109</v>
      </c>
      <c r="AE381" s="13">
        <v>87.275022659588245</v>
      </c>
      <c r="AF381" s="13">
        <v>9</v>
      </c>
      <c r="AG381" s="18">
        <v>3550</v>
      </c>
      <c r="AH381" s="18">
        <v>220</v>
      </c>
      <c r="AI381" s="18">
        <v>494000</v>
      </c>
      <c r="AJ381" s="18">
        <v>16000</v>
      </c>
      <c r="AK381" s="17">
        <v>6.2311999999999994</v>
      </c>
      <c r="AL381" s="17">
        <v>0.33</v>
      </c>
      <c r="AM381" s="19">
        <v>8.9</v>
      </c>
      <c r="AN381" s="19">
        <v>1.8</v>
      </c>
      <c r="AO381" s="17">
        <v>111.8</v>
      </c>
      <c r="AP381" s="17">
        <v>9.6</v>
      </c>
      <c r="AQ381" s="19">
        <v>16.8</v>
      </c>
      <c r="AR381" s="19">
        <v>2</v>
      </c>
      <c r="AS381" s="17">
        <v>96.4</v>
      </c>
      <c r="AT381" s="17">
        <v>8.6</v>
      </c>
      <c r="AU381" s="17">
        <v>63.6</v>
      </c>
      <c r="AV381" s="17">
        <v>5.9</v>
      </c>
      <c r="AW381" s="19">
        <v>25</v>
      </c>
      <c r="AX381" s="19">
        <v>1.8</v>
      </c>
      <c r="AY381" s="17">
        <v>129</v>
      </c>
      <c r="AZ381" s="17">
        <v>13</v>
      </c>
      <c r="BA381" s="17">
        <v>36</v>
      </c>
      <c r="BB381" s="17">
        <v>2.8</v>
      </c>
      <c r="BC381" s="13">
        <v>372</v>
      </c>
      <c r="BD381" s="13">
        <v>20</v>
      </c>
      <c r="BE381" s="17">
        <v>103.1</v>
      </c>
      <c r="BF381" s="17">
        <v>4.5</v>
      </c>
      <c r="BG381" s="13">
        <v>429</v>
      </c>
      <c r="BH381" s="13">
        <v>18</v>
      </c>
      <c r="BI381" s="17">
        <v>87.5</v>
      </c>
      <c r="BJ381" s="17">
        <v>3.8</v>
      </c>
      <c r="BK381" s="13">
        <v>774</v>
      </c>
      <c r="BL381" s="13">
        <v>26</v>
      </c>
      <c r="BM381" s="17">
        <v>134.5</v>
      </c>
      <c r="BN381" s="17">
        <v>4.4000000000000004</v>
      </c>
      <c r="BO381" s="18">
        <v>11350</v>
      </c>
      <c r="BP381" s="18">
        <v>360</v>
      </c>
      <c r="BQ381" s="19">
        <v>4.16</v>
      </c>
      <c r="BR381" s="19">
        <v>0.18</v>
      </c>
      <c r="BS381" s="13">
        <v>15.6</v>
      </c>
      <c r="BT381" s="13">
        <v>2.1</v>
      </c>
      <c r="BU381" s="13">
        <v>412</v>
      </c>
      <c r="BV381" s="13">
        <v>21</v>
      </c>
      <c r="BW381" s="13">
        <v>1440</v>
      </c>
      <c r="BX381" s="13">
        <v>55</v>
      </c>
      <c r="BY381" s="17">
        <f t="shared" si="52"/>
        <v>0.28611111111111109</v>
      </c>
      <c r="BZ381" s="17">
        <f t="shared" si="53"/>
        <v>1.8604651162790697</v>
      </c>
      <c r="CA381" s="19">
        <f t="shared" si="54"/>
        <v>8.05064599483204E-3</v>
      </c>
      <c r="CB381" s="17">
        <f t="shared" si="55"/>
        <v>43.524229074889867</v>
      </c>
      <c r="CC381" s="36">
        <f t="shared" si="56"/>
        <v>0.84391060472111867</v>
      </c>
      <c r="CD381" s="17"/>
      <c r="CE381" s="17"/>
      <c r="CF381" s="19">
        <v>1.0389999999999999</v>
      </c>
      <c r="CG381" s="19">
        <v>0.13336000000000001</v>
      </c>
      <c r="CH381" s="19">
        <v>2.6141000000000001</v>
      </c>
      <c r="CI381" s="19">
        <v>4.5441000000000002E-2</v>
      </c>
      <c r="CJ381" s="19">
        <v>1.355E-2</v>
      </c>
      <c r="CK381" s="19">
        <v>8.2079000000000006E-3</v>
      </c>
      <c r="CL381" s="19">
        <v>7.9290999999999997E-3</v>
      </c>
      <c r="CM381" s="19">
        <v>3.9322999999999997E-2</v>
      </c>
      <c r="CN381" s="19">
        <v>6.4495999999999998E-2</v>
      </c>
      <c r="CO381" s="19">
        <v>7.8011E-3</v>
      </c>
      <c r="CP381" s="19">
        <v>4.9152000000000001E-2</v>
      </c>
      <c r="CQ381" s="19">
        <v>2.0536999999999999E-3</v>
      </c>
      <c r="CR381" s="19">
        <v>6.0657000000000003E-2</v>
      </c>
      <c r="CS381" s="19">
        <v>6.2195000000000002E-3</v>
      </c>
      <c r="CT381" s="19">
        <v>3.2161000000000002E-2</v>
      </c>
      <c r="CU381" s="19">
        <v>3.6892000000000001E-3</v>
      </c>
      <c r="CV381" s="19">
        <v>6.1401999999999998E-2</v>
      </c>
      <c r="CW381" s="19">
        <v>4.1152999999999997E-3</v>
      </c>
      <c r="CX381" s="19">
        <v>3.0771E-2</v>
      </c>
      <c r="CY381" s="19">
        <v>9.0904000000000002E-3</v>
      </c>
      <c r="CZ381" s="19">
        <v>1.9041999999999999</v>
      </c>
      <c r="DA381" s="19">
        <v>2.5354000000000002E-2</v>
      </c>
      <c r="DB381" s="19">
        <v>7.9982999999999999E-3</v>
      </c>
      <c r="DC381" s="19">
        <v>8.1551999999999999E-2</v>
      </c>
      <c r="DF381" s="36">
        <f t="shared" si="57"/>
        <v>1.940889970243969</v>
      </c>
      <c r="DG381" s="37">
        <f t="shared" si="58"/>
        <v>1000.1723907566204</v>
      </c>
      <c r="DH381" s="38">
        <f t="shared" si="59"/>
        <v>1.3384720712644966</v>
      </c>
      <c r="DJ381" s="35">
        <f t="shared" si="60"/>
        <v>1.135</v>
      </c>
    </row>
    <row r="382" spans="1:114" s="14" customFormat="1" x14ac:dyDescent="0.25">
      <c r="A382" s="12" t="s">
        <v>375</v>
      </c>
      <c r="B382" s="13">
        <v>8.0654000000000003</v>
      </c>
      <c r="D382" s="15">
        <v>0.34699999999999998</v>
      </c>
      <c r="E382" s="15">
        <v>2.1000000000000001E-2</v>
      </c>
      <c r="F382" s="16">
        <v>3.9899999999999998E-2</v>
      </c>
      <c r="G382" s="16">
        <v>1E-3</v>
      </c>
      <c r="H382" s="17">
        <v>6.0838999999999997E-2</v>
      </c>
      <c r="J382" s="15">
        <v>25.062660000000001</v>
      </c>
      <c r="K382" s="15">
        <v>0.62813680000000005</v>
      </c>
      <c r="L382" s="16">
        <v>6.3600000000000004E-2</v>
      </c>
      <c r="M382" s="16">
        <v>3.7000000000000002E-3</v>
      </c>
      <c r="N382" s="17">
        <v>0.18189</v>
      </c>
      <c r="P382" s="18">
        <v>302</v>
      </c>
      <c r="Q382" s="18">
        <v>16</v>
      </c>
      <c r="R382" s="18">
        <v>252.2</v>
      </c>
      <c r="S382" s="18">
        <v>6.2</v>
      </c>
      <c r="T382" s="18">
        <v>710</v>
      </c>
      <c r="U382" s="18">
        <v>120</v>
      </c>
      <c r="V382" s="18">
        <v>83.509933774834437</v>
      </c>
      <c r="X382" s="16">
        <v>1.5310000000000001E-2</v>
      </c>
      <c r="Y382" s="16">
        <v>1.6000000000000001E-3</v>
      </c>
      <c r="Z382" s="18">
        <v>307</v>
      </c>
      <c r="AA382" s="18">
        <v>32</v>
      </c>
      <c r="AC382" s="17">
        <f t="shared" si="51"/>
        <v>0.46886016451233842</v>
      </c>
      <c r="AE382" s="13">
        <v>4.5566748672795541</v>
      </c>
      <c r="AF382" s="13">
        <v>0.87</v>
      </c>
      <c r="AG382" s="18">
        <v>777</v>
      </c>
      <c r="AH382" s="18">
        <v>11</v>
      </c>
      <c r="AI382" s="18">
        <v>477500</v>
      </c>
      <c r="AJ382" s="18">
        <v>9100</v>
      </c>
      <c r="AK382" s="17">
        <v>2.7212000000000001</v>
      </c>
      <c r="AL382" s="17">
        <v>0.17</v>
      </c>
      <c r="AM382" s="19">
        <v>1.1299999999999999</v>
      </c>
      <c r="AN382" s="19">
        <v>0.55000000000000004</v>
      </c>
      <c r="AO382" s="17">
        <v>23.6</v>
      </c>
      <c r="AP382" s="17">
        <v>1.5</v>
      </c>
      <c r="AQ382" s="19">
        <v>0.45</v>
      </c>
      <c r="AR382" s="19">
        <v>0.19</v>
      </c>
      <c r="AS382" s="17">
        <v>3.8</v>
      </c>
      <c r="AT382" s="17">
        <v>1.2</v>
      </c>
      <c r="AU382" s="17">
        <v>3.85</v>
      </c>
      <c r="AV382" s="17">
        <v>0.37</v>
      </c>
      <c r="AW382" s="19">
        <v>0.24099999999999999</v>
      </c>
      <c r="AX382" s="19">
        <v>4.1000000000000002E-2</v>
      </c>
      <c r="AY382" s="17">
        <v>19.27</v>
      </c>
      <c r="AZ382" s="17">
        <v>0.75</v>
      </c>
      <c r="BA382" s="17">
        <v>5.91</v>
      </c>
      <c r="BB382" s="17">
        <v>0.14000000000000001</v>
      </c>
      <c r="BC382" s="13">
        <v>74.2</v>
      </c>
      <c r="BD382" s="13">
        <v>1.7</v>
      </c>
      <c r="BE382" s="17">
        <v>26.3</v>
      </c>
      <c r="BF382" s="17">
        <v>0.56999999999999995</v>
      </c>
      <c r="BG382" s="13">
        <v>117.3</v>
      </c>
      <c r="BH382" s="13">
        <v>2.1</v>
      </c>
      <c r="BI382" s="17">
        <v>23.6</v>
      </c>
      <c r="BJ382" s="17">
        <v>0.4</v>
      </c>
      <c r="BK382" s="13">
        <v>199.6</v>
      </c>
      <c r="BL382" s="13">
        <v>2.4</v>
      </c>
      <c r="BM382" s="17">
        <v>37.869999999999997</v>
      </c>
      <c r="BN382" s="17">
        <v>0.48</v>
      </c>
      <c r="BO382" s="18">
        <v>5960</v>
      </c>
      <c r="BP382" s="18">
        <v>110</v>
      </c>
      <c r="BQ382" s="19">
        <v>0.72399999999999998</v>
      </c>
      <c r="BR382" s="19">
        <v>5.5E-2</v>
      </c>
      <c r="BS382" s="13">
        <v>1.33</v>
      </c>
      <c r="BT382" s="13">
        <v>0.5</v>
      </c>
      <c r="BU382" s="13">
        <v>39.9</v>
      </c>
      <c r="BV382" s="13">
        <v>0.63</v>
      </c>
      <c r="BW382" s="13">
        <v>85.1</v>
      </c>
      <c r="BX382" s="13">
        <v>1.3</v>
      </c>
      <c r="BY382" s="17">
        <f t="shared" si="52"/>
        <v>0.46886016451233842</v>
      </c>
      <c r="BZ382" s="17">
        <f t="shared" si="53"/>
        <v>0.42635270541082165</v>
      </c>
      <c r="CA382" s="19">
        <f t="shared" si="54"/>
        <v>1.3633266533066133E-2</v>
      </c>
      <c r="CB382" s="17">
        <f t="shared" si="55"/>
        <v>80.117449664429529</v>
      </c>
      <c r="CC382" s="36">
        <f t="shared" si="56"/>
        <v>8.5551114013886639E-2</v>
      </c>
      <c r="CD382" s="17"/>
      <c r="CE382" s="17"/>
      <c r="CF382" s="19">
        <v>0.54903000000000002</v>
      </c>
      <c r="CG382" s="19">
        <v>5.4135000000000003E-2</v>
      </c>
      <c r="CH382" s="19">
        <v>2.6221000000000001</v>
      </c>
      <c r="CI382" s="19">
        <v>1.9612999999999998E-2</v>
      </c>
      <c r="CJ382" s="19">
        <v>1.1387E-2</v>
      </c>
      <c r="CK382" s="19">
        <v>8.5477999999999995E-3</v>
      </c>
      <c r="CL382" s="19">
        <v>3.6798E-3</v>
      </c>
      <c r="CM382" s="19">
        <v>3.8690000000000002E-2</v>
      </c>
      <c r="CN382" s="19">
        <v>1.1169999999999999E-2</v>
      </c>
      <c r="CO382" s="19">
        <v>1.0319E-2</v>
      </c>
      <c r="CP382" s="19">
        <v>2.3467999999999999E-2</v>
      </c>
      <c r="CQ382" s="19">
        <v>2.9746999999999998E-3</v>
      </c>
      <c r="CR382" s="19">
        <v>2.8747000000000002E-2</v>
      </c>
      <c r="CS382" s="19">
        <v>5.3486999999999996E-3</v>
      </c>
      <c r="CT382" s="19">
        <v>3.0436000000000001E-2</v>
      </c>
      <c r="CU382" s="19">
        <v>2.7734999999999999E-3</v>
      </c>
      <c r="CV382" s="19">
        <v>2.1786E-2</v>
      </c>
      <c r="CW382" s="19">
        <v>4.5614999999999996E-3</v>
      </c>
      <c r="CX382" s="19">
        <v>2.0656999999999998E-2</v>
      </c>
      <c r="CY382" s="19">
        <v>1.172E-2</v>
      </c>
      <c r="CZ382" s="19">
        <v>0.88002000000000002</v>
      </c>
      <c r="DA382" s="19">
        <v>6.9230999999999997E-3</v>
      </c>
      <c r="DB382" s="19">
        <v>0</v>
      </c>
      <c r="DC382" s="19">
        <v>6.3981999999999997E-2</v>
      </c>
      <c r="DF382" s="36">
        <f t="shared" si="57"/>
        <v>0.65864804144531863</v>
      </c>
      <c r="DG382" s="37">
        <f t="shared" si="58"/>
        <v>677.05257736896226</v>
      </c>
      <c r="DH382" s="38">
        <f t="shared" si="59"/>
        <v>0.70284524623228184</v>
      </c>
      <c r="DJ382" s="35">
        <f t="shared" si="60"/>
        <v>0.59599999999999997</v>
      </c>
    </row>
    <row r="383" spans="1:114" x14ac:dyDescent="0.25">
      <c r="A383" s="6" t="s">
        <v>376</v>
      </c>
      <c r="B383" s="8">
        <v>12.673999999999999</v>
      </c>
      <c r="D383" s="10">
        <v>0.35199999999999998</v>
      </c>
      <c r="E383" s="10">
        <v>1.4E-2</v>
      </c>
      <c r="F383" s="11">
        <v>4.8800000000000003E-2</v>
      </c>
      <c r="G383" s="11">
        <v>1.4E-3</v>
      </c>
      <c r="H383" s="7">
        <v>0.57786000000000004</v>
      </c>
      <c r="J383" s="10">
        <v>20.491800000000001</v>
      </c>
      <c r="K383" s="10">
        <v>0.58787959999999995</v>
      </c>
      <c r="L383" s="11">
        <v>5.2900000000000003E-2</v>
      </c>
      <c r="M383" s="11">
        <v>1.1000000000000001E-3</v>
      </c>
      <c r="N383" s="7">
        <v>0.49837999999999999</v>
      </c>
      <c r="P383" s="2">
        <v>305.89999999999998</v>
      </c>
      <c r="Q383" s="2">
        <v>11</v>
      </c>
      <c r="R383" s="2">
        <v>307.3</v>
      </c>
      <c r="S383" s="2">
        <v>8.4</v>
      </c>
      <c r="T383" s="2">
        <v>319</v>
      </c>
      <c r="U383" s="2">
        <v>45</v>
      </c>
      <c r="V383" s="24">
        <v>100.45766590389019</v>
      </c>
      <c r="X383" s="11">
        <v>1.507E-2</v>
      </c>
      <c r="Y383" s="11">
        <v>1.2999999999999999E-3</v>
      </c>
      <c r="Z383" s="2">
        <v>302.3</v>
      </c>
      <c r="AA383" s="2">
        <v>26</v>
      </c>
      <c r="AC383" s="29">
        <f t="shared" si="51"/>
        <v>0.42691415313225056</v>
      </c>
      <c r="AE383" s="8">
        <v>5.6866567396089609</v>
      </c>
      <c r="AF383" s="8">
        <v>0.92</v>
      </c>
      <c r="AG383" s="2">
        <v>626</v>
      </c>
      <c r="AH383" s="2">
        <v>12</v>
      </c>
      <c r="AI383" s="2">
        <v>508000</v>
      </c>
      <c r="AJ383" s="2">
        <v>14000</v>
      </c>
      <c r="AK383" s="7">
        <v>1.2911999999999999</v>
      </c>
      <c r="AL383" s="7">
        <v>0.11</v>
      </c>
      <c r="AM383" s="9">
        <v>0.1</v>
      </c>
      <c r="AN383" s="9">
        <v>0.1</v>
      </c>
      <c r="AO383" s="7">
        <v>11.57</v>
      </c>
      <c r="AP383" s="7">
        <v>0.35</v>
      </c>
      <c r="AQ383" s="9">
        <v>4.5999999999999999E-2</v>
      </c>
      <c r="AR383" s="9">
        <v>1.7000000000000001E-2</v>
      </c>
      <c r="AS383" s="7">
        <v>0.79</v>
      </c>
      <c r="AT383" s="7">
        <v>0.15</v>
      </c>
      <c r="AU383" s="7">
        <v>1.65</v>
      </c>
      <c r="AV383" s="7">
        <v>0.12</v>
      </c>
      <c r="AW383" s="9">
        <v>0.33500000000000002</v>
      </c>
      <c r="AX383" s="9">
        <v>3.2000000000000001E-2</v>
      </c>
      <c r="AY383" s="7">
        <v>9.3699999999999992</v>
      </c>
      <c r="AZ383" s="7">
        <v>0.41</v>
      </c>
      <c r="BA383" s="7">
        <v>3.32</v>
      </c>
      <c r="BB383" s="7">
        <v>0.11</v>
      </c>
      <c r="BC383" s="8">
        <v>46.22</v>
      </c>
      <c r="BD383" s="8">
        <v>0.79</v>
      </c>
      <c r="BE383" s="7">
        <v>18.66</v>
      </c>
      <c r="BF383" s="7">
        <v>0.44</v>
      </c>
      <c r="BG383" s="8">
        <v>97.6</v>
      </c>
      <c r="BH383" s="8">
        <v>2.4</v>
      </c>
      <c r="BI383" s="7">
        <v>22.81</v>
      </c>
      <c r="BJ383" s="7">
        <v>0.52</v>
      </c>
      <c r="BK383" s="8">
        <v>227</v>
      </c>
      <c r="BL383" s="8">
        <v>6.3</v>
      </c>
      <c r="BM383" s="7">
        <v>47.93</v>
      </c>
      <c r="BN383" s="7">
        <v>0.97</v>
      </c>
      <c r="BO383" s="2">
        <v>9960</v>
      </c>
      <c r="BP383" s="2">
        <v>280</v>
      </c>
      <c r="BQ383" s="9">
        <v>1.0269999999999999</v>
      </c>
      <c r="BR383" s="9">
        <v>5.3999999999999999E-2</v>
      </c>
      <c r="BS383" s="8">
        <v>0.4</v>
      </c>
      <c r="BT383" s="8">
        <v>0.39</v>
      </c>
      <c r="BU383" s="8">
        <v>184</v>
      </c>
      <c r="BV383" s="8">
        <v>3</v>
      </c>
      <c r="BW383" s="8">
        <v>431</v>
      </c>
      <c r="BX383" s="8">
        <v>12</v>
      </c>
      <c r="BY383" s="7">
        <f t="shared" si="52"/>
        <v>0.42691415313225056</v>
      </c>
      <c r="BZ383" s="36">
        <f t="shared" si="53"/>
        <v>1.8986784140969164</v>
      </c>
      <c r="CA383" s="38">
        <f t="shared" si="54"/>
        <v>5.6881057268722461E-3</v>
      </c>
      <c r="CB383" s="36">
        <f t="shared" si="55"/>
        <v>51.00401606425703</v>
      </c>
      <c r="CC383" s="36">
        <f t="shared" si="56"/>
        <v>0.26050309540002436</v>
      </c>
      <c r="CD383" s="36"/>
      <c r="CE383" s="7"/>
      <c r="CF383" s="19">
        <v>0.59789999999999999</v>
      </c>
      <c r="CG383" s="19">
        <v>6.2868999999999994E-2</v>
      </c>
      <c r="CH383" s="19">
        <v>1.3027</v>
      </c>
      <c r="CI383" s="19">
        <v>2.5609E-2</v>
      </c>
      <c r="CJ383" s="19">
        <v>3.6664000000000002E-3</v>
      </c>
      <c r="CK383" s="19">
        <v>1.0008E-2</v>
      </c>
      <c r="CL383" s="19">
        <v>3.1321000000000001E-3</v>
      </c>
      <c r="CM383" s="19">
        <v>2.8465000000000001E-2</v>
      </c>
      <c r="CN383" s="19">
        <v>1.4344000000000001E-2</v>
      </c>
      <c r="CO383" s="19">
        <v>1.0782E-2</v>
      </c>
      <c r="CP383" s="19">
        <v>3.3383000000000003E-2</v>
      </c>
      <c r="CQ383" s="19">
        <v>3.6876999999999999E-3</v>
      </c>
      <c r="CR383" s="19">
        <v>2.249E-2</v>
      </c>
      <c r="CS383" s="19">
        <v>2.9291E-3</v>
      </c>
      <c r="CT383" s="19">
        <v>1.6412E-2</v>
      </c>
      <c r="CU383" s="19">
        <v>3.0292000000000001E-3</v>
      </c>
      <c r="CV383" s="19">
        <v>8.0794999999999999E-3</v>
      </c>
      <c r="CW383" s="19">
        <v>4.9156E-3</v>
      </c>
      <c r="CX383" s="19">
        <v>2.0902E-2</v>
      </c>
      <c r="CY383" s="19">
        <v>8.0073000000000002E-3</v>
      </c>
      <c r="CZ383" s="19">
        <v>0.59162999999999999</v>
      </c>
      <c r="DA383" s="19">
        <v>7.4541E-3</v>
      </c>
      <c r="DB383" s="19">
        <v>1.2156000000000001E-3</v>
      </c>
      <c r="DC383" s="19">
        <v>7.0345000000000005E-2</v>
      </c>
      <c r="DF383" s="36">
        <f t="shared" si="57"/>
        <v>0.7548570139752393</v>
      </c>
      <c r="DG383" s="37">
        <f t="shared" si="58"/>
        <v>695.49506027871871</v>
      </c>
      <c r="DH383" s="38">
        <f t="shared" si="59"/>
        <v>1.1745534651801222</v>
      </c>
      <c r="DJ383" s="35">
        <f t="shared" si="60"/>
        <v>0.996</v>
      </c>
    </row>
    <row r="384" spans="1:114" x14ac:dyDescent="0.25">
      <c r="A384" s="6" t="s">
        <v>377</v>
      </c>
      <c r="B384" s="8">
        <v>15.939</v>
      </c>
      <c r="D384" s="10">
        <v>0.36709999999999998</v>
      </c>
      <c r="E384" s="10">
        <v>1.2E-2</v>
      </c>
      <c r="F384" s="11">
        <v>5.1090000000000003E-2</v>
      </c>
      <c r="G384" s="11">
        <v>1E-3</v>
      </c>
      <c r="H384" s="7">
        <v>0.62892000000000003</v>
      </c>
      <c r="J384" s="10">
        <v>19.5733</v>
      </c>
      <c r="K384" s="10">
        <v>0.38311420000000002</v>
      </c>
      <c r="L384" s="11">
        <v>5.271E-2</v>
      </c>
      <c r="M384" s="11">
        <v>8.8000000000000003E-4</v>
      </c>
      <c r="N384" s="7">
        <v>3.0950000000000001E-3</v>
      </c>
      <c r="P384" s="2">
        <v>317.39999999999998</v>
      </c>
      <c r="Q384" s="2">
        <v>8.8000000000000007</v>
      </c>
      <c r="R384" s="2">
        <v>321.2</v>
      </c>
      <c r="S384" s="2">
        <v>6.4</v>
      </c>
      <c r="T384" s="2">
        <v>313</v>
      </c>
      <c r="U384" s="2">
        <v>38</v>
      </c>
      <c r="V384" s="24">
        <v>101.19722747321991</v>
      </c>
      <c r="X384" s="11">
        <v>1.6230000000000001E-2</v>
      </c>
      <c r="Y384" s="11">
        <v>1.4E-3</v>
      </c>
      <c r="Z384" s="2">
        <v>325.39999999999998</v>
      </c>
      <c r="AA384" s="2">
        <v>27</v>
      </c>
      <c r="AC384" s="29">
        <f t="shared" si="51"/>
        <v>0.47402985074626863</v>
      </c>
      <c r="AE384" s="8">
        <v>1.3045319176485821</v>
      </c>
      <c r="AF384" s="8">
        <v>0.28999999999999998</v>
      </c>
      <c r="AG384" s="2">
        <v>1997</v>
      </c>
      <c r="AH384" s="2">
        <v>48</v>
      </c>
      <c r="AI384" s="2">
        <v>492000</v>
      </c>
      <c r="AJ384" s="2">
        <v>11000</v>
      </c>
      <c r="AK384" s="7">
        <v>6.5811999999999999</v>
      </c>
      <c r="AL384" s="7">
        <v>0.2</v>
      </c>
      <c r="AM384" s="9">
        <v>3.5999999999999997E-2</v>
      </c>
      <c r="AN384" s="9">
        <v>7.4999999999999997E-3</v>
      </c>
      <c r="AO384" s="7">
        <v>10.59</v>
      </c>
      <c r="AP384" s="7">
        <v>0.35</v>
      </c>
      <c r="AQ384" s="9">
        <v>4.3200000000000002E-2</v>
      </c>
      <c r="AR384" s="9">
        <v>4.7999999999999996E-3</v>
      </c>
      <c r="AS384" s="7">
        <v>0.874</v>
      </c>
      <c r="AT384" s="7">
        <v>0.08</v>
      </c>
      <c r="AU384" s="7">
        <v>2.71</v>
      </c>
      <c r="AV384" s="7">
        <v>0.16</v>
      </c>
      <c r="AW384" s="9">
        <v>0.186</v>
      </c>
      <c r="AX384" s="9">
        <v>2.4E-2</v>
      </c>
      <c r="AY384" s="7">
        <v>22.71</v>
      </c>
      <c r="AZ384" s="7">
        <v>0.84</v>
      </c>
      <c r="BA384" s="7">
        <v>9.2899999999999991</v>
      </c>
      <c r="BB384" s="7">
        <v>0.3</v>
      </c>
      <c r="BC384" s="8">
        <v>142.80000000000001</v>
      </c>
      <c r="BD384" s="8">
        <v>4.3</v>
      </c>
      <c r="BE384" s="7">
        <v>60.2</v>
      </c>
      <c r="BF384" s="7">
        <v>1.5</v>
      </c>
      <c r="BG384" s="8">
        <v>318</v>
      </c>
      <c r="BH384" s="8">
        <v>8.8000000000000007</v>
      </c>
      <c r="BI384" s="7">
        <v>74.2</v>
      </c>
      <c r="BJ384" s="7">
        <v>2.2999999999999998</v>
      </c>
      <c r="BK384" s="8">
        <v>707</v>
      </c>
      <c r="BL384" s="8">
        <v>24</v>
      </c>
      <c r="BM384" s="7">
        <v>139.6</v>
      </c>
      <c r="BN384" s="7">
        <v>3.5</v>
      </c>
      <c r="BO384" s="2">
        <v>11360</v>
      </c>
      <c r="BP384" s="2">
        <v>270</v>
      </c>
      <c r="BQ384" s="9">
        <v>4.16</v>
      </c>
      <c r="BR384" s="9">
        <v>0.13</v>
      </c>
      <c r="BS384" s="8">
        <v>0.87</v>
      </c>
      <c r="BT384" s="8">
        <v>0.44</v>
      </c>
      <c r="BU384" s="8">
        <v>476.4</v>
      </c>
      <c r="BV384" s="8">
        <v>6.1</v>
      </c>
      <c r="BW384" s="8">
        <v>1005</v>
      </c>
      <c r="BX384" s="8">
        <v>16</v>
      </c>
      <c r="BY384" s="7">
        <f t="shared" si="52"/>
        <v>0.47402985074626863</v>
      </c>
      <c r="BZ384" s="36">
        <f t="shared" si="53"/>
        <v>1.4214992927864214</v>
      </c>
      <c r="CA384" s="38">
        <f t="shared" si="54"/>
        <v>9.308628005657708E-3</v>
      </c>
      <c r="CB384" s="36">
        <f t="shared" si="55"/>
        <v>43.309859154929576</v>
      </c>
      <c r="CC384" s="36">
        <f t="shared" si="56"/>
        <v>7.2493585502694899E-2</v>
      </c>
      <c r="CD384" s="36"/>
      <c r="CE384" s="7"/>
      <c r="CF384" s="19">
        <v>0.37203999999999998</v>
      </c>
      <c r="CG384" s="19">
        <v>4.7723000000000002E-2</v>
      </c>
      <c r="CH384" s="19">
        <v>0.88360000000000005</v>
      </c>
      <c r="CI384" s="19">
        <v>2.6922000000000001E-2</v>
      </c>
      <c r="CJ384" s="19">
        <v>3.1224999999999998E-3</v>
      </c>
      <c r="CK384" s="19">
        <v>7.9258000000000002E-3</v>
      </c>
      <c r="CL384" s="19">
        <v>5.5989999999999998E-3</v>
      </c>
      <c r="CM384" s="19">
        <v>1.9805E-2</v>
      </c>
      <c r="CN384" s="19">
        <v>0</v>
      </c>
      <c r="CO384" s="19">
        <v>5.5878999999999998E-3</v>
      </c>
      <c r="CP384" s="19">
        <v>1.8589999999999999E-2</v>
      </c>
      <c r="CQ384" s="19">
        <v>4.3302999999999996E-3</v>
      </c>
      <c r="CR384" s="19">
        <v>1.502E-2</v>
      </c>
      <c r="CS384" s="19">
        <v>1.0937E-3</v>
      </c>
      <c r="CT384" s="19">
        <v>4.0434999999999999E-2</v>
      </c>
      <c r="CU384" s="19">
        <v>2.6529000000000001E-3</v>
      </c>
      <c r="CV384" s="19">
        <v>2.4250000000000001E-2</v>
      </c>
      <c r="CW384" s="19">
        <v>2.7648999999999998E-3</v>
      </c>
      <c r="CX384" s="19">
        <v>7.5039E-3</v>
      </c>
      <c r="CY384" s="19">
        <v>4.7808E-3</v>
      </c>
      <c r="CZ384" s="19">
        <v>0.83867999999999998</v>
      </c>
      <c r="DA384" s="19">
        <v>8.3875000000000009E-3</v>
      </c>
      <c r="DB384" s="19">
        <v>4.6404999999999997E-3</v>
      </c>
      <c r="DC384" s="19">
        <v>4.1237000000000003E-2</v>
      </c>
      <c r="DF384" s="36">
        <f t="shared" si="57"/>
        <v>0.11545470933817774</v>
      </c>
      <c r="DG384" s="37">
        <f t="shared" si="58"/>
        <v>584.82524323599432</v>
      </c>
      <c r="DH384" s="38">
        <f t="shared" si="59"/>
        <v>1.3396513418118661</v>
      </c>
      <c r="DJ384" s="35">
        <f t="shared" si="60"/>
        <v>1.1359999999999999</v>
      </c>
    </row>
    <row r="385" spans="1:114" x14ac:dyDescent="0.25">
      <c r="A385" s="6" t="s">
        <v>378</v>
      </c>
      <c r="B385" s="8">
        <v>12.481999999999999</v>
      </c>
      <c r="D385" s="10">
        <v>0.40849999999999997</v>
      </c>
      <c r="E385" s="10">
        <v>1.4E-2</v>
      </c>
      <c r="F385" s="11">
        <v>4.9689999999999998E-2</v>
      </c>
      <c r="G385" s="11">
        <v>1.1999999999999999E-3</v>
      </c>
      <c r="H385" s="7">
        <v>-0.61899999999999999</v>
      </c>
      <c r="J385" s="10">
        <v>20.124770000000002</v>
      </c>
      <c r="K385" s="10">
        <v>0.48600779999999999</v>
      </c>
      <c r="L385" s="11">
        <v>5.9630000000000002E-2</v>
      </c>
      <c r="M385" s="11">
        <v>1E-3</v>
      </c>
      <c r="N385" s="7">
        <v>0.83140000000000003</v>
      </c>
      <c r="P385" s="2">
        <v>347.7</v>
      </c>
      <c r="Q385" s="2">
        <v>10</v>
      </c>
      <c r="R385" s="2">
        <v>312.60000000000002</v>
      </c>
      <c r="S385" s="2">
        <v>7.3</v>
      </c>
      <c r="T385" s="2">
        <v>588</v>
      </c>
      <c r="U385" s="2">
        <v>37</v>
      </c>
      <c r="V385" s="24">
        <v>89.905090595340823</v>
      </c>
      <c r="X385" s="11">
        <v>1.6650000000000002E-2</v>
      </c>
      <c r="Y385" s="11">
        <v>1.5E-3</v>
      </c>
      <c r="Z385" s="2">
        <v>334</v>
      </c>
      <c r="AA385" s="2">
        <v>29</v>
      </c>
      <c r="AC385" s="29">
        <f t="shared" si="51"/>
        <v>0.45889908256880735</v>
      </c>
      <c r="AE385" s="8">
        <v>6.3389226984332518</v>
      </c>
      <c r="AF385" s="8">
        <v>1.3</v>
      </c>
      <c r="AG385" s="2">
        <v>1568</v>
      </c>
      <c r="AH385" s="2">
        <v>65</v>
      </c>
      <c r="AI385" s="2">
        <v>477000</v>
      </c>
      <c r="AJ385" s="2">
        <v>13000</v>
      </c>
      <c r="AK385" s="7">
        <v>1.7512000000000001</v>
      </c>
      <c r="AL385" s="7">
        <v>0.11</v>
      </c>
      <c r="AM385" s="9">
        <v>0.107</v>
      </c>
      <c r="AN385" s="9">
        <v>2.8000000000000001E-2</v>
      </c>
      <c r="AO385" s="7">
        <v>14.59</v>
      </c>
      <c r="AP385" s="7">
        <v>0.86</v>
      </c>
      <c r="AQ385" s="9">
        <v>0.29699999999999999</v>
      </c>
      <c r="AR385" s="9">
        <v>6.4000000000000001E-2</v>
      </c>
      <c r="AS385" s="7">
        <v>3.7</v>
      </c>
      <c r="AT385" s="7">
        <v>0.41</v>
      </c>
      <c r="AU385" s="7">
        <v>6.36</v>
      </c>
      <c r="AV385" s="7">
        <v>0.59</v>
      </c>
      <c r="AW385" s="9">
        <v>1.33</v>
      </c>
      <c r="AX385" s="9">
        <v>0.16</v>
      </c>
      <c r="AY385" s="7">
        <v>30.9</v>
      </c>
      <c r="AZ385" s="7">
        <v>1.5</v>
      </c>
      <c r="BA385" s="7">
        <v>10.34</v>
      </c>
      <c r="BB385" s="7">
        <v>0.46</v>
      </c>
      <c r="BC385" s="8">
        <v>133</v>
      </c>
      <c r="BD385" s="8">
        <v>5.9</v>
      </c>
      <c r="BE385" s="7">
        <v>49.4</v>
      </c>
      <c r="BF385" s="7">
        <v>2</v>
      </c>
      <c r="BG385" s="8">
        <v>235.8</v>
      </c>
      <c r="BH385" s="8">
        <v>9.6999999999999993</v>
      </c>
      <c r="BI385" s="7">
        <v>51</v>
      </c>
      <c r="BJ385" s="7">
        <v>2.1</v>
      </c>
      <c r="BK385" s="8">
        <v>462</v>
      </c>
      <c r="BL385" s="8">
        <v>17</v>
      </c>
      <c r="BM385" s="7">
        <v>89.9</v>
      </c>
      <c r="BN385" s="7">
        <v>2.9</v>
      </c>
      <c r="BO385" s="2">
        <v>8570</v>
      </c>
      <c r="BP385" s="2">
        <v>210</v>
      </c>
      <c r="BQ385" s="9">
        <v>0.97399999999999998</v>
      </c>
      <c r="BR385" s="9">
        <v>0.05</v>
      </c>
      <c r="BS385" s="8">
        <v>1.57</v>
      </c>
      <c r="BT385" s="8">
        <v>0.49</v>
      </c>
      <c r="BU385" s="8">
        <v>250.1</v>
      </c>
      <c r="BV385" s="8">
        <v>9.4</v>
      </c>
      <c r="BW385" s="8">
        <v>545</v>
      </c>
      <c r="BX385" s="8">
        <v>21</v>
      </c>
      <c r="BY385" s="7">
        <f t="shared" si="52"/>
        <v>0.45889908256880735</v>
      </c>
      <c r="BZ385" s="36">
        <f t="shared" si="53"/>
        <v>1.1796536796536796</v>
      </c>
      <c r="CA385" s="38">
        <f t="shared" si="54"/>
        <v>3.7904761904761905E-3</v>
      </c>
      <c r="CB385" s="36">
        <f t="shared" si="55"/>
        <v>55.659276546091014</v>
      </c>
      <c r="CC385" s="36">
        <f t="shared" si="56"/>
        <v>0.29008394438794732</v>
      </c>
      <c r="CD385" s="36"/>
      <c r="CE385" s="7"/>
      <c r="CF385" s="19">
        <v>0.57969999999999999</v>
      </c>
      <c r="CG385" s="19">
        <v>5.2571E-2</v>
      </c>
      <c r="CH385" s="19">
        <v>1.3894</v>
      </c>
      <c r="CI385" s="19">
        <v>1.8554000000000001E-2</v>
      </c>
      <c r="CJ385" s="19">
        <v>6.5033000000000001E-3</v>
      </c>
      <c r="CK385" s="19">
        <v>5.3065999999999999E-3</v>
      </c>
      <c r="CL385" s="19">
        <v>3.5130000000000001E-3</v>
      </c>
      <c r="CM385" s="19">
        <v>5.9733000000000001E-2</v>
      </c>
      <c r="CN385" s="19">
        <v>1.1492E-2</v>
      </c>
      <c r="CO385" s="19">
        <v>4.1580000000000002E-3</v>
      </c>
      <c r="CP385" s="19">
        <v>4.2439999999999999E-2</v>
      </c>
      <c r="CQ385" s="19">
        <v>1.0947999999999999E-3</v>
      </c>
      <c r="CR385" s="19">
        <v>1.4012E-2</v>
      </c>
      <c r="CS385" s="19">
        <v>1.9013999999999999E-3</v>
      </c>
      <c r="CT385" s="19">
        <v>1.247E-2</v>
      </c>
      <c r="CU385" s="19">
        <v>1.6492E-3</v>
      </c>
      <c r="CV385" s="19">
        <v>2.1260000000000001E-2</v>
      </c>
      <c r="CW385" s="19">
        <v>1.8397999999999999E-3</v>
      </c>
      <c r="CX385" s="19">
        <v>1.0248999999999999E-2</v>
      </c>
      <c r="CY385" s="19">
        <v>8.1948000000000003E-3</v>
      </c>
      <c r="CZ385" s="19">
        <v>0.79523999999999995</v>
      </c>
      <c r="DA385" s="19">
        <v>1.0841E-2</v>
      </c>
      <c r="DB385" s="19">
        <v>0</v>
      </c>
      <c r="DC385" s="19">
        <v>4.2504E-2</v>
      </c>
      <c r="DF385" s="36">
        <f t="shared" si="57"/>
        <v>0.80201545569237664</v>
      </c>
      <c r="DG385" s="37">
        <f t="shared" si="58"/>
        <v>704.79896365043567</v>
      </c>
      <c r="DH385" s="38">
        <f t="shared" si="59"/>
        <v>1.0106348590957477</v>
      </c>
      <c r="DJ385" s="35">
        <f t="shared" si="60"/>
        <v>0.85699999999999998</v>
      </c>
    </row>
    <row r="386" spans="1:114" x14ac:dyDescent="0.25">
      <c r="A386" s="6" t="s">
        <v>379</v>
      </c>
      <c r="B386" s="8">
        <v>15.939</v>
      </c>
      <c r="D386" s="10">
        <v>0.36830000000000002</v>
      </c>
      <c r="E386" s="10">
        <v>1.4E-2</v>
      </c>
      <c r="F386" s="11">
        <v>5.0990000000000001E-2</v>
      </c>
      <c r="G386" s="11">
        <v>1.1000000000000001E-3</v>
      </c>
      <c r="H386" s="7">
        <v>0.44184000000000001</v>
      </c>
      <c r="J386" s="10">
        <v>19.611689999999999</v>
      </c>
      <c r="K386" s="10">
        <v>0.42308020000000002</v>
      </c>
      <c r="L386" s="11">
        <v>5.2900000000000003E-2</v>
      </c>
      <c r="M386" s="11">
        <v>1.1999999999999999E-3</v>
      </c>
      <c r="N386" s="7">
        <v>0.15895999999999999</v>
      </c>
      <c r="P386" s="2">
        <v>318.3</v>
      </c>
      <c r="Q386" s="2">
        <v>10</v>
      </c>
      <c r="R386" s="2">
        <v>320.60000000000002</v>
      </c>
      <c r="S386" s="2">
        <v>6.7</v>
      </c>
      <c r="T386" s="2">
        <v>319</v>
      </c>
      <c r="U386" s="2">
        <v>50</v>
      </c>
      <c r="V386" s="24">
        <v>100.72258875274898</v>
      </c>
      <c r="X386" s="11">
        <v>1.537E-2</v>
      </c>
      <c r="Y386" s="11">
        <v>1.4E-3</v>
      </c>
      <c r="Z386" s="2">
        <v>308.39999999999998</v>
      </c>
      <c r="AA386" s="2">
        <v>27</v>
      </c>
      <c r="AC386" s="29">
        <f t="shared" si="51"/>
        <v>0.49477351916376305</v>
      </c>
      <c r="AE386" s="8">
        <v>14.147740515343779</v>
      </c>
      <c r="AF386" s="8">
        <v>1</v>
      </c>
      <c r="AG386" s="2">
        <v>1875</v>
      </c>
      <c r="AH386" s="2">
        <v>47</v>
      </c>
      <c r="AI386" s="2">
        <v>493000</v>
      </c>
      <c r="AJ386" s="2">
        <v>12000</v>
      </c>
      <c r="AK386" s="7">
        <v>2.4312</v>
      </c>
      <c r="AL386" s="7">
        <v>0.13</v>
      </c>
      <c r="AM386" s="9">
        <v>5.1499999999999997E-2</v>
      </c>
      <c r="AN386" s="9">
        <v>7.0000000000000001E-3</v>
      </c>
      <c r="AO386" s="7">
        <v>4.8019999999999996</v>
      </c>
      <c r="AP386" s="7">
        <v>0.09</v>
      </c>
      <c r="AQ386" s="9">
        <v>0.17599999999999999</v>
      </c>
      <c r="AR386" s="9">
        <v>2.1000000000000001E-2</v>
      </c>
      <c r="AS386" s="7">
        <v>3.19</v>
      </c>
      <c r="AT386" s="7">
        <v>0.15</v>
      </c>
      <c r="AU386" s="7">
        <v>6.68</v>
      </c>
      <c r="AV386" s="7">
        <v>0.25</v>
      </c>
      <c r="AW386" s="9">
        <v>0.503</v>
      </c>
      <c r="AX386" s="9">
        <v>3.5000000000000003E-2</v>
      </c>
      <c r="AY386" s="7">
        <v>35.4</v>
      </c>
      <c r="AZ386" s="7">
        <v>1.2</v>
      </c>
      <c r="BA386" s="7">
        <v>12.1</v>
      </c>
      <c r="BB386" s="7">
        <v>0.43</v>
      </c>
      <c r="BC386" s="8">
        <v>163</v>
      </c>
      <c r="BD386" s="8">
        <v>4.7</v>
      </c>
      <c r="BE386" s="7">
        <v>61.7</v>
      </c>
      <c r="BF386" s="7">
        <v>1.3</v>
      </c>
      <c r="BG386" s="8">
        <v>290.2</v>
      </c>
      <c r="BH386" s="8">
        <v>7.1</v>
      </c>
      <c r="BI386" s="7">
        <v>59.8</v>
      </c>
      <c r="BJ386" s="7">
        <v>1.9</v>
      </c>
      <c r="BK386" s="8">
        <v>510</v>
      </c>
      <c r="BL386" s="8">
        <v>14</v>
      </c>
      <c r="BM386" s="7">
        <v>97.2</v>
      </c>
      <c r="BN386" s="7">
        <v>2.5</v>
      </c>
      <c r="BO386" s="2">
        <v>7550</v>
      </c>
      <c r="BP386" s="2">
        <v>190</v>
      </c>
      <c r="BQ386" s="9">
        <v>0.95499999999999996</v>
      </c>
      <c r="BR386" s="9">
        <v>4.1000000000000002E-2</v>
      </c>
      <c r="BS386" s="8">
        <v>0.79</v>
      </c>
      <c r="BT386" s="8">
        <v>0.38</v>
      </c>
      <c r="BU386" s="8">
        <v>213</v>
      </c>
      <c r="BV386" s="8">
        <v>3.5</v>
      </c>
      <c r="BW386" s="8">
        <v>430.5</v>
      </c>
      <c r="BX386" s="8">
        <v>9.6</v>
      </c>
      <c r="BY386" s="7">
        <f t="shared" si="52"/>
        <v>0.49477351916376305</v>
      </c>
      <c r="BZ386" s="36">
        <f t="shared" si="53"/>
        <v>0.84411764705882353</v>
      </c>
      <c r="CA386" s="38">
        <f t="shared" si="54"/>
        <v>4.7670588235294116E-3</v>
      </c>
      <c r="CB386" s="36">
        <f t="shared" si="55"/>
        <v>65.298013245033118</v>
      </c>
      <c r="CC386" s="36">
        <f t="shared" si="56"/>
        <v>0.10001334930897672</v>
      </c>
      <c r="CD386" s="36"/>
      <c r="CE386" s="7"/>
      <c r="CF386" s="19">
        <v>0.53115999999999997</v>
      </c>
      <c r="CG386" s="19">
        <v>5.4149999999999997E-2</v>
      </c>
      <c r="CH386" s="19">
        <v>1.2353000000000001</v>
      </c>
      <c r="CI386" s="19">
        <v>1.9394000000000002E-2</v>
      </c>
      <c r="CJ386" s="19">
        <v>5.3461999999999997E-3</v>
      </c>
      <c r="CK386" s="19">
        <v>5.6918000000000003E-3</v>
      </c>
      <c r="CL386" s="19">
        <v>2.8230999999999998E-3</v>
      </c>
      <c r="CM386" s="19">
        <v>2.6373000000000001E-2</v>
      </c>
      <c r="CN386" s="19">
        <v>1.6444E-2</v>
      </c>
      <c r="CO386" s="19">
        <v>0</v>
      </c>
      <c r="CP386" s="19">
        <v>3.2510999999999998E-2</v>
      </c>
      <c r="CQ386" s="19">
        <v>0</v>
      </c>
      <c r="CR386" s="19">
        <v>1.7683000000000001E-2</v>
      </c>
      <c r="CS386" s="19">
        <v>3.6212000000000002E-3</v>
      </c>
      <c r="CT386" s="19">
        <v>1.4630000000000001E-2</v>
      </c>
      <c r="CU386" s="19">
        <v>1.1387000000000001E-3</v>
      </c>
      <c r="CV386" s="19">
        <v>1.2775999999999999E-2</v>
      </c>
      <c r="CW386" s="19">
        <v>3.6397000000000001E-3</v>
      </c>
      <c r="CX386" s="19">
        <v>3.0280000000000001E-2</v>
      </c>
      <c r="CY386" s="19">
        <v>5.5352999999999999E-3</v>
      </c>
      <c r="CZ386" s="19">
        <v>0.97248999999999997</v>
      </c>
      <c r="DA386" s="19">
        <v>1.8089999999999998E-2</v>
      </c>
      <c r="DB386" s="19">
        <v>1.8550999999999999E-3</v>
      </c>
      <c r="DC386" s="19">
        <v>5.3511000000000003E-2</v>
      </c>
      <c r="DF386" s="36">
        <f t="shared" si="57"/>
        <v>1.1506870857915843</v>
      </c>
      <c r="DG386" s="37">
        <f t="shared" si="58"/>
        <v>779.55935070700934</v>
      </c>
      <c r="DH386" s="38">
        <f t="shared" si="59"/>
        <v>0.8903492632640484</v>
      </c>
      <c r="DJ386" s="35">
        <f t="shared" si="60"/>
        <v>0.755</v>
      </c>
    </row>
    <row r="387" spans="1:114" s="14" customFormat="1" x14ac:dyDescent="0.25">
      <c r="A387" s="12" t="s">
        <v>380</v>
      </c>
      <c r="B387" s="13">
        <v>7.6814</v>
      </c>
      <c r="D387" s="15">
        <v>0.34599999999999997</v>
      </c>
      <c r="E387" s="15">
        <v>1.7000000000000001E-2</v>
      </c>
      <c r="F387" s="16">
        <v>4.0300000000000002E-2</v>
      </c>
      <c r="G387" s="16">
        <v>1.1999999999999999E-3</v>
      </c>
      <c r="H387" s="17">
        <v>0.67645999999999995</v>
      </c>
      <c r="J387" s="15">
        <v>24.8139</v>
      </c>
      <c r="K387" s="15">
        <v>0.73887530000000001</v>
      </c>
      <c r="L387" s="16">
        <v>6.3200000000000006E-2</v>
      </c>
      <c r="M387" s="16">
        <v>2.8999999999999998E-3</v>
      </c>
      <c r="N387" s="17">
        <v>-0.32258999999999999</v>
      </c>
      <c r="P387" s="18">
        <v>301.60000000000002</v>
      </c>
      <c r="Q387" s="18">
        <v>12</v>
      </c>
      <c r="R387" s="18">
        <v>254.7</v>
      </c>
      <c r="S387" s="18">
        <v>7.3</v>
      </c>
      <c r="T387" s="18">
        <v>703</v>
      </c>
      <c r="U387" s="18">
        <v>98</v>
      </c>
      <c r="V387" s="18">
        <v>84.449602122015904</v>
      </c>
      <c r="X387" s="16">
        <v>1.4250000000000001E-2</v>
      </c>
      <c r="Y387" s="16">
        <v>1.1999999999999999E-3</v>
      </c>
      <c r="Z387" s="18">
        <v>285.89999999999998</v>
      </c>
      <c r="AA387" s="18">
        <v>24</v>
      </c>
      <c r="AC387" s="17">
        <f t="shared" si="51"/>
        <v>0.72021660649819497</v>
      </c>
      <c r="AE387" s="13">
        <v>9462.4498251974619</v>
      </c>
      <c r="AF387" s="13">
        <v>6800</v>
      </c>
      <c r="AG387" s="18">
        <v>3181</v>
      </c>
      <c r="AH387" s="18">
        <v>63</v>
      </c>
      <c r="AI387" s="18">
        <v>452000</v>
      </c>
      <c r="AJ387" s="18">
        <v>10000</v>
      </c>
      <c r="AK387" s="17">
        <v>20.2912</v>
      </c>
      <c r="AL387" s="17">
        <v>3.9</v>
      </c>
      <c r="AM387" s="19">
        <v>1.73</v>
      </c>
      <c r="AN387" s="19">
        <v>0.1</v>
      </c>
      <c r="AO387" s="17">
        <v>42.48</v>
      </c>
      <c r="AP387" s="17">
        <v>0.4</v>
      </c>
      <c r="AQ387" s="19">
        <v>0.77800000000000002</v>
      </c>
      <c r="AR387" s="19">
        <v>6.3E-2</v>
      </c>
      <c r="AS387" s="17">
        <v>7.15</v>
      </c>
      <c r="AT387" s="17">
        <v>0.35</v>
      </c>
      <c r="AU387" s="17">
        <v>10.23</v>
      </c>
      <c r="AV387" s="17">
        <v>0.35</v>
      </c>
      <c r="AW387" s="19">
        <v>2.08</v>
      </c>
      <c r="AX387" s="19">
        <v>0.14000000000000001</v>
      </c>
      <c r="AY387" s="17">
        <v>57.1</v>
      </c>
      <c r="AZ387" s="17">
        <v>1.9</v>
      </c>
      <c r="BA387" s="17">
        <v>19.940000000000001</v>
      </c>
      <c r="BB387" s="17">
        <v>0.49</v>
      </c>
      <c r="BC387" s="13">
        <v>274.60000000000002</v>
      </c>
      <c r="BD387" s="13">
        <v>6.7</v>
      </c>
      <c r="BE387" s="17">
        <v>103.1</v>
      </c>
      <c r="BF387" s="17">
        <v>2.4</v>
      </c>
      <c r="BG387" s="13">
        <v>494</v>
      </c>
      <c r="BH387" s="13">
        <v>11</v>
      </c>
      <c r="BI387" s="17">
        <v>106.5</v>
      </c>
      <c r="BJ387" s="17">
        <v>2.6</v>
      </c>
      <c r="BK387" s="13">
        <v>965</v>
      </c>
      <c r="BL387" s="13">
        <v>19</v>
      </c>
      <c r="BM387" s="17">
        <v>186.8</v>
      </c>
      <c r="BN387" s="17">
        <v>3.2</v>
      </c>
      <c r="BO387" s="18">
        <v>8810</v>
      </c>
      <c r="BP387" s="18">
        <v>140</v>
      </c>
      <c r="BQ387" s="19">
        <v>1.956</v>
      </c>
      <c r="BR387" s="19">
        <v>7.0000000000000007E-2</v>
      </c>
      <c r="BS387" s="13">
        <v>1.07</v>
      </c>
      <c r="BT387" s="13">
        <v>0.77</v>
      </c>
      <c r="BU387" s="13">
        <v>399</v>
      </c>
      <c r="BV387" s="13">
        <v>11</v>
      </c>
      <c r="BW387" s="13">
        <v>554</v>
      </c>
      <c r="BX387" s="13">
        <v>18</v>
      </c>
      <c r="BY387" s="17">
        <f t="shared" si="52"/>
        <v>0.72021660649819497</v>
      </c>
      <c r="BZ387" s="17">
        <f t="shared" si="53"/>
        <v>0.57409326424870466</v>
      </c>
      <c r="CA387" s="19">
        <f t="shared" si="54"/>
        <v>2.1027150259067356E-2</v>
      </c>
      <c r="CB387" s="17">
        <f t="shared" si="55"/>
        <v>51.305334846765042</v>
      </c>
      <c r="CC387" s="36">
        <f t="shared" si="56"/>
        <v>0.26314026797080087</v>
      </c>
      <c r="CD387" s="17"/>
      <c r="CE387" s="17"/>
      <c r="CF387" s="19">
        <v>0.68806999999999996</v>
      </c>
      <c r="CG387" s="19">
        <v>5.9253E-2</v>
      </c>
      <c r="CH387" s="19">
        <v>1.7436</v>
      </c>
      <c r="CI387" s="19">
        <v>2.0736999999999998E-2</v>
      </c>
      <c r="CJ387" s="19">
        <v>2.7862999999999998E-3</v>
      </c>
      <c r="CK387" s="19">
        <v>6.3784000000000002E-3</v>
      </c>
      <c r="CL387" s="19">
        <v>5.4945000000000003E-3</v>
      </c>
      <c r="CM387" s="19">
        <v>4.888E-2</v>
      </c>
      <c r="CN387" s="19">
        <v>4.3110999999999997E-2</v>
      </c>
      <c r="CO387" s="19">
        <v>8.3762999999999997E-3</v>
      </c>
      <c r="CP387" s="19">
        <v>5.9493999999999998E-2</v>
      </c>
      <c r="CQ387" s="19">
        <v>3.1088000000000001E-3</v>
      </c>
      <c r="CR387" s="19">
        <v>1.3176999999999999E-2</v>
      </c>
      <c r="CS387" s="19">
        <v>4.6883000000000003E-3</v>
      </c>
      <c r="CT387" s="19">
        <v>1.8886E-2</v>
      </c>
      <c r="CU387" s="19">
        <v>6.8408999999999996E-3</v>
      </c>
      <c r="CV387" s="19">
        <v>1.4689000000000001E-2</v>
      </c>
      <c r="CW387" s="19">
        <v>2.2266E-3</v>
      </c>
      <c r="CX387" s="19">
        <v>2.1006E-2</v>
      </c>
      <c r="CY387" s="19">
        <v>7.2050999999999999E-3</v>
      </c>
      <c r="CZ387" s="19">
        <v>1.2362</v>
      </c>
      <c r="DA387" s="19">
        <v>5.6579000000000004E-3</v>
      </c>
      <c r="DB387" s="19">
        <v>5.2373999999999997E-3</v>
      </c>
      <c r="DC387" s="19">
        <v>3.5709999999999999E-2</v>
      </c>
      <c r="DF387" s="36">
        <f t="shared" si="57"/>
        <v>3.9760035896602934</v>
      </c>
      <c r="DG387" s="37">
        <f t="shared" si="58"/>
        <v>2493.5763291465109</v>
      </c>
      <c r="DH387" s="38">
        <f t="shared" si="59"/>
        <v>1.038937352232618</v>
      </c>
      <c r="DJ387" s="35">
        <f t="shared" si="60"/>
        <v>0.88100000000000001</v>
      </c>
    </row>
    <row r="388" spans="1:114" x14ac:dyDescent="0.25">
      <c r="A388" s="6" t="s">
        <v>381</v>
      </c>
      <c r="B388" s="8">
        <v>6.5292000000000003</v>
      </c>
      <c r="D388" s="10">
        <v>0.28999999999999998</v>
      </c>
      <c r="E388" s="10">
        <v>0.02</v>
      </c>
      <c r="F388" s="11">
        <v>3.6900000000000002E-2</v>
      </c>
      <c r="G388" s="11">
        <v>9.6000000000000002E-4</v>
      </c>
      <c r="H388" s="7">
        <v>0.54393000000000002</v>
      </c>
      <c r="J388" s="10">
        <v>27.100269999999998</v>
      </c>
      <c r="K388" s="10">
        <v>0.70504770000000005</v>
      </c>
      <c r="L388" s="11">
        <v>5.62E-2</v>
      </c>
      <c r="M388" s="11">
        <v>2.5000000000000001E-3</v>
      </c>
      <c r="N388" s="7">
        <v>-0.28498000000000001</v>
      </c>
      <c r="P388" s="2">
        <v>258</v>
      </c>
      <c r="Q388" s="2">
        <v>16</v>
      </c>
      <c r="R388" s="2">
        <v>233.6</v>
      </c>
      <c r="S388" s="2">
        <v>6</v>
      </c>
      <c r="T388" s="2">
        <v>490</v>
      </c>
      <c r="U388" s="2">
        <v>120</v>
      </c>
      <c r="V388" s="24">
        <v>90.542635658914733</v>
      </c>
      <c r="X388" s="11">
        <v>1.209E-2</v>
      </c>
      <c r="Y388" s="11">
        <v>1.1000000000000001E-3</v>
      </c>
      <c r="Z388" s="2">
        <v>243</v>
      </c>
      <c r="AA388" s="2">
        <v>22</v>
      </c>
      <c r="AC388" s="29">
        <f t="shared" si="51"/>
        <v>0.55659824046920825</v>
      </c>
      <c r="AE388" s="8">
        <v>4.2259484656221673</v>
      </c>
      <c r="AF388" s="8">
        <v>1.1000000000000001</v>
      </c>
      <c r="AG388" s="2">
        <v>1351</v>
      </c>
      <c r="AH388" s="2">
        <v>20</v>
      </c>
      <c r="AI388" s="2">
        <v>513000</v>
      </c>
      <c r="AJ388" s="2">
        <v>12000</v>
      </c>
      <c r="AK388" s="7">
        <v>2.8512</v>
      </c>
      <c r="AL388" s="7">
        <v>0.17</v>
      </c>
      <c r="AM388" s="9">
        <v>4.4999999999999998E-2</v>
      </c>
      <c r="AN388" s="9">
        <v>1.4E-2</v>
      </c>
      <c r="AO388" s="7">
        <v>20.53</v>
      </c>
      <c r="AP388" s="7">
        <v>0.59</v>
      </c>
      <c r="AQ388" s="9">
        <v>5.5E-2</v>
      </c>
      <c r="AR388" s="9">
        <v>1.4E-2</v>
      </c>
      <c r="AS388" s="7">
        <v>1.04</v>
      </c>
      <c r="AT388" s="7">
        <v>0.2</v>
      </c>
      <c r="AU388" s="7">
        <v>2.6</v>
      </c>
      <c r="AV388" s="7">
        <v>0.27</v>
      </c>
      <c r="AW388" s="9">
        <v>0.27600000000000002</v>
      </c>
      <c r="AX388" s="9">
        <v>2.3E-2</v>
      </c>
      <c r="AY388" s="7">
        <v>17.829999999999998</v>
      </c>
      <c r="AZ388" s="7">
        <v>0.92</v>
      </c>
      <c r="BA388" s="7">
        <v>6.85</v>
      </c>
      <c r="BB388" s="7">
        <v>0.24</v>
      </c>
      <c r="BC388" s="8">
        <v>99</v>
      </c>
      <c r="BD388" s="8">
        <v>3</v>
      </c>
      <c r="BE388" s="7">
        <v>41.5</v>
      </c>
      <c r="BF388" s="7">
        <v>1.2</v>
      </c>
      <c r="BG388" s="8">
        <v>215.5</v>
      </c>
      <c r="BH388" s="8">
        <v>5.0999999999999996</v>
      </c>
      <c r="BI388" s="7">
        <v>49.95</v>
      </c>
      <c r="BJ388" s="7">
        <v>0.86</v>
      </c>
      <c r="BK388" s="8">
        <v>486.6</v>
      </c>
      <c r="BL388" s="8">
        <v>9.8000000000000007</v>
      </c>
      <c r="BM388" s="7">
        <v>100.5</v>
      </c>
      <c r="BN388" s="7">
        <v>1.5</v>
      </c>
      <c r="BO388" s="2">
        <v>9690</v>
      </c>
      <c r="BP388" s="2">
        <v>270</v>
      </c>
      <c r="BQ388" s="9">
        <v>1.534</v>
      </c>
      <c r="BR388" s="9">
        <v>6.0999999999999999E-2</v>
      </c>
      <c r="BS388" s="8">
        <v>0.83</v>
      </c>
      <c r="BT388" s="8">
        <v>0.79</v>
      </c>
      <c r="BU388" s="8">
        <v>189.8</v>
      </c>
      <c r="BV388" s="8">
        <v>5</v>
      </c>
      <c r="BW388" s="8">
        <v>341</v>
      </c>
      <c r="BX388" s="8">
        <v>10</v>
      </c>
      <c r="BY388" s="7">
        <f t="shared" si="52"/>
        <v>0.55659824046920825</v>
      </c>
      <c r="BZ388" s="36">
        <f t="shared" si="53"/>
        <v>0.70078092889436905</v>
      </c>
      <c r="CA388" s="38">
        <f t="shared" si="54"/>
        <v>5.8594327990135631E-3</v>
      </c>
      <c r="CB388" s="36">
        <f t="shared" si="55"/>
        <v>52.941176470588232</v>
      </c>
      <c r="CC388" s="36">
        <f t="shared" si="56"/>
        <v>0.12394430744158541</v>
      </c>
      <c r="CD388" s="36"/>
      <c r="CE388" s="7"/>
      <c r="CF388" s="19">
        <v>0.69921</v>
      </c>
      <c r="CG388" s="19">
        <v>7.0494000000000001E-2</v>
      </c>
      <c r="CH388" s="19">
        <v>1.1040000000000001</v>
      </c>
      <c r="CI388" s="19">
        <v>2.2526999999999998E-2</v>
      </c>
      <c r="CJ388" s="19">
        <v>5.5886E-3</v>
      </c>
      <c r="CK388" s="19">
        <v>1.0022E-2</v>
      </c>
      <c r="CL388" s="19">
        <v>4.2652000000000002E-3</v>
      </c>
      <c r="CM388" s="19">
        <v>5.0765999999999999E-2</v>
      </c>
      <c r="CN388" s="19">
        <v>2.4128E-2</v>
      </c>
      <c r="CO388" s="19">
        <v>1.1747E-2</v>
      </c>
      <c r="CP388" s="19">
        <v>3.6885000000000001E-2</v>
      </c>
      <c r="CQ388" s="19">
        <v>1.3189E-3</v>
      </c>
      <c r="CR388" s="19">
        <v>2.5807E-2</v>
      </c>
      <c r="CS388" s="19">
        <v>4.3426999999999997E-3</v>
      </c>
      <c r="CT388" s="19">
        <v>2.3734000000000002E-2</v>
      </c>
      <c r="CU388" s="19">
        <v>1.441E-3</v>
      </c>
      <c r="CV388" s="19">
        <v>1.617E-2</v>
      </c>
      <c r="CW388" s="19">
        <v>1.6077000000000001E-3</v>
      </c>
      <c r="CX388" s="19">
        <v>2.1621000000000001E-2</v>
      </c>
      <c r="CY388" s="19">
        <v>6.0177E-3</v>
      </c>
      <c r="CZ388" s="19">
        <v>1.1865000000000001</v>
      </c>
      <c r="DA388" s="19">
        <v>1.2544E-2</v>
      </c>
      <c r="DB388" s="19">
        <v>4.4523999999999996E-3</v>
      </c>
      <c r="DC388" s="19">
        <v>5.9818000000000003E-2</v>
      </c>
      <c r="DF388" s="36">
        <f t="shared" si="57"/>
        <v>0.6259241966366953</v>
      </c>
      <c r="DG388" s="37">
        <f t="shared" si="58"/>
        <v>670.93873082978359</v>
      </c>
      <c r="DH388" s="38">
        <f t="shared" si="59"/>
        <v>1.1427131604011429</v>
      </c>
      <c r="DJ388" s="35">
        <f t="shared" si="60"/>
        <v>0.96899999999999997</v>
      </c>
    </row>
    <row r="389" spans="1:114" x14ac:dyDescent="0.25">
      <c r="A389" s="6" t="s">
        <v>382</v>
      </c>
      <c r="B389" s="8">
        <v>9.2177000000000007</v>
      </c>
      <c r="D389" s="10">
        <v>0.39129999999999998</v>
      </c>
      <c r="E389" s="10">
        <v>1.4E-2</v>
      </c>
      <c r="F389" s="11">
        <v>5.0200000000000002E-2</v>
      </c>
      <c r="G389" s="11">
        <v>1.6000000000000001E-3</v>
      </c>
      <c r="H389" s="7">
        <v>0.53903999999999996</v>
      </c>
      <c r="J389" s="10">
        <v>19.92032</v>
      </c>
      <c r="K389" s="10">
        <v>0.63491059999999999</v>
      </c>
      <c r="L389" s="11">
        <v>5.7500000000000002E-2</v>
      </c>
      <c r="M389" s="11">
        <v>1.1000000000000001E-3</v>
      </c>
      <c r="N389" s="7">
        <v>0.53781000000000001</v>
      </c>
      <c r="P389" s="2">
        <v>335.2</v>
      </c>
      <c r="Q389" s="2">
        <v>10</v>
      </c>
      <c r="R389" s="2">
        <v>315.89999999999998</v>
      </c>
      <c r="S389" s="2">
        <v>9.6999999999999993</v>
      </c>
      <c r="T389" s="2">
        <v>508</v>
      </c>
      <c r="U389" s="2">
        <v>42</v>
      </c>
      <c r="V389" s="24">
        <v>94.242243436754165</v>
      </c>
      <c r="X389" s="11">
        <v>1.6729999999999998E-2</v>
      </c>
      <c r="Y389" s="11">
        <v>1.5E-3</v>
      </c>
      <c r="Z389" s="2">
        <v>335.3</v>
      </c>
      <c r="AA389" s="2">
        <v>29</v>
      </c>
      <c r="AC389" s="29">
        <f t="shared" si="51"/>
        <v>0.15698005698005699</v>
      </c>
      <c r="AE389" s="8">
        <v>15.985109413440371</v>
      </c>
      <c r="AF389" s="8">
        <v>1.9</v>
      </c>
      <c r="AG389" s="2">
        <v>1835</v>
      </c>
      <c r="AH389" s="2">
        <v>52</v>
      </c>
      <c r="AI389" s="2">
        <v>461800</v>
      </c>
      <c r="AJ389" s="2">
        <v>7800</v>
      </c>
      <c r="AK389" s="7">
        <v>3.0212000000000003</v>
      </c>
      <c r="AL389" s="7">
        <v>0.12</v>
      </c>
      <c r="AM389" s="9">
        <v>1.296</v>
      </c>
      <c r="AN389" s="9">
        <v>9.1999999999999998E-2</v>
      </c>
      <c r="AO389" s="7">
        <v>19.600000000000001</v>
      </c>
      <c r="AP389" s="7">
        <v>1.4</v>
      </c>
      <c r="AQ389" s="9">
        <v>2.67</v>
      </c>
      <c r="AR389" s="9">
        <v>0.3</v>
      </c>
      <c r="AS389" s="7">
        <v>16.2</v>
      </c>
      <c r="AT389" s="7">
        <v>1.4</v>
      </c>
      <c r="AU389" s="7">
        <v>11.4</v>
      </c>
      <c r="AV389" s="7">
        <v>1.1000000000000001</v>
      </c>
      <c r="AW389" s="9">
        <v>3.32</v>
      </c>
      <c r="AX389" s="9">
        <v>0.42</v>
      </c>
      <c r="AY389" s="7">
        <v>33.6</v>
      </c>
      <c r="AZ389" s="7">
        <v>1.6</v>
      </c>
      <c r="BA389" s="7">
        <v>11.53</v>
      </c>
      <c r="BB389" s="7">
        <v>0.62</v>
      </c>
      <c r="BC389" s="8">
        <v>156.69999999999999</v>
      </c>
      <c r="BD389" s="8">
        <v>6.9</v>
      </c>
      <c r="BE389" s="7">
        <v>56.5</v>
      </c>
      <c r="BF389" s="7">
        <v>2</v>
      </c>
      <c r="BG389" s="8">
        <v>271.8</v>
      </c>
      <c r="BH389" s="8">
        <v>8.1</v>
      </c>
      <c r="BI389" s="7">
        <v>60.3</v>
      </c>
      <c r="BJ389" s="7">
        <v>1.6</v>
      </c>
      <c r="BK389" s="8">
        <v>535</v>
      </c>
      <c r="BL389" s="8">
        <v>12</v>
      </c>
      <c r="BM389" s="7">
        <v>100.5</v>
      </c>
      <c r="BN389" s="7">
        <v>3.1</v>
      </c>
      <c r="BO389" s="2">
        <v>11150</v>
      </c>
      <c r="BP389" s="2">
        <v>180</v>
      </c>
      <c r="BQ389" s="9">
        <v>2.0640000000000001</v>
      </c>
      <c r="BR389" s="9">
        <v>9.2999999999999999E-2</v>
      </c>
      <c r="BS389" s="8">
        <v>0.8</v>
      </c>
      <c r="BT389" s="8">
        <v>0.51</v>
      </c>
      <c r="BU389" s="8">
        <v>110.2</v>
      </c>
      <c r="BV389" s="8">
        <v>2.6</v>
      </c>
      <c r="BW389" s="8">
        <v>702</v>
      </c>
      <c r="BX389" s="8">
        <v>30</v>
      </c>
      <c r="BY389" s="7">
        <f t="shared" si="52"/>
        <v>0.15698005698005699</v>
      </c>
      <c r="BZ389" s="36">
        <f t="shared" si="53"/>
        <v>1.3121495327102803</v>
      </c>
      <c r="CA389" s="38">
        <f t="shared" si="54"/>
        <v>5.6471028037383183E-3</v>
      </c>
      <c r="CB389" s="36">
        <f t="shared" si="55"/>
        <v>41.417040358744394</v>
      </c>
      <c r="CC389" s="36">
        <f t="shared" si="56"/>
        <v>0.5186756596820824</v>
      </c>
      <c r="CD389" s="36"/>
      <c r="CE389" s="7"/>
      <c r="CF389" s="19">
        <v>0.76341000000000003</v>
      </c>
      <c r="CG389" s="19">
        <v>5.2916999999999999E-2</v>
      </c>
      <c r="CH389" s="19">
        <v>1.2579</v>
      </c>
      <c r="CI389" s="19">
        <v>2.3331000000000001E-2</v>
      </c>
      <c r="CJ389" s="19">
        <v>6.8282000000000004E-3</v>
      </c>
      <c r="CK389" s="19">
        <v>6.7372999999999999E-3</v>
      </c>
      <c r="CL389" s="19">
        <v>2.8877999999999998E-3</v>
      </c>
      <c r="CM389" s="19">
        <v>3.2974999999999997E-2</v>
      </c>
      <c r="CN389" s="19">
        <v>1.5807000000000002E-2</v>
      </c>
      <c r="CO389" s="19">
        <v>7.8192000000000001E-3</v>
      </c>
      <c r="CP389" s="19">
        <v>2.3834000000000001E-2</v>
      </c>
      <c r="CQ389" s="19">
        <v>3.9722000000000004E-3</v>
      </c>
      <c r="CR389" s="19">
        <v>9.6644999999999995E-3</v>
      </c>
      <c r="CS389" s="19">
        <v>3.0663999999999999E-3</v>
      </c>
      <c r="CT389" s="19">
        <v>2.7276999999999999E-2</v>
      </c>
      <c r="CU389" s="19">
        <v>0</v>
      </c>
      <c r="CV389" s="19">
        <v>1.8519999999999998E-2</v>
      </c>
      <c r="CW389" s="19">
        <v>1.5081999999999999E-3</v>
      </c>
      <c r="CX389" s="19">
        <v>2.9056999999999999E-2</v>
      </c>
      <c r="CY389" s="19">
        <v>8.9163999999999997E-3</v>
      </c>
      <c r="CZ389" s="19">
        <v>1.1972</v>
      </c>
      <c r="DA389" s="19">
        <v>6.6013E-3</v>
      </c>
      <c r="DB389" s="19">
        <v>2.202E-3</v>
      </c>
      <c r="DC389" s="19">
        <v>4.1075E-2</v>
      </c>
      <c r="DF389" s="36">
        <f t="shared" si="57"/>
        <v>1.2037156132377209</v>
      </c>
      <c r="DG389" s="37">
        <f t="shared" si="58"/>
        <v>791.94278774541385</v>
      </c>
      <c r="DH389" s="38">
        <f t="shared" si="59"/>
        <v>1.3148866603171045</v>
      </c>
      <c r="DJ389" s="35">
        <f t="shared" si="60"/>
        <v>1.115</v>
      </c>
    </row>
    <row r="390" spans="1:114" s="58" customFormat="1" x14ac:dyDescent="0.25">
      <c r="A390" s="56" t="s">
        <v>383</v>
      </c>
      <c r="B390" s="57">
        <v>15.939</v>
      </c>
      <c r="D390" s="59">
        <v>0.27839999999999998</v>
      </c>
      <c r="E390" s="59">
        <v>0.01</v>
      </c>
      <c r="F390" s="60">
        <v>2.0109999999999999E-2</v>
      </c>
      <c r="G390" s="60">
        <v>6.4000000000000005E-4</v>
      </c>
      <c r="H390" s="61">
        <v>0.69840000000000002</v>
      </c>
      <c r="J390" s="59">
        <v>49.726500000000001</v>
      </c>
      <c r="K390" s="59">
        <v>1.582544</v>
      </c>
      <c r="L390" s="60">
        <v>0.1012</v>
      </c>
      <c r="M390" s="60">
        <v>2.2000000000000001E-3</v>
      </c>
      <c r="N390" s="61">
        <v>0.40498000000000001</v>
      </c>
      <c r="P390" s="62">
        <v>249.3</v>
      </c>
      <c r="Q390" s="62">
        <v>8.3000000000000007</v>
      </c>
      <c r="R390" s="62">
        <v>128.4</v>
      </c>
      <c r="S390" s="62">
        <v>4</v>
      </c>
      <c r="T390" s="62">
        <v>1642</v>
      </c>
      <c r="U390" s="62">
        <v>40</v>
      </c>
      <c r="V390" s="62">
        <v>51.50421179302046</v>
      </c>
      <c r="X390" s="60">
        <v>5.6099999999999997E-2</v>
      </c>
      <c r="Y390" s="60">
        <v>4.8999999999999998E-3</v>
      </c>
      <c r="Z390" s="62">
        <v>1103</v>
      </c>
      <c r="AA390" s="62">
        <v>93</v>
      </c>
      <c r="AC390" s="47">
        <f t="shared" ref="AC390:AC453" si="61">BU390/BW390</f>
        <v>4.1285714285714287E-2</v>
      </c>
      <c r="AE390" s="57">
        <v>364.71772627217399</v>
      </c>
      <c r="AF390" s="57">
        <v>12</v>
      </c>
      <c r="AG390" s="62">
        <v>11980</v>
      </c>
      <c r="AH390" s="62">
        <v>470</v>
      </c>
      <c r="AI390" s="62">
        <v>480700</v>
      </c>
      <c r="AJ390" s="62">
        <v>7900</v>
      </c>
      <c r="AK390" s="61">
        <v>8.571200000000001</v>
      </c>
      <c r="AL390" s="61">
        <v>0.39</v>
      </c>
      <c r="AM390" s="49">
        <v>40.200000000000003</v>
      </c>
      <c r="AN390" s="49">
        <v>2.6</v>
      </c>
      <c r="AO390" s="61">
        <v>485</v>
      </c>
      <c r="AP390" s="61">
        <v>22</v>
      </c>
      <c r="AQ390" s="49">
        <v>79.599999999999994</v>
      </c>
      <c r="AR390" s="49">
        <v>2.8</v>
      </c>
      <c r="AS390" s="61">
        <v>493</v>
      </c>
      <c r="AT390" s="61">
        <v>21</v>
      </c>
      <c r="AU390" s="61">
        <v>293</v>
      </c>
      <c r="AV390" s="61">
        <v>13</v>
      </c>
      <c r="AW390" s="49">
        <v>99.1</v>
      </c>
      <c r="AX390" s="49">
        <v>3.5</v>
      </c>
      <c r="AY390" s="61">
        <v>495</v>
      </c>
      <c r="AZ390" s="61">
        <v>20</v>
      </c>
      <c r="BA390" s="61">
        <v>133.9</v>
      </c>
      <c r="BB390" s="61">
        <v>5.8</v>
      </c>
      <c r="BC390" s="57">
        <v>1233</v>
      </c>
      <c r="BD390" s="57">
        <v>48</v>
      </c>
      <c r="BE390" s="61">
        <v>309.8</v>
      </c>
      <c r="BF390" s="61">
        <v>9.1</v>
      </c>
      <c r="BG390" s="57">
        <v>1196</v>
      </c>
      <c r="BH390" s="57">
        <v>43</v>
      </c>
      <c r="BI390" s="61">
        <v>252.4</v>
      </c>
      <c r="BJ390" s="61">
        <v>9.3000000000000007</v>
      </c>
      <c r="BK390" s="57">
        <v>2099</v>
      </c>
      <c r="BL390" s="57">
        <v>78</v>
      </c>
      <c r="BM390" s="61">
        <v>343</v>
      </c>
      <c r="BN390" s="61">
        <v>11</v>
      </c>
      <c r="BO390" s="62">
        <v>20900</v>
      </c>
      <c r="BP390" s="62">
        <v>610</v>
      </c>
      <c r="BQ390" s="49">
        <v>3.23</v>
      </c>
      <c r="BR390" s="49">
        <v>0.18</v>
      </c>
      <c r="BS390" s="57">
        <v>12.2</v>
      </c>
      <c r="BT390" s="57">
        <v>1.3</v>
      </c>
      <c r="BU390" s="57">
        <v>115.6</v>
      </c>
      <c r="BV390" s="57">
        <v>6.2</v>
      </c>
      <c r="BW390" s="57">
        <v>2800</v>
      </c>
      <c r="BX390" s="57">
        <v>140</v>
      </c>
      <c r="BY390" s="61">
        <f t="shared" ref="BY390:BY453" si="62">BU390/BW390</f>
        <v>4.1285714285714287E-2</v>
      </c>
      <c r="BZ390" s="68">
        <f t="shared" ref="BZ390:BZ453" si="63">BW390/BK390</f>
        <v>1.3339685564554549</v>
      </c>
      <c r="CA390" s="70">
        <f t="shared" ref="CA390:CA453" si="64">AK390/BK390</f>
        <v>4.0834683182467846E-3</v>
      </c>
      <c r="CB390" s="68">
        <f t="shared" ref="CB390:CB453" si="65">AI390/BO390</f>
        <v>23</v>
      </c>
      <c r="CC390" s="36">
        <f t="shared" ref="CC390:CC453" si="66">(AW390/0.0735)/POWER(((AU390/0.195)*(AY390/0.259)),0.5)</f>
        <v>0.79564088809481193</v>
      </c>
      <c r="CD390" s="68"/>
      <c r="CE390" s="61"/>
      <c r="CF390" s="49">
        <v>0.85726999999999998</v>
      </c>
      <c r="CG390" s="49">
        <v>5.3726000000000003E-2</v>
      </c>
      <c r="CH390" s="49">
        <v>1.0482</v>
      </c>
      <c r="CI390" s="49">
        <v>3.2160000000000001E-2</v>
      </c>
      <c r="CJ390" s="49">
        <v>9.1754000000000002E-3</v>
      </c>
      <c r="CK390" s="49">
        <v>4.0248000000000003E-3</v>
      </c>
      <c r="CL390" s="49">
        <v>2.3717E-3</v>
      </c>
      <c r="CM390" s="49">
        <v>2.0650999999999999E-2</v>
      </c>
      <c r="CN390" s="49">
        <v>2.1287E-2</v>
      </c>
      <c r="CO390" s="49">
        <v>3.7055999999999999E-3</v>
      </c>
      <c r="CP390" s="49">
        <v>3.3544999999999998E-2</v>
      </c>
      <c r="CQ390" s="49">
        <v>2.3452E-3</v>
      </c>
      <c r="CR390" s="49">
        <v>2.0324999999999999E-2</v>
      </c>
      <c r="CS390" s="49">
        <v>1.5578E-3</v>
      </c>
      <c r="CT390" s="49">
        <v>2.8514999999999999E-2</v>
      </c>
      <c r="CU390" s="49">
        <v>0</v>
      </c>
      <c r="CV390" s="49">
        <v>1.3809999999999999E-2</v>
      </c>
      <c r="CW390" s="49">
        <v>2.8584999999999999E-3</v>
      </c>
      <c r="CX390" s="49">
        <v>1.1658E-2</v>
      </c>
      <c r="CY390" s="49">
        <v>5.8929000000000004E-3</v>
      </c>
      <c r="CZ390" s="49">
        <v>0.78334000000000004</v>
      </c>
      <c r="DA390" s="49">
        <v>1.1613E-2</v>
      </c>
      <c r="DB390" s="49">
        <v>4.1644999999999998E-3</v>
      </c>
      <c r="DC390" s="49">
        <v>3.7206999999999997E-2</v>
      </c>
      <c r="DF390" s="36">
        <f t="shared" ref="DF390:DF453" si="67">(LOG10(AE390))</f>
        <v>2.5619568717182362</v>
      </c>
      <c r="DG390" s="37">
        <f t="shared" ref="DG390:DG453" si="68">(-4800/(DF390-5.711))-273</f>
        <v>1251.2725502521332</v>
      </c>
      <c r="DH390" s="38">
        <f t="shared" ref="DH390:DH453" si="69">(DJ390*210.488)/178.49</f>
        <v>2.4646754440024647</v>
      </c>
      <c r="DJ390" s="35">
        <f t="shared" ref="DJ390:DJ453" si="70">BO390/10000</f>
        <v>2.09</v>
      </c>
    </row>
    <row r="391" spans="1:114" x14ac:dyDescent="0.25">
      <c r="A391" s="6" t="s">
        <v>384</v>
      </c>
      <c r="B391" s="8">
        <v>11.522</v>
      </c>
      <c r="D391" s="10">
        <v>0.38800000000000001</v>
      </c>
      <c r="E391" s="10">
        <v>1.7999999999999999E-2</v>
      </c>
      <c r="F391" s="11">
        <v>5.0229999999999997E-2</v>
      </c>
      <c r="G391" s="11">
        <v>1.1999999999999999E-3</v>
      </c>
      <c r="H391" s="7">
        <v>0.44346999999999998</v>
      </c>
      <c r="J391" s="10">
        <v>19.90842</v>
      </c>
      <c r="K391" s="10">
        <v>0.47561429999999999</v>
      </c>
      <c r="L391" s="11">
        <v>5.6099999999999997E-2</v>
      </c>
      <c r="M391" s="11">
        <v>2E-3</v>
      </c>
      <c r="N391" s="7">
        <v>8.0855000000000007E-3</v>
      </c>
      <c r="P391" s="2">
        <v>333</v>
      </c>
      <c r="Q391" s="2">
        <v>13</v>
      </c>
      <c r="R391" s="2">
        <v>315.89999999999998</v>
      </c>
      <c r="S391" s="2">
        <v>7.3</v>
      </c>
      <c r="T391" s="2">
        <v>467</v>
      </c>
      <c r="U391" s="2">
        <v>71</v>
      </c>
      <c r="V391" s="24">
        <v>94.864864864864856</v>
      </c>
      <c r="X391" s="11">
        <v>1.2330000000000001E-2</v>
      </c>
      <c r="Y391" s="11">
        <v>1.1000000000000001E-3</v>
      </c>
      <c r="Z391" s="2">
        <v>248</v>
      </c>
      <c r="AA391" s="2">
        <v>23</v>
      </c>
      <c r="AC391" s="29">
        <f t="shared" si="61"/>
        <v>0.37686170212765957</v>
      </c>
      <c r="AE391" s="8">
        <v>3.8952220639647805</v>
      </c>
      <c r="AF391" s="8">
        <v>0.5</v>
      </c>
      <c r="AG391" s="2">
        <v>731</v>
      </c>
      <c r="AH391" s="2">
        <v>32</v>
      </c>
      <c r="AI391" s="2">
        <v>471800</v>
      </c>
      <c r="AJ391" s="2">
        <v>8500</v>
      </c>
      <c r="AK391" s="7">
        <v>3.3212000000000002</v>
      </c>
      <c r="AL391" s="7">
        <v>0.19</v>
      </c>
      <c r="AM391" s="9">
        <v>0.14099999999999999</v>
      </c>
      <c r="AN391" s="9">
        <v>2.3E-2</v>
      </c>
      <c r="AO391" s="7">
        <v>11.17</v>
      </c>
      <c r="AP391" s="7">
        <v>0.92</v>
      </c>
      <c r="AQ391" s="9">
        <v>0.217</v>
      </c>
      <c r="AR391" s="9">
        <v>2.4E-2</v>
      </c>
      <c r="AS391" s="7">
        <v>1.81</v>
      </c>
      <c r="AT391" s="7">
        <v>0.27</v>
      </c>
      <c r="AU391" s="7">
        <v>2.27</v>
      </c>
      <c r="AV391" s="7">
        <v>0.22</v>
      </c>
      <c r="AW391" s="9">
        <v>0.66300000000000003</v>
      </c>
      <c r="AX391" s="9">
        <v>8.8999999999999996E-2</v>
      </c>
      <c r="AY391" s="7">
        <v>10.130000000000001</v>
      </c>
      <c r="AZ391" s="7">
        <v>0.75</v>
      </c>
      <c r="BA391" s="7">
        <v>4.16</v>
      </c>
      <c r="BB391" s="7">
        <v>0.32</v>
      </c>
      <c r="BC391" s="8">
        <v>57.1</v>
      </c>
      <c r="BD391" s="8">
        <v>3.9</v>
      </c>
      <c r="BE391" s="7">
        <v>21.5</v>
      </c>
      <c r="BF391" s="7">
        <v>1</v>
      </c>
      <c r="BG391" s="8">
        <v>115.6</v>
      </c>
      <c r="BH391" s="8">
        <v>6.4</v>
      </c>
      <c r="BI391" s="7">
        <v>26.5</v>
      </c>
      <c r="BJ391" s="7">
        <v>1.4</v>
      </c>
      <c r="BK391" s="8">
        <v>247</v>
      </c>
      <c r="BL391" s="8">
        <v>11</v>
      </c>
      <c r="BM391" s="7">
        <v>51.8</v>
      </c>
      <c r="BN391" s="7">
        <v>2</v>
      </c>
      <c r="BO391" s="2">
        <v>9860</v>
      </c>
      <c r="BP391" s="2">
        <v>310</v>
      </c>
      <c r="BQ391" s="9">
        <v>2.08</v>
      </c>
      <c r="BR391" s="9">
        <v>0.13</v>
      </c>
      <c r="BS391" s="8">
        <v>0.3</v>
      </c>
      <c r="BT391" s="8">
        <v>0.47</v>
      </c>
      <c r="BU391" s="8">
        <v>141.69999999999999</v>
      </c>
      <c r="BV391" s="8">
        <v>8.9</v>
      </c>
      <c r="BW391" s="8">
        <v>376</v>
      </c>
      <c r="BX391" s="8">
        <v>13</v>
      </c>
      <c r="BY391" s="7">
        <f t="shared" si="62"/>
        <v>0.37686170212765957</v>
      </c>
      <c r="BZ391" s="36">
        <f t="shared" si="63"/>
        <v>1.5222672064777327</v>
      </c>
      <c r="CA391" s="38">
        <f t="shared" si="64"/>
        <v>1.3446153846153847E-2</v>
      </c>
      <c r="CB391" s="36">
        <f t="shared" si="65"/>
        <v>47.849898580121703</v>
      </c>
      <c r="CC391" s="36">
        <f t="shared" si="66"/>
        <v>0.42274231931233264</v>
      </c>
      <c r="CD391" s="36"/>
      <c r="CE391" s="7"/>
      <c r="CF391" s="19">
        <v>0.86202999999999996</v>
      </c>
      <c r="CG391" s="19">
        <v>5.4345999999999998E-2</v>
      </c>
      <c r="CH391" s="19">
        <v>1.4192</v>
      </c>
      <c r="CI391" s="19">
        <v>1.7262E-2</v>
      </c>
      <c r="CJ391" s="19">
        <v>4.3566000000000004E-3</v>
      </c>
      <c r="CK391" s="19">
        <v>8.5474999999999995E-3</v>
      </c>
      <c r="CL391" s="19">
        <v>6.0482000000000001E-3</v>
      </c>
      <c r="CM391" s="19">
        <v>3.9123999999999999E-2</v>
      </c>
      <c r="CN391" s="19">
        <v>1.6721E-2</v>
      </c>
      <c r="CO391" s="19">
        <v>6.9511E-3</v>
      </c>
      <c r="CP391" s="19">
        <v>2.0053999999999999E-2</v>
      </c>
      <c r="CQ391" s="19">
        <v>4.7568000000000003E-3</v>
      </c>
      <c r="CR391" s="19">
        <v>1.8869E-2</v>
      </c>
      <c r="CS391" s="19">
        <v>1.1797000000000001E-3</v>
      </c>
      <c r="CT391" s="19">
        <v>2.6821999999999999E-2</v>
      </c>
      <c r="CU391" s="19">
        <v>4.8862999999999997E-3</v>
      </c>
      <c r="CV391" s="19">
        <v>1.6098000000000001E-2</v>
      </c>
      <c r="CW391" s="19">
        <v>1.8767E-3</v>
      </c>
      <c r="CX391" s="19">
        <v>8.0940999999999999E-3</v>
      </c>
      <c r="CY391" s="19">
        <v>7.2817999999999997E-3</v>
      </c>
      <c r="CZ391" s="19">
        <v>0.82489999999999997</v>
      </c>
      <c r="DA391" s="19">
        <v>9.0627999999999993E-3</v>
      </c>
      <c r="DB391" s="19">
        <v>2.8381000000000001E-3</v>
      </c>
      <c r="DC391" s="19">
        <v>5.8186000000000002E-2</v>
      </c>
      <c r="DF391" s="36">
        <f t="shared" si="67"/>
        <v>0.5905322215478539</v>
      </c>
      <c r="DG391" s="37">
        <f t="shared" si="68"/>
        <v>664.41435503202786</v>
      </c>
      <c r="DH391" s="38">
        <f t="shared" si="69"/>
        <v>1.162760759706426</v>
      </c>
      <c r="DJ391" s="35">
        <f t="shared" si="70"/>
        <v>0.98599999999999999</v>
      </c>
    </row>
    <row r="392" spans="1:114" x14ac:dyDescent="0.25">
      <c r="A392" s="6" t="s">
        <v>385</v>
      </c>
      <c r="B392" s="8">
        <v>17.091000000000001</v>
      </c>
      <c r="D392" s="10">
        <v>0.38329999999999997</v>
      </c>
      <c r="E392" s="10">
        <v>1.2999999999999999E-2</v>
      </c>
      <c r="F392" s="11">
        <v>5.2269999999999997E-2</v>
      </c>
      <c r="G392" s="11">
        <v>1.1999999999999999E-3</v>
      </c>
      <c r="H392" s="7">
        <v>0.73548999999999998</v>
      </c>
      <c r="J392" s="10">
        <v>19.131430000000002</v>
      </c>
      <c r="K392" s="10">
        <v>0.4392141</v>
      </c>
      <c r="L392" s="11">
        <v>5.3530000000000001E-2</v>
      </c>
      <c r="M392" s="11">
        <v>8.1999999999999998E-4</v>
      </c>
      <c r="N392" s="7">
        <v>0.13028000000000001</v>
      </c>
      <c r="P392" s="2">
        <v>329.4</v>
      </c>
      <c r="Q392" s="2">
        <v>9.1999999999999993</v>
      </c>
      <c r="R392" s="2">
        <v>328.4</v>
      </c>
      <c r="S392" s="2">
        <v>7.4</v>
      </c>
      <c r="T392" s="2">
        <v>348</v>
      </c>
      <c r="U392" s="2">
        <v>35</v>
      </c>
      <c r="V392" s="24">
        <v>99.696417729204612</v>
      </c>
      <c r="X392" s="11">
        <v>1.7080000000000001E-2</v>
      </c>
      <c r="Y392" s="11">
        <v>1.4E-3</v>
      </c>
      <c r="Z392" s="2">
        <v>342.4</v>
      </c>
      <c r="AA392" s="2">
        <v>28</v>
      </c>
      <c r="AC392" s="29">
        <f t="shared" si="61"/>
        <v>0.69407496977025396</v>
      </c>
      <c r="AE392" s="8">
        <v>5.3467434934610907</v>
      </c>
      <c r="AF392" s="8">
        <v>0.53</v>
      </c>
      <c r="AG392" s="2">
        <v>1410</v>
      </c>
      <c r="AH392" s="2">
        <v>43</v>
      </c>
      <c r="AI392" s="2">
        <v>501000</v>
      </c>
      <c r="AJ392" s="2">
        <v>13000</v>
      </c>
      <c r="AK392" s="7">
        <v>1.8411999999999999</v>
      </c>
      <c r="AL392" s="7">
        <v>0.11</v>
      </c>
      <c r="AM392" s="9">
        <v>4.5600000000000002E-2</v>
      </c>
      <c r="AN392" s="9">
        <v>6.7000000000000002E-3</v>
      </c>
      <c r="AO392" s="7">
        <v>7.53</v>
      </c>
      <c r="AP392" s="7">
        <v>0.27</v>
      </c>
      <c r="AQ392" s="9">
        <v>0.104</v>
      </c>
      <c r="AR392" s="9">
        <v>1.4E-2</v>
      </c>
      <c r="AS392" s="7">
        <v>1.2</v>
      </c>
      <c r="AT392" s="7">
        <v>0.14000000000000001</v>
      </c>
      <c r="AU392" s="7">
        <v>1.9</v>
      </c>
      <c r="AV392" s="7">
        <v>0.15</v>
      </c>
      <c r="AW392" s="9">
        <v>0.78500000000000003</v>
      </c>
      <c r="AX392" s="9">
        <v>5.7000000000000002E-2</v>
      </c>
      <c r="AY392" s="7">
        <v>13.62</v>
      </c>
      <c r="AZ392" s="7">
        <v>0.55000000000000004</v>
      </c>
      <c r="BA392" s="7">
        <v>5.45</v>
      </c>
      <c r="BB392" s="7">
        <v>0.23</v>
      </c>
      <c r="BC392" s="8">
        <v>83.1</v>
      </c>
      <c r="BD392" s="8">
        <v>2.8</v>
      </c>
      <c r="BE392" s="7">
        <v>38.299999999999997</v>
      </c>
      <c r="BF392" s="7">
        <v>1.3</v>
      </c>
      <c r="BG392" s="8">
        <v>225.8</v>
      </c>
      <c r="BH392" s="8">
        <v>7</v>
      </c>
      <c r="BI392" s="7">
        <v>60</v>
      </c>
      <c r="BJ392" s="7">
        <v>2.2000000000000002</v>
      </c>
      <c r="BK392" s="8">
        <v>663</v>
      </c>
      <c r="BL392" s="8">
        <v>23</v>
      </c>
      <c r="BM392" s="7">
        <v>155.5</v>
      </c>
      <c r="BN392" s="7">
        <v>4.5999999999999996</v>
      </c>
      <c r="BO392" s="2">
        <v>7770</v>
      </c>
      <c r="BP392" s="2">
        <v>230</v>
      </c>
      <c r="BQ392" s="9">
        <v>0.76</v>
      </c>
      <c r="BR392" s="9">
        <v>3.5999999999999997E-2</v>
      </c>
      <c r="BS392" s="8">
        <v>0.81</v>
      </c>
      <c r="BT392" s="8">
        <v>0.3</v>
      </c>
      <c r="BU392" s="8">
        <v>574</v>
      </c>
      <c r="BV392" s="8">
        <v>13</v>
      </c>
      <c r="BW392" s="8">
        <v>827</v>
      </c>
      <c r="BX392" s="8">
        <v>23</v>
      </c>
      <c r="BY392" s="7">
        <f t="shared" si="62"/>
        <v>0.69407496977025396</v>
      </c>
      <c r="BZ392" s="36">
        <f t="shared" si="63"/>
        <v>1.2473604826546003</v>
      </c>
      <c r="CA392" s="38">
        <f t="shared" si="64"/>
        <v>2.7770739064856709E-3</v>
      </c>
      <c r="CB392" s="36">
        <f t="shared" si="65"/>
        <v>64.478764478764475</v>
      </c>
      <c r="CC392" s="36">
        <f t="shared" si="66"/>
        <v>0.47182847930896793</v>
      </c>
      <c r="CD392" s="36"/>
      <c r="CE392" s="7"/>
      <c r="CF392" s="19">
        <v>0.88521000000000005</v>
      </c>
      <c r="CG392" s="19">
        <v>8.1196000000000004E-2</v>
      </c>
      <c r="CH392" s="19">
        <v>1.4662999999999999</v>
      </c>
      <c r="CI392" s="19">
        <v>1.6798E-2</v>
      </c>
      <c r="CJ392" s="19">
        <v>4.0448000000000003E-3</v>
      </c>
      <c r="CK392" s="19">
        <v>5.7095000000000002E-3</v>
      </c>
      <c r="CL392" s="19">
        <v>3.8777999999999998E-3</v>
      </c>
      <c r="CM392" s="19">
        <v>2.5038999999999999E-2</v>
      </c>
      <c r="CN392" s="19">
        <v>0</v>
      </c>
      <c r="CO392" s="19">
        <v>3.9687999999999998E-3</v>
      </c>
      <c r="CP392" s="19">
        <v>3.6108000000000001E-2</v>
      </c>
      <c r="CQ392" s="19">
        <v>0</v>
      </c>
      <c r="CR392" s="19">
        <v>1.9857E-2</v>
      </c>
      <c r="CS392" s="19">
        <v>3.5468000000000001E-3</v>
      </c>
      <c r="CT392" s="19">
        <v>1.4796999999999999E-2</v>
      </c>
      <c r="CU392" s="19">
        <v>4.1059E-3</v>
      </c>
      <c r="CV392" s="19">
        <v>1.2824E-2</v>
      </c>
      <c r="CW392" s="19">
        <v>2.794E-3</v>
      </c>
      <c r="CX392" s="19">
        <v>1.0102999999999999E-2</v>
      </c>
      <c r="CY392" s="19">
        <v>4.7343000000000003E-3</v>
      </c>
      <c r="CZ392" s="19">
        <v>0.5282</v>
      </c>
      <c r="DA392" s="19">
        <v>5.9483000000000001E-3</v>
      </c>
      <c r="DB392" s="19">
        <v>7.3287999999999999E-3</v>
      </c>
      <c r="DC392" s="19">
        <v>4.4696E-2</v>
      </c>
      <c r="DF392" s="36">
        <f t="shared" si="67"/>
        <v>0.72808934960500982</v>
      </c>
      <c r="DG392" s="37">
        <f t="shared" si="68"/>
        <v>690.2924081469348</v>
      </c>
      <c r="DH392" s="38">
        <f t="shared" si="69"/>
        <v>0.91629321530617969</v>
      </c>
      <c r="DJ392" s="35">
        <f t="shared" si="70"/>
        <v>0.77700000000000002</v>
      </c>
    </row>
    <row r="393" spans="1:114" x14ac:dyDescent="0.25">
      <c r="A393" s="6" t="s">
        <v>386</v>
      </c>
      <c r="B393" s="8">
        <v>16.707000000000001</v>
      </c>
      <c r="D393" s="10">
        <v>0.27510000000000001</v>
      </c>
      <c r="E393" s="10">
        <v>1.2E-2</v>
      </c>
      <c r="F393" s="11">
        <v>3.8879999999999998E-2</v>
      </c>
      <c r="G393" s="11">
        <v>9.8999999999999999E-4</v>
      </c>
      <c r="H393" s="7">
        <v>0.35780000000000001</v>
      </c>
      <c r="J393" s="10">
        <v>25.72016</v>
      </c>
      <c r="K393" s="10">
        <v>0.65491160000000004</v>
      </c>
      <c r="L393" s="11">
        <v>5.16E-2</v>
      </c>
      <c r="M393" s="11">
        <v>1.6999999999999999E-3</v>
      </c>
      <c r="N393" s="7">
        <v>0.22034999999999999</v>
      </c>
      <c r="P393" s="2">
        <v>246.6</v>
      </c>
      <c r="Q393" s="2">
        <v>9.1</v>
      </c>
      <c r="R393" s="2">
        <v>245.9</v>
      </c>
      <c r="S393" s="2">
        <v>6.1</v>
      </c>
      <c r="T393" s="2">
        <v>272</v>
      </c>
      <c r="U393" s="2">
        <v>76</v>
      </c>
      <c r="V393" s="24">
        <v>99.716139497161407</v>
      </c>
      <c r="X393" s="11">
        <v>1.1769999999999999E-2</v>
      </c>
      <c r="Y393" s="11">
        <v>1E-3</v>
      </c>
      <c r="Z393" s="2">
        <v>236.5</v>
      </c>
      <c r="AA393" s="2">
        <v>21</v>
      </c>
      <c r="AC393" s="29">
        <f t="shared" si="61"/>
        <v>0.4756097560975609</v>
      </c>
      <c r="AE393" s="8">
        <v>2.8203612585782727</v>
      </c>
      <c r="AF393" s="8">
        <v>0.47</v>
      </c>
      <c r="AG393" s="2">
        <v>1309</v>
      </c>
      <c r="AH393" s="2">
        <v>34</v>
      </c>
      <c r="AI393" s="2">
        <v>494000</v>
      </c>
      <c r="AJ393" s="2">
        <v>12000</v>
      </c>
      <c r="AK393" s="7">
        <v>4.0611999999999995</v>
      </c>
      <c r="AL393" s="7">
        <v>0.12</v>
      </c>
      <c r="AM393" s="9">
        <v>2.84</v>
      </c>
      <c r="AN393" s="9">
        <v>0.27</v>
      </c>
      <c r="AO393" s="7">
        <v>25.5</v>
      </c>
      <c r="AP393" s="7">
        <v>1.1000000000000001</v>
      </c>
      <c r="AQ393" s="9">
        <v>0.92700000000000005</v>
      </c>
      <c r="AR393" s="9">
        <v>8.7999999999999995E-2</v>
      </c>
      <c r="AS393" s="7">
        <v>4.76</v>
      </c>
      <c r="AT393" s="7">
        <v>0.41</v>
      </c>
      <c r="AU393" s="7">
        <v>3.04</v>
      </c>
      <c r="AV393" s="7">
        <v>0.25</v>
      </c>
      <c r="AW393" s="9">
        <v>0.35</v>
      </c>
      <c r="AX393" s="9">
        <v>2.7E-2</v>
      </c>
      <c r="AY393" s="7">
        <v>16.21</v>
      </c>
      <c r="AZ393" s="7">
        <v>0.53</v>
      </c>
      <c r="BA393" s="7">
        <v>6.47</v>
      </c>
      <c r="BB393" s="7">
        <v>0.23</v>
      </c>
      <c r="BC393" s="8">
        <v>95</v>
      </c>
      <c r="BD393" s="8">
        <v>2.8</v>
      </c>
      <c r="BE393" s="7">
        <v>40</v>
      </c>
      <c r="BF393" s="7">
        <v>1.1000000000000001</v>
      </c>
      <c r="BG393" s="8">
        <v>212.6</v>
      </c>
      <c r="BH393" s="8">
        <v>5.7</v>
      </c>
      <c r="BI393" s="7">
        <v>50.1</v>
      </c>
      <c r="BJ393" s="7">
        <v>1.5</v>
      </c>
      <c r="BK393" s="8">
        <v>485</v>
      </c>
      <c r="BL393" s="8">
        <v>14</v>
      </c>
      <c r="BM393" s="7">
        <v>101.2</v>
      </c>
      <c r="BN393" s="7">
        <v>2.5</v>
      </c>
      <c r="BO393" s="2">
        <v>9410</v>
      </c>
      <c r="BP393" s="2">
        <v>250</v>
      </c>
      <c r="BQ393" s="9">
        <v>1.7869999999999999</v>
      </c>
      <c r="BR393" s="9">
        <v>6.9000000000000006E-2</v>
      </c>
      <c r="BS393" s="8">
        <v>7.0000000000000007E-2</v>
      </c>
      <c r="BT393" s="8">
        <v>0.34</v>
      </c>
      <c r="BU393" s="8">
        <v>148.19999999999999</v>
      </c>
      <c r="BV393" s="8">
        <v>4.5</v>
      </c>
      <c r="BW393" s="8">
        <v>311.60000000000002</v>
      </c>
      <c r="BX393" s="8">
        <v>9.1999999999999993</v>
      </c>
      <c r="BY393" s="7">
        <f t="shared" si="62"/>
        <v>0.4756097560975609</v>
      </c>
      <c r="BZ393" s="36">
        <f t="shared" si="63"/>
        <v>0.6424742268041238</v>
      </c>
      <c r="CA393" s="38">
        <f t="shared" si="64"/>
        <v>8.373608247422679E-3</v>
      </c>
      <c r="CB393" s="36">
        <f t="shared" si="65"/>
        <v>52.497343251859725</v>
      </c>
      <c r="CC393" s="36">
        <f t="shared" si="66"/>
        <v>0.15244724973216575</v>
      </c>
      <c r="CD393" s="36"/>
      <c r="CE393" s="7"/>
      <c r="CF393" s="19">
        <v>0.47922999999999999</v>
      </c>
      <c r="CG393" s="19">
        <v>6.7638000000000004E-2</v>
      </c>
      <c r="CH393" s="19">
        <v>1.4695</v>
      </c>
      <c r="CI393" s="19">
        <v>2.1590999999999999E-2</v>
      </c>
      <c r="CJ393" s="19">
        <v>3.1865999999999999E-3</v>
      </c>
      <c r="CK393" s="19">
        <v>7.071E-3</v>
      </c>
      <c r="CL393" s="19">
        <v>5.7104E-3</v>
      </c>
      <c r="CM393" s="19">
        <v>3.3029999999999997E-2</v>
      </c>
      <c r="CN393" s="19">
        <v>1.9314999999999999E-2</v>
      </c>
      <c r="CO393" s="19">
        <v>3.6597000000000001E-3</v>
      </c>
      <c r="CP393" s="19">
        <v>1.6174000000000001E-2</v>
      </c>
      <c r="CQ393" s="19">
        <v>4.7507000000000001E-3</v>
      </c>
      <c r="CR393" s="19">
        <v>1.3712E-2</v>
      </c>
      <c r="CS393" s="19">
        <v>2.4450000000000001E-3</v>
      </c>
      <c r="CT393" s="19">
        <v>2.1975999999999999E-2</v>
      </c>
      <c r="CU393" s="19">
        <v>2.5282E-3</v>
      </c>
      <c r="CV393" s="19">
        <v>2.4832E-2</v>
      </c>
      <c r="CW393" s="19">
        <v>1.2876000000000001E-3</v>
      </c>
      <c r="CX393" s="19">
        <v>1.0208999999999999E-2</v>
      </c>
      <c r="CY393" s="19">
        <v>3.7601000000000002E-3</v>
      </c>
      <c r="CZ393" s="19">
        <v>0.58916999999999997</v>
      </c>
      <c r="DA393" s="19">
        <v>1.0604000000000001E-2</v>
      </c>
      <c r="DB393" s="19">
        <v>5.5859999999999998E-3</v>
      </c>
      <c r="DC393" s="19">
        <v>5.1643000000000001E-2</v>
      </c>
      <c r="DF393" s="36">
        <f t="shared" si="67"/>
        <v>0.45030474043230773</v>
      </c>
      <c r="DG393" s="37">
        <f t="shared" si="68"/>
        <v>639.4269251806935</v>
      </c>
      <c r="DH393" s="38">
        <f t="shared" si="69"/>
        <v>1.109693585074794</v>
      </c>
      <c r="DJ393" s="35">
        <f t="shared" si="70"/>
        <v>0.94099999999999995</v>
      </c>
    </row>
    <row r="394" spans="1:114" s="33" customFormat="1" x14ac:dyDescent="0.25">
      <c r="A394" s="31" t="s">
        <v>387</v>
      </c>
      <c r="B394" s="32">
        <v>12.098000000000001</v>
      </c>
      <c r="D394" s="34">
        <v>1.74</v>
      </c>
      <c r="E394" s="34">
        <v>6.2E-2</v>
      </c>
      <c r="F394" s="35">
        <v>0.17319999999999999</v>
      </c>
      <c r="G394" s="35">
        <v>4.7999999999999996E-3</v>
      </c>
      <c r="H394" s="36">
        <v>0.86931000000000003</v>
      </c>
      <c r="J394" s="34">
        <v>5.7736720000000004</v>
      </c>
      <c r="K394" s="34">
        <v>0.1600094</v>
      </c>
      <c r="L394" s="35">
        <v>7.3150000000000007E-2</v>
      </c>
      <c r="M394" s="35">
        <v>1E-3</v>
      </c>
      <c r="N394" s="36">
        <v>0.22942000000000001</v>
      </c>
      <c r="P394" s="37">
        <v>1023</v>
      </c>
      <c r="Q394" s="37">
        <v>23</v>
      </c>
      <c r="R394" s="37">
        <v>1030</v>
      </c>
      <c r="S394" s="37">
        <v>26</v>
      </c>
      <c r="T394" s="37">
        <v>1016</v>
      </c>
      <c r="U394" s="37">
        <v>29</v>
      </c>
      <c r="V394" s="37">
        <v>100.68426197458456</v>
      </c>
      <c r="X394" s="35">
        <v>5.3850000000000002E-2</v>
      </c>
      <c r="Y394" s="35">
        <v>4.4999999999999997E-3</v>
      </c>
      <c r="Z394" s="37">
        <v>1060</v>
      </c>
      <c r="AA394" s="37">
        <v>85</v>
      </c>
      <c r="AC394" s="29">
        <f t="shared" si="61"/>
        <v>0.62857142857142856</v>
      </c>
      <c r="AE394" s="32">
        <v>4.5474880227890715</v>
      </c>
      <c r="AF394" s="32">
        <v>0.84</v>
      </c>
      <c r="AG394" s="37">
        <v>4660</v>
      </c>
      <c r="AH394" s="37">
        <v>120</v>
      </c>
      <c r="AI394" s="37">
        <v>507000</v>
      </c>
      <c r="AJ394" s="37">
        <v>13000</v>
      </c>
      <c r="AK394" s="36">
        <v>84.691199999999995</v>
      </c>
      <c r="AL394" s="36">
        <v>4.2</v>
      </c>
      <c r="AM394" s="38">
        <v>5.9200000000000003E-2</v>
      </c>
      <c r="AN394" s="38">
        <v>9.9000000000000008E-3</v>
      </c>
      <c r="AO394" s="36">
        <v>75.7</v>
      </c>
      <c r="AP394" s="36">
        <v>4.2</v>
      </c>
      <c r="AQ394" s="38">
        <v>0.39200000000000002</v>
      </c>
      <c r="AR394" s="38">
        <v>2.7E-2</v>
      </c>
      <c r="AS394" s="36">
        <v>6.92</v>
      </c>
      <c r="AT394" s="36">
        <v>0.28000000000000003</v>
      </c>
      <c r="AU394" s="36">
        <v>18.079999999999998</v>
      </c>
      <c r="AV394" s="36">
        <v>0.73</v>
      </c>
      <c r="AW394" s="38">
        <v>0.17799999999999999</v>
      </c>
      <c r="AX394" s="38">
        <v>2.1000000000000001E-2</v>
      </c>
      <c r="AY394" s="36">
        <v>112.1</v>
      </c>
      <c r="AZ394" s="36">
        <v>5.2</v>
      </c>
      <c r="BA394" s="36">
        <v>39.6</v>
      </c>
      <c r="BB394" s="36">
        <v>1.6</v>
      </c>
      <c r="BC394" s="32">
        <v>496</v>
      </c>
      <c r="BD394" s="32">
        <v>20</v>
      </c>
      <c r="BE394" s="36">
        <v>170</v>
      </c>
      <c r="BF394" s="36">
        <v>7.5</v>
      </c>
      <c r="BG394" s="32">
        <v>711</v>
      </c>
      <c r="BH394" s="32">
        <v>26</v>
      </c>
      <c r="BI394" s="36">
        <v>133.5</v>
      </c>
      <c r="BJ394" s="36">
        <v>5.5</v>
      </c>
      <c r="BK394" s="32">
        <v>1052</v>
      </c>
      <c r="BL394" s="32">
        <v>45</v>
      </c>
      <c r="BM394" s="36">
        <v>170.3</v>
      </c>
      <c r="BN394" s="36">
        <v>6.5</v>
      </c>
      <c r="BO394" s="37">
        <v>9240</v>
      </c>
      <c r="BP394" s="37">
        <v>380</v>
      </c>
      <c r="BQ394" s="38">
        <v>19.100000000000001</v>
      </c>
      <c r="BR394" s="38">
        <v>1.2</v>
      </c>
      <c r="BS394" s="32">
        <v>0.25</v>
      </c>
      <c r="BT394" s="32">
        <v>0.49</v>
      </c>
      <c r="BU394" s="32">
        <v>440</v>
      </c>
      <c r="BV394" s="32">
        <v>28</v>
      </c>
      <c r="BW394" s="32">
        <v>700</v>
      </c>
      <c r="BX394" s="32">
        <v>41</v>
      </c>
      <c r="BY394" s="36">
        <f t="shared" si="62"/>
        <v>0.62857142857142856</v>
      </c>
      <c r="BZ394" s="36">
        <f t="shared" si="63"/>
        <v>0.66539923954372626</v>
      </c>
      <c r="CA394" s="38">
        <f t="shared" si="64"/>
        <v>8.0504942965779466E-2</v>
      </c>
      <c r="CB394" s="36">
        <f t="shared" si="65"/>
        <v>54.870129870129873</v>
      </c>
      <c r="CC394" s="36">
        <f t="shared" si="66"/>
        <v>1.2089207490897036E-2</v>
      </c>
      <c r="CD394" s="36"/>
      <c r="CE394" s="36"/>
      <c r="CF394" s="38">
        <v>0.88532</v>
      </c>
      <c r="CG394" s="38">
        <v>6.8233000000000002E-2</v>
      </c>
      <c r="CH394" s="38">
        <v>1.4608000000000001</v>
      </c>
      <c r="CI394" s="38">
        <v>2.4580999999999999E-2</v>
      </c>
      <c r="CJ394" s="38">
        <v>1.0902999999999999E-2</v>
      </c>
      <c r="CK394" s="38">
        <v>9.4970000000000002E-3</v>
      </c>
      <c r="CL394" s="38">
        <v>2.7382999999999999E-3</v>
      </c>
      <c r="CM394" s="38">
        <v>4.7898000000000003E-2</v>
      </c>
      <c r="CN394" s="38">
        <v>1.6417000000000001E-2</v>
      </c>
      <c r="CO394" s="38">
        <v>8.1320999999999997E-3</v>
      </c>
      <c r="CP394" s="38">
        <v>2.7807999999999999E-2</v>
      </c>
      <c r="CQ394" s="38">
        <v>5.7683999999999999E-3</v>
      </c>
      <c r="CR394" s="38">
        <v>1.9498000000000001E-2</v>
      </c>
      <c r="CS394" s="38">
        <v>5.5599999999999998E-3</v>
      </c>
      <c r="CT394" s="38">
        <v>1.2626E-2</v>
      </c>
      <c r="CU394" s="38">
        <v>0</v>
      </c>
      <c r="CV394" s="38">
        <v>2.2384999999999999E-2</v>
      </c>
      <c r="CW394" s="38">
        <v>5.6709000000000004E-3</v>
      </c>
      <c r="CX394" s="38">
        <v>2.4294E-2</v>
      </c>
      <c r="CY394" s="38">
        <v>4.4134999999999999E-3</v>
      </c>
      <c r="CZ394" s="38">
        <v>1.0859000000000001</v>
      </c>
      <c r="DA394" s="38">
        <v>5.5907999999999999E-3</v>
      </c>
      <c r="DB394" s="38">
        <v>1.7519E-3</v>
      </c>
      <c r="DC394" s="38">
        <v>6.1120000000000001E-2</v>
      </c>
      <c r="DF394" s="36">
        <f t="shared" si="67"/>
        <v>0.65777156388868996</v>
      </c>
      <c r="DG394" s="37">
        <f t="shared" si="68"/>
        <v>676.88779167359758</v>
      </c>
      <c r="DH394" s="38">
        <f t="shared" si="69"/>
        <v>1.0896459857695109</v>
      </c>
      <c r="DJ394" s="35">
        <f t="shared" si="70"/>
        <v>0.92400000000000004</v>
      </c>
    </row>
    <row r="395" spans="1:114" x14ac:dyDescent="0.25">
      <c r="A395" s="6" t="s">
        <v>388</v>
      </c>
      <c r="B395" s="8">
        <v>13.634</v>
      </c>
      <c r="D395" s="10">
        <v>1.4179999999999999</v>
      </c>
      <c r="E395" s="10">
        <v>6.7000000000000004E-2</v>
      </c>
      <c r="F395" s="11">
        <v>0.14030000000000001</v>
      </c>
      <c r="G395" s="11">
        <v>4.5999999999999999E-3</v>
      </c>
      <c r="H395" s="7">
        <v>0.90253000000000005</v>
      </c>
      <c r="J395" s="10">
        <v>7.1275839999999997</v>
      </c>
      <c r="K395" s="10">
        <v>0.23369129999999999</v>
      </c>
      <c r="L395" s="11">
        <v>7.4399999999999994E-2</v>
      </c>
      <c r="M395" s="11">
        <v>1.4E-3</v>
      </c>
      <c r="N395" s="7">
        <v>-0.28192</v>
      </c>
      <c r="P395" s="2">
        <v>895</v>
      </c>
      <c r="Q395" s="2">
        <v>29</v>
      </c>
      <c r="R395" s="2">
        <v>846</v>
      </c>
      <c r="S395" s="2">
        <v>26</v>
      </c>
      <c r="T395" s="2">
        <v>1050</v>
      </c>
      <c r="U395" s="2">
        <v>39</v>
      </c>
      <c r="V395" s="24">
        <v>94.52513966480447</v>
      </c>
      <c r="X395" s="11">
        <v>4.1500000000000002E-2</v>
      </c>
      <c r="Y395" s="11">
        <v>3.5999999999999999E-3</v>
      </c>
      <c r="Z395" s="2">
        <v>821</v>
      </c>
      <c r="AA395" s="2">
        <v>71</v>
      </c>
      <c r="AC395" s="29">
        <f t="shared" si="61"/>
        <v>0.34493346980552714</v>
      </c>
      <c r="AE395" s="8">
        <v>13.5965298459148</v>
      </c>
      <c r="AF395" s="8">
        <v>2.4</v>
      </c>
      <c r="AG395" s="2">
        <v>951</v>
      </c>
      <c r="AH395" s="2">
        <v>24</v>
      </c>
      <c r="AI395" s="2">
        <v>467300</v>
      </c>
      <c r="AJ395" s="2">
        <v>7400</v>
      </c>
      <c r="AK395" s="7">
        <v>12.1912</v>
      </c>
      <c r="AL395" s="7">
        <v>0.36</v>
      </c>
      <c r="AM395" s="9">
        <v>0.27500000000000002</v>
      </c>
      <c r="AN395" s="9">
        <v>3.4000000000000002E-2</v>
      </c>
      <c r="AO395" s="7">
        <v>25.92</v>
      </c>
      <c r="AP395" s="7">
        <v>0.55000000000000004</v>
      </c>
      <c r="AQ395" s="9">
        <v>0.55300000000000005</v>
      </c>
      <c r="AR395" s="9">
        <v>5.0999999999999997E-2</v>
      </c>
      <c r="AS395" s="7">
        <v>4.4400000000000004</v>
      </c>
      <c r="AT395" s="7">
        <v>0.55000000000000004</v>
      </c>
      <c r="AU395" s="7">
        <v>5.4</v>
      </c>
      <c r="AV395" s="7">
        <v>0.41</v>
      </c>
      <c r="AW395" s="9">
        <v>1.06</v>
      </c>
      <c r="AX395" s="9">
        <v>0.13</v>
      </c>
      <c r="AY395" s="7">
        <v>20.09</v>
      </c>
      <c r="AZ395" s="7">
        <v>0.71</v>
      </c>
      <c r="BA395" s="7">
        <v>6.74</v>
      </c>
      <c r="BB395" s="7">
        <v>0.28999999999999998</v>
      </c>
      <c r="BC395" s="8">
        <v>84.2</v>
      </c>
      <c r="BD395" s="8">
        <v>2.2999999999999998</v>
      </c>
      <c r="BE395" s="7">
        <v>29.58</v>
      </c>
      <c r="BF395" s="7">
        <v>0.8</v>
      </c>
      <c r="BG395" s="8">
        <v>141.69999999999999</v>
      </c>
      <c r="BH395" s="8">
        <v>3.3</v>
      </c>
      <c r="BI395" s="7">
        <v>30.78</v>
      </c>
      <c r="BJ395" s="7">
        <v>0.66</v>
      </c>
      <c r="BK395" s="8">
        <v>281.60000000000002</v>
      </c>
      <c r="BL395" s="8">
        <v>5.5</v>
      </c>
      <c r="BM395" s="7">
        <v>58.8</v>
      </c>
      <c r="BN395" s="7">
        <v>1.4</v>
      </c>
      <c r="BO395" s="2">
        <v>10730</v>
      </c>
      <c r="BP395" s="2">
        <v>110</v>
      </c>
      <c r="BQ395" s="9">
        <v>3.68</v>
      </c>
      <c r="BR395" s="9">
        <v>0.11</v>
      </c>
      <c r="BS395" s="8">
        <v>1.1399999999999999</v>
      </c>
      <c r="BT395" s="8">
        <v>0.56999999999999995</v>
      </c>
      <c r="BU395" s="8">
        <v>67.400000000000006</v>
      </c>
      <c r="BV395" s="8">
        <v>2.1</v>
      </c>
      <c r="BW395" s="8">
        <v>195.4</v>
      </c>
      <c r="BX395" s="8">
        <v>5</v>
      </c>
      <c r="BY395" s="7">
        <f t="shared" si="62"/>
        <v>0.34493346980552714</v>
      </c>
      <c r="BZ395" s="36">
        <f t="shared" si="63"/>
        <v>0.69389204545454541</v>
      </c>
      <c r="CA395" s="38">
        <f t="shared" si="64"/>
        <v>4.3292613636363636E-2</v>
      </c>
      <c r="CB395" s="36">
        <f t="shared" si="65"/>
        <v>43.550792171481824</v>
      </c>
      <c r="CC395" s="36">
        <f t="shared" si="66"/>
        <v>0.31117082092708437</v>
      </c>
      <c r="CD395" s="36"/>
      <c r="CE395" s="7"/>
      <c r="CF395" s="19">
        <v>0.77669999999999995</v>
      </c>
      <c r="CG395" s="19">
        <v>8.7821999999999997E-2</v>
      </c>
      <c r="CH395" s="19">
        <v>1.4863999999999999</v>
      </c>
      <c r="CI395" s="19">
        <v>2.7778000000000001E-2</v>
      </c>
      <c r="CJ395" s="19">
        <v>6.0330000000000002E-3</v>
      </c>
      <c r="CK395" s="19">
        <v>7.5909000000000003E-3</v>
      </c>
      <c r="CL395" s="19">
        <v>6.4406999999999997E-3</v>
      </c>
      <c r="CM395" s="19">
        <v>1.3799000000000001E-2</v>
      </c>
      <c r="CN395" s="19">
        <v>8.4656999999999996E-3</v>
      </c>
      <c r="CO395" s="19">
        <v>8.2539999999999992E-3</v>
      </c>
      <c r="CP395" s="19">
        <v>0</v>
      </c>
      <c r="CQ395" s="19">
        <v>1.8293999999999999E-3</v>
      </c>
      <c r="CR395" s="19">
        <v>2.6449E-2</v>
      </c>
      <c r="CS395" s="19">
        <v>8.9856999999999992E-3</v>
      </c>
      <c r="CT395" s="19">
        <v>1.9198E-2</v>
      </c>
      <c r="CU395" s="19">
        <v>2.9003000000000002E-3</v>
      </c>
      <c r="CV395" s="19">
        <v>1.8356999999999998E-2</v>
      </c>
      <c r="CW395" s="19">
        <v>1.5433000000000001E-2</v>
      </c>
      <c r="CX395" s="19">
        <v>1.9844000000000001E-2</v>
      </c>
      <c r="CY395" s="19">
        <v>7.6753999999999998E-3</v>
      </c>
      <c r="CZ395" s="19">
        <v>1.0728</v>
      </c>
      <c r="DA395" s="19">
        <v>3.6267000000000001E-3</v>
      </c>
      <c r="DB395" s="19">
        <v>4.4774999999999997E-3</v>
      </c>
      <c r="DC395" s="19">
        <v>6.9078000000000001E-2</v>
      </c>
      <c r="DF395" s="36">
        <f t="shared" si="67"/>
        <v>1.1334280803500787</v>
      </c>
      <c r="DG395" s="37">
        <f t="shared" si="68"/>
        <v>775.59084341095172</v>
      </c>
      <c r="DH395" s="38">
        <f t="shared" si="69"/>
        <v>1.2653572973275813</v>
      </c>
      <c r="DJ395" s="35">
        <f t="shared" si="70"/>
        <v>1.073</v>
      </c>
    </row>
    <row r="396" spans="1:114" x14ac:dyDescent="0.25">
      <c r="A396" s="6" t="s">
        <v>389</v>
      </c>
      <c r="B396" s="8">
        <v>12.866</v>
      </c>
      <c r="D396" s="10">
        <v>1.044</v>
      </c>
      <c r="E396" s="10">
        <v>3.6999999999999998E-2</v>
      </c>
      <c r="F396" s="11">
        <v>0.1193</v>
      </c>
      <c r="G396" s="11">
        <v>2.8999999999999998E-3</v>
      </c>
      <c r="H396" s="7">
        <v>0.34303</v>
      </c>
      <c r="J396" s="10">
        <v>8.3822299999999998</v>
      </c>
      <c r="K396" s="10">
        <v>0.2037591</v>
      </c>
      <c r="L396" s="11">
        <v>6.3700000000000007E-2</v>
      </c>
      <c r="M396" s="11">
        <v>1.4E-3</v>
      </c>
      <c r="N396" s="7">
        <v>0.41942000000000002</v>
      </c>
      <c r="P396" s="2">
        <v>726</v>
      </c>
      <c r="Q396" s="2">
        <v>19</v>
      </c>
      <c r="R396" s="2">
        <v>727</v>
      </c>
      <c r="S396" s="2">
        <v>17</v>
      </c>
      <c r="T396" s="2">
        <v>728</v>
      </c>
      <c r="U396" s="2">
        <v>47</v>
      </c>
      <c r="V396" s="24">
        <v>100.13774104683195</v>
      </c>
      <c r="X396" s="11">
        <v>3.4389999999999997E-2</v>
      </c>
      <c r="Y396" s="11">
        <v>2.8999999999999998E-3</v>
      </c>
      <c r="Z396" s="2">
        <v>683</v>
      </c>
      <c r="AA396" s="2">
        <v>56</v>
      </c>
      <c r="AC396" s="29">
        <f t="shared" si="61"/>
        <v>0.89179548156956012</v>
      </c>
      <c r="AE396" s="8">
        <v>4.6301696232034182</v>
      </c>
      <c r="AF396" s="8">
        <v>0.78</v>
      </c>
      <c r="AG396" s="2">
        <v>1940</v>
      </c>
      <c r="AH396" s="2">
        <v>110</v>
      </c>
      <c r="AI396" s="2">
        <v>510000</v>
      </c>
      <c r="AJ396" s="2">
        <v>14000</v>
      </c>
      <c r="AK396" s="7">
        <v>2.3312000000000004</v>
      </c>
      <c r="AL396" s="7">
        <v>0.12</v>
      </c>
      <c r="AM396" s="9">
        <v>6.2700000000000006E-2</v>
      </c>
      <c r="AN396" s="9">
        <v>9.2999999999999992E-3</v>
      </c>
      <c r="AO396" s="7">
        <v>15.31</v>
      </c>
      <c r="AP396" s="7">
        <v>0.59</v>
      </c>
      <c r="AQ396" s="9">
        <v>0.216</v>
      </c>
      <c r="AR396" s="9">
        <v>2.5000000000000001E-2</v>
      </c>
      <c r="AS396" s="7">
        <v>3.46</v>
      </c>
      <c r="AT396" s="7">
        <v>0.39</v>
      </c>
      <c r="AU396" s="7">
        <v>6.74</v>
      </c>
      <c r="AV396" s="7">
        <v>0.73</v>
      </c>
      <c r="AW396" s="9">
        <v>1.42</v>
      </c>
      <c r="AX396" s="9">
        <v>0.16</v>
      </c>
      <c r="AY396" s="7">
        <v>35.9</v>
      </c>
      <c r="AZ396" s="7">
        <v>3.2</v>
      </c>
      <c r="BA396" s="7">
        <v>12.6</v>
      </c>
      <c r="BB396" s="7">
        <v>0.95</v>
      </c>
      <c r="BC396" s="8">
        <v>168</v>
      </c>
      <c r="BD396" s="8">
        <v>12</v>
      </c>
      <c r="BE396" s="7">
        <v>64.099999999999994</v>
      </c>
      <c r="BF396" s="7">
        <v>4.2</v>
      </c>
      <c r="BG396" s="8">
        <v>305</v>
      </c>
      <c r="BH396" s="8">
        <v>16</v>
      </c>
      <c r="BI396" s="7">
        <v>65.7</v>
      </c>
      <c r="BJ396" s="7">
        <v>3.3</v>
      </c>
      <c r="BK396" s="8">
        <v>594</v>
      </c>
      <c r="BL396" s="8">
        <v>29</v>
      </c>
      <c r="BM396" s="7">
        <v>115.1</v>
      </c>
      <c r="BN396" s="7">
        <v>5.0999999999999996</v>
      </c>
      <c r="BO396" s="2">
        <v>8550</v>
      </c>
      <c r="BP396" s="2">
        <v>250</v>
      </c>
      <c r="BQ396" s="9">
        <v>0.80200000000000005</v>
      </c>
      <c r="BR396" s="9">
        <v>4.2000000000000003E-2</v>
      </c>
      <c r="BS396" s="8">
        <v>0.44</v>
      </c>
      <c r="BT396" s="8">
        <v>0.41</v>
      </c>
      <c r="BU396" s="8">
        <v>150</v>
      </c>
      <c r="BV396" s="8">
        <v>9.6999999999999993</v>
      </c>
      <c r="BW396" s="8">
        <v>168.2</v>
      </c>
      <c r="BX396" s="8">
        <v>6</v>
      </c>
      <c r="BY396" s="7">
        <f t="shared" si="62"/>
        <v>0.89179548156956012</v>
      </c>
      <c r="BZ396" s="36">
        <f t="shared" si="63"/>
        <v>0.28316498316498312</v>
      </c>
      <c r="CA396" s="38">
        <f t="shared" si="64"/>
        <v>3.9245791245791249E-3</v>
      </c>
      <c r="CB396" s="36">
        <f t="shared" si="65"/>
        <v>59.649122807017541</v>
      </c>
      <c r="CC396" s="36">
        <f t="shared" si="66"/>
        <v>0.27912004114798911</v>
      </c>
      <c r="CD396" s="36"/>
      <c r="CE396" s="7"/>
      <c r="CF396" s="19">
        <v>0.54247999999999996</v>
      </c>
      <c r="CG396" s="19">
        <v>8.0537999999999998E-2</v>
      </c>
      <c r="CH396" s="19">
        <v>1.1128</v>
      </c>
      <c r="CI396" s="19">
        <v>1.2371E-2</v>
      </c>
      <c r="CJ396" s="19">
        <v>2.5303999999999999E-3</v>
      </c>
      <c r="CK396" s="19">
        <v>4.6249999999999998E-3</v>
      </c>
      <c r="CL396" s="19">
        <v>5.9927000000000001E-3</v>
      </c>
      <c r="CM396" s="19">
        <v>1.3717E-2</v>
      </c>
      <c r="CN396" s="19">
        <v>1.3053E-2</v>
      </c>
      <c r="CO396" s="19">
        <v>7.1379E-3</v>
      </c>
      <c r="CP396" s="19">
        <v>4.2957000000000002E-2</v>
      </c>
      <c r="CQ396" s="19">
        <v>1.1100000000000001E-3</v>
      </c>
      <c r="CR396" s="19">
        <v>1.294E-2</v>
      </c>
      <c r="CS396" s="19">
        <v>3.5165000000000001E-3</v>
      </c>
      <c r="CT396" s="19">
        <v>1.2043E-2</v>
      </c>
      <c r="CU396" s="19">
        <v>2.9946E-3</v>
      </c>
      <c r="CV396" s="19">
        <v>1.1608E-2</v>
      </c>
      <c r="CW396" s="19">
        <v>3.3414999999999999E-3</v>
      </c>
      <c r="CX396" s="19">
        <v>1.1469999999999999E-2</v>
      </c>
      <c r="CY396" s="19">
        <v>7.6574E-3</v>
      </c>
      <c r="CZ396" s="19">
        <v>0.73870999999999998</v>
      </c>
      <c r="DA396" s="19">
        <v>5.9262999999999998E-3</v>
      </c>
      <c r="DB396" s="19">
        <v>0</v>
      </c>
      <c r="DC396" s="19">
        <v>4.4149000000000001E-2</v>
      </c>
      <c r="DF396" s="36">
        <f t="shared" si="67"/>
        <v>0.66559690140064653</v>
      </c>
      <c r="DG396" s="37">
        <f t="shared" si="68"/>
        <v>678.36105206985746</v>
      </c>
      <c r="DH396" s="38">
        <f t="shared" si="69"/>
        <v>1.0082763180010084</v>
      </c>
      <c r="DJ396" s="35">
        <f t="shared" si="70"/>
        <v>0.85499999999999998</v>
      </c>
    </row>
    <row r="397" spans="1:114" x14ac:dyDescent="0.25">
      <c r="A397" s="6" t="s">
        <v>390</v>
      </c>
      <c r="B397" s="8">
        <v>6.3371000000000004</v>
      </c>
      <c r="D397" s="10">
        <v>0.26</v>
      </c>
      <c r="E397" s="10">
        <v>1.0999999999999999E-2</v>
      </c>
      <c r="F397" s="11">
        <v>3.5630000000000002E-2</v>
      </c>
      <c r="G397" s="11">
        <v>9.2000000000000003E-4</v>
      </c>
      <c r="H397" s="7">
        <v>0.54659999999999997</v>
      </c>
      <c r="J397" s="10">
        <v>28.066240000000001</v>
      </c>
      <c r="K397" s="10">
        <v>0.72469649999999997</v>
      </c>
      <c r="L397" s="11">
        <v>5.3600000000000002E-2</v>
      </c>
      <c r="M397" s="11">
        <v>1.4E-3</v>
      </c>
      <c r="N397" s="7">
        <v>0.23830999999999999</v>
      </c>
      <c r="P397" s="2">
        <v>234.6</v>
      </c>
      <c r="Q397" s="2">
        <v>8.5</v>
      </c>
      <c r="R397" s="2">
        <v>225.7</v>
      </c>
      <c r="S397" s="2">
        <v>5.7</v>
      </c>
      <c r="T397" s="2">
        <v>353</v>
      </c>
      <c r="U397" s="2">
        <v>58</v>
      </c>
      <c r="V397" s="24">
        <v>96.206308610400683</v>
      </c>
      <c r="X397" s="11">
        <v>1.3390000000000001E-2</v>
      </c>
      <c r="Y397" s="11">
        <v>1.4E-3</v>
      </c>
      <c r="Z397" s="2">
        <v>269</v>
      </c>
      <c r="AA397" s="2">
        <v>28</v>
      </c>
      <c r="AC397" s="29">
        <f t="shared" si="61"/>
        <v>0.10902461257976298</v>
      </c>
      <c r="AE397" s="8">
        <v>10.840476498769908</v>
      </c>
      <c r="AF397" s="8">
        <v>1.7</v>
      </c>
      <c r="AG397" s="2">
        <v>1478</v>
      </c>
      <c r="AH397" s="2">
        <v>35</v>
      </c>
      <c r="AI397" s="2">
        <v>466300</v>
      </c>
      <c r="AJ397" s="2">
        <v>7500</v>
      </c>
      <c r="AK397" s="7">
        <v>5.9512</v>
      </c>
      <c r="AL397" s="7">
        <v>0.39</v>
      </c>
      <c r="AM397" s="9">
        <v>0.80100000000000005</v>
      </c>
      <c r="AN397" s="9">
        <v>5.8000000000000003E-2</v>
      </c>
      <c r="AO397" s="7">
        <v>16.48</v>
      </c>
      <c r="AP397" s="7">
        <v>0.4</v>
      </c>
      <c r="AQ397" s="9">
        <v>0.97299999999999998</v>
      </c>
      <c r="AR397" s="9">
        <v>7.1999999999999995E-2</v>
      </c>
      <c r="AS397" s="7">
        <v>6.5</v>
      </c>
      <c r="AT397" s="7">
        <v>0.54</v>
      </c>
      <c r="AU397" s="7">
        <v>5.21</v>
      </c>
      <c r="AV397" s="7">
        <v>0.56000000000000005</v>
      </c>
      <c r="AW397" s="9">
        <v>2.62</v>
      </c>
      <c r="AX397" s="9">
        <v>0.17</v>
      </c>
      <c r="AY397" s="7">
        <v>17.22</v>
      </c>
      <c r="AZ397" s="7">
        <v>0.56000000000000005</v>
      </c>
      <c r="BA397" s="7">
        <v>6.28</v>
      </c>
      <c r="BB397" s="7">
        <v>0.21</v>
      </c>
      <c r="BC397" s="8">
        <v>84.2</v>
      </c>
      <c r="BD397" s="8">
        <v>1.7</v>
      </c>
      <c r="BE397" s="7">
        <v>36.78</v>
      </c>
      <c r="BF397" s="7">
        <v>0.85</v>
      </c>
      <c r="BG397" s="8">
        <v>218.3</v>
      </c>
      <c r="BH397" s="8">
        <v>4.9000000000000004</v>
      </c>
      <c r="BI397" s="7">
        <v>59.62</v>
      </c>
      <c r="BJ397" s="7">
        <v>0.85</v>
      </c>
      <c r="BK397" s="8">
        <v>653.4</v>
      </c>
      <c r="BL397" s="8">
        <v>6.2</v>
      </c>
      <c r="BM397" s="7">
        <v>160.80000000000001</v>
      </c>
      <c r="BN397" s="7">
        <v>2.6</v>
      </c>
      <c r="BO397" s="2">
        <v>7920</v>
      </c>
      <c r="BP397" s="2">
        <v>140</v>
      </c>
      <c r="BQ397" s="9">
        <v>0.71099999999999997</v>
      </c>
      <c r="BR397" s="9">
        <v>3.1E-2</v>
      </c>
      <c r="BS397" s="8">
        <v>1.59</v>
      </c>
      <c r="BT397" s="8">
        <v>0.59</v>
      </c>
      <c r="BU397" s="8">
        <v>119.6</v>
      </c>
      <c r="BV397" s="8">
        <v>4</v>
      </c>
      <c r="BW397" s="8">
        <v>1097</v>
      </c>
      <c r="BX397" s="8">
        <v>24</v>
      </c>
      <c r="BY397" s="7">
        <f t="shared" si="62"/>
        <v>0.10902461257976298</v>
      </c>
      <c r="BZ397" s="36">
        <f t="shared" si="63"/>
        <v>1.6789103152739517</v>
      </c>
      <c r="CA397" s="38">
        <f t="shared" si="64"/>
        <v>9.1080501989592895E-3</v>
      </c>
      <c r="CB397" s="36">
        <f t="shared" si="65"/>
        <v>58.876262626262623</v>
      </c>
      <c r="CC397" s="36">
        <f t="shared" si="66"/>
        <v>0.84575720212029415</v>
      </c>
      <c r="CD397" s="36"/>
      <c r="CE397" s="7"/>
      <c r="CF397" s="19">
        <v>0.90203</v>
      </c>
      <c r="CG397" s="19">
        <v>6.1233000000000003E-2</v>
      </c>
      <c r="CH397" s="19">
        <v>0.99356</v>
      </c>
      <c r="CI397" s="19">
        <v>2.7411000000000001E-2</v>
      </c>
      <c r="CJ397" s="19">
        <v>5.7482000000000002E-3</v>
      </c>
      <c r="CK397" s="19">
        <v>9.6541999999999999E-3</v>
      </c>
      <c r="CL397" s="19">
        <v>6.5392000000000002E-3</v>
      </c>
      <c r="CM397" s="19">
        <v>3.4298000000000002E-2</v>
      </c>
      <c r="CN397" s="19">
        <v>2.3795E-2</v>
      </c>
      <c r="CO397" s="19">
        <v>5.7822999999999998E-3</v>
      </c>
      <c r="CP397" s="19">
        <v>5.0004E-2</v>
      </c>
      <c r="CQ397" s="19">
        <v>2.2228E-3</v>
      </c>
      <c r="CR397" s="19">
        <v>2.6943999999999999E-2</v>
      </c>
      <c r="CS397" s="19">
        <v>2.8563E-3</v>
      </c>
      <c r="CT397" s="19">
        <v>2.3543999999999999E-2</v>
      </c>
      <c r="CU397" s="19">
        <v>4.6035E-3</v>
      </c>
      <c r="CV397" s="19">
        <v>3.0994000000000001E-2</v>
      </c>
      <c r="CW397" s="19">
        <v>1.6482999999999999E-3</v>
      </c>
      <c r="CX397" s="19">
        <v>1.3983000000000001E-2</v>
      </c>
      <c r="CY397" s="19">
        <v>9.8365999999999992E-3</v>
      </c>
      <c r="CZ397" s="19">
        <v>1.0946</v>
      </c>
      <c r="DA397" s="19">
        <v>2.2499999999999998E-3</v>
      </c>
      <c r="DB397" s="19">
        <v>3.4350000000000001E-3</v>
      </c>
      <c r="DC397" s="19">
        <v>5.8389000000000003E-2</v>
      </c>
      <c r="DF397" s="36">
        <f t="shared" si="67"/>
        <v>1.0350483722612467</v>
      </c>
      <c r="DG397" s="37">
        <f t="shared" si="68"/>
        <v>753.52901101999532</v>
      </c>
      <c r="DH397" s="38">
        <f t="shared" si="69"/>
        <v>0.93398227351672369</v>
      </c>
      <c r="DJ397" s="35">
        <f t="shared" si="70"/>
        <v>0.79200000000000004</v>
      </c>
    </row>
    <row r="398" spans="1:114" s="14" customFormat="1" x14ac:dyDescent="0.25">
      <c r="A398" s="12" t="s">
        <v>391</v>
      </c>
      <c r="B398" s="13">
        <v>9.0256000000000007</v>
      </c>
      <c r="D398" s="15">
        <v>0.96099999999999997</v>
      </c>
      <c r="E398" s="15">
        <v>8.1000000000000003E-2</v>
      </c>
      <c r="F398" s="16">
        <v>4.3900000000000002E-2</v>
      </c>
      <c r="G398" s="16">
        <v>2E-3</v>
      </c>
      <c r="H398" s="17">
        <v>-3.0903E-2</v>
      </c>
      <c r="J398" s="15">
        <v>22.779039999999998</v>
      </c>
      <c r="K398" s="15">
        <v>1.0377700000000001</v>
      </c>
      <c r="L398" s="16">
        <v>0.153</v>
      </c>
      <c r="M398" s="16">
        <v>1.7000000000000001E-2</v>
      </c>
      <c r="N398" s="17">
        <v>0.44592999999999999</v>
      </c>
      <c r="P398" s="18">
        <v>681</v>
      </c>
      <c r="Q398" s="18">
        <v>42</v>
      </c>
      <c r="R398" s="18">
        <v>277</v>
      </c>
      <c r="S398" s="18">
        <v>12</v>
      </c>
      <c r="T398" s="18">
        <v>2390</v>
      </c>
      <c r="U398" s="18">
        <v>180</v>
      </c>
      <c r="V398" s="18">
        <v>40.675477239353889</v>
      </c>
      <c r="X398" s="16">
        <v>3.2800000000000003E-2</v>
      </c>
      <c r="Y398" s="16">
        <v>8.0000000000000002E-3</v>
      </c>
      <c r="Z398" s="18">
        <v>650</v>
      </c>
      <c r="AA398" s="18">
        <v>160</v>
      </c>
      <c r="AC398" s="17">
        <f t="shared" si="61"/>
        <v>0.43058252427184468</v>
      </c>
      <c r="AE398" s="13">
        <v>33.072640165738704</v>
      </c>
      <c r="AF398" s="13">
        <v>12</v>
      </c>
      <c r="AG398" s="18">
        <v>606</v>
      </c>
      <c r="AH398" s="18">
        <v>13</v>
      </c>
      <c r="AI398" s="18">
        <v>365000</v>
      </c>
      <c r="AJ398" s="18">
        <v>18000</v>
      </c>
      <c r="AK398" s="17">
        <v>2.3112000000000004</v>
      </c>
      <c r="AL398" s="17">
        <v>0.65</v>
      </c>
      <c r="AM398" s="19">
        <v>0.21</v>
      </c>
      <c r="AN398" s="19">
        <v>0.12</v>
      </c>
      <c r="AO398" s="17">
        <v>21.1</v>
      </c>
      <c r="AP398" s="17">
        <v>1.8</v>
      </c>
      <c r="AQ398" s="19">
        <v>0.38</v>
      </c>
      <c r="AR398" s="19">
        <v>0.15</v>
      </c>
      <c r="AS398" s="17">
        <v>2.9</v>
      </c>
      <c r="AT398" s="17">
        <v>1.2</v>
      </c>
      <c r="AU398" s="17">
        <v>4.0999999999999996</v>
      </c>
      <c r="AV398" s="17">
        <v>1.4</v>
      </c>
      <c r="AW398" s="19">
        <v>1.52</v>
      </c>
      <c r="AX398" s="19">
        <v>0.27</v>
      </c>
      <c r="AY398" s="17">
        <v>11.9</v>
      </c>
      <c r="AZ398" s="17">
        <v>2.2999999999999998</v>
      </c>
      <c r="BA398" s="17">
        <v>4.51</v>
      </c>
      <c r="BB398" s="17">
        <v>0.36</v>
      </c>
      <c r="BC398" s="13">
        <v>50.6</v>
      </c>
      <c r="BD398" s="13">
        <v>3</v>
      </c>
      <c r="BE398" s="17">
        <v>16.8</v>
      </c>
      <c r="BF398" s="17">
        <v>1</v>
      </c>
      <c r="BG398" s="13">
        <v>82.5</v>
      </c>
      <c r="BH398" s="13">
        <v>4.4000000000000004</v>
      </c>
      <c r="BI398" s="17">
        <v>18.7</v>
      </c>
      <c r="BJ398" s="17">
        <v>1.5</v>
      </c>
      <c r="BK398" s="13">
        <v>193</v>
      </c>
      <c r="BL398" s="13">
        <v>23</v>
      </c>
      <c r="BM398" s="17">
        <v>40.6</v>
      </c>
      <c r="BN398" s="17">
        <v>2.2999999999999998</v>
      </c>
      <c r="BO398" s="18">
        <v>5140</v>
      </c>
      <c r="BP398" s="18">
        <v>330</v>
      </c>
      <c r="BQ398" s="19">
        <v>0.74</v>
      </c>
      <c r="BR398" s="19">
        <v>0.15</v>
      </c>
      <c r="BS398" s="13">
        <v>28</v>
      </c>
      <c r="BT398" s="13">
        <v>17</v>
      </c>
      <c r="BU398" s="13">
        <v>88.7</v>
      </c>
      <c r="BV398" s="13">
        <v>5.4</v>
      </c>
      <c r="BW398" s="13">
        <v>206</v>
      </c>
      <c r="BX398" s="13">
        <v>11</v>
      </c>
      <c r="BY398" s="17">
        <f t="shared" si="62"/>
        <v>0.43058252427184468</v>
      </c>
      <c r="BZ398" s="17">
        <f t="shared" si="63"/>
        <v>1.0673575129533679</v>
      </c>
      <c r="CA398" s="19">
        <f t="shared" si="64"/>
        <v>1.1975129533678758E-2</v>
      </c>
      <c r="CB398" s="17">
        <f t="shared" si="65"/>
        <v>71.011673151750969</v>
      </c>
      <c r="CC398" s="36">
        <f t="shared" si="66"/>
        <v>0.66536205149359062</v>
      </c>
      <c r="CD398" s="17"/>
      <c r="CE398" s="17"/>
      <c r="CF398" s="19">
        <v>8.3386999999999993</v>
      </c>
      <c r="CG398" s="19">
        <v>1.1667000000000001</v>
      </c>
      <c r="CH398" s="19">
        <v>29.643000000000001</v>
      </c>
      <c r="CI398" s="19">
        <v>0.33266000000000001</v>
      </c>
      <c r="CJ398" s="19">
        <v>5.0516999999999999E-2</v>
      </c>
      <c r="CK398" s="19">
        <v>0.11716</v>
      </c>
      <c r="CL398" s="19">
        <v>7.3248999999999995E-2</v>
      </c>
      <c r="CM398" s="19">
        <v>0.50036999999999998</v>
      </c>
      <c r="CN398" s="19">
        <v>0.58801999999999999</v>
      </c>
      <c r="CO398" s="19">
        <v>7.0067000000000004E-2</v>
      </c>
      <c r="CP398" s="19">
        <v>0.38684000000000002</v>
      </c>
      <c r="CQ398" s="19">
        <v>2.8365999999999999E-2</v>
      </c>
      <c r="CR398" s="19">
        <v>0.60387000000000002</v>
      </c>
      <c r="CS398" s="19">
        <v>2.5106E-2</v>
      </c>
      <c r="CT398" s="19">
        <v>0.57793000000000005</v>
      </c>
      <c r="CU398" s="19">
        <v>0.11380999999999999</v>
      </c>
      <c r="CV398" s="19">
        <v>0.45611000000000002</v>
      </c>
      <c r="CW398" s="19">
        <v>3.8785E-2</v>
      </c>
      <c r="CX398" s="19">
        <v>0.10483000000000001</v>
      </c>
      <c r="CY398" s="19">
        <v>0.10481</v>
      </c>
      <c r="CZ398" s="19">
        <v>12.21</v>
      </c>
      <c r="DA398" s="19">
        <v>0.14707999999999999</v>
      </c>
      <c r="DB398" s="19">
        <v>1.8683999999999999E-2</v>
      </c>
      <c r="DC398" s="19">
        <v>0.78168000000000004</v>
      </c>
      <c r="DF398" s="36">
        <f t="shared" si="67"/>
        <v>1.5194688657224085</v>
      </c>
      <c r="DG398" s="37">
        <f t="shared" si="68"/>
        <v>872.1662521951605</v>
      </c>
      <c r="DH398" s="38">
        <f t="shared" si="69"/>
        <v>0.60614506134797463</v>
      </c>
      <c r="DJ398" s="35">
        <f t="shared" si="70"/>
        <v>0.51400000000000001</v>
      </c>
    </row>
    <row r="399" spans="1:114" x14ac:dyDescent="0.25">
      <c r="A399" s="6" t="s">
        <v>392</v>
      </c>
      <c r="B399" s="8">
        <v>6.9131999999999998</v>
      </c>
      <c r="D399" s="10">
        <v>0.37919999999999998</v>
      </c>
      <c r="E399" s="10">
        <v>1.4999999999999999E-2</v>
      </c>
      <c r="F399" s="11">
        <v>5.1299999999999998E-2</v>
      </c>
      <c r="G399" s="11">
        <v>1.1999999999999999E-3</v>
      </c>
      <c r="H399" s="7">
        <v>0.49315999999999999</v>
      </c>
      <c r="J399" s="10">
        <v>19.493179999999999</v>
      </c>
      <c r="K399" s="10">
        <v>0.45598080000000002</v>
      </c>
      <c r="L399" s="11">
        <v>5.3800000000000001E-2</v>
      </c>
      <c r="M399" s="11">
        <v>1.2999999999999999E-3</v>
      </c>
      <c r="N399" s="7">
        <v>-3.1616999999999999E-2</v>
      </c>
      <c r="P399" s="2">
        <v>326.39999999999998</v>
      </c>
      <c r="Q399" s="2">
        <v>11</v>
      </c>
      <c r="R399" s="2">
        <v>322.5</v>
      </c>
      <c r="S399" s="2">
        <v>7.4</v>
      </c>
      <c r="T399" s="2">
        <v>360</v>
      </c>
      <c r="U399" s="2">
        <v>53</v>
      </c>
      <c r="V399" s="24">
        <v>98.805147058823536</v>
      </c>
      <c r="X399" s="11">
        <v>1.6060000000000001E-2</v>
      </c>
      <c r="Y399" s="11">
        <v>1.4E-3</v>
      </c>
      <c r="Z399" s="2">
        <v>322</v>
      </c>
      <c r="AA399" s="2">
        <v>28</v>
      </c>
      <c r="AC399" s="29">
        <f t="shared" si="61"/>
        <v>0.86088235294117643</v>
      </c>
      <c r="AE399" s="8">
        <v>4.1892010876602352</v>
      </c>
      <c r="AF399" s="8">
        <v>0.41</v>
      </c>
      <c r="AG399" s="2">
        <v>5570</v>
      </c>
      <c r="AH399" s="2">
        <v>140</v>
      </c>
      <c r="AI399" s="2">
        <v>458000</v>
      </c>
      <c r="AJ399" s="2">
        <v>8900</v>
      </c>
      <c r="AK399" s="7">
        <v>7.0811999999999999</v>
      </c>
      <c r="AL399" s="7">
        <v>0.34</v>
      </c>
      <c r="AM399" s="9">
        <v>0.107</v>
      </c>
      <c r="AN399" s="9">
        <v>1.2E-2</v>
      </c>
      <c r="AO399" s="7">
        <v>25.07</v>
      </c>
      <c r="AP399" s="7">
        <v>0.7</v>
      </c>
      <c r="AQ399" s="9">
        <v>0.63700000000000001</v>
      </c>
      <c r="AR399" s="9">
        <v>4.2000000000000003E-2</v>
      </c>
      <c r="AS399" s="7">
        <v>12.81</v>
      </c>
      <c r="AT399" s="7">
        <v>0.53</v>
      </c>
      <c r="AU399" s="7">
        <v>26.5</v>
      </c>
      <c r="AV399" s="7">
        <v>1</v>
      </c>
      <c r="AW399" s="9">
        <v>3.31</v>
      </c>
      <c r="AX399" s="9">
        <v>0.22</v>
      </c>
      <c r="AY399" s="7">
        <v>134.5</v>
      </c>
      <c r="AZ399" s="7">
        <v>3</v>
      </c>
      <c r="BA399" s="7">
        <v>42.91</v>
      </c>
      <c r="BB399" s="7">
        <v>0.86</v>
      </c>
      <c r="BC399" s="8">
        <v>555</v>
      </c>
      <c r="BD399" s="8">
        <v>16</v>
      </c>
      <c r="BE399" s="7">
        <v>197.5</v>
      </c>
      <c r="BF399" s="7">
        <v>5.3</v>
      </c>
      <c r="BG399" s="8">
        <v>858</v>
      </c>
      <c r="BH399" s="8">
        <v>19</v>
      </c>
      <c r="BI399" s="7">
        <v>174.2</v>
      </c>
      <c r="BJ399" s="7">
        <v>4.0999999999999996</v>
      </c>
      <c r="BK399" s="8">
        <v>1402</v>
      </c>
      <c r="BL399" s="8">
        <v>32</v>
      </c>
      <c r="BM399" s="7">
        <v>268</v>
      </c>
      <c r="BN399" s="7">
        <v>7.2</v>
      </c>
      <c r="BO399" s="2">
        <v>6780</v>
      </c>
      <c r="BP399" s="2">
        <v>100</v>
      </c>
      <c r="BQ399" s="9">
        <v>1.4139999999999999</v>
      </c>
      <c r="BR399" s="9">
        <v>7.0000000000000007E-2</v>
      </c>
      <c r="BS399" s="8">
        <v>0.6</v>
      </c>
      <c r="BT399" s="8">
        <v>1</v>
      </c>
      <c r="BU399" s="8">
        <v>292.7</v>
      </c>
      <c r="BV399" s="8">
        <v>6</v>
      </c>
      <c r="BW399" s="8">
        <v>340</v>
      </c>
      <c r="BX399" s="8">
        <v>11</v>
      </c>
      <c r="BY399" s="7">
        <f t="shared" si="62"/>
        <v>0.86088235294117643</v>
      </c>
      <c r="BZ399" s="36">
        <f t="shared" si="63"/>
        <v>0.24251069900142652</v>
      </c>
      <c r="CA399" s="38">
        <f t="shared" si="64"/>
        <v>5.0507845934379455E-3</v>
      </c>
      <c r="CB399" s="36">
        <f t="shared" si="65"/>
        <v>67.551622418879063</v>
      </c>
      <c r="CC399" s="36">
        <f t="shared" si="66"/>
        <v>0.16952110057943515</v>
      </c>
      <c r="CD399" s="36"/>
      <c r="CE399" s="7"/>
      <c r="CF399" s="19">
        <v>0.70391000000000004</v>
      </c>
      <c r="CG399" s="19">
        <v>5.1098999999999999E-2</v>
      </c>
      <c r="CH399" s="19">
        <v>1.3714999999999999</v>
      </c>
      <c r="CI399" s="19">
        <v>2.8603E-2</v>
      </c>
      <c r="CJ399" s="19">
        <v>4.5198E-3</v>
      </c>
      <c r="CK399" s="19">
        <v>5.6356000000000002E-3</v>
      </c>
      <c r="CL399" s="19">
        <v>6.2737000000000001E-3</v>
      </c>
      <c r="CM399" s="19">
        <v>2.1524999999999999E-2</v>
      </c>
      <c r="CN399" s="19">
        <v>1.9352999999999999E-2</v>
      </c>
      <c r="CO399" s="19">
        <v>2.2380999999999998E-3</v>
      </c>
      <c r="CP399" s="19">
        <v>3.3685E-2</v>
      </c>
      <c r="CQ399" s="19">
        <v>5.3531000000000004E-3</v>
      </c>
      <c r="CR399" s="19">
        <v>1.2813E-2</v>
      </c>
      <c r="CS399" s="19">
        <v>3.9103999999999996E-3</v>
      </c>
      <c r="CT399" s="19">
        <v>3.6155E-2</v>
      </c>
      <c r="CU399" s="19">
        <v>4.7930999999999998E-3</v>
      </c>
      <c r="CV399" s="19">
        <v>3.0183000000000001E-2</v>
      </c>
      <c r="CW399" s="19">
        <v>6.9144000000000002E-3</v>
      </c>
      <c r="CX399" s="19">
        <v>1.72E-2</v>
      </c>
      <c r="CY399" s="19">
        <v>4.5189000000000002E-3</v>
      </c>
      <c r="CZ399" s="19">
        <v>1.0157</v>
      </c>
      <c r="DA399" s="19">
        <v>9.6789000000000007E-3</v>
      </c>
      <c r="DB399" s="19">
        <v>5.1656000000000002E-3</v>
      </c>
      <c r="DC399" s="19">
        <v>5.8768000000000001E-2</v>
      </c>
      <c r="DF399" s="36">
        <f t="shared" si="67"/>
        <v>0.6221312076195562</v>
      </c>
      <c r="DG399" s="37">
        <f t="shared" si="68"/>
        <v>670.23516597382775</v>
      </c>
      <c r="DH399" s="38">
        <f t="shared" si="69"/>
        <v>0.79954543111658916</v>
      </c>
      <c r="DJ399" s="35">
        <f t="shared" si="70"/>
        <v>0.67800000000000005</v>
      </c>
    </row>
    <row r="400" spans="1:114" x14ac:dyDescent="0.25">
      <c r="A400" s="6" t="s">
        <v>393</v>
      </c>
      <c r="B400" s="8">
        <v>11.138</v>
      </c>
      <c r="D400" s="10">
        <v>0.35699999999999998</v>
      </c>
      <c r="E400" s="10">
        <v>1.7000000000000001E-2</v>
      </c>
      <c r="F400" s="11">
        <v>4.99E-2</v>
      </c>
      <c r="G400" s="11">
        <v>1.5E-3</v>
      </c>
      <c r="H400" s="7">
        <v>0.46461999999999998</v>
      </c>
      <c r="J400" s="10">
        <v>20.04008</v>
      </c>
      <c r="K400" s="10">
        <v>0.60240720000000003</v>
      </c>
      <c r="L400" s="11">
        <v>5.21E-2</v>
      </c>
      <c r="M400" s="11">
        <v>1.6000000000000001E-3</v>
      </c>
      <c r="N400" s="7">
        <v>0.14918999999999999</v>
      </c>
      <c r="P400" s="2">
        <v>309.89999999999998</v>
      </c>
      <c r="Q400" s="2">
        <v>13</v>
      </c>
      <c r="R400" s="2">
        <v>313.89999999999998</v>
      </c>
      <c r="S400" s="2">
        <v>9.5</v>
      </c>
      <c r="T400" s="2">
        <v>283</v>
      </c>
      <c r="U400" s="2">
        <v>67</v>
      </c>
      <c r="V400" s="24">
        <v>101.29073894804776</v>
      </c>
      <c r="X400" s="11">
        <v>1.555E-2</v>
      </c>
      <c r="Y400" s="11">
        <v>1.4E-3</v>
      </c>
      <c r="Z400" s="2">
        <v>312</v>
      </c>
      <c r="AA400" s="2">
        <v>28</v>
      </c>
      <c r="AC400" s="29">
        <f t="shared" si="61"/>
        <v>0.51428571428571423</v>
      </c>
      <c r="AE400" s="8">
        <v>3.7849799300789848</v>
      </c>
      <c r="AF400" s="8">
        <v>0.85</v>
      </c>
      <c r="AG400" s="2">
        <v>1150</v>
      </c>
      <c r="AH400" s="2">
        <v>49</v>
      </c>
      <c r="AI400" s="2">
        <v>521000</v>
      </c>
      <c r="AJ400" s="2">
        <v>15000</v>
      </c>
      <c r="AK400" s="7">
        <v>3.1012</v>
      </c>
      <c r="AL400" s="7">
        <v>0.25</v>
      </c>
      <c r="AM400" s="9">
        <v>3.09E-2</v>
      </c>
      <c r="AN400" s="9">
        <v>6.8999999999999999E-3</v>
      </c>
      <c r="AO400" s="7">
        <v>8.6</v>
      </c>
      <c r="AP400" s="7">
        <v>0.52</v>
      </c>
      <c r="AQ400" s="9">
        <v>4.99E-2</v>
      </c>
      <c r="AR400" s="9">
        <v>9.9000000000000008E-3</v>
      </c>
      <c r="AS400" s="7">
        <v>0.86</v>
      </c>
      <c r="AT400" s="7">
        <v>0.13</v>
      </c>
      <c r="AU400" s="7">
        <v>2.2599999999999998</v>
      </c>
      <c r="AV400" s="7">
        <v>0.2</v>
      </c>
      <c r="AW400" s="9">
        <v>0.33800000000000002</v>
      </c>
      <c r="AX400" s="9">
        <v>4.2000000000000003E-2</v>
      </c>
      <c r="AY400" s="7">
        <v>16.100000000000001</v>
      </c>
      <c r="AZ400" s="7">
        <v>1.1000000000000001</v>
      </c>
      <c r="BA400" s="7">
        <v>6.34</v>
      </c>
      <c r="BB400" s="7">
        <v>0.45</v>
      </c>
      <c r="BC400" s="8">
        <v>91.9</v>
      </c>
      <c r="BD400" s="8">
        <v>5.0999999999999996</v>
      </c>
      <c r="BE400" s="7">
        <v>37.200000000000003</v>
      </c>
      <c r="BF400" s="7">
        <v>2</v>
      </c>
      <c r="BG400" s="8">
        <v>189</v>
      </c>
      <c r="BH400" s="8">
        <v>12</v>
      </c>
      <c r="BI400" s="7">
        <v>42.4</v>
      </c>
      <c r="BJ400" s="7">
        <v>2.6</v>
      </c>
      <c r="BK400" s="8">
        <v>389</v>
      </c>
      <c r="BL400" s="8">
        <v>21</v>
      </c>
      <c r="BM400" s="7">
        <v>77.2</v>
      </c>
      <c r="BN400" s="7">
        <v>4</v>
      </c>
      <c r="BO400" s="2">
        <v>9580</v>
      </c>
      <c r="BP400" s="2">
        <v>370</v>
      </c>
      <c r="BQ400" s="9">
        <v>1.161</v>
      </c>
      <c r="BR400" s="9">
        <v>7.9000000000000001E-2</v>
      </c>
      <c r="BS400" s="8">
        <v>0.82</v>
      </c>
      <c r="BT400" s="8">
        <v>0.57999999999999996</v>
      </c>
      <c r="BU400" s="8">
        <v>90</v>
      </c>
      <c r="BV400" s="8">
        <v>9.1999999999999993</v>
      </c>
      <c r="BW400" s="8">
        <v>175</v>
      </c>
      <c r="BX400" s="8">
        <v>14</v>
      </c>
      <c r="BY400" s="7">
        <f t="shared" si="62"/>
        <v>0.51428571428571423</v>
      </c>
      <c r="BZ400" s="36">
        <f t="shared" si="63"/>
        <v>0.44987146529562982</v>
      </c>
      <c r="CA400" s="38">
        <f t="shared" si="64"/>
        <v>7.9722365038560408E-3</v>
      </c>
      <c r="CB400" s="36">
        <f t="shared" si="65"/>
        <v>54.38413361169102</v>
      </c>
      <c r="CC400" s="36">
        <f t="shared" si="66"/>
        <v>0.17132841270577917</v>
      </c>
      <c r="CD400" s="36"/>
      <c r="CE400" s="7"/>
      <c r="CF400" s="19">
        <v>0.69030999999999998</v>
      </c>
      <c r="CG400" s="19">
        <v>7.2417999999999996E-2</v>
      </c>
      <c r="CH400" s="19">
        <v>1.1539999999999999</v>
      </c>
      <c r="CI400" s="19">
        <v>2.8822E-2</v>
      </c>
      <c r="CJ400" s="19">
        <v>8.4478999999999995E-3</v>
      </c>
      <c r="CK400" s="19">
        <v>7.7130999999999996E-3</v>
      </c>
      <c r="CL400" s="19">
        <v>4.2979000000000003E-3</v>
      </c>
      <c r="CM400" s="19">
        <v>2.5978999999999999E-2</v>
      </c>
      <c r="CN400" s="19">
        <v>0</v>
      </c>
      <c r="CO400" s="19">
        <v>5.6550999999999997E-3</v>
      </c>
      <c r="CP400" s="19">
        <v>5.3464999999999999E-2</v>
      </c>
      <c r="CQ400" s="19">
        <v>0</v>
      </c>
      <c r="CR400" s="19">
        <v>3.5402000000000003E-2</v>
      </c>
      <c r="CS400" s="19">
        <v>1.0408000000000001E-2</v>
      </c>
      <c r="CT400" s="19">
        <v>2.5617000000000001E-2</v>
      </c>
      <c r="CU400" s="19">
        <v>4.7521000000000004E-3</v>
      </c>
      <c r="CV400" s="19">
        <v>3.3209000000000002E-2</v>
      </c>
      <c r="CW400" s="19">
        <v>5.3029000000000001E-3</v>
      </c>
      <c r="CX400" s="19">
        <v>1.6056999999999998E-2</v>
      </c>
      <c r="CY400" s="19">
        <v>4.2204E-3</v>
      </c>
      <c r="CZ400" s="19">
        <v>1.2212000000000001</v>
      </c>
      <c r="DA400" s="19">
        <v>1.1266E-2</v>
      </c>
      <c r="DB400" s="19">
        <v>4.8046E-3</v>
      </c>
      <c r="DC400" s="19">
        <v>7.0477999999999999E-2</v>
      </c>
      <c r="DF400" s="36">
        <f t="shared" si="67"/>
        <v>0.57806358098825583</v>
      </c>
      <c r="DG400" s="37">
        <f t="shared" si="68"/>
        <v>662.13724078510108</v>
      </c>
      <c r="DH400" s="38">
        <f t="shared" si="69"/>
        <v>1.1297411843800773</v>
      </c>
      <c r="DJ400" s="35">
        <f t="shared" si="70"/>
        <v>0.95799999999999996</v>
      </c>
    </row>
    <row r="401" spans="1:114" x14ac:dyDescent="0.25">
      <c r="A401" s="6" t="s">
        <v>394</v>
      </c>
      <c r="B401" s="8">
        <v>7.2972999999999999</v>
      </c>
      <c r="D401" s="10">
        <v>0.31900000000000001</v>
      </c>
      <c r="E401" s="10">
        <v>1.6E-2</v>
      </c>
      <c r="F401" s="11">
        <v>4.1110000000000001E-2</v>
      </c>
      <c r="G401" s="11">
        <v>1E-3</v>
      </c>
      <c r="H401" s="7">
        <v>-0.13868</v>
      </c>
      <c r="J401" s="10">
        <v>24.32498</v>
      </c>
      <c r="K401" s="10">
        <v>0.59170469999999997</v>
      </c>
      <c r="L401" s="11">
        <v>5.6500000000000002E-2</v>
      </c>
      <c r="M401" s="11">
        <v>2.5000000000000001E-3</v>
      </c>
      <c r="N401" s="7">
        <v>0.48286000000000001</v>
      </c>
      <c r="P401" s="2">
        <v>280.89999999999998</v>
      </c>
      <c r="Q401" s="2">
        <v>12</v>
      </c>
      <c r="R401" s="2">
        <v>259.7</v>
      </c>
      <c r="S401" s="2">
        <v>6.3</v>
      </c>
      <c r="T401" s="2">
        <v>460</v>
      </c>
      <c r="U401" s="2">
        <v>100</v>
      </c>
      <c r="V401" s="24">
        <v>92.452830188679243</v>
      </c>
      <c r="X401" s="11">
        <v>1.371E-2</v>
      </c>
      <c r="Y401" s="11">
        <v>1.2999999999999999E-3</v>
      </c>
      <c r="Z401" s="2">
        <v>275</v>
      </c>
      <c r="AA401" s="2">
        <v>25</v>
      </c>
      <c r="AC401" s="29">
        <f t="shared" si="61"/>
        <v>0.96987951807228912</v>
      </c>
      <c r="AE401" s="8">
        <v>9.4624498251974618</v>
      </c>
      <c r="AF401" s="8">
        <v>6.8</v>
      </c>
      <c r="AG401" s="2">
        <v>2220</v>
      </c>
      <c r="AH401" s="2">
        <v>160</v>
      </c>
      <c r="AI401" s="2">
        <v>500200</v>
      </c>
      <c r="AJ401" s="2">
        <v>6900</v>
      </c>
      <c r="AK401" s="7">
        <v>3.0412000000000003</v>
      </c>
      <c r="AL401" s="7">
        <v>0.37</v>
      </c>
      <c r="AM401" s="9">
        <v>5.67E-2</v>
      </c>
      <c r="AN401" s="9">
        <v>9.7999999999999997E-3</v>
      </c>
      <c r="AO401" s="7">
        <v>35.4</v>
      </c>
      <c r="AP401" s="7">
        <v>2.2000000000000002</v>
      </c>
      <c r="AQ401" s="9">
        <v>0.21</v>
      </c>
      <c r="AR401" s="9">
        <v>4.5999999999999999E-2</v>
      </c>
      <c r="AS401" s="7">
        <v>3.51</v>
      </c>
      <c r="AT401" s="7">
        <v>0.42</v>
      </c>
      <c r="AU401" s="7">
        <v>8.2100000000000009</v>
      </c>
      <c r="AV401" s="7">
        <v>0.76</v>
      </c>
      <c r="AW401" s="9">
        <v>0.92</v>
      </c>
      <c r="AX401" s="9">
        <v>9.1999999999999998E-2</v>
      </c>
      <c r="AY401" s="7">
        <v>44.7</v>
      </c>
      <c r="AZ401" s="7">
        <v>2.8</v>
      </c>
      <c r="BA401" s="7">
        <v>15.1</v>
      </c>
      <c r="BB401" s="7">
        <v>1.1000000000000001</v>
      </c>
      <c r="BC401" s="8">
        <v>195</v>
      </c>
      <c r="BD401" s="8">
        <v>14</v>
      </c>
      <c r="BE401" s="7">
        <v>71.599999999999994</v>
      </c>
      <c r="BF401" s="7">
        <v>4.4000000000000004</v>
      </c>
      <c r="BG401" s="8">
        <v>341</v>
      </c>
      <c r="BH401" s="8">
        <v>21</v>
      </c>
      <c r="BI401" s="7">
        <v>70.8</v>
      </c>
      <c r="BJ401" s="7">
        <v>4</v>
      </c>
      <c r="BK401" s="8">
        <v>620</v>
      </c>
      <c r="BL401" s="8">
        <v>42</v>
      </c>
      <c r="BM401" s="7">
        <v>126</v>
      </c>
      <c r="BN401" s="7">
        <v>11</v>
      </c>
      <c r="BO401" s="2">
        <v>9140</v>
      </c>
      <c r="BP401" s="2">
        <v>250</v>
      </c>
      <c r="BQ401" s="9">
        <v>1.008</v>
      </c>
      <c r="BR401" s="9">
        <v>8.5000000000000006E-2</v>
      </c>
      <c r="BS401" s="8">
        <v>1.46</v>
      </c>
      <c r="BT401" s="8">
        <v>0.76</v>
      </c>
      <c r="BU401" s="8">
        <v>322</v>
      </c>
      <c r="BV401" s="8">
        <v>34</v>
      </c>
      <c r="BW401" s="8">
        <v>332</v>
      </c>
      <c r="BX401" s="8">
        <v>52</v>
      </c>
      <c r="BY401" s="7">
        <f t="shared" si="62"/>
        <v>0.96987951807228912</v>
      </c>
      <c r="BZ401" s="36">
        <f t="shared" si="63"/>
        <v>0.53548387096774197</v>
      </c>
      <c r="CA401" s="38">
        <f t="shared" si="64"/>
        <v>4.905161290322581E-3</v>
      </c>
      <c r="CB401" s="36">
        <f t="shared" si="65"/>
        <v>54.726477024070022</v>
      </c>
      <c r="CC401" s="36">
        <f t="shared" si="66"/>
        <v>0.14683931026262423</v>
      </c>
      <c r="CD401" s="36"/>
      <c r="CE401" s="7"/>
      <c r="CF401" s="19">
        <v>1.1479999999999999</v>
      </c>
      <c r="CG401" s="19">
        <v>8.8463E-2</v>
      </c>
      <c r="CH401" s="19">
        <v>1.6890000000000001</v>
      </c>
      <c r="CI401" s="19">
        <v>3.3849999999999998E-2</v>
      </c>
      <c r="CJ401" s="19">
        <v>1.2149999999999999E-2</v>
      </c>
      <c r="CK401" s="19">
        <v>1.1665999999999999E-2</v>
      </c>
      <c r="CL401" s="19">
        <v>5.0289999999999996E-3</v>
      </c>
      <c r="CM401" s="19">
        <v>1.6108000000000001E-2</v>
      </c>
      <c r="CN401" s="19">
        <v>1.8214000000000001E-2</v>
      </c>
      <c r="CO401" s="19">
        <v>6.0184000000000001E-3</v>
      </c>
      <c r="CP401" s="19">
        <v>3.7218000000000001E-2</v>
      </c>
      <c r="CQ401" s="19">
        <v>5.9760000000000004E-3</v>
      </c>
      <c r="CR401" s="19">
        <v>6.8917999999999993E-2</v>
      </c>
      <c r="CS401" s="19">
        <v>7.6759999999999997E-3</v>
      </c>
      <c r="CT401" s="19">
        <v>2.5696E-2</v>
      </c>
      <c r="CU401" s="19">
        <v>7.8586000000000003E-3</v>
      </c>
      <c r="CV401" s="19">
        <v>2.1323000000000002E-2</v>
      </c>
      <c r="CW401" s="19">
        <v>4.2372E-3</v>
      </c>
      <c r="CX401" s="19">
        <v>9.4864000000000004E-2</v>
      </c>
      <c r="CY401" s="19">
        <v>1.1473000000000001E-2</v>
      </c>
      <c r="CZ401" s="19">
        <v>1.2047000000000001</v>
      </c>
      <c r="DA401" s="19">
        <v>9.8983000000000005E-3</v>
      </c>
      <c r="DB401" s="19">
        <v>5.8623E-3</v>
      </c>
      <c r="DC401" s="19">
        <v>8.3934999999999996E-2</v>
      </c>
      <c r="DF401" s="36">
        <f t="shared" si="67"/>
        <v>0.97600358966029344</v>
      </c>
      <c r="DG401" s="37">
        <f t="shared" si="68"/>
        <v>740.72832923766236</v>
      </c>
      <c r="DH401" s="38">
        <f t="shared" si="69"/>
        <v>1.0778532802958147</v>
      </c>
      <c r="DJ401" s="35">
        <f t="shared" si="70"/>
        <v>0.91400000000000003</v>
      </c>
    </row>
    <row r="402" spans="1:114" x14ac:dyDescent="0.25">
      <c r="A402" s="6" t="s">
        <v>395</v>
      </c>
      <c r="B402" s="8">
        <v>10.561999999999999</v>
      </c>
      <c r="D402" s="10">
        <v>0.28999999999999998</v>
      </c>
      <c r="E402" s="10">
        <v>1.2999999999999999E-2</v>
      </c>
      <c r="F402" s="11">
        <v>4.1099999999999998E-2</v>
      </c>
      <c r="G402" s="11">
        <v>9.3999999999999997E-4</v>
      </c>
      <c r="H402" s="7">
        <v>0.14019999999999999</v>
      </c>
      <c r="J402" s="10">
        <v>24.3309</v>
      </c>
      <c r="K402" s="10">
        <v>0.55647310000000005</v>
      </c>
      <c r="L402" s="11">
        <v>5.16E-2</v>
      </c>
      <c r="M402" s="11">
        <v>2E-3</v>
      </c>
      <c r="N402" s="7">
        <v>0.25696000000000002</v>
      </c>
      <c r="P402" s="2">
        <v>258.3</v>
      </c>
      <c r="Q402" s="2">
        <v>10</v>
      </c>
      <c r="R402" s="2">
        <v>259.7</v>
      </c>
      <c r="S402" s="2">
        <v>5.8</v>
      </c>
      <c r="T402" s="2">
        <v>260</v>
      </c>
      <c r="U402" s="2">
        <v>89</v>
      </c>
      <c r="V402" s="24">
        <v>100.54200542005418</v>
      </c>
      <c r="X402" s="11">
        <v>1.2370000000000001E-2</v>
      </c>
      <c r="Y402" s="11">
        <v>1.1000000000000001E-3</v>
      </c>
      <c r="Z402" s="2">
        <v>248.5</v>
      </c>
      <c r="AA402" s="2">
        <v>21</v>
      </c>
      <c r="AC402" s="29">
        <f t="shared" si="61"/>
        <v>0.93049234588332652</v>
      </c>
      <c r="AE402" s="8">
        <v>2.0762268548491516</v>
      </c>
      <c r="AF402" s="8">
        <v>0.42</v>
      </c>
      <c r="AG402" s="2">
        <v>907</v>
      </c>
      <c r="AH402" s="2">
        <v>22</v>
      </c>
      <c r="AI402" s="2">
        <v>476000</v>
      </c>
      <c r="AJ402" s="2">
        <v>11000</v>
      </c>
      <c r="AK402" s="7">
        <v>2.9012000000000002</v>
      </c>
      <c r="AL402" s="7">
        <v>0.17</v>
      </c>
      <c r="AM402" s="9">
        <v>3.39E-2</v>
      </c>
      <c r="AN402" s="9">
        <v>8.2000000000000007E-3</v>
      </c>
      <c r="AO402" s="7">
        <v>25.43</v>
      </c>
      <c r="AP402" s="7">
        <v>0.55000000000000004</v>
      </c>
      <c r="AQ402" s="9">
        <v>5.0999999999999997E-2</v>
      </c>
      <c r="AR402" s="9">
        <v>1.0999999999999999E-2</v>
      </c>
      <c r="AS402" s="7">
        <v>0.97099999999999997</v>
      </c>
      <c r="AT402" s="7">
        <v>9.5000000000000001E-2</v>
      </c>
      <c r="AU402" s="7">
        <v>2.59</v>
      </c>
      <c r="AV402" s="7">
        <v>0.25</v>
      </c>
      <c r="AW402" s="9">
        <v>0.44600000000000001</v>
      </c>
      <c r="AX402" s="9">
        <v>0.03</v>
      </c>
      <c r="AY402" s="7">
        <v>14.43</v>
      </c>
      <c r="AZ402" s="7">
        <v>0.44</v>
      </c>
      <c r="BA402" s="7">
        <v>5.44</v>
      </c>
      <c r="BB402" s="7">
        <v>0.2</v>
      </c>
      <c r="BC402" s="8">
        <v>74.2</v>
      </c>
      <c r="BD402" s="8">
        <v>2.2000000000000002</v>
      </c>
      <c r="BE402" s="7">
        <v>28.96</v>
      </c>
      <c r="BF402" s="7">
        <v>0.99</v>
      </c>
      <c r="BG402" s="8">
        <v>143</v>
      </c>
      <c r="BH402" s="8">
        <v>4.5999999999999996</v>
      </c>
      <c r="BI402" s="7">
        <v>32.1</v>
      </c>
      <c r="BJ402" s="7">
        <v>1.1000000000000001</v>
      </c>
      <c r="BK402" s="8">
        <v>292.39999999999998</v>
      </c>
      <c r="BL402" s="8">
        <v>9.6999999999999993</v>
      </c>
      <c r="BM402" s="7">
        <v>58.7</v>
      </c>
      <c r="BN402" s="7">
        <v>1.6</v>
      </c>
      <c r="BO402" s="2">
        <v>9180</v>
      </c>
      <c r="BP402" s="2">
        <v>190</v>
      </c>
      <c r="BQ402" s="9">
        <v>1.0649999999999999</v>
      </c>
      <c r="BR402" s="9">
        <v>5.3999999999999999E-2</v>
      </c>
      <c r="BS402" s="8">
        <v>0.7</v>
      </c>
      <c r="BT402" s="8">
        <v>0.48</v>
      </c>
      <c r="BU402" s="8">
        <v>224.9</v>
      </c>
      <c r="BV402" s="8">
        <v>5.3</v>
      </c>
      <c r="BW402" s="8">
        <v>241.7</v>
      </c>
      <c r="BX402" s="8">
        <v>7.5</v>
      </c>
      <c r="BY402" s="7">
        <f t="shared" si="62"/>
        <v>0.93049234588332652</v>
      </c>
      <c r="BZ402" s="36">
        <f t="shared" si="63"/>
        <v>0.82660738714090287</v>
      </c>
      <c r="CA402" s="38">
        <f t="shared" si="64"/>
        <v>9.9220246238030108E-3</v>
      </c>
      <c r="CB402" s="36">
        <f t="shared" si="65"/>
        <v>51.851851851851855</v>
      </c>
      <c r="CC402" s="36">
        <f t="shared" si="66"/>
        <v>0.22306511663526415</v>
      </c>
      <c r="CD402" s="36"/>
      <c r="CE402" s="7"/>
      <c r="CF402" s="19">
        <v>0.66420000000000001</v>
      </c>
      <c r="CG402" s="19">
        <v>7.2299000000000002E-2</v>
      </c>
      <c r="CH402" s="19">
        <v>1.0750999999999999</v>
      </c>
      <c r="CI402" s="19">
        <v>2.0161999999999999E-2</v>
      </c>
      <c r="CJ402" s="19">
        <v>4.6525999999999998E-3</v>
      </c>
      <c r="CK402" s="19">
        <v>3.7242E-3</v>
      </c>
      <c r="CL402" s="19">
        <v>5.6344000000000003E-3</v>
      </c>
      <c r="CM402" s="19">
        <v>3.6573000000000001E-2</v>
      </c>
      <c r="CN402" s="19">
        <v>1.7003999999999998E-2</v>
      </c>
      <c r="CO402" s="19">
        <v>2.7106999999999999E-3</v>
      </c>
      <c r="CP402" s="19">
        <v>4.0632000000000001E-2</v>
      </c>
      <c r="CQ402" s="19">
        <v>1.8684999999999999E-3</v>
      </c>
      <c r="CR402" s="19">
        <v>1.7833999999999999E-2</v>
      </c>
      <c r="CS402" s="19">
        <v>3.1735999999999999E-3</v>
      </c>
      <c r="CT402" s="19">
        <v>4.2675999999999999E-2</v>
      </c>
      <c r="CU402" s="19">
        <v>2.9126E-3</v>
      </c>
      <c r="CV402" s="19">
        <v>9.7663000000000003E-3</v>
      </c>
      <c r="CW402" s="19">
        <v>4.5541000000000002E-3</v>
      </c>
      <c r="CX402" s="19">
        <v>3.0365E-2</v>
      </c>
      <c r="CY402" s="19">
        <v>5.3400000000000001E-3</v>
      </c>
      <c r="CZ402" s="19">
        <v>0.64866000000000001</v>
      </c>
      <c r="DA402" s="19">
        <v>8.5068000000000001E-3</v>
      </c>
      <c r="DB402" s="19">
        <v>2.8866E-3</v>
      </c>
      <c r="DC402" s="19">
        <v>5.0098999999999998E-2</v>
      </c>
      <c r="DF402" s="36">
        <f t="shared" si="67"/>
        <v>0.31727480410252212</v>
      </c>
      <c r="DG402" s="37">
        <f t="shared" si="68"/>
        <v>616.92298006782551</v>
      </c>
      <c r="DH402" s="38">
        <f t="shared" si="69"/>
        <v>1.0825703624852934</v>
      </c>
      <c r="DJ402" s="35">
        <f t="shared" si="70"/>
        <v>0.91800000000000004</v>
      </c>
    </row>
    <row r="403" spans="1:114" s="33" customFormat="1" x14ac:dyDescent="0.25">
      <c r="A403" s="31" t="s">
        <v>396</v>
      </c>
      <c r="B403" s="32">
        <v>9.4097000000000008</v>
      </c>
      <c r="D403" s="34">
        <v>6.5419999999999998</v>
      </c>
      <c r="E403" s="34">
        <v>0.21</v>
      </c>
      <c r="F403" s="35">
        <v>0.36840000000000001</v>
      </c>
      <c r="G403" s="35">
        <v>7.7000000000000002E-3</v>
      </c>
      <c r="H403" s="36">
        <v>0.74353000000000002</v>
      </c>
      <c r="J403" s="34">
        <v>2.7144409999999999</v>
      </c>
      <c r="K403" s="34">
        <v>5.6735059999999997E-2</v>
      </c>
      <c r="L403" s="35">
        <v>0.12970000000000001</v>
      </c>
      <c r="M403" s="35">
        <v>1.4E-3</v>
      </c>
      <c r="N403" s="36">
        <v>6.4426999999999998E-2</v>
      </c>
      <c r="P403" s="37">
        <v>2051</v>
      </c>
      <c r="Q403" s="37">
        <v>28</v>
      </c>
      <c r="R403" s="37">
        <v>2022</v>
      </c>
      <c r="S403" s="37">
        <v>36</v>
      </c>
      <c r="T403" s="37">
        <v>2092</v>
      </c>
      <c r="U403" s="37">
        <v>20</v>
      </c>
      <c r="V403" s="37">
        <v>98.586055582642615</v>
      </c>
      <c r="X403" s="35">
        <v>0.1042</v>
      </c>
      <c r="Y403" s="35">
        <v>8.6E-3</v>
      </c>
      <c r="Z403" s="37">
        <v>2003</v>
      </c>
      <c r="AA403" s="37">
        <v>160</v>
      </c>
      <c r="AC403" s="29">
        <f t="shared" si="61"/>
        <v>1.0259197324414717</v>
      </c>
      <c r="AE403" s="32">
        <v>17.822478311536965</v>
      </c>
      <c r="AF403" s="32">
        <v>1</v>
      </c>
      <c r="AG403" s="37">
        <v>587</v>
      </c>
      <c r="AH403" s="37">
        <v>29</v>
      </c>
      <c r="AI403" s="37">
        <v>481000</v>
      </c>
      <c r="AJ403" s="37">
        <v>11000</v>
      </c>
      <c r="AK403" s="36">
        <v>4.1711999999999998</v>
      </c>
      <c r="AL403" s="36">
        <v>0.16</v>
      </c>
      <c r="AM403" s="38">
        <v>0.13900000000000001</v>
      </c>
      <c r="AN403" s="38">
        <v>3.2000000000000001E-2</v>
      </c>
      <c r="AO403" s="36">
        <v>28.4</v>
      </c>
      <c r="AP403" s="36">
        <v>0.86</v>
      </c>
      <c r="AQ403" s="38">
        <v>0.71599999999999997</v>
      </c>
      <c r="AR403" s="38">
        <v>6.2E-2</v>
      </c>
      <c r="AS403" s="36">
        <v>9.4499999999999993</v>
      </c>
      <c r="AT403" s="36">
        <v>0.68</v>
      </c>
      <c r="AU403" s="36">
        <v>10.37</v>
      </c>
      <c r="AV403" s="36">
        <v>0.78</v>
      </c>
      <c r="AW403" s="38">
        <v>2</v>
      </c>
      <c r="AX403" s="38">
        <v>0.11</v>
      </c>
      <c r="AY403" s="36">
        <v>30.1</v>
      </c>
      <c r="AZ403" s="36">
        <v>2.1</v>
      </c>
      <c r="BA403" s="36">
        <v>6.78</v>
      </c>
      <c r="BB403" s="36">
        <v>0.38</v>
      </c>
      <c r="BC403" s="32">
        <v>66.2</v>
      </c>
      <c r="BD403" s="32">
        <v>2.6</v>
      </c>
      <c r="BE403" s="36">
        <v>18.98</v>
      </c>
      <c r="BF403" s="36">
        <v>0.76</v>
      </c>
      <c r="BG403" s="32">
        <v>74.3</v>
      </c>
      <c r="BH403" s="32">
        <v>3</v>
      </c>
      <c r="BI403" s="36">
        <v>13.64</v>
      </c>
      <c r="BJ403" s="36">
        <v>0.59</v>
      </c>
      <c r="BK403" s="32">
        <v>108.9</v>
      </c>
      <c r="BL403" s="32">
        <v>4.3</v>
      </c>
      <c r="BM403" s="36">
        <v>19.600000000000001</v>
      </c>
      <c r="BN403" s="36">
        <v>0.69</v>
      </c>
      <c r="BO403" s="37">
        <v>6830</v>
      </c>
      <c r="BP403" s="37">
        <v>120</v>
      </c>
      <c r="BQ403" s="38">
        <v>1.087</v>
      </c>
      <c r="BR403" s="38">
        <v>4.9000000000000002E-2</v>
      </c>
      <c r="BS403" s="32">
        <v>0.56999999999999995</v>
      </c>
      <c r="BT403" s="32">
        <v>0.43</v>
      </c>
      <c r="BU403" s="32">
        <v>245.4</v>
      </c>
      <c r="BV403" s="32">
        <v>8.3000000000000007</v>
      </c>
      <c r="BW403" s="32">
        <v>239.2</v>
      </c>
      <c r="BX403" s="32">
        <v>7.3</v>
      </c>
      <c r="BY403" s="36">
        <f t="shared" si="62"/>
        <v>1.0259197324414717</v>
      </c>
      <c r="BZ403" s="36">
        <f t="shared" si="63"/>
        <v>2.1965105601469235</v>
      </c>
      <c r="CA403" s="38">
        <f t="shared" si="64"/>
        <v>3.8303030303030297E-2</v>
      </c>
      <c r="CB403" s="36">
        <f t="shared" si="65"/>
        <v>70.424597364568086</v>
      </c>
      <c r="CC403" s="36">
        <f t="shared" si="66"/>
        <v>0.34612838683781422</v>
      </c>
      <c r="CD403" s="36"/>
      <c r="CE403" s="36"/>
      <c r="CF403" s="38">
        <v>0.83137000000000005</v>
      </c>
      <c r="CG403" s="38">
        <v>7.0860999999999993E-2</v>
      </c>
      <c r="CH403" s="38">
        <v>1.292</v>
      </c>
      <c r="CI403" s="38">
        <v>2.5169E-2</v>
      </c>
      <c r="CJ403" s="38">
        <v>4.6635000000000001E-3</v>
      </c>
      <c r="CK403" s="38">
        <v>6.8650999999999998E-3</v>
      </c>
      <c r="CL403" s="38">
        <v>4.1517999999999998E-3</v>
      </c>
      <c r="CM403" s="38">
        <v>2.2783000000000001E-2</v>
      </c>
      <c r="CN403" s="38">
        <v>2.8072E-2</v>
      </c>
      <c r="CO403" s="38">
        <v>5.9798000000000004E-3</v>
      </c>
      <c r="CP403" s="38">
        <v>3.7880999999999998E-2</v>
      </c>
      <c r="CQ403" s="38">
        <v>0</v>
      </c>
      <c r="CR403" s="38">
        <v>1.1943E-2</v>
      </c>
      <c r="CS403" s="38">
        <v>2.0918E-3</v>
      </c>
      <c r="CT403" s="38">
        <v>3.4438999999999997E-2</v>
      </c>
      <c r="CU403" s="38">
        <v>5.927E-3</v>
      </c>
      <c r="CV403" s="38">
        <v>3.2440999999999998E-2</v>
      </c>
      <c r="CW403" s="38">
        <v>0</v>
      </c>
      <c r="CX403" s="38">
        <v>3.0421E-2</v>
      </c>
      <c r="CY403" s="38">
        <v>7.2750999999999996E-3</v>
      </c>
      <c r="CZ403" s="38">
        <v>1.3444</v>
      </c>
      <c r="DA403" s="38">
        <v>8.4072999999999995E-3</v>
      </c>
      <c r="DB403" s="38">
        <v>4.6943999999999996E-3</v>
      </c>
      <c r="DC403" s="38">
        <v>5.2070999999999999E-2</v>
      </c>
      <c r="DF403" s="36">
        <f t="shared" si="67"/>
        <v>1.2509680948853472</v>
      </c>
      <c r="DG403" s="37">
        <f t="shared" si="68"/>
        <v>803.22548495571959</v>
      </c>
      <c r="DH403" s="38">
        <f t="shared" si="69"/>
        <v>0.80544178385343712</v>
      </c>
      <c r="DJ403" s="35">
        <f t="shared" si="70"/>
        <v>0.68300000000000005</v>
      </c>
    </row>
    <row r="404" spans="1:114" x14ac:dyDescent="0.25">
      <c r="A404" s="6" t="s">
        <v>397</v>
      </c>
      <c r="B404" s="8">
        <v>11.138</v>
      </c>
      <c r="D404" s="10">
        <v>0.25900000000000001</v>
      </c>
      <c r="E404" s="10">
        <v>1.2999999999999999E-2</v>
      </c>
      <c r="F404" s="11">
        <v>3.7589999999999998E-2</v>
      </c>
      <c r="G404" s="11">
        <v>9.2000000000000003E-4</v>
      </c>
      <c r="H404" s="7">
        <v>2.5457E-2</v>
      </c>
      <c r="J404" s="10">
        <v>26.602820000000001</v>
      </c>
      <c r="K404" s="10">
        <v>0.65109320000000004</v>
      </c>
      <c r="L404" s="11">
        <v>5.0599999999999999E-2</v>
      </c>
      <c r="M404" s="11">
        <v>2E-3</v>
      </c>
      <c r="N404" s="7">
        <v>0.39824999999999999</v>
      </c>
      <c r="P404" s="2">
        <v>233.9</v>
      </c>
      <c r="Q404" s="2">
        <v>11</v>
      </c>
      <c r="R404" s="2">
        <v>237.9</v>
      </c>
      <c r="S404" s="2">
        <v>5.7</v>
      </c>
      <c r="T404" s="2">
        <v>245</v>
      </c>
      <c r="U404" s="2">
        <v>76</v>
      </c>
      <c r="V404" s="24">
        <v>101.71013253527148</v>
      </c>
      <c r="X404" s="11">
        <v>1.191E-2</v>
      </c>
      <c r="Y404" s="11">
        <v>1.1999999999999999E-3</v>
      </c>
      <c r="Z404" s="2">
        <v>239</v>
      </c>
      <c r="AA404" s="2">
        <v>23</v>
      </c>
      <c r="AC404" s="29">
        <f t="shared" si="61"/>
        <v>0.33691563675443315</v>
      </c>
      <c r="AE404" s="8">
        <v>2.3885795675255728</v>
      </c>
      <c r="AF404" s="8">
        <v>0.4</v>
      </c>
      <c r="AG404" s="2">
        <v>704</v>
      </c>
      <c r="AH404" s="2">
        <v>32</v>
      </c>
      <c r="AI404" s="2">
        <v>514000</v>
      </c>
      <c r="AJ404" s="2">
        <v>14000</v>
      </c>
      <c r="AK404" s="7">
        <v>1.6731999999999998</v>
      </c>
      <c r="AL404" s="7">
        <v>9.0999999999999998E-2</v>
      </c>
      <c r="AM404" s="9">
        <v>2.0400000000000001E-2</v>
      </c>
      <c r="AN404" s="9">
        <v>6.0000000000000001E-3</v>
      </c>
      <c r="AO404" s="7">
        <v>10.199999999999999</v>
      </c>
      <c r="AP404" s="7">
        <v>0.38</v>
      </c>
      <c r="AQ404" s="9">
        <v>3.0099999999999998E-2</v>
      </c>
      <c r="AR404" s="9">
        <v>8.3000000000000001E-3</v>
      </c>
      <c r="AS404" s="7">
        <v>0.40600000000000003</v>
      </c>
      <c r="AT404" s="7">
        <v>5.3999999999999999E-2</v>
      </c>
      <c r="AU404" s="7">
        <v>1.1100000000000001</v>
      </c>
      <c r="AV404" s="7">
        <v>0.11</v>
      </c>
      <c r="AW404" s="9">
        <v>0.251</v>
      </c>
      <c r="AX404" s="9">
        <v>3.7999999999999999E-2</v>
      </c>
      <c r="AY404" s="7">
        <v>8.18</v>
      </c>
      <c r="AZ404" s="7">
        <v>0.54</v>
      </c>
      <c r="BA404" s="7">
        <v>3.4</v>
      </c>
      <c r="BB404" s="7">
        <v>0.17</v>
      </c>
      <c r="BC404" s="8">
        <v>49.7</v>
      </c>
      <c r="BD404" s="8">
        <v>2.4</v>
      </c>
      <c r="BE404" s="7">
        <v>21.15</v>
      </c>
      <c r="BF404" s="7">
        <v>0.94</v>
      </c>
      <c r="BG404" s="8">
        <v>113.5</v>
      </c>
      <c r="BH404" s="8">
        <v>4.5</v>
      </c>
      <c r="BI404" s="7">
        <v>27.8</v>
      </c>
      <c r="BJ404" s="7">
        <v>1.1000000000000001</v>
      </c>
      <c r="BK404" s="8">
        <v>273</v>
      </c>
      <c r="BL404" s="8">
        <v>12</v>
      </c>
      <c r="BM404" s="7">
        <v>58.3</v>
      </c>
      <c r="BN404" s="7">
        <v>2.5</v>
      </c>
      <c r="BO404" s="2">
        <v>9800</v>
      </c>
      <c r="BP404" s="2">
        <v>250</v>
      </c>
      <c r="BQ404" s="9">
        <v>1.008</v>
      </c>
      <c r="BR404" s="9">
        <v>5.8999999999999997E-2</v>
      </c>
      <c r="BS404" s="8">
        <v>1.03</v>
      </c>
      <c r="BT404" s="8">
        <v>0.35</v>
      </c>
      <c r="BU404" s="8">
        <v>62.7</v>
      </c>
      <c r="BV404" s="8">
        <v>2.8</v>
      </c>
      <c r="BW404" s="8">
        <v>186.1</v>
      </c>
      <c r="BX404" s="8">
        <v>6.6</v>
      </c>
      <c r="BY404" s="7">
        <f t="shared" si="62"/>
        <v>0.33691563675443315</v>
      </c>
      <c r="BZ404" s="36">
        <f t="shared" si="63"/>
        <v>0.68168498168498171</v>
      </c>
      <c r="CA404" s="38">
        <f t="shared" si="64"/>
        <v>6.128937728937728E-3</v>
      </c>
      <c r="CB404" s="36">
        <f t="shared" si="65"/>
        <v>52.448979591836732</v>
      </c>
      <c r="CC404" s="36">
        <f t="shared" si="66"/>
        <v>0.25469207337281213</v>
      </c>
      <c r="CD404" s="36"/>
      <c r="CE404" s="7"/>
      <c r="CF404" s="19">
        <v>0.57911000000000001</v>
      </c>
      <c r="CG404" s="19">
        <v>8.6219000000000004E-2</v>
      </c>
      <c r="CH404" s="19">
        <v>1.2583</v>
      </c>
      <c r="CI404" s="19">
        <v>2.0154999999999999E-2</v>
      </c>
      <c r="CJ404" s="19">
        <v>5.5817999999999996E-3</v>
      </c>
      <c r="CK404" s="19">
        <v>9.3264999999999997E-3</v>
      </c>
      <c r="CL404" s="19">
        <v>3.7398000000000002E-3</v>
      </c>
      <c r="CM404" s="19">
        <v>2.6048999999999999E-2</v>
      </c>
      <c r="CN404" s="19">
        <v>2.2088E-2</v>
      </c>
      <c r="CO404" s="19">
        <v>0</v>
      </c>
      <c r="CP404" s="19">
        <v>3.1932000000000002E-2</v>
      </c>
      <c r="CQ404" s="19">
        <v>2.7087000000000001E-3</v>
      </c>
      <c r="CR404" s="19">
        <v>1.2513E-2</v>
      </c>
      <c r="CS404" s="19">
        <v>3.7938999999999998E-3</v>
      </c>
      <c r="CT404" s="19">
        <v>1.7984E-2</v>
      </c>
      <c r="CU404" s="19">
        <v>3.6112000000000002E-3</v>
      </c>
      <c r="CV404" s="19">
        <v>9.9165999999999994E-3</v>
      </c>
      <c r="CW404" s="19">
        <v>1.4066E-3</v>
      </c>
      <c r="CX404" s="19">
        <v>1.8756999999999999E-2</v>
      </c>
      <c r="CY404" s="19">
        <v>8.2632000000000001E-3</v>
      </c>
      <c r="CZ404" s="19">
        <v>1.2457</v>
      </c>
      <c r="DA404" s="19">
        <v>9.4371000000000003E-3</v>
      </c>
      <c r="DB404" s="19">
        <v>1.2492E-3</v>
      </c>
      <c r="DC404" s="19">
        <v>4.1596000000000001E-2</v>
      </c>
      <c r="DF404" s="36">
        <f t="shared" si="67"/>
        <v>0.37813971292593918</v>
      </c>
      <c r="DG404" s="37">
        <f t="shared" si="68"/>
        <v>627.0798336371904</v>
      </c>
      <c r="DH404" s="38">
        <f t="shared" si="69"/>
        <v>1.1556851364222083</v>
      </c>
      <c r="DJ404" s="35">
        <f t="shared" si="70"/>
        <v>0.98</v>
      </c>
    </row>
    <row r="405" spans="1:114" x14ac:dyDescent="0.25">
      <c r="A405" s="6" t="s">
        <v>398</v>
      </c>
      <c r="B405" s="8">
        <v>16.131</v>
      </c>
      <c r="D405" s="10">
        <v>0.29399999999999998</v>
      </c>
      <c r="E405" s="10">
        <v>0.01</v>
      </c>
      <c r="F405" s="11">
        <v>3.7569999999999999E-2</v>
      </c>
      <c r="G405" s="11">
        <v>8.7000000000000001E-4</v>
      </c>
      <c r="H405" s="7">
        <v>0.59196000000000004</v>
      </c>
      <c r="J405" s="10">
        <v>26.616980000000002</v>
      </c>
      <c r="K405" s="10">
        <v>0.61636340000000001</v>
      </c>
      <c r="L405" s="11">
        <v>5.6599999999999998E-2</v>
      </c>
      <c r="M405" s="11">
        <v>1E-3</v>
      </c>
      <c r="N405" s="7">
        <v>0.26274999999999998</v>
      </c>
      <c r="P405" s="2">
        <v>261.60000000000002</v>
      </c>
      <c r="Q405" s="2">
        <v>8.1</v>
      </c>
      <c r="R405" s="2">
        <v>237.7</v>
      </c>
      <c r="S405" s="2">
        <v>5.4</v>
      </c>
      <c r="T405" s="2">
        <v>473</v>
      </c>
      <c r="U405" s="2">
        <v>40</v>
      </c>
      <c r="V405" s="24">
        <v>90.863914373088676</v>
      </c>
      <c r="X405" s="11">
        <v>1.3089999999999999E-2</v>
      </c>
      <c r="Y405" s="11">
        <v>1.1000000000000001E-3</v>
      </c>
      <c r="Z405" s="2">
        <v>262.8</v>
      </c>
      <c r="AA405" s="2">
        <v>22</v>
      </c>
      <c r="AC405" s="29">
        <f t="shared" si="61"/>
        <v>0.38</v>
      </c>
      <c r="AE405" s="8">
        <v>3.4818140618930467</v>
      </c>
      <c r="AF405" s="8">
        <v>0.66</v>
      </c>
      <c r="AG405" s="2">
        <v>1164</v>
      </c>
      <c r="AH405" s="2">
        <v>20</v>
      </c>
      <c r="AI405" s="2">
        <v>474700</v>
      </c>
      <c r="AJ405" s="2">
        <v>9300</v>
      </c>
      <c r="AK405" s="7">
        <v>4.8311999999999999</v>
      </c>
      <c r="AL405" s="7">
        <v>0.18</v>
      </c>
      <c r="AM405" s="9">
        <v>0.107</v>
      </c>
      <c r="AN405" s="9">
        <v>2.3E-2</v>
      </c>
      <c r="AO405" s="7">
        <v>18.62</v>
      </c>
      <c r="AP405" s="7">
        <v>0.37</v>
      </c>
      <c r="AQ405" s="9">
        <v>8.4000000000000005E-2</v>
      </c>
      <c r="AR405" s="9">
        <v>9.4999999999999998E-3</v>
      </c>
      <c r="AS405" s="7">
        <v>0.93</v>
      </c>
      <c r="AT405" s="7">
        <v>0.1</v>
      </c>
      <c r="AU405" s="7">
        <v>1.98</v>
      </c>
      <c r="AV405" s="7">
        <v>0.18</v>
      </c>
      <c r="AW405" s="9">
        <v>0.26</v>
      </c>
      <c r="AX405" s="9">
        <v>3.7999999999999999E-2</v>
      </c>
      <c r="AY405" s="7">
        <v>13.41</v>
      </c>
      <c r="AZ405" s="7">
        <v>0.49</v>
      </c>
      <c r="BA405" s="7">
        <v>5.42</v>
      </c>
      <c r="BB405" s="7">
        <v>0.15</v>
      </c>
      <c r="BC405" s="8">
        <v>79.900000000000006</v>
      </c>
      <c r="BD405" s="8">
        <v>1.4</v>
      </c>
      <c r="BE405" s="7">
        <v>33.51</v>
      </c>
      <c r="BF405" s="7">
        <v>0.57999999999999996</v>
      </c>
      <c r="BG405" s="8">
        <v>182.6</v>
      </c>
      <c r="BH405" s="8">
        <v>2.9</v>
      </c>
      <c r="BI405" s="7">
        <v>43.7</v>
      </c>
      <c r="BJ405" s="7">
        <v>0.68</v>
      </c>
      <c r="BK405" s="8">
        <v>428.4</v>
      </c>
      <c r="BL405" s="8">
        <v>6.7</v>
      </c>
      <c r="BM405" s="7">
        <v>92.1</v>
      </c>
      <c r="BN405" s="7">
        <v>1.3</v>
      </c>
      <c r="BO405" s="2">
        <v>10210</v>
      </c>
      <c r="BP405" s="2">
        <v>170</v>
      </c>
      <c r="BQ405" s="9">
        <v>2.66</v>
      </c>
      <c r="BR405" s="9">
        <v>0.06</v>
      </c>
      <c r="BS405" s="8">
        <v>0.46</v>
      </c>
      <c r="BT405" s="8">
        <v>0.56999999999999995</v>
      </c>
      <c r="BU405" s="8">
        <v>247</v>
      </c>
      <c r="BV405" s="8">
        <v>3.4</v>
      </c>
      <c r="BW405" s="8">
        <v>650</v>
      </c>
      <c r="BX405" s="8">
        <v>11</v>
      </c>
      <c r="BY405" s="7">
        <f t="shared" si="62"/>
        <v>0.38</v>
      </c>
      <c r="BZ405" s="36">
        <f t="shared" si="63"/>
        <v>1.5172735760971057</v>
      </c>
      <c r="CA405" s="38">
        <f t="shared" si="64"/>
        <v>1.1277310924369748E-2</v>
      </c>
      <c r="CB405" s="36">
        <f t="shared" si="65"/>
        <v>46.493633692458374</v>
      </c>
      <c r="CC405" s="36">
        <f t="shared" si="66"/>
        <v>0.15427878591194566</v>
      </c>
      <c r="CD405" s="36"/>
      <c r="CE405" s="7"/>
      <c r="CF405" s="19">
        <v>0.73772000000000004</v>
      </c>
      <c r="CG405" s="19">
        <v>0.10391</v>
      </c>
      <c r="CH405" s="19">
        <v>1.7992999999999999</v>
      </c>
      <c r="CI405" s="19">
        <v>2.3466000000000001E-2</v>
      </c>
      <c r="CJ405" s="19">
        <v>9.4943000000000007E-3</v>
      </c>
      <c r="CK405" s="19">
        <v>1.1305000000000001E-2</v>
      </c>
      <c r="CL405" s="19">
        <v>5.3436000000000004E-3</v>
      </c>
      <c r="CM405" s="19">
        <v>1.9734999999999999E-2</v>
      </c>
      <c r="CN405" s="19">
        <v>1.2446E-2</v>
      </c>
      <c r="CO405" s="19">
        <v>1.4486000000000001E-2</v>
      </c>
      <c r="CP405" s="19">
        <v>6.2958E-2</v>
      </c>
      <c r="CQ405" s="19">
        <v>1.9532E-3</v>
      </c>
      <c r="CR405" s="19">
        <v>2.2277999999999999E-2</v>
      </c>
      <c r="CS405" s="19">
        <v>7.9132000000000004E-3</v>
      </c>
      <c r="CT405" s="19">
        <v>1.7984E-2</v>
      </c>
      <c r="CU405" s="19">
        <v>3.0956E-3</v>
      </c>
      <c r="CV405" s="19">
        <v>1.7377E-2</v>
      </c>
      <c r="CW405" s="19">
        <v>1.0803999999999999E-2</v>
      </c>
      <c r="CX405" s="19">
        <v>2.6121999999999999E-2</v>
      </c>
      <c r="CY405" s="19">
        <v>6.9163000000000002E-3</v>
      </c>
      <c r="CZ405" s="19">
        <v>0.84074000000000004</v>
      </c>
      <c r="DA405" s="19">
        <v>1.406E-2</v>
      </c>
      <c r="DB405" s="19">
        <v>7.8534E-3</v>
      </c>
      <c r="DC405" s="19">
        <v>5.0250999999999997E-2</v>
      </c>
      <c r="DF405" s="36">
        <f t="shared" si="67"/>
        <v>0.54180557492319359</v>
      </c>
      <c r="DG405" s="37">
        <f t="shared" si="68"/>
        <v>655.57795727594032</v>
      </c>
      <c r="DH405" s="38">
        <f t="shared" si="69"/>
        <v>1.2040352288643621</v>
      </c>
      <c r="DJ405" s="35">
        <f t="shared" si="70"/>
        <v>1.0209999999999999</v>
      </c>
    </row>
    <row r="406" spans="1:114" x14ac:dyDescent="0.25">
      <c r="A406" s="6" t="s">
        <v>399</v>
      </c>
      <c r="B406" s="8">
        <v>9.6016999999999992</v>
      </c>
      <c r="D406" s="10">
        <v>0.66800000000000004</v>
      </c>
      <c r="E406" s="10">
        <v>2.5999999999999999E-2</v>
      </c>
      <c r="F406" s="11">
        <v>7.5999999999999998E-2</v>
      </c>
      <c r="G406" s="11">
        <v>2.2000000000000001E-3</v>
      </c>
      <c r="H406" s="7">
        <v>0.75190000000000001</v>
      </c>
      <c r="J406" s="10">
        <v>13.15789</v>
      </c>
      <c r="K406" s="10">
        <v>0.38088640000000001</v>
      </c>
      <c r="L406" s="11">
        <v>6.4000000000000001E-2</v>
      </c>
      <c r="M406" s="11">
        <v>1.4E-3</v>
      </c>
      <c r="N406" s="7">
        <v>-0.21431</v>
      </c>
      <c r="P406" s="2">
        <v>520</v>
      </c>
      <c r="Q406" s="2">
        <v>15</v>
      </c>
      <c r="R406" s="2">
        <v>472</v>
      </c>
      <c r="S406" s="2">
        <v>13</v>
      </c>
      <c r="T406" s="2">
        <v>754</v>
      </c>
      <c r="U406" s="2">
        <v>54</v>
      </c>
      <c r="V406" s="24">
        <v>90.769230769230774</v>
      </c>
      <c r="X406" s="11">
        <v>2.98E-2</v>
      </c>
      <c r="Y406" s="11">
        <v>3.0999999999999999E-3</v>
      </c>
      <c r="Z406" s="2">
        <v>593</v>
      </c>
      <c r="AA406" s="2">
        <v>61</v>
      </c>
      <c r="AC406" s="29">
        <f t="shared" si="61"/>
        <v>0.31604023292747485</v>
      </c>
      <c r="AE406" s="8">
        <v>13.32092451120031</v>
      </c>
      <c r="AF406" s="8">
        <v>1.8</v>
      </c>
      <c r="AG406" s="2">
        <v>1108</v>
      </c>
      <c r="AH406" s="2">
        <v>20</v>
      </c>
      <c r="AI406" s="2">
        <v>512000</v>
      </c>
      <c r="AJ406" s="2">
        <v>11000</v>
      </c>
      <c r="AK406" s="7">
        <v>6.2611999999999997</v>
      </c>
      <c r="AL406" s="7">
        <v>0.31</v>
      </c>
      <c r="AM406" s="9">
        <v>1.216</v>
      </c>
      <c r="AN406" s="9">
        <v>8.7999999999999995E-2</v>
      </c>
      <c r="AO406" s="7">
        <v>27.72</v>
      </c>
      <c r="AP406" s="7">
        <v>0.83</v>
      </c>
      <c r="AQ406" s="9">
        <v>1.585</v>
      </c>
      <c r="AR406" s="9">
        <v>0.05</v>
      </c>
      <c r="AS406" s="7">
        <v>11.5</v>
      </c>
      <c r="AT406" s="7">
        <v>0.92</v>
      </c>
      <c r="AU406" s="7">
        <v>10.5</v>
      </c>
      <c r="AV406" s="7">
        <v>0.62</v>
      </c>
      <c r="AW406" s="9">
        <v>1.59</v>
      </c>
      <c r="AX406" s="9">
        <v>0.11</v>
      </c>
      <c r="AY406" s="7">
        <v>33.65</v>
      </c>
      <c r="AZ406" s="7">
        <v>0.8</v>
      </c>
      <c r="BA406" s="7">
        <v>10.039999999999999</v>
      </c>
      <c r="BB406" s="7">
        <v>0.23</v>
      </c>
      <c r="BC406" s="8">
        <v>113.7</v>
      </c>
      <c r="BD406" s="8">
        <v>2.1</v>
      </c>
      <c r="BE406" s="7">
        <v>36.090000000000003</v>
      </c>
      <c r="BF406" s="7">
        <v>0.93</v>
      </c>
      <c r="BG406" s="8">
        <v>155.80000000000001</v>
      </c>
      <c r="BH406" s="8">
        <v>2.9</v>
      </c>
      <c r="BI406" s="7">
        <v>30.39</v>
      </c>
      <c r="BJ406" s="7">
        <v>0.37</v>
      </c>
      <c r="BK406" s="8">
        <v>252.5</v>
      </c>
      <c r="BL406" s="8">
        <v>5.9</v>
      </c>
      <c r="BM406" s="7">
        <v>44.81</v>
      </c>
      <c r="BN406" s="7">
        <v>0.88</v>
      </c>
      <c r="BO406" s="2">
        <v>6930</v>
      </c>
      <c r="BP406" s="2">
        <v>180</v>
      </c>
      <c r="BQ406" s="9">
        <v>2.06</v>
      </c>
      <c r="BR406" s="9">
        <v>6.8000000000000005E-2</v>
      </c>
      <c r="BS406" s="8">
        <v>0.93</v>
      </c>
      <c r="BT406" s="8">
        <v>0.54</v>
      </c>
      <c r="BU406" s="8">
        <v>59.7</v>
      </c>
      <c r="BV406" s="8">
        <v>1.4</v>
      </c>
      <c r="BW406" s="8">
        <v>188.9</v>
      </c>
      <c r="BX406" s="8">
        <v>4.9000000000000004</v>
      </c>
      <c r="BY406" s="7">
        <f t="shared" si="62"/>
        <v>0.31604023292747485</v>
      </c>
      <c r="BZ406" s="36">
        <f t="shared" si="63"/>
        <v>0.74811881188118812</v>
      </c>
      <c r="CA406" s="38">
        <f t="shared" si="64"/>
        <v>2.4796831683168315E-2</v>
      </c>
      <c r="CB406" s="36">
        <f t="shared" si="65"/>
        <v>73.881673881673876</v>
      </c>
      <c r="CC406" s="36">
        <f t="shared" si="66"/>
        <v>0.2586364848690737</v>
      </c>
      <c r="CD406" s="36"/>
      <c r="CE406" s="7"/>
      <c r="CF406" s="19">
        <v>0.64407999999999999</v>
      </c>
      <c r="CG406" s="19">
        <v>6.4204999999999998E-2</v>
      </c>
      <c r="CH406" s="19">
        <v>0.84833999999999998</v>
      </c>
      <c r="CI406" s="19">
        <v>2.0990000000000002E-2</v>
      </c>
      <c r="CJ406" s="19">
        <v>2.5374E-3</v>
      </c>
      <c r="CK406" s="19">
        <v>7.2395999999999997E-3</v>
      </c>
      <c r="CL406" s="19">
        <v>5.6313999999999999E-3</v>
      </c>
      <c r="CM406" s="19">
        <v>2.8778000000000001E-2</v>
      </c>
      <c r="CN406" s="19">
        <v>2.4735E-2</v>
      </c>
      <c r="CO406" s="19">
        <v>3.4345999999999999E-3</v>
      </c>
      <c r="CP406" s="19">
        <v>4.3366000000000002E-2</v>
      </c>
      <c r="CQ406" s="19">
        <v>3.7077999999999998E-3</v>
      </c>
      <c r="CR406" s="19">
        <v>2.4663999999999998E-2</v>
      </c>
      <c r="CS406" s="19">
        <v>2.5501999999999999E-3</v>
      </c>
      <c r="CT406" s="19">
        <v>2.4177000000000001E-2</v>
      </c>
      <c r="CU406" s="19">
        <v>5.9347999999999996E-3</v>
      </c>
      <c r="CV406" s="19">
        <v>6.3191999999999996E-3</v>
      </c>
      <c r="CW406" s="19">
        <v>3.4551999999999999E-3</v>
      </c>
      <c r="CX406" s="19">
        <v>2.3754000000000001E-2</v>
      </c>
      <c r="CY406" s="19">
        <v>6.9597000000000001E-3</v>
      </c>
      <c r="CZ406" s="19">
        <v>0.91381999999999997</v>
      </c>
      <c r="DA406" s="19">
        <v>9.4827000000000002E-3</v>
      </c>
      <c r="DB406" s="19">
        <v>5.7955000000000003E-3</v>
      </c>
      <c r="DC406" s="19">
        <v>4.3545E-2</v>
      </c>
      <c r="DF406" s="36">
        <f t="shared" si="67"/>
        <v>1.1245343671900963</v>
      </c>
      <c r="DG406" s="37">
        <f t="shared" si="68"/>
        <v>773.55749858072591</v>
      </c>
      <c r="DH406" s="38">
        <f t="shared" si="69"/>
        <v>0.81723448932713305</v>
      </c>
      <c r="DJ406" s="35">
        <f t="shared" si="70"/>
        <v>0.69299999999999995</v>
      </c>
    </row>
    <row r="407" spans="1:114" s="14" customFormat="1" x14ac:dyDescent="0.25">
      <c r="A407" s="12" t="s">
        <v>400</v>
      </c>
      <c r="B407" s="13">
        <v>6.9131999999999998</v>
      </c>
      <c r="D407" s="15">
        <v>0.35</v>
      </c>
      <c r="E407" s="15">
        <v>1.7000000000000001E-2</v>
      </c>
      <c r="F407" s="16">
        <v>4.2200000000000001E-2</v>
      </c>
      <c r="G407" s="16">
        <v>1.6000000000000001E-3</v>
      </c>
      <c r="H407" s="17">
        <v>0.82489999999999997</v>
      </c>
      <c r="J407" s="15">
        <v>23.696680000000001</v>
      </c>
      <c r="K407" s="15">
        <v>0.89845240000000004</v>
      </c>
      <c r="L407" s="16">
        <v>6.0400000000000002E-2</v>
      </c>
      <c r="M407" s="16">
        <v>1.6000000000000001E-3</v>
      </c>
      <c r="N407" s="17">
        <v>0.14116000000000001</v>
      </c>
      <c r="P407" s="18">
        <v>305</v>
      </c>
      <c r="Q407" s="18">
        <v>13</v>
      </c>
      <c r="R407" s="18">
        <v>266.7</v>
      </c>
      <c r="S407" s="18">
        <v>10</v>
      </c>
      <c r="T407" s="18">
        <v>616</v>
      </c>
      <c r="U407" s="18">
        <v>59</v>
      </c>
      <c r="V407" s="18">
        <v>87.442622950819668</v>
      </c>
      <c r="X407" s="16">
        <v>1.4460000000000001E-2</v>
      </c>
      <c r="Y407" s="16">
        <v>1.4E-3</v>
      </c>
      <c r="Z407" s="18">
        <v>290</v>
      </c>
      <c r="AA407" s="18">
        <v>27</v>
      </c>
      <c r="AC407" s="17">
        <f t="shared" si="61"/>
        <v>0.42529789184234645</v>
      </c>
      <c r="AE407" s="13">
        <v>44.739932668652081</v>
      </c>
      <c r="AF407" s="13">
        <v>3.9</v>
      </c>
      <c r="AG407" s="18">
        <v>2590</v>
      </c>
      <c r="AH407" s="18">
        <v>170</v>
      </c>
      <c r="AI407" s="18">
        <v>532000</v>
      </c>
      <c r="AJ407" s="18">
        <v>14000</v>
      </c>
      <c r="AK407" s="17">
        <v>3.3412000000000002</v>
      </c>
      <c r="AL407" s="17">
        <v>0.2</v>
      </c>
      <c r="AM407" s="19">
        <v>4.5</v>
      </c>
      <c r="AN407" s="19">
        <v>0.45</v>
      </c>
      <c r="AO407" s="17">
        <v>57.9</v>
      </c>
      <c r="AP407" s="17">
        <v>2.2000000000000002</v>
      </c>
      <c r="AQ407" s="19">
        <v>7.95</v>
      </c>
      <c r="AR407" s="19">
        <v>0.59</v>
      </c>
      <c r="AS407" s="17">
        <v>51.3</v>
      </c>
      <c r="AT407" s="17">
        <v>4.0999999999999996</v>
      </c>
      <c r="AU407" s="17">
        <v>34.1</v>
      </c>
      <c r="AV407" s="17">
        <v>2.9</v>
      </c>
      <c r="AW407" s="19">
        <v>11.93</v>
      </c>
      <c r="AX407" s="19">
        <v>0.95</v>
      </c>
      <c r="AY407" s="17">
        <v>72.599999999999994</v>
      </c>
      <c r="AZ407" s="17">
        <v>5.2</v>
      </c>
      <c r="BA407" s="17">
        <v>21.3</v>
      </c>
      <c r="BB407" s="17">
        <v>1.6</v>
      </c>
      <c r="BC407" s="13">
        <v>229</v>
      </c>
      <c r="BD407" s="13">
        <v>20</v>
      </c>
      <c r="BE407" s="17">
        <v>73.599999999999994</v>
      </c>
      <c r="BF407" s="17">
        <v>4.0999999999999996</v>
      </c>
      <c r="BG407" s="13">
        <v>331</v>
      </c>
      <c r="BH407" s="13">
        <v>25</v>
      </c>
      <c r="BI407" s="17">
        <v>75.400000000000006</v>
      </c>
      <c r="BJ407" s="17">
        <v>5.0999999999999996</v>
      </c>
      <c r="BK407" s="13">
        <v>754</v>
      </c>
      <c r="BL407" s="13">
        <v>59</v>
      </c>
      <c r="BM407" s="17">
        <v>148</v>
      </c>
      <c r="BN407" s="17">
        <v>11</v>
      </c>
      <c r="BO407" s="18">
        <v>10860</v>
      </c>
      <c r="BP407" s="18">
        <v>470</v>
      </c>
      <c r="BQ407" s="19">
        <v>1.74</v>
      </c>
      <c r="BR407" s="19">
        <v>0.14000000000000001</v>
      </c>
      <c r="BS407" s="13">
        <v>2.34</v>
      </c>
      <c r="BT407" s="13">
        <v>0.72</v>
      </c>
      <c r="BU407" s="13">
        <v>464</v>
      </c>
      <c r="BV407" s="13">
        <v>39</v>
      </c>
      <c r="BW407" s="13">
        <v>1091</v>
      </c>
      <c r="BX407" s="13">
        <v>66</v>
      </c>
      <c r="BY407" s="17">
        <f t="shared" si="62"/>
        <v>0.42529789184234645</v>
      </c>
      <c r="BZ407" s="17">
        <f t="shared" si="63"/>
        <v>1.4469496021220158</v>
      </c>
      <c r="CA407" s="19">
        <f t="shared" si="64"/>
        <v>4.4312997347480112E-3</v>
      </c>
      <c r="CB407" s="17">
        <f t="shared" si="65"/>
        <v>48.987108655616943</v>
      </c>
      <c r="CC407" s="36">
        <f t="shared" si="66"/>
        <v>0.73311953570027466</v>
      </c>
      <c r="CD407" s="17"/>
      <c r="CE407" s="17"/>
      <c r="CF407" s="19">
        <v>0.84319999999999995</v>
      </c>
      <c r="CG407" s="19">
        <v>9.9432000000000006E-2</v>
      </c>
      <c r="CH407" s="19">
        <v>1.7146999999999999</v>
      </c>
      <c r="CI407" s="19">
        <v>1.9559E-2</v>
      </c>
      <c r="CJ407" s="19">
        <v>8.5672000000000005E-3</v>
      </c>
      <c r="CK407" s="19">
        <v>8.1933000000000006E-3</v>
      </c>
      <c r="CL407" s="19">
        <v>2.4870000000000001E-3</v>
      </c>
      <c r="CM407" s="19">
        <v>3.6209999999999999E-2</v>
      </c>
      <c r="CN407" s="19">
        <v>9.1199000000000002E-3</v>
      </c>
      <c r="CO407" s="19">
        <v>9.2321E-3</v>
      </c>
      <c r="CP407" s="19">
        <v>3.9838999999999999E-2</v>
      </c>
      <c r="CQ407" s="19">
        <v>3.1375999999999999E-3</v>
      </c>
      <c r="CR407" s="19">
        <v>3.4570999999999998E-2</v>
      </c>
      <c r="CS407" s="19">
        <v>4.5538000000000002E-3</v>
      </c>
      <c r="CT407" s="19">
        <v>2.9552999999999999E-2</v>
      </c>
      <c r="CU407" s="19">
        <v>2.1540999999999999E-3</v>
      </c>
      <c r="CV407" s="19">
        <v>4.6829999999999997E-2</v>
      </c>
      <c r="CW407" s="19">
        <v>5.6002999999999999E-3</v>
      </c>
      <c r="CX407" s="19">
        <v>3.5278999999999998E-2</v>
      </c>
      <c r="CY407" s="19">
        <v>6.3356999999999997E-3</v>
      </c>
      <c r="CZ407" s="19">
        <v>1.0558000000000001</v>
      </c>
      <c r="DA407" s="19">
        <v>9.5034000000000004E-3</v>
      </c>
      <c r="DB407" s="19">
        <v>1.5486E-3</v>
      </c>
      <c r="DC407" s="19">
        <v>6.5594E-2</v>
      </c>
      <c r="DF407" s="36">
        <f t="shared" si="67"/>
        <v>1.6506953261697557</v>
      </c>
      <c r="DG407" s="37">
        <f t="shared" si="68"/>
        <v>909.17729593970898</v>
      </c>
      <c r="DH407" s="38">
        <f t="shared" si="69"/>
        <v>1.2806878144433862</v>
      </c>
      <c r="DJ407" s="35">
        <f t="shared" si="70"/>
        <v>1.0860000000000001</v>
      </c>
    </row>
    <row r="408" spans="1:114" x14ac:dyDescent="0.25">
      <c r="A408" s="6" t="s">
        <v>401</v>
      </c>
      <c r="B408" s="8">
        <v>11.714</v>
      </c>
      <c r="D408" s="10">
        <v>0.35920000000000002</v>
      </c>
      <c r="E408" s="10">
        <v>1.2999999999999999E-2</v>
      </c>
      <c r="F408" s="11">
        <v>5.0310000000000001E-2</v>
      </c>
      <c r="G408" s="11">
        <v>1.1999999999999999E-3</v>
      </c>
      <c r="H408" s="7">
        <v>-1.7266E-2</v>
      </c>
      <c r="J408" s="10">
        <v>19.876760000000001</v>
      </c>
      <c r="K408" s="10">
        <v>0.47410289999999999</v>
      </c>
      <c r="L408" s="11">
        <v>5.2200000000000003E-2</v>
      </c>
      <c r="M408" s="11">
        <v>1.5E-3</v>
      </c>
      <c r="N408" s="7">
        <v>0.54566999999999999</v>
      </c>
      <c r="P408" s="2">
        <v>311.60000000000002</v>
      </c>
      <c r="Q408" s="2">
        <v>10</v>
      </c>
      <c r="R408" s="2">
        <v>316.39999999999998</v>
      </c>
      <c r="S408" s="2">
        <v>7.1</v>
      </c>
      <c r="T408" s="2">
        <v>288</v>
      </c>
      <c r="U408" s="2">
        <v>64</v>
      </c>
      <c r="V408" s="24">
        <v>101.54043645699613</v>
      </c>
      <c r="X408" s="11">
        <v>1.5469999999999999E-2</v>
      </c>
      <c r="Y408" s="11">
        <v>1.2999999999999999E-3</v>
      </c>
      <c r="Z408" s="2">
        <v>310.2</v>
      </c>
      <c r="AA408" s="2">
        <v>26</v>
      </c>
      <c r="AC408" s="29">
        <f t="shared" si="61"/>
        <v>0.5695302843016069</v>
      </c>
      <c r="AE408" s="8">
        <v>2.6549980577495793</v>
      </c>
      <c r="AF408" s="8">
        <v>0.42</v>
      </c>
      <c r="AG408" s="2">
        <v>2480</v>
      </c>
      <c r="AH408" s="2">
        <v>32</v>
      </c>
      <c r="AI408" s="2">
        <v>480000</v>
      </c>
      <c r="AJ408" s="2">
        <v>12000</v>
      </c>
      <c r="AK408" s="7">
        <v>3.1912000000000003</v>
      </c>
      <c r="AL408" s="7">
        <v>0.18</v>
      </c>
      <c r="AM408" s="9">
        <v>3.2300000000000002E-2</v>
      </c>
      <c r="AN408" s="9">
        <v>7.4000000000000003E-3</v>
      </c>
      <c r="AO408" s="7">
        <v>7.9</v>
      </c>
      <c r="AP408" s="7">
        <v>0.26</v>
      </c>
      <c r="AQ408" s="9">
        <v>0.153</v>
      </c>
      <c r="AR408" s="9">
        <v>1.4E-2</v>
      </c>
      <c r="AS408" s="7">
        <v>3.05</v>
      </c>
      <c r="AT408" s="7">
        <v>0.16</v>
      </c>
      <c r="AU408" s="7">
        <v>7.65</v>
      </c>
      <c r="AV408" s="7">
        <v>0.38</v>
      </c>
      <c r="AW408" s="9">
        <v>1.026</v>
      </c>
      <c r="AX408" s="9">
        <v>6.9000000000000006E-2</v>
      </c>
      <c r="AY408" s="7">
        <v>47.3</v>
      </c>
      <c r="AZ408" s="7">
        <v>1.2</v>
      </c>
      <c r="BA408" s="7">
        <v>16.62</v>
      </c>
      <c r="BB408" s="7">
        <v>0.32</v>
      </c>
      <c r="BC408" s="8">
        <v>225.4</v>
      </c>
      <c r="BD408" s="8">
        <v>4.7</v>
      </c>
      <c r="BE408" s="7">
        <v>84.6</v>
      </c>
      <c r="BF408" s="7">
        <v>1.9</v>
      </c>
      <c r="BG408" s="8">
        <v>398</v>
      </c>
      <c r="BH408" s="8">
        <v>7.1</v>
      </c>
      <c r="BI408" s="7">
        <v>82.1</v>
      </c>
      <c r="BJ408" s="7">
        <v>1.5</v>
      </c>
      <c r="BK408" s="8">
        <v>708</v>
      </c>
      <c r="BL408" s="8">
        <v>14</v>
      </c>
      <c r="BM408" s="7">
        <v>136.1</v>
      </c>
      <c r="BN408" s="7">
        <v>2.4</v>
      </c>
      <c r="BO408" s="2">
        <v>8850</v>
      </c>
      <c r="BP408" s="2">
        <v>170</v>
      </c>
      <c r="BQ408" s="9">
        <v>1.135</v>
      </c>
      <c r="BR408" s="9">
        <v>6.6000000000000003E-2</v>
      </c>
      <c r="BS408" s="8">
        <v>0.18</v>
      </c>
      <c r="BT408" s="8">
        <v>0.45</v>
      </c>
      <c r="BU408" s="8">
        <v>184.3</v>
      </c>
      <c r="BV408" s="8">
        <v>3.3</v>
      </c>
      <c r="BW408" s="8">
        <v>323.60000000000002</v>
      </c>
      <c r="BX408" s="8">
        <v>8.3000000000000007</v>
      </c>
      <c r="BY408" s="7">
        <f t="shared" si="62"/>
        <v>0.5695302843016069</v>
      </c>
      <c r="BZ408" s="36">
        <f t="shared" si="63"/>
        <v>0.4570621468926554</v>
      </c>
      <c r="CA408" s="38">
        <f t="shared" si="64"/>
        <v>4.5073446327683619E-3</v>
      </c>
      <c r="CB408" s="36">
        <f t="shared" si="65"/>
        <v>54.237288135593218</v>
      </c>
      <c r="CC408" s="36">
        <f t="shared" si="66"/>
        <v>0.16491718816051554</v>
      </c>
      <c r="CD408" s="36"/>
      <c r="CE408" s="7"/>
      <c r="CF408" s="19">
        <v>0.55857000000000001</v>
      </c>
      <c r="CG408" s="19">
        <v>6.5151000000000001E-2</v>
      </c>
      <c r="CH408" s="19">
        <v>1.1733</v>
      </c>
      <c r="CI408" s="19">
        <v>1.5657000000000001E-2</v>
      </c>
      <c r="CJ408" s="19">
        <v>6.2597E-3</v>
      </c>
      <c r="CK408" s="19">
        <v>8.9943000000000002E-3</v>
      </c>
      <c r="CL408" s="19">
        <v>3.5783999999999998E-3</v>
      </c>
      <c r="CM408" s="19">
        <v>2.3293000000000001E-2</v>
      </c>
      <c r="CN408" s="19">
        <v>1.6733000000000001E-2</v>
      </c>
      <c r="CO408" s="19">
        <v>4.5417000000000001E-3</v>
      </c>
      <c r="CP408" s="19">
        <v>3.6663000000000001E-2</v>
      </c>
      <c r="CQ408" s="19">
        <v>0</v>
      </c>
      <c r="CR408" s="19">
        <v>2.7873999999999999E-2</v>
      </c>
      <c r="CS408" s="19">
        <v>3.4822E-3</v>
      </c>
      <c r="CT408" s="19">
        <v>7.1088999999999996E-3</v>
      </c>
      <c r="CU408" s="19">
        <v>1.5098E-2</v>
      </c>
      <c r="CV408" s="19">
        <v>9.6191000000000002E-3</v>
      </c>
      <c r="CW408" s="19">
        <v>5.0331999999999998E-3</v>
      </c>
      <c r="CX408" s="19">
        <v>1.5824999999999999E-2</v>
      </c>
      <c r="CY408" s="19">
        <v>4.3888E-3</v>
      </c>
      <c r="CZ408" s="19">
        <v>0.82606000000000002</v>
      </c>
      <c r="DA408" s="19">
        <v>9.4167000000000001E-3</v>
      </c>
      <c r="DB408" s="19">
        <v>4.9401999999999996E-3</v>
      </c>
      <c r="DC408" s="19">
        <v>4.8092000000000003E-2</v>
      </c>
      <c r="DF408" s="36">
        <f t="shared" si="67"/>
        <v>0.42406420771166914</v>
      </c>
      <c r="DG408" s="37">
        <f t="shared" si="68"/>
        <v>634.89829659013651</v>
      </c>
      <c r="DH408" s="38">
        <f t="shared" si="69"/>
        <v>1.0436544344220964</v>
      </c>
      <c r="DJ408" s="35">
        <f t="shared" si="70"/>
        <v>0.88500000000000001</v>
      </c>
    </row>
    <row r="409" spans="1:114" s="14" customFormat="1" x14ac:dyDescent="0.25">
      <c r="A409" s="12" t="s">
        <v>402</v>
      </c>
      <c r="B409" s="13">
        <v>16.131</v>
      </c>
      <c r="D409" s="15">
        <v>0.43340000000000001</v>
      </c>
      <c r="E409" s="15">
        <v>1.4E-2</v>
      </c>
      <c r="F409" s="16">
        <v>4.1849999999999998E-2</v>
      </c>
      <c r="G409" s="16">
        <v>1.1000000000000001E-3</v>
      </c>
      <c r="H409" s="17">
        <v>0.61202999999999996</v>
      </c>
      <c r="J409" s="15">
        <v>23.894860000000001</v>
      </c>
      <c r="K409" s="15">
        <v>0.62806090000000003</v>
      </c>
      <c r="L409" s="16">
        <v>7.4310000000000001E-2</v>
      </c>
      <c r="M409" s="16">
        <v>1.1000000000000001E-3</v>
      </c>
      <c r="N409" s="17">
        <v>0.71953999999999996</v>
      </c>
      <c r="P409" s="18">
        <v>365.6</v>
      </c>
      <c r="Q409" s="18">
        <v>9.9</v>
      </c>
      <c r="R409" s="18">
        <v>264.3</v>
      </c>
      <c r="S409" s="18">
        <v>7</v>
      </c>
      <c r="T409" s="18">
        <v>1048</v>
      </c>
      <c r="U409" s="18">
        <v>31</v>
      </c>
      <c r="V409" s="18">
        <v>72.292122538293214</v>
      </c>
      <c r="X409" s="16">
        <v>1.7389999999999999E-2</v>
      </c>
      <c r="Y409" s="16">
        <v>1.4E-3</v>
      </c>
      <c r="Z409" s="18">
        <v>348.5</v>
      </c>
      <c r="AA409" s="18">
        <v>29</v>
      </c>
      <c r="AC409" s="17">
        <f t="shared" si="61"/>
        <v>0.42532188841201712</v>
      </c>
      <c r="AE409" s="13">
        <v>50.986986922180499</v>
      </c>
      <c r="AF409" s="13">
        <v>2.9</v>
      </c>
      <c r="AG409" s="18">
        <v>1927</v>
      </c>
      <c r="AH409" s="18">
        <v>58</v>
      </c>
      <c r="AI409" s="18">
        <v>488300</v>
      </c>
      <c r="AJ409" s="18">
        <v>9500</v>
      </c>
      <c r="AK409" s="17">
        <v>4.5312000000000001</v>
      </c>
      <c r="AL409" s="17">
        <v>0.19</v>
      </c>
      <c r="AM409" s="19">
        <v>2.85</v>
      </c>
      <c r="AN409" s="19">
        <v>0.1</v>
      </c>
      <c r="AO409" s="17">
        <v>41.4</v>
      </c>
      <c r="AP409" s="17">
        <v>1.3</v>
      </c>
      <c r="AQ409" s="19">
        <v>1.964</v>
      </c>
      <c r="AR409" s="19">
        <v>0.09</v>
      </c>
      <c r="AS409" s="17">
        <v>11.65</v>
      </c>
      <c r="AT409" s="17">
        <v>0.56000000000000005</v>
      </c>
      <c r="AU409" s="17">
        <v>7.75</v>
      </c>
      <c r="AV409" s="17">
        <v>0.35</v>
      </c>
      <c r="AW409" s="19">
        <v>2.8260000000000001</v>
      </c>
      <c r="AX409" s="19">
        <v>7.8E-2</v>
      </c>
      <c r="AY409" s="17">
        <v>31.99</v>
      </c>
      <c r="AZ409" s="17">
        <v>0.92</v>
      </c>
      <c r="BA409" s="17">
        <v>10.43</v>
      </c>
      <c r="BB409" s="17">
        <v>0.28000000000000003</v>
      </c>
      <c r="BC409" s="13">
        <v>133.9</v>
      </c>
      <c r="BD409" s="13">
        <v>4.3</v>
      </c>
      <c r="BE409" s="17">
        <v>48.4</v>
      </c>
      <c r="BF409" s="17">
        <v>1.5</v>
      </c>
      <c r="BG409" s="13">
        <v>240.3</v>
      </c>
      <c r="BH409" s="13">
        <v>7.1</v>
      </c>
      <c r="BI409" s="17">
        <v>55.7</v>
      </c>
      <c r="BJ409" s="17">
        <v>1.9</v>
      </c>
      <c r="BK409" s="13">
        <v>525</v>
      </c>
      <c r="BL409" s="13">
        <v>16</v>
      </c>
      <c r="BM409" s="17">
        <v>105.4</v>
      </c>
      <c r="BN409" s="17">
        <v>3.1</v>
      </c>
      <c r="BO409" s="18">
        <v>10640</v>
      </c>
      <c r="BP409" s="18">
        <v>210</v>
      </c>
      <c r="BQ409" s="19">
        <v>2.35</v>
      </c>
      <c r="BR409" s="19">
        <v>0.1</v>
      </c>
      <c r="BS409" s="13">
        <v>4.9400000000000004</v>
      </c>
      <c r="BT409" s="13">
        <v>0.67</v>
      </c>
      <c r="BU409" s="13">
        <v>396.4</v>
      </c>
      <c r="BV409" s="13">
        <v>9</v>
      </c>
      <c r="BW409" s="13">
        <v>932</v>
      </c>
      <c r="BX409" s="13">
        <v>21</v>
      </c>
      <c r="BY409" s="17">
        <f t="shared" si="62"/>
        <v>0.42532188841201712</v>
      </c>
      <c r="BZ409" s="17">
        <f t="shared" si="63"/>
        <v>1.7752380952380953</v>
      </c>
      <c r="CA409" s="19">
        <f t="shared" si="64"/>
        <v>8.6308571428571432E-3</v>
      </c>
      <c r="CB409" s="17">
        <f t="shared" si="65"/>
        <v>45.892857142857146</v>
      </c>
      <c r="CC409" s="36">
        <f t="shared" si="66"/>
        <v>0.54877464168065249</v>
      </c>
      <c r="CD409" s="17"/>
      <c r="CE409" s="17"/>
      <c r="CF409" s="19">
        <v>0.66317000000000004</v>
      </c>
      <c r="CG409" s="19">
        <v>4.9791000000000002E-2</v>
      </c>
      <c r="CH409" s="19">
        <v>1.3145</v>
      </c>
      <c r="CI409" s="19">
        <v>1.7538999999999999E-2</v>
      </c>
      <c r="CJ409" s="19">
        <v>2.7211000000000002E-3</v>
      </c>
      <c r="CK409" s="19">
        <v>6.8424000000000002E-3</v>
      </c>
      <c r="CL409" s="19">
        <v>2.3717E-3</v>
      </c>
      <c r="CM409" s="19">
        <v>3.2875000000000001E-2</v>
      </c>
      <c r="CN409" s="19">
        <v>0</v>
      </c>
      <c r="CO409" s="19">
        <v>2.4288000000000001E-3</v>
      </c>
      <c r="CP409" s="19">
        <v>3.7844000000000003E-2</v>
      </c>
      <c r="CQ409" s="19">
        <v>0</v>
      </c>
      <c r="CR409" s="19">
        <v>2.6329999999999999E-2</v>
      </c>
      <c r="CS409" s="19">
        <v>3.9186999999999998E-3</v>
      </c>
      <c r="CT409" s="19">
        <v>1.618E-2</v>
      </c>
      <c r="CU409" s="19">
        <v>4.0599E-3</v>
      </c>
      <c r="CV409" s="19">
        <v>3.1359999999999999E-2</v>
      </c>
      <c r="CW409" s="19">
        <v>2.9133000000000002E-3</v>
      </c>
      <c r="CX409" s="19">
        <v>1.0522999999999999E-2</v>
      </c>
      <c r="CY409" s="19">
        <v>4.7486999999999998E-3</v>
      </c>
      <c r="CZ409" s="19">
        <v>0.77212999999999998</v>
      </c>
      <c r="DA409" s="19">
        <v>5.6798999999999999E-3</v>
      </c>
      <c r="DB409" s="19">
        <v>3.4359999999999998E-3</v>
      </c>
      <c r="DC409" s="19">
        <v>5.2825999999999998E-2</v>
      </c>
      <c r="DF409" s="36">
        <f t="shared" si="67"/>
        <v>1.7074593480777975</v>
      </c>
      <c r="DG409" s="37">
        <f t="shared" si="68"/>
        <v>925.93874380803322</v>
      </c>
      <c r="DH409" s="38">
        <f t="shared" si="69"/>
        <v>1.254743862401255</v>
      </c>
      <c r="DJ409" s="35">
        <f t="shared" si="70"/>
        <v>1.0640000000000001</v>
      </c>
    </row>
    <row r="410" spans="1:114" x14ac:dyDescent="0.25">
      <c r="A410" s="6" t="s">
        <v>403</v>
      </c>
      <c r="B410" s="8">
        <v>16.131</v>
      </c>
      <c r="D410" s="10">
        <v>1.2909999999999999</v>
      </c>
      <c r="E410" s="10">
        <v>4.9000000000000002E-2</v>
      </c>
      <c r="F410" s="11">
        <v>0.13930000000000001</v>
      </c>
      <c r="G410" s="11">
        <v>3.3E-3</v>
      </c>
      <c r="H410" s="7">
        <v>0.12529000000000001</v>
      </c>
      <c r="J410" s="10">
        <v>7.1787510000000001</v>
      </c>
      <c r="K410" s="10">
        <v>0.17006370000000001</v>
      </c>
      <c r="L410" s="11">
        <v>6.7799999999999999E-2</v>
      </c>
      <c r="M410" s="11">
        <v>1.6999999999999999E-3</v>
      </c>
      <c r="N410" s="7">
        <v>0.50314999999999999</v>
      </c>
      <c r="P410" s="2">
        <v>841</v>
      </c>
      <c r="Q410" s="2">
        <v>22</v>
      </c>
      <c r="R410" s="2">
        <v>841</v>
      </c>
      <c r="S410" s="2">
        <v>19</v>
      </c>
      <c r="T410" s="2">
        <v>856</v>
      </c>
      <c r="U410" s="2">
        <v>55</v>
      </c>
      <c r="V410" s="24">
        <v>100</v>
      </c>
      <c r="X410" s="11">
        <v>4.2500000000000003E-2</v>
      </c>
      <c r="Y410" s="11">
        <v>3.5999999999999999E-3</v>
      </c>
      <c r="Z410" s="2">
        <v>840</v>
      </c>
      <c r="AA410" s="2">
        <v>70</v>
      </c>
      <c r="AC410" s="29">
        <f t="shared" si="61"/>
        <v>0.8196969696969697</v>
      </c>
      <c r="AE410" s="8">
        <v>24.427819500194225</v>
      </c>
      <c r="AF410" s="8">
        <v>0.98</v>
      </c>
      <c r="AG410" s="2">
        <v>439</v>
      </c>
      <c r="AH410" s="2">
        <v>15</v>
      </c>
      <c r="AI410" s="2">
        <v>509000</v>
      </c>
      <c r="AJ410" s="2">
        <v>13000</v>
      </c>
      <c r="AK410" s="7">
        <v>0.94219999999999993</v>
      </c>
      <c r="AL410" s="7">
        <v>4.2999999999999997E-2</v>
      </c>
      <c r="AM410" s="9">
        <v>3.32E-2</v>
      </c>
      <c r="AN410" s="9">
        <v>5.1999999999999998E-3</v>
      </c>
      <c r="AO410" s="7">
        <v>11</v>
      </c>
      <c r="AP410" s="7">
        <v>0.33</v>
      </c>
      <c r="AQ410" s="9">
        <v>9.0999999999999998E-2</v>
      </c>
      <c r="AR410" s="9">
        <v>1.4999999999999999E-2</v>
      </c>
      <c r="AS410" s="7">
        <v>1.23</v>
      </c>
      <c r="AT410" s="7">
        <v>0.12</v>
      </c>
      <c r="AU410" s="7">
        <v>2.37</v>
      </c>
      <c r="AV410" s="7">
        <v>0.19</v>
      </c>
      <c r="AW410" s="9">
        <v>0.47499999999999998</v>
      </c>
      <c r="AX410" s="9">
        <v>3.5000000000000003E-2</v>
      </c>
      <c r="AY410" s="7">
        <v>11.31</v>
      </c>
      <c r="AZ410" s="7">
        <v>0.72</v>
      </c>
      <c r="BA410" s="7">
        <v>3.35</v>
      </c>
      <c r="BB410" s="7">
        <v>0.15</v>
      </c>
      <c r="BC410" s="8">
        <v>40.799999999999997</v>
      </c>
      <c r="BD410" s="8">
        <v>2</v>
      </c>
      <c r="BE410" s="7">
        <v>14.11</v>
      </c>
      <c r="BF410" s="7">
        <v>0.57999999999999996</v>
      </c>
      <c r="BG410" s="8">
        <v>66.2</v>
      </c>
      <c r="BH410" s="8">
        <v>2.5</v>
      </c>
      <c r="BI410" s="7">
        <v>14.32</v>
      </c>
      <c r="BJ410" s="7">
        <v>0.51</v>
      </c>
      <c r="BK410" s="8">
        <v>131.80000000000001</v>
      </c>
      <c r="BL410" s="8">
        <v>4.3</v>
      </c>
      <c r="BM410" s="7">
        <v>25.36</v>
      </c>
      <c r="BN410" s="7">
        <v>0.79</v>
      </c>
      <c r="BO410" s="2">
        <v>8040</v>
      </c>
      <c r="BP410" s="2">
        <v>180</v>
      </c>
      <c r="BQ410" s="9">
        <v>0.42399999999999999</v>
      </c>
      <c r="BR410" s="9">
        <v>2.5999999999999999E-2</v>
      </c>
      <c r="BS410" s="8">
        <v>0.9</v>
      </c>
      <c r="BT410" s="8">
        <v>0.37</v>
      </c>
      <c r="BU410" s="8">
        <v>54.1</v>
      </c>
      <c r="BV410" s="8">
        <v>2.2000000000000002</v>
      </c>
      <c r="BW410" s="8">
        <v>66</v>
      </c>
      <c r="BX410" s="8">
        <v>2.2999999999999998</v>
      </c>
      <c r="BY410" s="7">
        <f t="shared" si="62"/>
        <v>0.8196969696969697</v>
      </c>
      <c r="BZ410" s="36">
        <f t="shared" si="63"/>
        <v>0.5007587253414264</v>
      </c>
      <c r="CA410" s="38">
        <f t="shared" si="64"/>
        <v>7.1487101669195736E-3</v>
      </c>
      <c r="CB410" s="36">
        <f t="shared" si="65"/>
        <v>63.308457711442784</v>
      </c>
      <c r="CC410" s="36">
        <f t="shared" si="66"/>
        <v>0.28052268224442628</v>
      </c>
      <c r="CD410" s="36"/>
      <c r="CE410" s="7"/>
      <c r="CF410" s="19">
        <v>0.55561000000000005</v>
      </c>
      <c r="CG410" s="19">
        <v>5.6505E-2</v>
      </c>
      <c r="CH410" s="19">
        <v>1.4268000000000001</v>
      </c>
      <c r="CI410" s="19">
        <v>1.8332999999999999E-2</v>
      </c>
      <c r="CJ410" s="19">
        <v>4.1295999999999998E-3</v>
      </c>
      <c r="CK410" s="19">
        <v>5.4070999999999998E-3</v>
      </c>
      <c r="CL410" s="19">
        <v>2.3633E-3</v>
      </c>
      <c r="CM410" s="19">
        <v>1.8197999999999999E-2</v>
      </c>
      <c r="CN410" s="19">
        <v>1.2560999999999999E-2</v>
      </c>
      <c r="CO410" s="19">
        <v>4.0530000000000002E-3</v>
      </c>
      <c r="CP410" s="19">
        <v>3.1668000000000002E-2</v>
      </c>
      <c r="CQ410" s="19">
        <v>1.7577000000000001E-3</v>
      </c>
      <c r="CR410" s="19">
        <v>1.1124999999999999E-2</v>
      </c>
      <c r="CS410" s="19">
        <v>5.6414999999999998E-3</v>
      </c>
      <c r="CT410" s="19">
        <v>1.6250000000000001E-2</v>
      </c>
      <c r="CU410" s="19">
        <v>3.4451999999999998E-3</v>
      </c>
      <c r="CV410" s="19">
        <v>2.4969999999999999E-2</v>
      </c>
      <c r="CW410" s="19">
        <v>1.7963E-3</v>
      </c>
      <c r="CX410" s="19">
        <v>9.4135E-3</v>
      </c>
      <c r="CY410" s="19">
        <v>5.1227E-3</v>
      </c>
      <c r="CZ410" s="19">
        <v>0.72409999999999997</v>
      </c>
      <c r="DA410" s="19">
        <v>5.7168000000000002E-3</v>
      </c>
      <c r="DB410" s="19">
        <v>1.157E-3</v>
      </c>
      <c r="DC410" s="19">
        <v>4.8993000000000002E-2</v>
      </c>
      <c r="DF410" s="36">
        <f t="shared" si="67"/>
        <v>1.3878847022866883</v>
      </c>
      <c r="DG410" s="37">
        <f t="shared" si="68"/>
        <v>837.31042881019926</v>
      </c>
      <c r="DH410" s="38">
        <f t="shared" si="69"/>
        <v>0.94813352008515894</v>
      </c>
      <c r="DJ410" s="35">
        <f t="shared" si="70"/>
        <v>0.80400000000000005</v>
      </c>
    </row>
    <row r="411" spans="1:114" x14ac:dyDescent="0.25">
      <c r="A411" s="6" t="s">
        <v>404</v>
      </c>
      <c r="B411" s="8">
        <v>10.754</v>
      </c>
      <c r="D411" s="10">
        <v>0.26450000000000001</v>
      </c>
      <c r="E411" s="10">
        <v>1.2E-2</v>
      </c>
      <c r="F411" s="11">
        <v>3.8730000000000001E-2</v>
      </c>
      <c r="G411" s="11">
        <v>9.3000000000000005E-4</v>
      </c>
      <c r="H411" s="7">
        <v>0.39221</v>
      </c>
      <c r="J411" s="10">
        <v>25.819780000000002</v>
      </c>
      <c r="K411" s="10">
        <v>0.61999470000000001</v>
      </c>
      <c r="L411" s="11">
        <v>0.05</v>
      </c>
      <c r="M411" s="11">
        <v>1.6000000000000001E-3</v>
      </c>
      <c r="N411" s="7">
        <v>0.11038000000000001</v>
      </c>
      <c r="P411" s="2">
        <v>240</v>
      </c>
      <c r="Q411" s="2">
        <v>8.6999999999999993</v>
      </c>
      <c r="R411" s="2">
        <v>245</v>
      </c>
      <c r="S411" s="2">
        <v>5.8</v>
      </c>
      <c r="T411" s="2">
        <v>187</v>
      </c>
      <c r="U411" s="2">
        <v>75</v>
      </c>
      <c r="V411" s="24">
        <v>102.08333333333333</v>
      </c>
      <c r="X411" s="11">
        <v>1.222E-2</v>
      </c>
      <c r="Y411" s="11">
        <v>1E-3</v>
      </c>
      <c r="Z411" s="2">
        <v>245.6</v>
      </c>
      <c r="AA411" s="2">
        <v>20</v>
      </c>
      <c r="AC411" s="29">
        <f t="shared" si="61"/>
        <v>0.68198198198198201</v>
      </c>
      <c r="AE411" s="8">
        <v>2.9949113038974491</v>
      </c>
      <c r="AF411" s="8">
        <v>0.46</v>
      </c>
      <c r="AG411" s="2">
        <v>1211</v>
      </c>
      <c r="AH411" s="2">
        <v>22</v>
      </c>
      <c r="AI411" s="2">
        <v>475500</v>
      </c>
      <c r="AJ411" s="2">
        <v>8000</v>
      </c>
      <c r="AK411" s="7">
        <v>4.2711999999999994</v>
      </c>
      <c r="AL411" s="7">
        <v>0.19</v>
      </c>
      <c r="AM411" s="9">
        <v>2.23</v>
      </c>
      <c r="AN411" s="9">
        <v>0.97</v>
      </c>
      <c r="AO411" s="7">
        <v>31.3</v>
      </c>
      <c r="AP411" s="7">
        <v>2.4</v>
      </c>
      <c r="AQ411" s="9">
        <v>0.69</v>
      </c>
      <c r="AR411" s="9">
        <v>0.28000000000000003</v>
      </c>
      <c r="AS411" s="7">
        <v>3.8</v>
      </c>
      <c r="AT411" s="7">
        <v>1.3</v>
      </c>
      <c r="AU411" s="7">
        <v>2.92</v>
      </c>
      <c r="AV411" s="7">
        <v>0.38</v>
      </c>
      <c r="AW411" s="9">
        <v>0.221</v>
      </c>
      <c r="AX411" s="9">
        <v>3.1E-2</v>
      </c>
      <c r="AY411" s="7">
        <v>16.22</v>
      </c>
      <c r="AZ411" s="7">
        <v>0.59</v>
      </c>
      <c r="BA411" s="7">
        <v>6.13</v>
      </c>
      <c r="BB411" s="7">
        <v>0.2</v>
      </c>
      <c r="BC411" s="8">
        <v>90.2</v>
      </c>
      <c r="BD411" s="8">
        <v>2.2999999999999998</v>
      </c>
      <c r="BE411" s="7">
        <v>36.369999999999997</v>
      </c>
      <c r="BF411" s="7">
        <v>0.59</v>
      </c>
      <c r="BG411" s="8">
        <v>189.4</v>
      </c>
      <c r="BH411" s="8">
        <v>3.3</v>
      </c>
      <c r="BI411" s="7">
        <v>44.01</v>
      </c>
      <c r="BJ411" s="7">
        <v>0.93</v>
      </c>
      <c r="BK411" s="8">
        <v>419.4</v>
      </c>
      <c r="BL411" s="8">
        <v>9.1999999999999993</v>
      </c>
      <c r="BM411" s="7">
        <v>85.5</v>
      </c>
      <c r="BN411" s="7">
        <v>1.8</v>
      </c>
      <c r="BO411" s="2">
        <v>9170</v>
      </c>
      <c r="BP411" s="2">
        <v>170</v>
      </c>
      <c r="BQ411" s="9">
        <v>1.9279999999999999</v>
      </c>
      <c r="BR411" s="9">
        <v>4.8000000000000001E-2</v>
      </c>
      <c r="BS411" s="8">
        <v>1.28</v>
      </c>
      <c r="BT411" s="8">
        <v>0.55000000000000004</v>
      </c>
      <c r="BU411" s="8">
        <v>302.8</v>
      </c>
      <c r="BV411" s="8">
        <v>5.4</v>
      </c>
      <c r="BW411" s="8">
        <v>444</v>
      </c>
      <c r="BX411" s="8">
        <v>12</v>
      </c>
      <c r="BY411" s="7">
        <f t="shared" si="62"/>
        <v>0.68198198198198201</v>
      </c>
      <c r="BZ411" s="36">
        <f t="shared" si="63"/>
        <v>1.0586552217453506</v>
      </c>
      <c r="CA411" s="38">
        <f t="shared" si="64"/>
        <v>1.0184072484501669E-2</v>
      </c>
      <c r="CB411" s="36">
        <f t="shared" si="65"/>
        <v>51.853871319520174</v>
      </c>
      <c r="CC411" s="36">
        <f t="shared" si="66"/>
        <v>9.8187289577641543E-2</v>
      </c>
      <c r="CD411" s="36"/>
      <c r="CE411" s="7"/>
      <c r="CF411" s="19">
        <v>0.67954999999999999</v>
      </c>
      <c r="CG411" s="19">
        <v>5.9373000000000002E-2</v>
      </c>
      <c r="CH411" s="19">
        <v>1.2306999999999999</v>
      </c>
      <c r="CI411" s="19">
        <v>2.3094E-2</v>
      </c>
      <c r="CJ411" s="19">
        <v>7.6027999999999998E-3</v>
      </c>
      <c r="CK411" s="19">
        <v>8.1778000000000007E-3</v>
      </c>
      <c r="CL411" s="19">
        <v>5.3515000000000004E-3</v>
      </c>
      <c r="CM411" s="19">
        <v>1.7552000000000002E-2</v>
      </c>
      <c r="CN411" s="19">
        <v>2.6366000000000001E-2</v>
      </c>
      <c r="CO411" s="19">
        <v>1.9916000000000001E-3</v>
      </c>
      <c r="CP411" s="19">
        <v>2.4636000000000002E-2</v>
      </c>
      <c r="CQ411" s="19">
        <v>2.8465000000000001E-3</v>
      </c>
      <c r="CR411" s="19">
        <v>2.0471E-2</v>
      </c>
      <c r="CS411" s="19">
        <v>2.9979E-3</v>
      </c>
      <c r="CT411" s="19">
        <v>1.6445000000000001E-2</v>
      </c>
      <c r="CU411" s="19">
        <v>5.0181999999999996E-3</v>
      </c>
      <c r="CV411" s="19">
        <v>1.3202E-2</v>
      </c>
      <c r="CW411" s="19">
        <v>0</v>
      </c>
      <c r="CX411" s="19">
        <v>1.0144E-2</v>
      </c>
      <c r="CY411" s="19">
        <v>4.6925999999999999E-3</v>
      </c>
      <c r="CZ411" s="19">
        <v>0.85431000000000001</v>
      </c>
      <c r="DA411" s="19">
        <v>1.5952000000000001E-2</v>
      </c>
      <c r="DB411" s="19">
        <v>1.7177E-3</v>
      </c>
      <c r="DC411" s="19">
        <v>5.3266000000000001E-2</v>
      </c>
      <c r="DF411" s="36">
        <f t="shared" si="67"/>
        <v>0.47638396502306024</v>
      </c>
      <c r="DG411" s="37">
        <f t="shared" si="68"/>
        <v>643.97270018031895</v>
      </c>
      <c r="DH411" s="38">
        <f t="shared" si="69"/>
        <v>1.0813910919379237</v>
      </c>
      <c r="DJ411" s="35">
        <f t="shared" si="70"/>
        <v>0.91700000000000004</v>
      </c>
    </row>
    <row r="412" spans="1:114" s="14" customFormat="1" x14ac:dyDescent="0.25">
      <c r="A412" s="12" t="s">
        <v>405</v>
      </c>
      <c r="B412" s="13">
        <v>15.939</v>
      </c>
      <c r="D412" s="15">
        <v>0.25509999999999999</v>
      </c>
      <c r="E412" s="15">
        <v>8.6999999999999994E-3</v>
      </c>
      <c r="F412" s="16">
        <v>1.4250000000000001E-2</v>
      </c>
      <c r="G412" s="16">
        <v>3.4000000000000002E-4</v>
      </c>
      <c r="H412" s="17">
        <v>0.48956</v>
      </c>
      <c r="J412" s="15">
        <v>70.175439999999995</v>
      </c>
      <c r="K412" s="15">
        <v>1.674361</v>
      </c>
      <c r="L412" s="16">
        <v>0.13150000000000001</v>
      </c>
      <c r="M412" s="16">
        <v>2.3E-3</v>
      </c>
      <c r="N412" s="17">
        <v>0.24399000000000001</v>
      </c>
      <c r="P412" s="18">
        <v>231.6</v>
      </c>
      <c r="Q412" s="18">
        <v>7.5</v>
      </c>
      <c r="R412" s="18">
        <v>91.2</v>
      </c>
      <c r="S412" s="18">
        <v>2.1</v>
      </c>
      <c r="T412" s="18">
        <v>2115</v>
      </c>
      <c r="U412" s="18">
        <v>31</v>
      </c>
      <c r="V412" s="18">
        <v>39.37823834196891</v>
      </c>
      <c r="X412" s="16">
        <v>6.4200000000000004E-3</v>
      </c>
      <c r="Y412" s="16">
        <v>5.2999999999999998E-4</v>
      </c>
      <c r="Z412" s="18">
        <v>129.4</v>
      </c>
      <c r="AA412" s="18">
        <v>11</v>
      </c>
      <c r="AC412" s="17">
        <f t="shared" si="61"/>
        <v>0.76468300272267598</v>
      </c>
      <c r="AE412" s="13">
        <v>382.26459924899649</v>
      </c>
      <c r="AF412" s="13">
        <v>7.6</v>
      </c>
      <c r="AG412" s="18">
        <v>12720</v>
      </c>
      <c r="AH412" s="18">
        <v>280</v>
      </c>
      <c r="AI412" s="18">
        <v>492000</v>
      </c>
      <c r="AJ412" s="18">
        <v>11000</v>
      </c>
      <c r="AK412" s="17">
        <v>34.561199999999999</v>
      </c>
      <c r="AL412" s="17">
        <v>0.98</v>
      </c>
      <c r="AM412" s="19">
        <v>36.799999999999997</v>
      </c>
      <c r="AN412" s="19">
        <v>1</v>
      </c>
      <c r="AO412" s="17">
        <v>252.6</v>
      </c>
      <c r="AP412" s="17">
        <v>3.9</v>
      </c>
      <c r="AQ412" s="19">
        <v>29.34</v>
      </c>
      <c r="AR412" s="19">
        <v>0.6</v>
      </c>
      <c r="AS412" s="17">
        <v>163.30000000000001</v>
      </c>
      <c r="AT412" s="17">
        <v>2.5</v>
      </c>
      <c r="AU412" s="17">
        <v>75.900000000000006</v>
      </c>
      <c r="AV412" s="17">
        <v>1.7</v>
      </c>
      <c r="AW412" s="19">
        <v>22.55</v>
      </c>
      <c r="AX412" s="19">
        <v>0.56000000000000005</v>
      </c>
      <c r="AY412" s="17">
        <v>209.6</v>
      </c>
      <c r="AZ412" s="17">
        <v>3.4</v>
      </c>
      <c r="BA412" s="17">
        <v>67.7</v>
      </c>
      <c r="BB412" s="17">
        <v>1.5</v>
      </c>
      <c r="BC412" s="13">
        <v>844</v>
      </c>
      <c r="BD412" s="13">
        <v>17</v>
      </c>
      <c r="BE412" s="17">
        <v>292.39999999999998</v>
      </c>
      <c r="BF412" s="17">
        <v>6</v>
      </c>
      <c r="BG412" s="13">
        <v>1403</v>
      </c>
      <c r="BH412" s="13">
        <v>30</v>
      </c>
      <c r="BI412" s="17">
        <v>314.60000000000002</v>
      </c>
      <c r="BJ412" s="17">
        <v>7.8</v>
      </c>
      <c r="BK412" s="13">
        <v>2869</v>
      </c>
      <c r="BL412" s="13">
        <v>62</v>
      </c>
      <c r="BM412" s="17">
        <v>509</v>
      </c>
      <c r="BN412" s="17">
        <v>11</v>
      </c>
      <c r="BO412" s="18">
        <v>11240</v>
      </c>
      <c r="BP412" s="18">
        <v>200</v>
      </c>
      <c r="BQ412" s="19">
        <v>8.6199999999999992</v>
      </c>
      <c r="BR412" s="19">
        <v>0.2</v>
      </c>
      <c r="BS412" s="13">
        <v>12.32</v>
      </c>
      <c r="BT412" s="13">
        <v>0.87</v>
      </c>
      <c r="BU412" s="13">
        <v>1966</v>
      </c>
      <c r="BV412" s="13">
        <v>73</v>
      </c>
      <c r="BW412" s="13">
        <v>2571</v>
      </c>
      <c r="BX412" s="13">
        <v>43</v>
      </c>
      <c r="BY412" s="17">
        <f t="shared" si="62"/>
        <v>0.76468300272267598</v>
      </c>
      <c r="BZ412" s="17">
        <f t="shared" si="63"/>
        <v>0.89613105611711397</v>
      </c>
      <c r="CA412" s="19">
        <f t="shared" si="64"/>
        <v>1.2046427326594632E-2</v>
      </c>
      <c r="CB412" s="17">
        <f t="shared" si="65"/>
        <v>43.772241992882563</v>
      </c>
      <c r="CC412" s="36">
        <f t="shared" si="66"/>
        <v>0.54665064862189983</v>
      </c>
      <c r="CD412" s="17"/>
      <c r="CE412" s="17"/>
      <c r="CF412" s="19">
        <v>0.60926000000000002</v>
      </c>
      <c r="CG412" s="19">
        <v>5.7125000000000002E-2</v>
      </c>
      <c r="CH412" s="19">
        <v>1.3487</v>
      </c>
      <c r="CI412" s="19">
        <v>2.2681E-2</v>
      </c>
      <c r="CJ412" s="19">
        <v>1.0312999999999999E-2</v>
      </c>
      <c r="CK412" s="19">
        <v>1.1089E-2</v>
      </c>
      <c r="CL412" s="19">
        <v>4.7375999999999998E-3</v>
      </c>
      <c r="CM412" s="19">
        <v>5.0818000000000002E-2</v>
      </c>
      <c r="CN412" s="19">
        <v>6.7962999999999999E-3</v>
      </c>
      <c r="CO412" s="19">
        <v>6.0669000000000001E-3</v>
      </c>
      <c r="CP412" s="19">
        <v>4.4942000000000003E-2</v>
      </c>
      <c r="CQ412" s="19">
        <v>1.9681999999999998E-3</v>
      </c>
      <c r="CR412" s="19">
        <v>2.5624000000000001E-2</v>
      </c>
      <c r="CS412" s="19">
        <v>1.1245000000000001E-3</v>
      </c>
      <c r="CT412" s="19">
        <v>1.5893999999999998E-2</v>
      </c>
      <c r="CU412" s="19">
        <v>2.7336999999999999E-3</v>
      </c>
      <c r="CV412" s="19">
        <v>1.3091999999999999E-2</v>
      </c>
      <c r="CW412" s="19">
        <v>3.9243000000000004E-3</v>
      </c>
      <c r="CX412" s="19">
        <v>2.9381999999999998E-2</v>
      </c>
      <c r="CY412" s="19">
        <v>4.5301999999999999E-3</v>
      </c>
      <c r="CZ412" s="19">
        <v>1.1032</v>
      </c>
      <c r="DA412" s="19">
        <v>6.4821999999999996E-3</v>
      </c>
      <c r="DB412" s="19">
        <v>1.5912999999999999E-3</v>
      </c>
      <c r="DC412" s="19">
        <v>5.6932999999999997E-2</v>
      </c>
      <c r="DF412" s="36">
        <f t="shared" si="67"/>
        <v>2.5823640807480683</v>
      </c>
      <c r="DG412" s="37">
        <f t="shared" si="68"/>
        <v>1261.2149498646993</v>
      </c>
      <c r="DH412" s="38">
        <f t="shared" si="69"/>
        <v>1.325500095243431</v>
      </c>
      <c r="DJ412" s="35">
        <f t="shared" si="70"/>
        <v>1.1240000000000001</v>
      </c>
    </row>
    <row r="413" spans="1:114" x14ac:dyDescent="0.25">
      <c r="A413" s="6" t="s">
        <v>406</v>
      </c>
      <c r="B413" s="8">
        <v>9.4097000000000008</v>
      </c>
      <c r="D413" s="10">
        <v>0.27160000000000001</v>
      </c>
      <c r="E413" s="10">
        <v>8.8000000000000005E-3</v>
      </c>
      <c r="F413" s="11">
        <v>3.8300000000000001E-2</v>
      </c>
      <c r="G413" s="11">
        <v>8.7000000000000001E-4</v>
      </c>
      <c r="H413" s="7">
        <v>0.61819000000000002</v>
      </c>
      <c r="J413" s="10">
        <v>26.109660000000002</v>
      </c>
      <c r="K413" s="10">
        <v>0.59309149999999999</v>
      </c>
      <c r="L413" s="11">
        <v>5.1639999999999998E-2</v>
      </c>
      <c r="M413" s="11">
        <v>9.2000000000000003E-4</v>
      </c>
      <c r="N413" s="7">
        <v>3.1772000000000002E-2</v>
      </c>
      <c r="P413" s="2">
        <v>244</v>
      </c>
      <c r="Q413" s="2">
        <v>7</v>
      </c>
      <c r="R413" s="2">
        <v>242.3</v>
      </c>
      <c r="S413" s="2">
        <v>5.4</v>
      </c>
      <c r="T413" s="2">
        <v>280</v>
      </c>
      <c r="U413" s="2">
        <v>32</v>
      </c>
      <c r="V413" s="24">
        <v>99.3032786885246</v>
      </c>
      <c r="X413" s="11">
        <v>1.1939999999999999E-2</v>
      </c>
      <c r="Y413" s="11">
        <v>1E-3</v>
      </c>
      <c r="Z413" s="2">
        <v>239.9</v>
      </c>
      <c r="AA413" s="2">
        <v>21</v>
      </c>
      <c r="AC413" s="29">
        <f t="shared" si="61"/>
        <v>0.24949348769898699</v>
      </c>
      <c r="AE413" s="8">
        <v>1.717939919720316</v>
      </c>
      <c r="AF413" s="8">
        <v>0.36</v>
      </c>
      <c r="AG413" s="2">
        <v>2779</v>
      </c>
      <c r="AH413" s="2">
        <v>52</v>
      </c>
      <c r="AI413" s="2">
        <v>475300</v>
      </c>
      <c r="AJ413" s="2">
        <v>7600</v>
      </c>
      <c r="AK413" s="7">
        <v>7.0211999999999994</v>
      </c>
      <c r="AL413" s="7">
        <v>0.26</v>
      </c>
      <c r="AM413" s="9">
        <v>0.27900000000000003</v>
      </c>
      <c r="AN413" s="9">
        <v>2.5999999999999999E-2</v>
      </c>
      <c r="AO413" s="7">
        <v>10.01</v>
      </c>
      <c r="AP413" s="7">
        <v>0.18</v>
      </c>
      <c r="AQ413" s="9">
        <v>0.13700000000000001</v>
      </c>
      <c r="AR413" s="9">
        <v>1.9E-2</v>
      </c>
      <c r="AS413" s="7">
        <v>1.19</v>
      </c>
      <c r="AT413" s="7">
        <v>0.14000000000000001</v>
      </c>
      <c r="AU413" s="7">
        <v>3.3</v>
      </c>
      <c r="AV413" s="7">
        <v>0.21</v>
      </c>
      <c r="AW413" s="9">
        <v>0.17299999999999999</v>
      </c>
      <c r="AX413" s="9">
        <v>3.3000000000000002E-2</v>
      </c>
      <c r="AY413" s="7">
        <v>28.95</v>
      </c>
      <c r="AZ413" s="7">
        <v>0.74</v>
      </c>
      <c r="BA413" s="7">
        <v>13.35</v>
      </c>
      <c r="BB413" s="7">
        <v>0.32</v>
      </c>
      <c r="BC413" s="8">
        <v>202.5</v>
      </c>
      <c r="BD413" s="8">
        <v>2.8</v>
      </c>
      <c r="BE413" s="7">
        <v>87.4</v>
      </c>
      <c r="BF413" s="7">
        <v>1.6</v>
      </c>
      <c r="BG413" s="8">
        <v>462</v>
      </c>
      <c r="BH413" s="8">
        <v>8.1</v>
      </c>
      <c r="BI413" s="7">
        <v>103.1</v>
      </c>
      <c r="BJ413" s="7">
        <v>2</v>
      </c>
      <c r="BK413" s="8">
        <v>967</v>
      </c>
      <c r="BL413" s="8">
        <v>18</v>
      </c>
      <c r="BM413" s="7">
        <v>197.3</v>
      </c>
      <c r="BN413" s="7">
        <v>3.6</v>
      </c>
      <c r="BO413" s="2">
        <v>11080</v>
      </c>
      <c r="BP413" s="2">
        <v>210</v>
      </c>
      <c r="BQ413" s="9">
        <v>2.6019999999999999</v>
      </c>
      <c r="BR413" s="9">
        <v>8.5000000000000006E-2</v>
      </c>
      <c r="BS413" s="8">
        <v>1.41</v>
      </c>
      <c r="BT413" s="8">
        <v>0.78</v>
      </c>
      <c r="BU413" s="8">
        <v>172.4</v>
      </c>
      <c r="BV413" s="8">
        <v>2.9</v>
      </c>
      <c r="BW413" s="8">
        <v>691</v>
      </c>
      <c r="BX413" s="8">
        <v>12</v>
      </c>
      <c r="BY413" s="7">
        <f t="shared" si="62"/>
        <v>0.24949348769898699</v>
      </c>
      <c r="BZ413" s="36">
        <f t="shared" si="63"/>
        <v>0.71458117890382622</v>
      </c>
      <c r="CA413" s="38">
        <f t="shared" si="64"/>
        <v>7.2608066184074449E-3</v>
      </c>
      <c r="CB413" s="36">
        <f t="shared" si="65"/>
        <v>42.897111913357399</v>
      </c>
      <c r="CC413" s="36">
        <f t="shared" si="66"/>
        <v>5.4118368786212401E-2</v>
      </c>
      <c r="CD413" s="36"/>
      <c r="CE413" s="7"/>
      <c r="CF413" s="19">
        <v>0.67296999999999996</v>
      </c>
      <c r="CG413" s="19">
        <v>5.4865999999999998E-2</v>
      </c>
      <c r="CH413" s="19">
        <v>1.3871</v>
      </c>
      <c r="CI413" s="19">
        <v>2.1618999999999999E-2</v>
      </c>
      <c r="CJ413" s="19">
        <v>5.9309999999999996E-3</v>
      </c>
      <c r="CK413" s="19">
        <v>7.7429999999999999E-3</v>
      </c>
      <c r="CL413" s="19">
        <v>5.7267000000000004E-3</v>
      </c>
      <c r="CM413" s="19">
        <v>1.9436999999999999E-2</v>
      </c>
      <c r="CN413" s="19">
        <v>1.7065E-2</v>
      </c>
      <c r="CO413" s="19">
        <v>4.8789999999999997E-3</v>
      </c>
      <c r="CP413" s="19">
        <v>3.5832999999999997E-2</v>
      </c>
      <c r="CQ413" s="19">
        <v>2.8218000000000002E-3</v>
      </c>
      <c r="CR413" s="19">
        <v>3.7711000000000001E-2</v>
      </c>
      <c r="CS413" s="19">
        <v>3.9573000000000004E-3</v>
      </c>
      <c r="CT413" s="19">
        <v>1.1294E-2</v>
      </c>
      <c r="CU413" s="19">
        <v>1.2472E-3</v>
      </c>
      <c r="CV413" s="19">
        <v>1.6143000000000001E-2</v>
      </c>
      <c r="CW413" s="19">
        <v>8.4636999999999993E-3</v>
      </c>
      <c r="CX413" s="19">
        <v>5.0258999999999998E-3</v>
      </c>
      <c r="CY413" s="19">
        <v>9.1067000000000006E-3</v>
      </c>
      <c r="CZ413" s="19">
        <v>1.0624</v>
      </c>
      <c r="DA413" s="19">
        <v>8.5498999999999992E-3</v>
      </c>
      <c r="DB413" s="19">
        <v>3.0528E-3</v>
      </c>
      <c r="DC413" s="19">
        <v>0.13613</v>
      </c>
      <c r="DF413" s="36">
        <f t="shared" si="67"/>
        <v>0.23500797149162025</v>
      </c>
      <c r="DG413" s="37">
        <f t="shared" si="68"/>
        <v>603.55350391506772</v>
      </c>
      <c r="DH413" s="38">
        <f t="shared" si="69"/>
        <v>1.3066317664855174</v>
      </c>
      <c r="DJ413" s="35">
        <f t="shared" si="70"/>
        <v>1.1080000000000001</v>
      </c>
    </row>
    <row r="414" spans="1:114" x14ac:dyDescent="0.25">
      <c r="A414" s="6" t="s">
        <v>407</v>
      </c>
      <c r="B414" s="8">
        <v>10.946</v>
      </c>
      <c r="D414" s="10">
        <v>0.25900000000000001</v>
      </c>
      <c r="E414" s="10">
        <v>1.2999999999999999E-2</v>
      </c>
      <c r="F414" s="11">
        <v>3.7190000000000001E-2</v>
      </c>
      <c r="G414" s="11">
        <v>9.3000000000000005E-4</v>
      </c>
      <c r="H414" s="7">
        <v>0.21837999999999999</v>
      </c>
      <c r="J414" s="10">
        <v>26.888950000000001</v>
      </c>
      <c r="K414" s="10">
        <v>0.67240449999999996</v>
      </c>
      <c r="L414" s="11">
        <v>5.1700000000000003E-2</v>
      </c>
      <c r="M414" s="11">
        <v>1.9E-3</v>
      </c>
      <c r="N414" s="7">
        <v>0.24229000000000001</v>
      </c>
      <c r="P414" s="2">
        <v>233.9</v>
      </c>
      <c r="Q414" s="2">
        <v>10</v>
      </c>
      <c r="R414" s="2">
        <v>235.4</v>
      </c>
      <c r="S414" s="2">
        <v>5.8</v>
      </c>
      <c r="T414" s="2">
        <v>266</v>
      </c>
      <c r="U414" s="2">
        <v>81</v>
      </c>
      <c r="V414" s="24">
        <v>100.64129970072682</v>
      </c>
      <c r="X414" s="11">
        <v>1.2370000000000001E-2</v>
      </c>
      <c r="Y414" s="11">
        <v>1.1999999999999999E-3</v>
      </c>
      <c r="Z414" s="2">
        <v>248</v>
      </c>
      <c r="AA414" s="2">
        <v>23</v>
      </c>
      <c r="AC414" s="29">
        <f t="shared" si="61"/>
        <v>0.47412109374999994</v>
      </c>
      <c r="AE414" s="8">
        <v>3.7849799300789848</v>
      </c>
      <c r="AF414" s="8">
        <v>0.84</v>
      </c>
      <c r="AG414" s="2">
        <v>1014</v>
      </c>
      <c r="AH414" s="2">
        <v>45</v>
      </c>
      <c r="AI414" s="2">
        <v>511000</v>
      </c>
      <c r="AJ414" s="2">
        <v>14000</v>
      </c>
      <c r="AK414" s="7">
        <v>2.2512000000000003</v>
      </c>
      <c r="AL414" s="7">
        <v>0.15</v>
      </c>
      <c r="AM414" s="9">
        <v>5.2900000000000003E-2</v>
      </c>
      <c r="AN414" s="9">
        <v>7.9000000000000008E-3</v>
      </c>
      <c r="AO414" s="7">
        <v>15.41</v>
      </c>
      <c r="AP414" s="7">
        <v>0.71</v>
      </c>
      <c r="AQ414" s="9">
        <v>8.5999999999999993E-2</v>
      </c>
      <c r="AR414" s="9">
        <v>1.2E-2</v>
      </c>
      <c r="AS414" s="7">
        <v>1.08</v>
      </c>
      <c r="AT414" s="7">
        <v>0.17</v>
      </c>
      <c r="AU414" s="7">
        <v>2.1</v>
      </c>
      <c r="AV414" s="7">
        <v>0.31</v>
      </c>
      <c r="AW414" s="9">
        <v>0.46300000000000002</v>
      </c>
      <c r="AX414" s="9">
        <v>6.0999999999999999E-2</v>
      </c>
      <c r="AY414" s="7">
        <v>14.4</v>
      </c>
      <c r="AZ414" s="7">
        <v>1.1000000000000001</v>
      </c>
      <c r="BA414" s="7">
        <v>5.23</v>
      </c>
      <c r="BB414" s="7">
        <v>0.32</v>
      </c>
      <c r="BC414" s="8">
        <v>77.400000000000006</v>
      </c>
      <c r="BD414" s="8">
        <v>3.2</v>
      </c>
      <c r="BE414" s="7">
        <v>31.6</v>
      </c>
      <c r="BF414" s="7">
        <v>1.5</v>
      </c>
      <c r="BG414" s="8">
        <v>164.9</v>
      </c>
      <c r="BH414" s="8">
        <v>6.9</v>
      </c>
      <c r="BI414" s="7">
        <v>37.799999999999997</v>
      </c>
      <c r="BJ414" s="7">
        <v>2</v>
      </c>
      <c r="BK414" s="8">
        <v>359</v>
      </c>
      <c r="BL414" s="8">
        <v>17</v>
      </c>
      <c r="BM414" s="7">
        <v>72.8</v>
      </c>
      <c r="BN414" s="7">
        <v>2.9</v>
      </c>
      <c r="BO414" s="2">
        <v>9680</v>
      </c>
      <c r="BP414" s="2">
        <v>250</v>
      </c>
      <c r="BQ414" s="9">
        <v>1.026</v>
      </c>
      <c r="BR414" s="9">
        <v>5.0999999999999997E-2</v>
      </c>
      <c r="BS414" s="8">
        <v>0.38</v>
      </c>
      <c r="BT414" s="8">
        <v>0.32</v>
      </c>
      <c r="BU414" s="8">
        <v>97.1</v>
      </c>
      <c r="BV414" s="8">
        <v>5.5</v>
      </c>
      <c r="BW414" s="8">
        <v>204.8</v>
      </c>
      <c r="BX414" s="8">
        <v>8.8000000000000007</v>
      </c>
      <c r="BY414" s="7">
        <f t="shared" si="62"/>
        <v>0.47412109374999994</v>
      </c>
      <c r="BZ414" s="36">
        <f t="shared" si="63"/>
        <v>0.57047353760445685</v>
      </c>
      <c r="CA414" s="38">
        <f t="shared" si="64"/>
        <v>6.2707520891364908E-3</v>
      </c>
      <c r="CB414" s="36">
        <f t="shared" si="65"/>
        <v>52.789256198347104</v>
      </c>
      <c r="CC414" s="36">
        <f t="shared" si="66"/>
        <v>0.2574363956333679</v>
      </c>
      <c r="CD414" s="36"/>
      <c r="CE414" s="7"/>
      <c r="CF414" s="19">
        <v>0.53896999999999995</v>
      </c>
      <c r="CG414" s="19">
        <v>6.4133999999999997E-2</v>
      </c>
      <c r="CH414" s="19">
        <v>1.4041999999999999</v>
      </c>
      <c r="CI414" s="19">
        <v>2.1384E-2</v>
      </c>
      <c r="CJ414" s="19">
        <v>7.5634999999999999E-3</v>
      </c>
      <c r="CK414" s="19">
        <v>4.3953999999999998E-3</v>
      </c>
      <c r="CL414" s="19">
        <v>4.0463000000000001E-3</v>
      </c>
      <c r="CM414" s="19">
        <v>2.6041999999999999E-2</v>
      </c>
      <c r="CN414" s="19">
        <v>2.3120000000000002E-2</v>
      </c>
      <c r="CO414" s="19">
        <v>2.0141999999999998E-3</v>
      </c>
      <c r="CP414" s="19">
        <v>2.0072E-2</v>
      </c>
      <c r="CQ414" s="19">
        <v>2.1486999999999999E-3</v>
      </c>
      <c r="CR414" s="19">
        <v>2.6914E-2</v>
      </c>
      <c r="CS414" s="19">
        <v>6.8072000000000002E-3</v>
      </c>
      <c r="CT414" s="19">
        <v>2.7143E-2</v>
      </c>
      <c r="CU414" s="19">
        <v>2.9845000000000002E-3</v>
      </c>
      <c r="CV414" s="19">
        <v>2.189E-2</v>
      </c>
      <c r="CW414" s="19">
        <v>6.2240000000000004E-3</v>
      </c>
      <c r="CX414" s="19">
        <v>2.0448000000000001E-2</v>
      </c>
      <c r="CY414" s="19">
        <v>6.5833000000000003E-3</v>
      </c>
      <c r="CZ414" s="19">
        <v>1.1328</v>
      </c>
      <c r="DA414" s="19">
        <v>7.6890999999999999E-3</v>
      </c>
      <c r="DB414" s="19">
        <v>5.0283000000000003E-3</v>
      </c>
      <c r="DC414" s="19">
        <v>4.9659000000000002E-2</v>
      </c>
      <c r="DF414" s="36">
        <f t="shared" si="67"/>
        <v>0.57806358098825583</v>
      </c>
      <c r="DG414" s="37">
        <f t="shared" si="68"/>
        <v>662.13724078510108</v>
      </c>
      <c r="DH414" s="38">
        <f t="shared" si="69"/>
        <v>1.1415338898537732</v>
      </c>
      <c r="DJ414" s="35">
        <f t="shared" si="70"/>
        <v>0.96799999999999997</v>
      </c>
    </row>
    <row r="415" spans="1:114" x14ac:dyDescent="0.25">
      <c r="A415" s="6" t="s">
        <v>408</v>
      </c>
      <c r="B415" s="8">
        <v>13.058</v>
      </c>
      <c r="D415" s="10">
        <v>0.26840000000000003</v>
      </c>
      <c r="E415" s="10">
        <v>8.8000000000000005E-3</v>
      </c>
      <c r="F415" s="11">
        <v>3.7789999999999997E-2</v>
      </c>
      <c r="G415" s="11">
        <v>9.7999999999999997E-4</v>
      </c>
      <c r="H415" s="7">
        <v>0.19997999999999999</v>
      </c>
      <c r="J415" s="10">
        <v>26.462029999999999</v>
      </c>
      <c r="K415" s="10">
        <v>0.68623409999999996</v>
      </c>
      <c r="L415" s="11">
        <v>5.1799999999999999E-2</v>
      </c>
      <c r="M415" s="11">
        <v>1.1999999999999999E-3</v>
      </c>
      <c r="N415" s="7">
        <v>0.72585999999999995</v>
      </c>
      <c r="P415" s="2">
        <v>241.4</v>
      </c>
      <c r="Q415" s="2">
        <v>7</v>
      </c>
      <c r="R415" s="2">
        <v>239.1</v>
      </c>
      <c r="S415" s="2">
        <v>6.1</v>
      </c>
      <c r="T415" s="2">
        <v>271</v>
      </c>
      <c r="U415" s="2">
        <v>52</v>
      </c>
      <c r="V415" s="24">
        <v>99.047224523612257</v>
      </c>
      <c r="X415" s="11">
        <v>1.274E-2</v>
      </c>
      <c r="Y415" s="11">
        <v>1E-3</v>
      </c>
      <c r="Z415" s="2">
        <v>255.9</v>
      </c>
      <c r="AA415" s="2">
        <v>21</v>
      </c>
      <c r="AC415" s="29">
        <f t="shared" si="61"/>
        <v>0.40016366612111293</v>
      </c>
      <c r="AE415" s="8">
        <v>1.7638741421727306</v>
      </c>
      <c r="AF415" s="8">
        <v>0.45</v>
      </c>
      <c r="AG415" s="2">
        <v>2934</v>
      </c>
      <c r="AH415" s="2">
        <v>75</v>
      </c>
      <c r="AI415" s="2">
        <v>484100</v>
      </c>
      <c r="AJ415" s="2">
        <v>9700</v>
      </c>
      <c r="AK415" s="7">
        <v>14.4412</v>
      </c>
      <c r="AL415" s="7">
        <v>0.31</v>
      </c>
      <c r="AM415" s="9">
        <v>8.2000000000000003E-2</v>
      </c>
      <c r="AN415" s="9">
        <v>2.4E-2</v>
      </c>
      <c r="AO415" s="7">
        <v>24.8</v>
      </c>
      <c r="AP415" s="7">
        <v>0.92</v>
      </c>
      <c r="AQ415" s="9">
        <v>0.13500000000000001</v>
      </c>
      <c r="AR415" s="9">
        <v>2.1000000000000001E-2</v>
      </c>
      <c r="AS415" s="7">
        <v>1.9</v>
      </c>
      <c r="AT415" s="7">
        <v>0.28000000000000003</v>
      </c>
      <c r="AU415" s="7">
        <v>4.95</v>
      </c>
      <c r="AV415" s="7">
        <v>0.33</v>
      </c>
      <c r="AW415" s="9">
        <v>0.312</v>
      </c>
      <c r="AX415" s="9">
        <v>0.05</v>
      </c>
      <c r="AY415" s="7">
        <v>38.799999999999997</v>
      </c>
      <c r="AZ415" s="7">
        <v>1.6</v>
      </c>
      <c r="BA415" s="7">
        <v>15.62</v>
      </c>
      <c r="BB415" s="7">
        <v>0.56000000000000005</v>
      </c>
      <c r="BC415" s="8">
        <v>234.5</v>
      </c>
      <c r="BD415" s="8">
        <v>7.3</v>
      </c>
      <c r="BE415" s="7">
        <v>94.1</v>
      </c>
      <c r="BF415" s="7">
        <v>2.5</v>
      </c>
      <c r="BG415" s="8">
        <v>472</v>
      </c>
      <c r="BH415" s="8">
        <v>14</v>
      </c>
      <c r="BI415" s="7">
        <v>101.8</v>
      </c>
      <c r="BJ415" s="7">
        <v>3.1</v>
      </c>
      <c r="BK415" s="8">
        <v>915</v>
      </c>
      <c r="BL415" s="8">
        <v>20</v>
      </c>
      <c r="BM415" s="7">
        <v>176.2</v>
      </c>
      <c r="BN415" s="7">
        <v>4.0999999999999996</v>
      </c>
      <c r="BO415" s="2">
        <v>11060</v>
      </c>
      <c r="BP415" s="2">
        <v>200</v>
      </c>
      <c r="BQ415" s="9">
        <v>5.5</v>
      </c>
      <c r="BR415" s="9">
        <v>0.19</v>
      </c>
      <c r="BS415" s="8">
        <v>0.66</v>
      </c>
      <c r="BT415" s="8">
        <v>0.51</v>
      </c>
      <c r="BU415" s="8">
        <v>489</v>
      </c>
      <c r="BV415" s="8">
        <v>12</v>
      </c>
      <c r="BW415" s="8">
        <v>1222</v>
      </c>
      <c r="BX415" s="8">
        <v>36</v>
      </c>
      <c r="BY415" s="7">
        <f t="shared" si="62"/>
        <v>0.40016366612111293</v>
      </c>
      <c r="BZ415" s="36">
        <f t="shared" si="63"/>
        <v>1.3355191256830601</v>
      </c>
      <c r="CA415" s="38">
        <f t="shared" si="64"/>
        <v>1.578273224043716E-2</v>
      </c>
      <c r="CB415" s="36">
        <f t="shared" si="65"/>
        <v>43.770343580470161</v>
      </c>
      <c r="CC415" s="36">
        <f t="shared" si="66"/>
        <v>6.8836056184981856E-2</v>
      </c>
      <c r="CD415" s="36"/>
      <c r="CE415" s="7"/>
      <c r="CF415" s="19">
        <v>0.42172999999999999</v>
      </c>
      <c r="CG415" s="19">
        <v>7.4836E-2</v>
      </c>
      <c r="CH415" s="19">
        <v>1.2278</v>
      </c>
      <c r="CI415" s="19">
        <v>2.4452999999999999E-2</v>
      </c>
      <c r="CJ415" s="19">
        <v>5.5608000000000003E-3</v>
      </c>
      <c r="CK415" s="19">
        <v>5.9994999999999996E-3</v>
      </c>
      <c r="CL415" s="19">
        <v>2.8286000000000001E-3</v>
      </c>
      <c r="CM415" s="19">
        <v>2.3588000000000001E-2</v>
      </c>
      <c r="CN415" s="19">
        <v>2.0045E-2</v>
      </c>
      <c r="CO415" s="19">
        <v>1.1332999999999999E-2</v>
      </c>
      <c r="CP415" s="19">
        <v>1.2015E-2</v>
      </c>
      <c r="CQ415" s="19">
        <v>0</v>
      </c>
      <c r="CR415" s="19">
        <v>2.1753999999999999E-2</v>
      </c>
      <c r="CS415" s="19">
        <v>1.5227000000000001E-3</v>
      </c>
      <c r="CT415" s="19">
        <v>2.2072000000000001E-2</v>
      </c>
      <c r="CU415" s="19">
        <v>2.6863999999999998E-3</v>
      </c>
      <c r="CV415" s="19">
        <v>1.3544E-2</v>
      </c>
      <c r="CW415" s="19">
        <v>2.9979E-3</v>
      </c>
      <c r="CX415" s="19">
        <v>9.2321E-3</v>
      </c>
      <c r="CY415" s="19">
        <v>5.5021000000000002E-3</v>
      </c>
      <c r="CZ415" s="19">
        <v>0.95352000000000003</v>
      </c>
      <c r="DA415" s="19">
        <v>5.9979999999999999E-3</v>
      </c>
      <c r="DB415" s="19">
        <v>2.2686999999999998E-3</v>
      </c>
      <c r="DC415" s="19">
        <v>3.6560000000000002E-2</v>
      </c>
      <c r="DF415" s="36">
        <f t="shared" si="67"/>
        <v>0.24646759365867082</v>
      </c>
      <c r="DG415" s="37">
        <f t="shared" si="68"/>
        <v>605.3917164494859</v>
      </c>
      <c r="DH415" s="38">
        <f t="shared" si="69"/>
        <v>1.3042732253907783</v>
      </c>
      <c r="DJ415" s="35">
        <f t="shared" si="70"/>
        <v>1.1060000000000001</v>
      </c>
    </row>
    <row r="416" spans="1:114" x14ac:dyDescent="0.25">
      <c r="A416" s="6" t="s">
        <v>409</v>
      </c>
      <c r="B416" s="8">
        <v>13.442</v>
      </c>
      <c r="D416" s="10">
        <v>0.82099999999999995</v>
      </c>
      <c r="E416" s="10">
        <v>3.5999999999999997E-2</v>
      </c>
      <c r="F416" s="11">
        <v>9.98E-2</v>
      </c>
      <c r="G416" s="11">
        <v>2.3999999999999998E-3</v>
      </c>
      <c r="H416" s="7">
        <v>0.27155000000000001</v>
      </c>
      <c r="J416" s="10">
        <v>10.02004</v>
      </c>
      <c r="K416" s="10">
        <v>0.24096290000000001</v>
      </c>
      <c r="L416" s="11">
        <v>5.9400000000000001E-2</v>
      </c>
      <c r="M416" s="11">
        <v>2.0999999999999999E-3</v>
      </c>
      <c r="N416" s="7">
        <v>0.22674</v>
      </c>
      <c r="P416" s="2">
        <v>608</v>
      </c>
      <c r="Q416" s="2">
        <v>20</v>
      </c>
      <c r="R416" s="2">
        <v>613.29999999999995</v>
      </c>
      <c r="S416" s="2">
        <v>14</v>
      </c>
      <c r="T416" s="2">
        <v>593</v>
      </c>
      <c r="U416" s="2">
        <v>70</v>
      </c>
      <c r="V416" s="24">
        <v>100.87171052631578</v>
      </c>
      <c r="X416" s="11">
        <v>3.04E-2</v>
      </c>
      <c r="Y416" s="11">
        <v>2.5999999999999999E-3</v>
      </c>
      <c r="Z416" s="2">
        <v>605</v>
      </c>
      <c r="AA416" s="2">
        <v>50</v>
      </c>
      <c r="AC416" s="29">
        <f t="shared" si="61"/>
        <v>0.59885931558935357</v>
      </c>
      <c r="AE416" s="8">
        <v>4.1983879321507187</v>
      </c>
      <c r="AF416" s="8">
        <v>0.68</v>
      </c>
      <c r="AG416" s="2">
        <v>2277</v>
      </c>
      <c r="AH416" s="2">
        <v>59</v>
      </c>
      <c r="AI416" s="2">
        <v>472200</v>
      </c>
      <c r="AJ416" s="2">
        <v>9000</v>
      </c>
      <c r="AK416" s="7">
        <v>4.2311999999999994</v>
      </c>
      <c r="AL416" s="7">
        <v>0.18</v>
      </c>
      <c r="AM416" s="9">
        <v>0.06</v>
      </c>
      <c r="AN416" s="9">
        <v>1.0999999999999999E-2</v>
      </c>
      <c r="AO416" s="7">
        <v>19.55</v>
      </c>
      <c r="AP416" s="7">
        <v>0.42</v>
      </c>
      <c r="AQ416" s="9">
        <v>0.499</v>
      </c>
      <c r="AR416" s="9">
        <v>2.8000000000000001E-2</v>
      </c>
      <c r="AS416" s="7">
        <v>7.83</v>
      </c>
      <c r="AT416" s="7">
        <v>0.39</v>
      </c>
      <c r="AU416" s="7">
        <v>13.31</v>
      </c>
      <c r="AV416" s="7">
        <v>0.49</v>
      </c>
      <c r="AW416" s="9">
        <v>1.2470000000000001</v>
      </c>
      <c r="AX416" s="9">
        <v>6.4000000000000001E-2</v>
      </c>
      <c r="AY416" s="7">
        <v>61</v>
      </c>
      <c r="AZ416" s="7">
        <v>1.7</v>
      </c>
      <c r="BA416" s="7">
        <v>19.98</v>
      </c>
      <c r="BB416" s="7">
        <v>0.57999999999999996</v>
      </c>
      <c r="BC416" s="8">
        <v>239.2</v>
      </c>
      <c r="BD416" s="8">
        <v>6.2</v>
      </c>
      <c r="BE416" s="7">
        <v>81</v>
      </c>
      <c r="BF416" s="7">
        <v>2.1</v>
      </c>
      <c r="BG416" s="8">
        <v>346</v>
      </c>
      <c r="BH416" s="8">
        <v>8</v>
      </c>
      <c r="BI416" s="7">
        <v>64.2</v>
      </c>
      <c r="BJ416" s="7">
        <v>1.5</v>
      </c>
      <c r="BK416" s="8">
        <v>505</v>
      </c>
      <c r="BL416" s="8">
        <v>11</v>
      </c>
      <c r="BM416" s="7">
        <v>87.9</v>
      </c>
      <c r="BN416" s="7">
        <v>2</v>
      </c>
      <c r="BO416" s="2">
        <v>5760</v>
      </c>
      <c r="BP416" s="2">
        <v>100</v>
      </c>
      <c r="BQ416" s="9">
        <v>1.8660000000000001</v>
      </c>
      <c r="BR416" s="9">
        <v>5.2999999999999999E-2</v>
      </c>
      <c r="BS416" s="8">
        <v>0.05</v>
      </c>
      <c r="BT416" s="8">
        <v>0.38</v>
      </c>
      <c r="BU416" s="8">
        <v>63</v>
      </c>
      <c r="BV416" s="8">
        <v>1.5</v>
      </c>
      <c r="BW416" s="8">
        <v>105.2</v>
      </c>
      <c r="BX416" s="8">
        <v>2.7</v>
      </c>
      <c r="BY416" s="7">
        <f t="shared" si="62"/>
        <v>0.59885931558935357</v>
      </c>
      <c r="BZ416" s="36">
        <f t="shared" si="63"/>
        <v>0.20831683168316834</v>
      </c>
      <c r="CA416" s="38">
        <f t="shared" si="64"/>
        <v>8.3786138613861378E-3</v>
      </c>
      <c r="CB416" s="36">
        <f t="shared" si="65"/>
        <v>81.979166666666671</v>
      </c>
      <c r="CC416" s="36">
        <f t="shared" si="66"/>
        <v>0.13381116655876821</v>
      </c>
      <c r="CD416" s="36"/>
      <c r="CE416" s="7"/>
      <c r="CF416" s="19">
        <v>0.54849000000000003</v>
      </c>
      <c r="CG416" s="19">
        <v>8.3785999999999999E-2</v>
      </c>
      <c r="CH416" s="19">
        <v>1.4894000000000001</v>
      </c>
      <c r="CI416" s="19">
        <v>2.1627E-2</v>
      </c>
      <c r="CJ416" s="19">
        <v>6.3612E-3</v>
      </c>
      <c r="CK416" s="19">
        <v>6.7333999999999996E-3</v>
      </c>
      <c r="CL416" s="19">
        <v>2.2529999999999998E-3</v>
      </c>
      <c r="CM416" s="19">
        <v>3.1662000000000003E-2</v>
      </c>
      <c r="CN416" s="19">
        <v>1.7174999999999999E-2</v>
      </c>
      <c r="CO416" s="19">
        <v>4.9956999999999996E-3</v>
      </c>
      <c r="CP416" s="19">
        <v>2.8400000000000002E-2</v>
      </c>
      <c r="CQ416" s="19">
        <v>3.8484000000000001E-3</v>
      </c>
      <c r="CR416" s="19">
        <v>2.6273999999999999E-2</v>
      </c>
      <c r="CS416" s="19">
        <v>1.5854E-3</v>
      </c>
      <c r="CT416" s="19">
        <v>2.4056999999999999E-2</v>
      </c>
      <c r="CU416" s="19">
        <v>2.3858E-3</v>
      </c>
      <c r="CV416" s="19">
        <v>1.4108000000000001E-2</v>
      </c>
      <c r="CW416" s="19">
        <v>4.1466000000000003E-3</v>
      </c>
      <c r="CX416" s="19">
        <v>1.0189999999999999E-2</v>
      </c>
      <c r="CY416" s="19">
        <v>7.5607000000000001E-3</v>
      </c>
      <c r="CZ416" s="19">
        <v>0.83947000000000005</v>
      </c>
      <c r="DA416" s="19">
        <v>8.5894999999999999E-3</v>
      </c>
      <c r="DB416" s="19">
        <v>1.1811E-3</v>
      </c>
      <c r="DC416" s="19">
        <v>4.3345000000000002E-2</v>
      </c>
      <c r="DF416" s="36">
        <f t="shared" si="67"/>
        <v>0.6230825650249715</v>
      </c>
      <c r="DG416" s="37">
        <f t="shared" si="68"/>
        <v>670.41153553399954</v>
      </c>
      <c r="DH416" s="38">
        <f t="shared" si="69"/>
        <v>0.67925983528488987</v>
      </c>
      <c r="DJ416" s="35">
        <f t="shared" si="70"/>
        <v>0.57599999999999996</v>
      </c>
    </row>
    <row r="417" spans="1:114" x14ac:dyDescent="0.25">
      <c r="A417" s="6" t="s">
        <v>410</v>
      </c>
      <c r="B417" s="8">
        <v>8.4495000000000005</v>
      </c>
      <c r="D417" s="10">
        <v>0.83699999999999997</v>
      </c>
      <c r="E417" s="10">
        <v>2.7E-2</v>
      </c>
      <c r="F417" s="11">
        <v>9.6839999999999996E-2</v>
      </c>
      <c r="G417" s="11">
        <v>2E-3</v>
      </c>
      <c r="H417" s="7">
        <v>-0.20915</v>
      </c>
      <c r="J417" s="10">
        <v>10.326309999999999</v>
      </c>
      <c r="K417" s="10">
        <v>0.21326539999999999</v>
      </c>
      <c r="L417" s="11">
        <v>6.2399999999999997E-2</v>
      </c>
      <c r="M417" s="11">
        <v>1.4E-3</v>
      </c>
      <c r="N417" s="7">
        <v>0.74509999999999998</v>
      </c>
      <c r="P417" s="2">
        <v>617.4</v>
      </c>
      <c r="Q417" s="2">
        <v>15</v>
      </c>
      <c r="R417" s="2">
        <v>595.79999999999995</v>
      </c>
      <c r="S417" s="2">
        <v>12</v>
      </c>
      <c r="T417" s="2">
        <v>685</v>
      </c>
      <c r="U417" s="2">
        <v>48</v>
      </c>
      <c r="V417" s="24">
        <v>96.501457725947517</v>
      </c>
      <c r="X417" s="11">
        <v>2.9499999999999998E-2</v>
      </c>
      <c r="Y417" s="11">
        <v>2.5000000000000001E-3</v>
      </c>
      <c r="Z417" s="2">
        <v>588</v>
      </c>
      <c r="AA417" s="2">
        <v>48</v>
      </c>
      <c r="AC417" s="29">
        <f t="shared" si="61"/>
        <v>0.97398843930635848</v>
      </c>
      <c r="AE417" s="8">
        <v>6.9728149682765759</v>
      </c>
      <c r="AF417" s="8">
        <v>0.96</v>
      </c>
      <c r="AG417" s="2">
        <v>1479</v>
      </c>
      <c r="AH417" s="2">
        <v>26</v>
      </c>
      <c r="AI417" s="2">
        <v>465000</v>
      </c>
      <c r="AJ417" s="2">
        <v>7700</v>
      </c>
      <c r="AK417" s="7">
        <v>2.0412000000000003</v>
      </c>
      <c r="AL417" s="7">
        <v>0.11</v>
      </c>
      <c r="AM417" s="9">
        <v>9.5000000000000001E-2</v>
      </c>
      <c r="AN417" s="9">
        <v>1.7999999999999999E-2</v>
      </c>
      <c r="AO417" s="7">
        <v>19.760000000000002</v>
      </c>
      <c r="AP417" s="7">
        <v>0.54</v>
      </c>
      <c r="AQ417" s="9">
        <v>0.28699999999999998</v>
      </c>
      <c r="AR417" s="9">
        <v>2.4E-2</v>
      </c>
      <c r="AS417" s="7">
        <v>3.28</v>
      </c>
      <c r="AT417" s="7">
        <v>0.19</v>
      </c>
      <c r="AU417" s="7">
        <v>5.62</v>
      </c>
      <c r="AV417" s="7">
        <v>0.32</v>
      </c>
      <c r="AW417" s="9">
        <v>1.9490000000000001</v>
      </c>
      <c r="AX417" s="9">
        <v>8.5999999999999993E-2</v>
      </c>
      <c r="AY417" s="7">
        <v>27.32</v>
      </c>
      <c r="AZ417" s="7">
        <v>0.95</v>
      </c>
      <c r="BA417" s="7">
        <v>9.48</v>
      </c>
      <c r="BB417" s="7">
        <v>0.18</v>
      </c>
      <c r="BC417" s="8">
        <v>120.9</v>
      </c>
      <c r="BD417" s="8">
        <v>2.9</v>
      </c>
      <c r="BE417" s="7">
        <v>45.2</v>
      </c>
      <c r="BF417" s="7">
        <v>1.2</v>
      </c>
      <c r="BG417" s="8">
        <v>226.4</v>
      </c>
      <c r="BH417" s="8">
        <v>5</v>
      </c>
      <c r="BI417" s="7">
        <v>50</v>
      </c>
      <c r="BJ417" s="7">
        <v>1.2</v>
      </c>
      <c r="BK417" s="8">
        <v>466.4</v>
      </c>
      <c r="BL417" s="8">
        <v>7.8</v>
      </c>
      <c r="BM417" s="7">
        <v>95.5</v>
      </c>
      <c r="BN417" s="7">
        <v>1.8</v>
      </c>
      <c r="BO417" s="2">
        <v>7745</v>
      </c>
      <c r="BP417" s="2">
        <v>90</v>
      </c>
      <c r="BQ417" s="9">
        <v>0.75</v>
      </c>
      <c r="BR417" s="9">
        <v>4.8000000000000001E-2</v>
      </c>
      <c r="BS417" s="8">
        <v>-0.04</v>
      </c>
      <c r="BT417" s="8">
        <v>0.56999999999999995</v>
      </c>
      <c r="BU417" s="8">
        <v>235.9</v>
      </c>
      <c r="BV417" s="8">
        <v>5.0999999999999996</v>
      </c>
      <c r="BW417" s="8">
        <v>242.2</v>
      </c>
      <c r="BX417" s="8">
        <v>6.6</v>
      </c>
      <c r="BY417" s="7">
        <f t="shared" si="62"/>
        <v>0.97398843930635848</v>
      </c>
      <c r="BZ417" s="36">
        <f t="shared" si="63"/>
        <v>0.51929674099485423</v>
      </c>
      <c r="CA417" s="38">
        <f t="shared" si="64"/>
        <v>4.3765008576329345E-3</v>
      </c>
      <c r="CB417" s="36">
        <f t="shared" si="65"/>
        <v>60.038734667527436</v>
      </c>
      <c r="CC417" s="36">
        <f t="shared" si="66"/>
        <v>0.48093145469359477</v>
      </c>
      <c r="CD417" s="36"/>
      <c r="CE417" s="7"/>
      <c r="CF417" s="19">
        <v>0.66005999999999998</v>
      </c>
      <c r="CG417" s="19">
        <v>7.7815999999999996E-2</v>
      </c>
      <c r="CH417" s="19">
        <v>1.3328</v>
      </c>
      <c r="CI417" s="19">
        <v>2.7969999999999998E-2</v>
      </c>
      <c r="CJ417" s="19">
        <v>5.1866000000000004E-3</v>
      </c>
      <c r="CK417" s="19">
        <v>4.0993000000000002E-3</v>
      </c>
      <c r="CL417" s="19">
        <v>2.4675999999999999E-3</v>
      </c>
      <c r="CM417" s="19">
        <v>6.9683000000000002E-3</v>
      </c>
      <c r="CN417" s="19">
        <v>5.1735000000000003E-2</v>
      </c>
      <c r="CO417" s="19">
        <v>6.1206000000000003E-3</v>
      </c>
      <c r="CP417" s="19">
        <v>5.2436000000000003E-2</v>
      </c>
      <c r="CQ417" s="19">
        <v>2.4719999999999998E-3</v>
      </c>
      <c r="CR417" s="19">
        <v>2.3307999999999999E-2</v>
      </c>
      <c r="CS417" s="19">
        <v>0</v>
      </c>
      <c r="CT417" s="19">
        <v>2.0091000000000001E-2</v>
      </c>
      <c r="CU417" s="19">
        <v>1.3493999999999999E-3</v>
      </c>
      <c r="CV417" s="19">
        <v>1.0619E-2</v>
      </c>
      <c r="CW417" s="19">
        <v>2.0755999999999999E-3</v>
      </c>
      <c r="CX417" s="19">
        <v>2.5684999999999999E-2</v>
      </c>
      <c r="CY417" s="19">
        <v>8.1709999999999994E-3</v>
      </c>
      <c r="CZ417" s="19">
        <v>0.90493999999999997</v>
      </c>
      <c r="DA417" s="19">
        <v>1.4500000000000001E-2</v>
      </c>
      <c r="DB417" s="19">
        <v>4.8776000000000002E-3</v>
      </c>
      <c r="DC417" s="19">
        <v>6.1751E-2</v>
      </c>
      <c r="DF417" s="36">
        <f t="shared" si="67"/>
        <v>0.84340814085060156</v>
      </c>
      <c r="DG417" s="37">
        <f t="shared" si="68"/>
        <v>713.11390167761306</v>
      </c>
      <c r="DH417" s="38">
        <f t="shared" si="69"/>
        <v>0.91334503893775554</v>
      </c>
      <c r="DJ417" s="35">
        <f t="shared" si="70"/>
        <v>0.77449999999999997</v>
      </c>
    </row>
    <row r="418" spans="1:114" x14ac:dyDescent="0.25">
      <c r="A418" s="6" t="s">
        <v>411</v>
      </c>
      <c r="B418" s="8">
        <v>12.673999999999999</v>
      </c>
      <c r="D418" s="10">
        <v>0.26490000000000002</v>
      </c>
      <c r="E418" s="10">
        <v>0.01</v>
      </c>
      <c r="F418" s="11">
        <v>3.8120000000000001E-2</v>
      </c>
      <c r="G418" s="11">
        <v>8.1999999999999998E-4</v>
      </c>
      <c r="H418" s="7">
        <v>0.1852</v>
      </c>
      <c r="J418" s="10">
        <v>26.232949999999999</v>
      </c>
      <c r="K418" s="10">
        <v>0.56429739999999995</v>
      </c>
      <c r="L418" s="11">
        <v>5.0500000000000003E-2</v>
      </c>
      <c r="M418" s="11">
        <v>1.5E-3</v>
      </c>
      <c r="N418" s="7">
        <v>0.33078999999999997</v>
      </c>
      <c r="P418" s="2">
        <v>238.5</v>
      </c>
      <c r="Q418" s="2">
        <v>8.1999999999999993</v>
      </c>
      <c r="R418" s="2">
        <v>241.2</v>
      </c>
      <c r="S418" s="2">
        <v>5.0999999999999996</v>
      </c>
      <c r="T418" s="2">
        <v>210</v>
      </c>
      <c r="U418" s="2">
        <v>67</v>
      </c>
      <c r="V418" s="24">
        <v>101.13207547169812</v>
      </c>
      <c r="X418" s="11">
        <v>1.2019999999999999E-2</v>
      </c>
      <c r="Y418" s="11">
        <v>1E-3</v>
      </c>
      <c r="Z418" s="2">
        <v>241.5</v>
      </c>
      <c r="AA418" s="2">
        <v>20</v>
      </c>
      <c r="AC418" s="29">
        <f t="shared" si="61"/>
        <v>0.97295398665261679</v>
      </c>
      <c r="AE418" s="8">
        <v>6.2011200310760062</v>
      </c>
      <c r="AF418" s="8">
        <v>0.81</v>
      </c>
      <c r="AG418" s="2">
        <v>2869</v>
      </c>
      <c r="AH418" s="2">
        <v>39</v>
      </c>
      <c r="AI418" s="2">
        <v>488000</v>
      </c>
      <c r="AJ418" s="2">
        <v>11000</v>
      </c>
      <c r="AK418" s="7">
        <v>4.3611999999999993</v>
      </c>
      <c r="AL418" s="7">
        <v>0.18</v>
      </c>
      <c r="AM418" s="9">
        <v>4.9099999999999998E-2</v>
      </c>
      <c r="AN418" s="9">
        <v>7.3000000000000001E-3</v>
      </c>
      <c r="AO418" s="7">
        <v>33.1</v>
      </c>
      <c r="AP418" s="7">
        <v>1</v>
      </c>
      <c r="AQ418" s="9">
        <v>0.247</v>
      </c>
      <c r="AR418" s="9">
        <v>2.4E-2</v>
      </c>
      <c r="AS418" s="7">
        <v>4.51</v>
      </c>
      <c r="AT418" s="7">
        <v>0.2</v>
      </c>
      <c r="AU418" s="7">
        <v>9.35</v>
      </c>
      <c r="AV418" s="7">
        <v>0.42</v>
      </c>
      <c r="AW418" s="9">
        <v>2.7</v>
      </c>
      <c r="AX418" s="9">
        <v>0.11</v>
      </c>
      <c r="AY418" s="7">
        <v>56.86</v>
      </c>
      <c r="AZ418" s="7">
        <v>0.97</v>
      </c>
      <c r="BA418" s="7">
        <v>19.73</v>
      </c>
      <c r="BB418" s="7">
        <v>0.38</v>
      </c>
      <c r="BC418" s="8">
        <v>264.89999999999998</v>
      </c>
      <c r="BD418" s="8">
        <v>3</v>
      </c>
      <c r="BE418" s="7">
        <v>100</v>
      </c>
      <c r="BF418" s="7">
        <v>1.4</v>
      </c>
      <c r="BG418" s="8">
        <v>463.9</v>
      </c>
      <c r="BH418" s="8">
        <v>6.1</v>
      </c>
      <c r="BI418" s="7">
        <v>94.3</v>
      </c>
      <c r="BJ418" s="7">
        <v>1</v>
      </c>
      <c r="BK418" s="8">
        <v>820</v>
      </c>
      <c r="BL418" s="8">
        <v>12</v>
      </c>
      <c r="BM418" s="7">
        <v>159.69999999999999</v>
      </c>
      <c r="BN418" s="7">
        <v>2.2000000000000002</v>
      </c>
      <c r="BO418" s="2">
        <v>7810</v>
      </c>
      <c r="BP418" s="2">
        <v>170</v>
      </c>
      <c r="BQ418" s="9">
        <v>0.94899999999999995</v>
      </c>
      <c r="BR418" s="9">
        <v>6.2E-2</v>
      </c>
      <c r="BS418" s="8">
        <v>0.8</v>
      </c>
      <c r="BT418" s="8">
        <v>0.53</v>
      </c>
      <c r="BU418" s="8">
        <v>277</v>
      </c>
      <c r="BV418" s="8">
        <v>10</v>
      </c>
      <c r="BW418" s="8">
        <v>284.7</v>
      </c>
      <c r="BX418" s="8">
        <v>8.1</v>
      </c>
      <c r="BY418" s="7">
        <f t="shared" si="62"/>
        <v>0.97295398665261679</v>
      </c>
      <c r="BZ418" s="36">
        <f t="shared" si="63"/>
        <v>0.34719512195121949</v>
      </c>
      <c r="CA418" s="38">
        <f t="shared" si="64"/>
        <v>5.3185365853658526E-3</v>
      </c>
      <c r="CB418" s="36">
        <f t="shared" si="65"/>
        <v>62.483994878361074</v>
      </c>
      <c r="CC418" s="36">
        <f t="shared" si="66"/>
        <v>0.35804233412078351</v>
      </c>
      <c r="CD418" s="36"/>
      <c r="CE418" s="7"/>
      <c r="CF418" s="19">
        <v>0.52590000000000003</v>
      </c>
      <c r="CG418" s="19">
        <v>7.2848999999999997E-2</v>
      </c>
      <c r="CH418" s="19">
        <v>1.0999000000000001</v>
      </c>
      <c r="CI418" s="19">
        <v>1.9390999999999999E-2</v>
      </c>
      <c r="CJ418" s="19">
        <v>4.6693999999999998E-3</v>
      </c>
      <c r="CK418" s="19">
        <v>5.3524000000000002E-3</v>
      </c>
      <c r="CL418" s="19">
        <v>4.6401999999999997E-3</v>
      </c>
      <c r="CM418" s="19">
        <v>1.8793000000000001E-2</v>
      </c>
      <c r="CN418" s="19">
        <v>1.6494999999999999E-2</v>
      </c>
      <c r="CO418" s="19">
        <v>7.7840000000000001E-3</v>
      </c>
      <c r="CP418" s="19">
        <v>3.7837000000000003E-2</v>
      </c>
      <c r="CQ418" s="19">
        <v>2.5918999999999998E-3</v>
      </c>
      <c r="CR418" s="19">
        <v>1.5755000000000002E-2</v>
      </c>
      <c r="CS418" s="19">
        <v>4.1809000000000004E-3</v>
      </c>
      <c r="CT418" s="19">
        <v>2.3807999999999999E-2</v>
      </c>
      <c r="CU418" s="19">
        <v>3.4554E-3</v>
      </c>
      <c r="CV418" s="19">
        <v>2.5975000000000002E-2</v>
      </c>
      <c r="CW418" s="19">
        <v>3.3254000000000001E-3</v>
      </c>
      <c r="CX418" s="19">
        <v>2.2903E-2</v>
      </c>
      <c r="CY418" s="19">
        <v>4.4045999999999998E-3</v>
      </c>
      <c r="CZ418" s="19">
        <v>0.69305000000000005</v>
      </c>
      <c r="DA418" s="19">
        <v>1.5997000000000001E-2</v>
      </c>
      <c r="DB418" s="19">
        <v>2.2028999999999998E-3</v>
      </c>
      <c r="DC418" s="19">
        <v>5.5190999999999997E-2</v>
      </c>
      <c r="DF418" s="36">
        <f t="shared" si="67"/>
        <v>0.79247013778614617</v>
      </c>
      <c r="DG418" s="37">
        <f t="shared" si="68"/>
        <v>702.90136371348501</v>
      </c>
      <c r="DH418" s="38">
        <f t="shared" si="69"/>
        <v>0.92101029749565799</v>
      </c>
      <c r="DJ418" s="35">
        <f t="shared" si="70"/>
        <v>0.78100000000000003</v>
      </c>
    </row>
    <row r="419" spans="1:114" s="14" customFormat="1" x14ac:dyDescent="0.25">
      <c r="A419" s="12" t="s">
        <v>412</v>
      </c>
      <c r="B419" s="13">
        <v>15.939</v>
      </c>
      <c r="D419" s="15">
        <v>0.40329999999999999</v>
      </c>
      <c r="E419" s="15">
        <v>1.4E-2</v>
      </c>
      <c r="F419" s="16">
        <v>4.0590000000000001E-2</v>
      </c>
      <c r="G419" s="16">
        <v>1.1000000000000001E-3</v>
      </c>
      <c r="H419" s="17">
        <v>0.36210999999999999</v>
      </c>
      <c r="J419" s="15">
        <v>24.636610000000001</v>
      </c>
      <c r="K419" s="15">
        <v>0.6676588</v>
      </c>
      <c r="L419" s="16">
        <v>7.1599999999999997E-2</v>
      </c>
      <c r="M419" s="16">
        <v>1.6999999999999999E-3</v>
      </c>
      <c r="N419" s="17">
        <v>0.70689999999999997</v>
      </c>
      <c r="P419" s="18">
        <v>344</v>
      </c>
      <c r="Q419" s="18">
        <v>9.9</v>
      </c>
      <c r="R419" s="18">
        <v>256.5</v>
      </c>
      <c r="S419" s="18">
        <v>6.6</v>
      </c>
      <c r="T419" s="18">
        <v>969</v>
      </c>
      <c r="U419" s="18">
        <v>50</v>
      </c>
      <c r="V419" s="18">
        <v>74.563953488372093</v>
      </c>
      <c r="X419" s="16">
        <v>1.18E-2</v>
      </c>
      <c r="Y419" s="16">
        <v>1.1000000000000001E-3</v>
      </c>
      <c r="Z419" s="18">
        <v>237</v>
      </c>
      <c r="AA419" s="18">
        <v>21</v>
      </c>
      <c r="AC419" s="17">
        <f t="shared" si="61"/>
        <v>0.57965056526207603</v>
      </c>
      <c r="AE419" s="13">
        <v>138.35387802667356</v>
      </c>
      <c r="AF419" s="13">
        <v>7.5</v>
      </c>
      <c r="AG419" s="18">
        <v>5400</v>
      </c>
      <c r="AH419" s="18">
        <v>240</v>
      </c>
      <c r="AI419" s="18">
        <v>485000</v>
      </c>
      <c r="AJ419" s="18">
        <v>11000</v>
      </c>
      <c r="AK419" s="17">
        <v>4.9112</v>
      </c>
      <c r="AL419" s="17">
        <v>0.24</v>
      </c>
      <c r="AM419" s="19">
        <v>10.95</v>
      </c>
      <c r="AN419" s="19">
        <v>0.92</v>
      </c>
      <c r="AO419" s="17">
        <v>160.69999999999999</v>
      </c>
      <c r="AP419" s="17">
        <v>9.8000000000000007</v>
      </c>
      <c r="AQ419" s="19">
        <v>27.7</v>
      </c>
      <c r="AR419" s="19">
        <v>1.8</v>
      </c>
      <c r="AS419" s="17">
        <v>170</v>
      </c>
      <c r="AT419" s="17">
        <v>10</v>
      </c>
      <c r="AU419" s="17">
        <v>108.5</v>
      </c>
      <c r="AV419" s="17">
        <v>5.8</v>
      </c>
      <c r="AW419" s="19">
        <v>38.299999999999997</v>
      </c>
      <c r="AX419" s="19">
        <v>2.2000000000000002</v>
      </c>
      <c r="AY419" s="17">
        <v>210.5</v>
      </c>
      <c r="AZ419" s="17">
        <v>9.5</v>
      </c>
      <c r="BA419" s="17">
        <v>58.3</v>
      </c>
      <c r="BB419" s="17">
        <v>2.2999999999999998</v>
      </c>
      <c r="BC419" s="13">
        <v>580</v>
      </c>
      <c r="BD419" s="13">
        <v>20</v>
      </c>
      <c r="BE419" s="17">
        <v>155.69999999999999</v>
      </c>
      <c r="BF419" s="17">
        <v>6.9</v>
      </c>
      <c r="BG419" s="13">
        <v>635</v>
      </c>
      <c r="BH419" s="13">
        <v>18</v>
      </c>
      <c r="BI419" s="17">
        <v>130.30000000000001</v>
      </c>
      <c r="BJ419" s="17">
        <v>3.7</v>
      </c>
      <c r="BK419" s="13">
        <v>1121</v>
      </c>
      <c r="BL419" s="13">
        <v>25</v>
      </c>
      <c r="BM419" s="17">
        <v>196.1</v>
      </c>
      <c r="BN419" s="17">
        <v>5.6</v>
      </c>
      <c r="BO419" s="18">
        <v>8610</v>
      </c>
      <c r="BP419" s="18">
        <v>210</v>
      </c>
      <c r="BQ419" s="19">
        <v>0.86799999999999999</v>
      </c>
      <c r="BR419" s="19">
        <v>0.04</v>
      </c>
      <c r="BS419" s="13">
        <v>2.83</v>
      </c>
      <c r="BT419" s="13">
        <v>0.71</v>
      </c>
      <c r="BU419" s="13">
        <v>564</v>
      </c>
      <c r="BV419" s="13">
        <v>29</v>
      </c>
      <c r="BW419" s="13">
        <v>973</v>
      </c>
      <c r="BX419" s="13">
        <v>16</v>
      </c>
      <c r="BY419" s="17">
        <f t="shared" si="62"/>
        <v>0.57965056526207603</v>
      </c>
      <c r="BZ419" s="17">
        <f t="shared" si="63"/>
        <v>0.86797502230151646</v>
      </c>
      <c r="CA419" s="19">
        <f t="shared" si="64"/>
        <v>4.3810883140053521E-3</v>
      </c>
      <c r="CB419" s="17">
        <f t="shared" si="65"/>
        <v>56.329849012775846</v>
      </c>
      <c r="CC419" s="36">
        <f t="shared" si="66"/>
        <v>0.7748858018390109</v>
      </c>
      <c r="CD419" s="17"/>
      <c r="CE419" s="17"/>
      <c r="CF419" s="19">
        <v>0.48481000000000002</v>
      </c>
      <c r="CG419" s="19">
        <v>7.3538999999999993E-2</v>
      </c>
      <c r="CH419" s="19">
        <v>1.0432999999999999</v>
      </c>
      <c r="CI419" s="19">
        <v>3.0280999999999999E-2</v>
      </c>
      <c r="CJ419" s="19">
        <v>4.0299999999999997E-3</v>
      </c>
      <c r="CK419" s="19">
        <v>7.0908000000000004E-3</v>
      </c>
      <c r="CL419" s="19">
        <v>4.1193999999999996E-3</v>
      </c>
      <c r="CM419" s="19">
        <v>8.0148000000000007E-3</v>
      </c>
      <c r="CN419" s="19">
        <v>1.6865999999999999E-2</v>
      </c>
      <c r="CO419" s="19">
        <v>2.9291E-3</v>
      </c>
      <c r="CP419" s="19">
        <v>3.2322999999999998E-2</v>
      </c>
      <c r="CQ419" s="19">
        <v>3.3119E-3</v>
      </c>
      <c r="CR419" s="19">
        <v>9.5007000000000008E-3</v>
      </c>
      <c r="CS419" s="19">
        <v>2.0022999999999998E-3</v>
      </c>
      <c r="CT419" s="19">
        <v>2.4205999999999998E-2</v>
      </c>
      <c r="CU419" s="19">
        <v>4.0464999999999997E-3</v>
      </c>
      <c r="CV419" s="19">
        <v>2.2766000000000002E-2</v>
      </c>
      <c r="CW419" s="19">
        <v>1.2565E-3</v>
      </c>
      <c r="CX419" s="19">
        <v>9.9402999999999991E-3</v>
      </c>
      <c r="CY419" s="19">
        <v>7.2801000000000003E-3</v>
      </c>
      <c r="CZ419" s="19">
        <v>0.78332999999999997</v>
      </c>
      <c r="DA419" s="19">
        <v>7.7181999999999997E-3</v>
      </c>
      <c r="DB419" s="19">
        <v>3.1952E-3</v>
      </c>
      <c r="DC419" s="19">
        <v>3.2843999999999998E-2</v>
      </c>
      <c r="DF419" s="36">
        <f t="shared" si="67"/>
        <v>2.1409913368198028</v>
      </c>
      <c r="DG419" s="37">
        <f t="shared" si="68"/>
        <v>1071.5345523963279</v>
      </c>
      <c r="DH419" s="38">
        <f t="shared" si="69"/>
        <v>1.0153519412852259</v>
      </c>
      <c r="DJ419" s="35">
        <f t="shared" si="70"/>
        <v>0.86099999999999999</v>
      </c>
    </row>
    <row r="420" spans="1:114" x14ac:dyDescent="0.25">
      <c r="A420" s="6" t="s">
        <v>413</v>
      </c>
      <c r="B420" s="8">
        <v>8.8336000000000006</v>
      </c>
      <c r="D420" s="10">
        <v>0.48680000000000001</v>
      </c>
      <c r="E420" s="10">
        <v>1.4999999999999999E-2</v>
      </c>
      <c r="F420" s="11">
        <v>6.3200000000000006E-2</v>
      </c>
      <c r="G420" s="11">
        <v>1.5E-3</v>
      </c>
      <c r="H420" s="7">
        <v>-4.7961999999999998E-2</v>
      </c>
      <c r="J420" s="10">
        <v>15.82278</v>
      </c>
      <c r="K420" s="10">
        <v>0.37554080000000001</v>
      </c>
      <c r="L420" s="11">
        <v>5.5500000000000001E-2</v>
      </c>
      <c r="M420" s="11">
        <v>1.1000000000000001E-3</v>
      </c>
      <c r="N420" s="7">
        <v>0.74751999999999996</v>
      </c>
      <c r="P420" s="2">
        <v>402.7</v>
      </c>
      <c r="Q420" s="2">
        <v>10</v>
      </c>
      <c r="R420" s="2">
        <v>395.2</v>
      </c>
      <c r="S420" s="2">
        <v>9.3000000000000007</v>
      </c>
      <c r="T420" s="2">
        <v>430</v>
      </c>
      <c r="U420" s="2">
        <v>46</v>
      </c>
      <c r="V420" s="24">
        <v>98.137571393096607</v>
      </c>
      <c r="X420" s="11">
        <v>1.932E-2</v>
      </c>
      <c r="Y420" s="11">
        <v>1.6000000000000001E-3</v>
      </c>
      <c r="Z420" s="2">
        <v>387</v>
      </c>
      <c r="AA420" s="2">
        <v>33</v>
      </c>
      <c r="AC420" s="29">
        <f t="shared" si="61"/>
        <v>0.27408056042031526</v>
      </c>
      <c r="AE420" s="8">
        <v>10.87722387673184</v>
      </c>
      <c r="AF420" s="8">
        <v>0.74</v>
      </c>
      <c r="AG420" s="2">
        <v>1310</v>
      </c>
      <c r="AH420" s="2">
        <v>21</v>
      </c>
      <c r="AI420" s="2">
        <v>462000</v>
      </c>
      <c r="AJ420" s="2">
        <v>9400</v>
      </c>
      <c r="AK420" s="7">
        <v>2.6412</v>
      </c>
      <c r="AL420" s="7">
        <v>0.11</v>
      </c>
      <c r="AM420" s="9">
        <v>0.46300000000000002</v>
      </c>
      <c r="AN420" s="9">
        <v>0.03</v>
      </c>
      <c r="AO420" s="7">
        <v>7.95</v>
      </c>
      <c r="AP420" s="7">
        <v>0.19</v>
      </c>
      <c r="AQ420" s="9">
        <v>0.96199999999999997</v>
      </c>
      <c r="AR420" s="9">
        <v>4.8000000000000001E-2</v>
      </c>
      <c r="AS420" s="7">
        <v>7.07</v>
      </c>
      <c r="AT420" s="7">
        <v>0.4</v>
      </c>
      <c r="AU420" s="7">
        <v>7.21</v>
      </c>
      <c r="AV420" s="7">
        <v>0.24</v>
      </c>
      <c r="AW420" s="9">
        <v>1.5069999999999999</v>
      </c>
      <c r="AX420" s="9">
        <v>9.8000000000000004E-2</v>
      </c>
      <c r="AY420" s="7">
        <v>28.24</v>
      </c>
      <c r="AZ420" s="7">
        <v>0.63</v>
      </c>
      <c r="BA420" s="7">
        <v>9.0399999999999991</v>
      </c>
      <c r="BB420" s="7">
        <v>0.31</v>
      </c>
      <c r="BC420" s="8">
        <v>112.5</v>
      </c>
      <c r="BD420" s="8">
        <v>2.2999999999999998</v>
      </c>
      <c r="BE420" s="7">
        <v>41.44</v>
      </c>
      <c r="BF420" s="7">
        <v>0.92</v>
      </c>
      <c r="BG420" s="8">
        <v>193.5</v>
      </c>
      <c r="BH420" s="8">
        <v>4.5</v>
      </c>
      <c r="BI420" s="7">
        <v>41.3</v>
      </c>
      <c r="BJ420" s="7">
        <v>1</v>
      </c>
      <c r="BK420" s="8">
        <v>365.5</v>
      </c>
      <c r="BL420" s="8">
        <v>4.8</v>
      </c>
      <c r="BM420" s="7">
        <v>71.599999999999994</v>
      </c>
      <c r="BN420" s="7">
        <v>1.6</v>
      </c>
      <c r="BO420" s="2">
        <v>9120</v>
      </c>
      <c r="BP420" s="2">
        <v>190</v>
      </c>
      <c r="BQ420" s="9">
        <v>1.327</v>
      </c>
      <c r="BR420" s="9">
        <v>5.6000000000000001E-2</v>
      </c>
      <c r="BS420" s="8">
        <v>1.44</v>
      </c>
      <c r="BT420" s="8">
        <v>0.64</v>
      </c>
      <c r="BU420" s="8">
        <v>156.5</v>
      </c>
      <c r="BV420" s="8">
        <v>2.9</v>
      </c>
      <c r="BW420" s="8">
        <v>571</v>
      </c>
      <c r="BX420" s="8">
        <v>8.4</v>
      </c>
      <c r="BY420" s="7">
        <f t="shared" si="62"/>
        <v>0.27408056042031526</v>
      </c>
      <c r="BZ420" s="36">
        <f t="shared" si="63"/>
        <v>1.5622435020519836</v>
      </c>
      <c r="CA420" s="38">
        <f t="shared" si="64"/>
        <v>7.2262653898768807E-3</v>
      </c>
      <c r="CB420" s="36">
        <f t="shared" si="65"/>
        <v>50.657894736842103</v>
      </c>
      <c r="CC420" s="36">
        <f t="shared" si="66"/>
        <v>0.32291864569301698</v>
      </c>
      <c r="CD420" s="36"/>
      <c r="CE420" s="7"/>
      <c r="CF420" s="19">
        <v>0.73645000000000005</v>
      </c>
      <c r="CG420" s="19">
        <v>7.2646000000000002E-2</v>
      </c>
      <c r="CH420" s="19">
        <v>1.3352999999999999</v>
      </c>
      <c r="CI420" s="19">
        <v>1.9369999999999998E-2</v>
      </c>
      <c r="CJ420" s="19">
        <v>6.6779999999999999E-3</v>
      </c>
      <c r="CK420" s="19">
        <v>7.4221000000000001E-3</v>
      </c>
      <c r="CL420" s="19">
        <v>7.0023999999999998E-3</v>
      </c>
      <c r="CM420" s="19">
        <v>3.5859000000000002E-2</v>
      </c>
      <c r="CN420" s="19">
        <v>1.7772E-2</v>
      </c>
      <c r="CO420" s="19">
        <v>7.2472999999999999E-3</v>
      </c>
      <c r="CP420" s="19">
        <v>3.0831000000000001E-2</v>
      </c>
      <c r="CQ420" s="19">
        <v>1.1904999999999999E-3</v>
      </c>
      <c r="CR420" s="19">
        <v>2.2502999999999999E-2</v>
      </c>
      <c r="CS420" s="19">
        <v>4.6585999999999997E-3</v>
      </c>
      <c r="CT420" s="19">
        <v>1.159E-2</v>
      </c>
      <c r="CU420" s="19">
        <v>3.3389000000000001E-3</v>
      </c>
      <c r="CV420" s="19">
        <v>2.6057E-2</v>
      </c>
      <c r="CW420" s="19">
        <v>3.4026E-3</v>
      </c>
      <c r="CX420" s="19">
        <v>1.2279999999999999E-2</v>
      </c>
      <c r="CY420" s="19">
        <v>6.4573E-3</v>
      </c>
      <c r="CZ420" s="19">
        <v>0.70081000000000004</v>
      </c>
      <c r="DA420" s="19">
        <v>1.0982E-2</v>
      </c>
      <c r="DB420" s="19">
        <v>5.1031999999999996E-3</v>
      </c>
      <c r="DC420" s="19">
        <v>3.7657999999999997E-2</v>
      </c>
      <c r="DF420" s="36">
        <f t="shared" si="67"/>
        <v>1.0365180673420222</v>
      </c>
      <c r="DG420" s="37">
        <f t="shared" si="68"/>
        <v>753.85176007743189</v>
      </c>
      <c r="DH420" s="38">
        <f t="shared" si="69"/>
        <v>1.0754947392010756</v>
      </c>
      <c r="DJ420" s="35">
        <f t="shared" si="70"/>
        <v>0.91200000000000003</v>
      </c>
    </row>
    <row r="421" spans="1:114" s="33" customFormat="1" x14ac:dyDescent="0.25">
      <c r="A421" s="31" t="s">
        <v>414</v>
      </c>
      <c r="B421" s="32">
        <v>15.939</v>
      </c>
      <c r="D421" s="34">
        <v>1.732</v>
      </c>
      <c r="E421" s="34">
        <v>6.9000000000000006E-2</v>
      </c>
      <c r="F421" s="35">
        <v>0.17280000000000001</v>
      </c>
      <c r="G421" s="35">
        <v>4.1000000000000003E-3</v>
      </c>
      <c r="H421" s="36">
        <v>0.54144000000000003</v>
      </c>
      <c r="J421" s="34">
        <v>5.7870369999999998</v>
      </c>
      <c r="K421" s="34">
        <v>0.13730819999999999</v>
      </c>
      <c r="L421" s="35">
        <v>7.3200000000000001E-2</v>
      </c>
      <c r="M421" s="35">
        <v>1.8E-3</v>
      </c>
      <c r="N421" s="36">
        <v>0.11804000000000001</v>
      </c>
      <c r="P421" s="37">
        <v>1020</v>
      </c>
      <c r="Q421" s="37">
        <v>26</v>
      </c>
      <c r="R421" s="37">
        <v>1028</v>
      </c>
      <c r="S421" s="37">
        <v>23</v>
      </c>
      <c r="T421" s="37">
        <v>1025</v>
      </c>
      <c r="U421" s="37">
        <v>48</v>
      </c>
      <c r="V421" s="37">
        <v>100.78431372549019</v>
      </c>
      <c r="X421" s="35">
        <v>5.1400000000000001E-2</v>
      </c>
      <c r="Y421" s="35">
        <v>4.3E-3</v>
      </c>
      <c r="Z421" s="37">
        <v>1013</v>
      </c>
      <c r="AA421" s="37">
        <v>82</v>
      </c>
      <c r="AC421" s="29">
        <f t="shared" si="61"/>
        <v>1.0955585464333784</v>
      </c>
      <c r="AE421" s="32">
        <v>14.515214294963098</v>
      </c>
      <c r="AF421" s="32">
        <v>1.1000000000000001</v>
      </c>
      <c r="AG421" s="37">
        <v>832</v>
      </c>
      <c r="AH421" s="37">
        <v>25</v>
      </c>
      <c r="AI421" s="37">
        <v>500000</v>
      </c>
      <c r="AJ421" s="37">
        <v>13000</v>
      </c>
      <c r="AK421" s="36">
        <v>2.1452</v>
      </c>
      <c r="AL421" s="36">
        <v>0.08</v>
      </c>
      <c r="AM421" s="38">
        <v>4.3900000000000002E-2</v>
      </c>
      <c r="AN421" s="38">
        <v>7.9000000000000008E-3</v>
      </c>
      <c r="AO421" s="36">
        <v>36.5</v>
      </c>
      <c r="AP421" s="36">
        <v>1.2</v>
      </c>
      <c r="AQ421" s="38">
        <v>0.24099999999999999</v>
      </c>
      <c r="AR421" s="38">
        <v>2.1000000000000001E-2</v>
      </c>
      <c r="AS421" s="36">
        <v>4.2</v>
      </c>
      <c r="AT421" s="36">
        <v>0.21</v>
      </c>
      <c r="AU421" s="36">
        <v>6.3</v>
      </c>
      <c r="AV421" s="36">
        <v>0.36</v>
      </c>
      <c r="AW421" s="38">
        <v>1.9139999999999999</v>
      </c>
      <c r="AX421" s="38">
        <v>8.5999999999999993E-2</v>
      </c>
      <c r="AY421" s="36">
        <v>25.8</v>
      </c>
      <c r="AZ421" s="36">
        <v>1.1000000000000001</v>
      </c>
      <c r="BA421" s="36">
        <v>7.27</v>
      </c>
      <c r="BB421" s="36">
        <v>0.22</v>
      </c>
      <c r="BC421" s="32">
        <v>81.3</v>
      </c>
      <c r="BD421" s="32">
        <v>2.2000000000000002</v>
      </c>
      <c r="BE421" s="36">
        <v>26.93</v>
      </c>
      <c r="BF421" s="36">
        <v>0.82</v>
      </c>
      <c r="BG421" s="32">
        <v>120.5</v>
      </c>
      <c r="BH421" s="32">
        <v>3</v>
      </c>
      <c r="BI421" s="36">
        <v>24.15</v>
      </c>
      <c r="BJ421" s="36">
        <v>0.7</v>
      </c>
      <c r="BK421" s="32">
        <v>212.8</v>
      </c>
      <c r="BL421" s="32">
        <v>6.7</v>
      </c>
      <c r="BM421" s="36">
        <v>41.6</v>
      </c>
      <c r="BN421" s="36">
        <v>1</v>
      </c>
      <c r="BO421" s="37">
        <v>7970</v>
      </c>
      <c r="BP421" s="37">
        <v>220</v>
      </c>
      <c r="BQ421" s="38">
        <v>0.99299999999999999</v>
      </c>
      <c r="BR421" s="38">
        <v>3.6999999999999998E-2</v>
      </c>
      <c r="BS421" s="32">
        <v>0.9</v>
      </c>
      <c r="BT421" s="32">
        <v>0.42</v>
      </c>
      <c r="BU421" s="32">
        <v>81.400000000000006</v>
      </c>
      <c r="BV421" s="32">
        <v>2.9</v>
      </c>
      <c r="BW421" s="32">
        <v>74.3</v>
      </c>
      <c r="BX421" s="32">
        <v>2</v>
      </c>
      <c r="BY421" s="36">
        <f t="shared" si="62"/>
        <v>1.0955585464333784</v>
      </c>
      <c r="BZ421" s="36">
        <f t="shared" si="63"/>
        <v>0.34915413533834583</v>
      </c>
      <c r="CA421" s="38">
        <f t="shared" si="64"/>
        <v>1.0080827067669173E-2</v>
      </c>
      <c r="CB421" s="36">
        <f t="shared" si="65"/>
        <v>62.735257214554579</v>
      </c>
      <c r="CC421" s="36">
        <f t="shared" si="66"/>
        <v>0.45903061779116949</v>
      </c>
      <c r="CD421" s="36"/>
      <c r="CE421" s="36"/>
      <c r="CF421" s="38">
        <v>0.61311000000000004</v>
      </c>
      <c r="CG421" s="38">
        <v>5.4878999999999997E-2</v>
      </c>
      <c r="CH421" s="38">
        <v>1.2896000000000001</v>
      </c>
      <c r="CI421" s="38">
        <v>1.6209999999999999E-2</v>
      </c>
      <c r="CJ421" s="38">
        <v>3.7596000000000001E-3</v>
      </c>
      <c r="CK421" s="38">
        <v>5.2078999999999997E-3</v>
      </c>
      <c r="CL421" s="38">
        <v>5.7892999999999998E-3</v>
      </c>
      <c r="CM421" s="38">
        <v>2.6658000000000001E-2</v>
      </c>
      <c r="CN421" s="38">
        <v>3.3850999999999999E-2</v>
      </c>
      <c r="CO421" s="38">
        <v>6.9527E-3</v>
      </c>
      <c r="CP421" s="38">
        <v>2.3054000000000002E-2</v>
      </c>
      <c r="CQ421" s="38">
        <v>2.3636999999999998E-3</v>
      </c>
      <c r="CR421" s="38">
        <v>2.5933999999999999E-2</v>
      </c>
      <c r="CS421" s="38">
        <v>2.9175999999999998E-3</v>
      </c>
      <c r="CT421" s="38">
        <v>2.8043999999999999E-2</v>
      </c>
      <c r="CU421" s="38">
        <v>3.7808E-3</v>
      </c>
      <c r="CV421" s="38">
        <v>1.6922E-2</v>
      </c>
      <c r="CW421" s="38">
        <v>1.3139E-3</v>
      </c>
      <c r="CX421" s="38">
        <v>1.6088000000000002E-2</v>
      </c>
      <c r="CY421" s="38">
        <v>6.5908E-3</v>
      </c>
      <c r="CZ421" s="38">
        <v>0.81376000000000004</v>
      </c>
      <c r="DA421" s="38">
        <v>8.4793000000000004E-3</v>
      </c>
      <c r="DB421" s="38">
        <v>3.7447000000000001E-3</v>
      </c>
      <c r="DC421" s="38">
        <v>4.5426000000000001E-2</v>
      </c>
      <c r="DF421" s="36">
        <f t="shared" si="67"/>
        <v>1.1618234519095438</v>
      </c>
      <c r="DG421" s="37">
        <f t="shared" si="68"/>
        <v>782.13601181621061</v>
      </c>
      <c r="DH421" s="38">
        <f t="shared" si="69"/>
        <v>0.93987862625357166</v>
      </c>
      <c r="DJ421" s="35">
        <f t="shared" si="70"/>
        <v>0.79700000000000004</v>
      </c>
    </row>
    <row r="422" spans="1:114" s="14" customFormat="1" x14ac:dyDescent="0.25">
      <c r="A422" s="12" t="s">
        <v>415</v>
      </c>
      <c r="B422" s="13">
        <v>15.939</v>
      </c>
      <c r="D422" s="15">
        <v>0.47899999999999998</v>
      </c>
      <c r="E422" s="15">
        <v>1.7999999999999999E-2</v>
      </c>
      <c r="F422" s="16">
        <v>4.9299999999999997E-2</v>
      </c>
      <c r="G422" s="16">
        <v>1.1000000000000001E-3</v>
      </c>
      <c r="H422" s="17">
        <v>0.84833000000000003</v>
      </c>
      <c r="J422" s="15">
        <v>20.28398</v>
      </c>
      <c r="K422" s="15">
        <v>0.45258359999999997</v>
      </c>
      <c r="L422" s="16">
        <v>7.0250000000000007E-2</v>
      </c>
      <c r="M422" s="16">
        <v>9.7999999999999997E-4</v>
      </c>
      <c r="N422" s="17">
        <v>-0.35964000000000002</v>
      </c>
      <c r="P422" s="18">
        <v>398.5</v>
      </c>
      <c r="Q422" s="18">
        <v>13</v>
      </c>
      <c r="R422" s="18">
        <v>310.2</v>
      </c>
      <c r="S422" s="18">
        <v>7</v>
      </c>
      <c r="T422" s="18">
        <v>939</v>
      </c>
      <c r="U422" s="18">
        <v>31</v>
      </c>
      <c r="V422" s="18">
        <v>77.841907151819328</v>
      </c>
      <c r="X422" s="16">
        <v>1.29E-2</v>
      </c>
      <c r="Y422" s="16">
        <v>1.1000000000000001E-3</v>
      </c>
      <c r="Z422" s="18">
        <v>259</v>
      </c>
      <c r="AA422" s="18">
        <v>22</v>
      </c>
      <c r="AC422" s="17">
        <f t="shared" si="61"/>
        <v>0.12038547071905115</v>
      </c>
      <c r="AE422" s="13">
        <v>193.93428719409556</v>
      </c>
      <c r="AF422" s="13">
        <v>3.8</v>
      </c>
      <c r="AG422" s="18">
        <v>6200</v>
      </c>
      <c r="AH422" s="18">
        <v>110</v>
      </c>
      <c r="AI422" s="18">
        <v>480000</v>
      </c>
      <c r="AJ422" s="18">
        <v>8500</v>
      </c>
      <c r="AK422" s="17">
        <v>21.1312</v>
      </c>
      <c r="AL422" s="17">
        <v>0.46</v>
      </c>
      <c r="AM422" s="19">
        <v>13.4</v>
      </c>
      <c r="AN422" s="19">
        <v>0.4</v>
      </c>
      <c r="AO422" s="17">
        <v>175</v>
      </c>
      <c r="AP422" s="17">
        <v>4.3</v>
      </c>
      <c r="AQ422" s="19">
        <v>30.82</v>
      </c>
      <c r="AR422" s="19">
        <v>0.66</v>
      </c>
      <c r="AS422" s="17">
        <v>193.3</v>
      </c>
      <c r="AT422" s="17">
        <v>4.5</v>
      </c>
      <c r="AU422" s="17">
        <v>127.2</v>
      </c>
      <c r="AV422" s="17">
        <v>2.9</v>
      </c>
      <c r="AW422" s="19">
        <v>46.5</v>
      </c>
      <c r="AX422" s="19">
        <v>1</v>
      </c>
      <c r="AY422" s="17">
        <v>217.8</v>
      </c>
      <c r="AZ422" s="17">
        <v>4.5</v>
      </c>
      <c r="BA422" s="17">
        <v>64</v>
      </c>
      <c r="BB422" s="17">
        <v>1.2</v>
      </c>
      <c r="BC422" s="13">
        <v>644</v>
      </c>
      <c r="BD422" s="13">
        <v>11</v>
      </c>
      <c r="BE422" s="17">
        <v>173.6</v>
      </c>
      <c r="BF422" s="17">
        <v>3.3</v>
      </c>
      <c r="BG422" s="13">
        <v>726.5</v>
      </c>
      <c r="BH422" s="13">
        <v>9.9</v>
      </c>
      <c r="BI422" s="17">
        <v>159.30000000000001</v>
      </c>
      <c r="BJ422" s="17">
        <v>2.9</v>
      </c>
      <c r="BK422" s="13">
        <v>1424</v>
      </c>
      <c r="BL422" s="13">
        <v>23</v>
      </c>
      <c r="BM422" s="17">
        <v>263.89999999999998</v>
      </c>
      <c r="BN422" s="17">
        <v>3.5</v>
      </c>
      <c r="BO422" s="18">
        <v>16770</v>
      </c>
      <c r="BP422" s="18">
        <v>370</v>
      </c>
      <c r="BQ422" s="19">
        <v>35.4</v>
      </c>
      <c r="BR422" s="19">
        <v>1.2</v>
      </c>
      <c r="BS422" s="13">
        <v>3.17</v>
      </c>
      <c r="BT422" s="13">
        <v>0.51</v>
      </c>
      <c r="BU422" s="13">
        <v>162.4</v>
      </c>
      <c r="BV422" s="13">
        <v>4</v>
      </c>
      <c r="BW422" s="13">
        <v>1349</v>
      </c>
      <c r="BX422" s="13">
        <v>19</v>
      </c>
      <c r="BY422" s="17">
        <f t="shared" si="62"/>
        <v>0.12038547071905115</v>
      </c>
      <c r="BZ422" s="17">
        <f t="shared" si="63"/>
        <v>0.9473314606741573</v>
      </c>
      <c r="CA422" s="19">
        <f t="shared" si="64"/>
        <v>1.4839325842696628E-2</v>
      </c>
      <c r="CB422" s="17">
        <f t="shared" si="65"/>
        <v>28.622540250447226</v>
      </c>
      <c r="CC422" s="36">
        <f t="shared" si="66"/>
        <v>0.85420145758975141</v>
      </c>
      <c r="CD422" s="17"/>
      <c r="CE422" s="17"/>
      <c r="CF422" s="19">
        <v>0.78903000000000001</v>
      </c>
      <c r="CG422" s="19">
        <v>7.3216000000000003E-2</v>
      </c>
      <c r="CH422" s="19">
        <v>1.7161999999999999</v>
      </c>
      <c r="CI422" s="19">
        <v>1.5862999999999999E-2</v>
      </c>
      <c r="CJ422" s="19">
        <v>8.3876999999999997E-3</v>
      </c>
      <c r="CK422" s="19">
        <v>5.0927999999999998E-3</v>
      </c>
      <c r="CL422" s="19">
        <v>3.6399000000000002E-3</v>
      </c>
      <c r="CM422" s="19">
        <v>2.2003000000000002E-2</v>
      </c>
      <c r="CN422" s="19">
        <v>1.5389999999999999E-2</v>
      </c>
      <c r="CO422" s="19">
        <v>3.6342000000000002E-3</v>
      </c>
      <c r="CP422" s="19">
        <v>3.5485999999999997E-2</v>
      </c>
      <c r="CQ422" s="19">
        <v>4.0181000000000001E-3</v>
      </c>
      <c r="CR422" s="19">
        <v>1.9115E-2</v>
      </c>
      <c r="CS422" s="19">
        <v>0</v>
      </c>
      <c r="CT422" s="19">
        <v>1.9883999999999999E-2</v>
      </c>
      <c r="CU422" s="19">
        <v>2.2956000000000001E-3</v>
      </c>
      <c r="CV422" s="19">
        <v>1.0994E-2</v>
      </c>
      <c r="CW422" s="19">
        <v>8.7615000000000002E-3</v>
      </c>
      <c r="CX422" s="19">
        <v>2.7789999999999999E-2</v>
      </c>
      <c r="CY422" s="19">
        <v>7.8353999999999993E-3</v>
      </c>
      <c r="CZ422" s="19">
        <v>0.58001999999999998</v>
      </c>
      <c r="DA422" s="19">
        <v>1.0155000000000001E-2</v>
      </c>
      <c r="DB422" s="19">
        <v>4.888E-3</v>
      </c>
      <c r="DC422" s="19">
        <v>4.1019E-2</v>
      </c>
      <c r="DF422" s="36">
        <f t="shared" si="67"/>
        <v>2.2876545982627778</v>
      </c>
      <c r="DG422" s="37">
        <f t="shared" si="68"/>
        <v>1129.1372186295241</v>
      </c>
      <c r="DH422" s="38">
        <f t="shared" si="69"/>
        <v>1.9776367079388202</v>
      </c>
      <c r="DJ422" s="35">
        <f t="shared" si="70"/>
        <v>1.677</v>
      </c>
    </row>
    <row r="423" spans="1:114" x14ac:dyDescent="0.25">
      <c r="A423" s="6" t="s">
        <v>416</v>
      </c>
      <c r="B423" s="8">
        <v>15.939</v>
      </c>
      <c r="D423" s="10">
        <v>1.0629999999999999</v>
      </c>
      <c r="E423" s="10">
        <v>3.9E-2</v>
      </c>
      <c r="F423" s="11">
        <v>0.1191</v>
      </c>
      <c r="G423" s="11">
        <v>2.8999999999999998E-3</v>
      </c>
      <c r="H423" s="7">
        <v>0.57555999999999996</v>
      </c>
      <c r="J423" s="10">
        <v>8.3963059999999992</v>
      </c>
      <c r="K423" s="10">
        <v>0.20444399999999999</v>
      </c>
      <c r="L423" s="11">
        <v>6.4299999999999996E-2</v>
      </c>
      <c r="M423" s="11">
        <v>1.1999999999999999E-3</v>
      </c>
      <c r="N423" s="7">
        <v>0.27771000000000001</v>
      </c>
      <c r="P423" s="2">
        <v>735</v>
      </c>
      <c r="Q423" s="2">
        <v>19</v>
      </c>
      <c r="R423" s="2">
        <v>725</v>
      </c>
      <c r="S423" s="2">
        <v>17</v>
      </c>
      <c r="T423" s="2">
        <v>749</v>
      </c>
      <c r="U423" s="2">
        <v>40</v>
      </c>
      <c r="V423" s="24">
        <v>98.639455782312922</v>
      </c>
      <c r="X423" s="11">
        <v>3.6339999999999997E-2</v>
      </c>
      <c r="Y423" s="11">
        <v>3.0000000000000001E-3</v>
      </c>
      <c r="Z423" s="2">
        <v>721</v>
      </c>
      <c r="AA423" s="2">
        <v>59</v>
      </c>
      <c r="AC423" s="29">
        <f t="shared" si="61"/>
        <v>0.65500406834825053</v>
      </c>
      <c r="AE423" s="8">
        <v>8.9571733782208991</v>
      </c>
      <c r="AF423" s="8">
        <v>0.62</v>
      </c>
      <c r="AG423" s="2">
        <v>809</v>
      </c>
      <c r="AH423" s="2">
        <v>16</v>
      </c>
      <c r="AI423" s="2">
        <v>499700</v>
      </c>
      <c r="AJ423" s="2">
        <v>9800</v>
      </c>
      <c r="AK423" s="7">
        <v>12.421200000000001</v>
      </c>
      <c r="AL423" s="7">
        <v>0.31</v>
      </c>
      <c r="AM423" s="9">
        <v>3.49E-2</v>
      </c>
      <c r="AN423" s="9">
        <v>4.8999999999999998E-3</v>
      </c>
      <c r="AO423" s="7">
        <v>17.149999999999999</v>
      </c>
      <c r="AP423" s="7">
        <v>0.46</v>
      </c>
      <c r="AQ423" s="9">
        <v>7.4999999999999997E-2</v>
      </c>
      <c r="AR423" s="9">
        <v>1.0999999999999999E-2</v>
      </c>
      <c r="AS423" s="7">
        <v>1.3009999999999999</v>
      </c>
      <c r="AT423" s="7">
        <v>9.7000000000000003E-2</v>
      </c>
      <c r="AU423" s="7">
        <v>3.3</v>
      </c>
      <c r="AV423" s="7">
        <v>0.17</v>
      </c>
      <c r="AW423" s="9">
        <v>0.33900000000000002</v>
      </c>
      <c r="AX423" s="9">
        <v>3.4000000000000002E-2</v>
      </c>
      <c r="AY423" s="7">
        <v>19.13</v>
      </c>
      <c r="AZ423" s="7">
        <v>0.6</v>
      </c>
      <c r="BA423" s="7">
        <v>6.22</v>
      </c>
      <c r="BB423" s="7">
        <v>0.17</v>
      </c>
      <c r="BC423" s="8">
        <v>77.3</v>
      </c>
      <c r="BD423" s="8">
        <v>2.1</v>
      </c>
      <c r="BE423" s="7">
        <v>26.7</v>
      </c>
      <c r="BF423" s="7">
        <v>0.63</v>
      </c>
      <c r="BG423" s="8">
        <v>119.2</v>
      </c>
      <c r="BH423" s="8">
        <v>2.9</v>
      </c>
      <c r="BI423" s="7">
        <v>23.7</v>
      </c>
      <c r="BJ423" s="7">
        <v>0.56000000000000005</v>
      </c>
      <c r="BK423" s="8">
        <v>193.8</v>
      </c>
      <c r="BL423" s="8">
        <v>5.0999999999999996</v>
      </c>
      <c r="BM423" s="7">
        <v>35.28</v>
      </c>
      <c r="BN423" s="7">
        <v>0.76</v>
      </c>
      <c r="BO423" s="2">
        <v>9090</v>
      </c>
      <c r="BP423" s="2">
        <v>200</v>
      </c>
      <c r="BQ423" s="9">
        <v>4.07</v>
      </c>
      <c r="BR423" s="9">
        <v>0.11</v>
      </c>
      <c r="BS423" s="8">
        <v>0.97</v>
      </c>
      <c r="BT423" s="8">
        <v>0.31</v>
      </c>
      <c r="BU423" s="8">
        <v>80.5</v>
      </c>
      <c r="BV423" s="8">
        <v>2.1</v>
      </c>
      <c r="BW423" s="8">
        <v>122.9</v>
      </c>
      <c r="BX423" s="8">
        <v>3.4</v>
      </c>
      <c r="BY423" s="7">
        <f t="shared" si="62"/>
        <v>0.65500406834825053</v>
      </c>
      <c r="BZ423" s="36">
        <f t="shared" si="63"/>
        <v>0.6341589267285862</v>
      </c>
      <c r="CA423" s="38">
        <f t="shared" si="64"/>
        <v>6.409287925696594E-2</v>
      </c>
      <c r="CB423" s="36">
        <f t="shared" si="65"/>
        <v>54.972497249724974</v>
      </c>
      <c r="CC423" s="36">
        <f t="shared" si="66"/>
        <v>0.13045631050809156</v>
      </c>
      <c r="CD423" s="36"/>
      <c r="CE423" s="7"/>
      <c r="CF423" s="19">
        <v>0.51458000000000004</v>
      </c>
      <c r="CG423" s="19">
        <v>6.6848000000000005E-2</v>
      </c>
      <c r="CH423" s="19">
        <v>1.1368</v>
      </c>
      <c r="CI423" s="19">
        <v>1.5415999999999999E-2</v>
      </c>
      <c r="CJ423" s="19">
        <v>7.1523999999999997E-3</v>
      </c>
      <c r="CK423" s="19">
        <v>1.0232E-2</v>
      </c>
      <c r="CL423" s="19">
        <v>2.7093E-3</v>
      </c>
      <c r="CM423" s="19">
        <v>3.4285999999999997E-2</v>
      </c>
      <c r="CN423" s="19">
        <v>1.5906E-2</v>
      </c>
      <c r="CO423" s="19">
        <v>3.6857999999999999E-3</v>
      </c>
      <c r="CP423" s="19">
        <v>5.0854999999999997E-2</v>
      </c>
      <c r="CQ423" s="19">
        <v>3.0531E-3</v>
      </c>
      <c r="CR423" s="19">
        <v>2.7029999999999998E-2</v>
      </c>
      <c r="CS423" s="19">
        <v>7.3355E-3</v>
      </c>
      <c r="CT423" s="19">
        <v>2.8611000000000001E-2</v>
      </c>
      <c r="CU423" s="19">
        <v>4.2455000000000001E-3</v>
      </c>
      <c r="CV423" s="19">
        <v>1.6729000000000001E-2</v>
      </c>
      <c r="CW423" s="19">
        <v>3.8313000000000002E-3</v>
      </c>
      <c r="CX423" s="19">
        <v>0.63775000000000004</v>
      </c>
      <c r="CY423" s="19">
        <v>6.5126000000000003E-3</v>
      </c>
      <c r="CZ423" s="19">
        <v>0.94716</v>
      </c>
      <c r="DA423" s="19">
        <v>7.9556999999999996E-3</v>
      </c>
      <c r="DB423" s="19">
        <v>4.2047999999999999E-3</v>
      </c>
      <c r="DC423" s="19">
        <v>4.5387999999999998E-2</v>
      </c>
      <c r="DF423" s="36">
        <f t="shared" si="67"/>
        <v>0.95217098065365813</v>
      </c>
      <c r="DG423" s="37">
        <f t="shared" si="68"/>
        <v>735.65149398860171</v>
      </c>
      <c r="DH423" s="38">
        <f t="shared" si="69"/>
        <v>1.0719569275589669</v>
      </c>
      <c r="DJ423" s="35">
        <f t="shared" si="70"/>
        <v>0.90900000000000003</v>
      </c>
    </row>
    <row r="424" spans="1:114" x14ac:dyDescent="0.25">
      <c r="A424" s="6" t="s">
        <v>417</v>
      </c>
      <c r="B424" s="8">
        <v>5.9531000000000001</v>
      </c>
      <c r="D424" s="10">
        <v>0.38700000000000001</v>
      </c>
      <c r="E424" s="10">
        <v>2.1000000000000001E-2</v>
      </c>
      <c r="F424" s="11">
        <v>4.8480000000000002E-2</v>
      </c>
      <c r="G424" s="11">
        <v>1.2999999999999999E-3</v>
      </c>
      <c r="H424" s="7">
        <v>4.9593999999999999E-2</v>
      </c>
      <c r="J424" s="10">
        <v>20.62706</v>
      </c>
      <c r="K424" s="10">
        <v>0.55311840000000001</v>
      </c>
      <c r="L424" s="11">
        <v>5.7599999999999998E-2</v>
      </c>
      <c r="M424" s="11">
        <v>2.8E-3</v>
      </c>
      <c r="N424" s="7">
        <v>0.48526999999999998</v>
      </c>
      <c r="P424" s="2">
        <v>332</v>
      </c>
      <c r="Q424" s="2">
        <v>15</v>
      </c>
      <c r="R424" s="2">
        <v>305.2</v>
      </c>
      <c r="S424" s="2">
        <v>8</v>
      </c>
      <c r="T424" s="2">
        <v>510</v>
      </c>
      <c r="U424" s="2">
        <v>110</v>
      </c>
      <c r="V424" s="24">
        <v>91.92771084337349</v>
      </c>
      <c r="X424" s="11">
        <v>1.576E-2</v>
      </c>
      <c r="Y424" s="11">
        <v>1.6000000000000001E-3</v>
      </c>
      <c r="Z424" s="2">
        <v>316</v>
      </c>
      <c r="AA424" s="2">
        <v>32</v>
      </c>
      <c r="AC424" s="29">
        <f t="shared" si="61"/>
        <v>0.28870908422214053</v>
      </c>
      <c r="AE424" s="8">
        <v>16.81192541758384</v>
      </c>
      <c r="AF424" s="8">
        <v>2.1</v>
      </c>
      <c r="AG424" s="2">
        <v>1788</v>
      </c>
      <c r="AH424" s="2">
        <v>20</v>
      </c>
      <c r="AI424" s="2">
        <v>520000</v>
      </c>
      <c r="AJ424" s="2">
        <v>10000</v>
      </c>
      <c r="AK424" s="7">
        <v>1.5411999999999999</v>
      </c>
      <c r="AL424" s="7">
        <v>0.14000000000000001</v>
      </c>
      <c r="AM424" s="9">
        <v>9.0999999999999998E-2</v>
      </c>
      <c r="AN424" s="9">
        <v>1.4999999999999999E-2</v>
      </c>
      <c r="AO424" s="7">
        <v>2.77</v>
      </c>
      <c r="AP424" s="7">
        <v>0.18</v>
      </c>
      <c r="AQ424" s="9">
        <v>0.249</v>
      </c>
      <c r="AR424" s="9">
        <v>2.1000000000000001E-2</v>
      </c>
      <c r="AS424" s="7">
        <v>3.03</v>
      </c>
      <c r="AT424" s="7">
        <v>0.28000000000000003</v>
      </c>
      <c r="AU424" s="7">
        <v>6.27</v>
      </c>
      <c r="AV424" s="7">
        <v>0.57999999999999996</v>
      </c>
      <c r="AW424" s="9">
        <v>0.61699999999999999</v>
      </c>
      <c r="AX424" s="9">
        <v>0.09</v>
      </c>
      <c r="AY424" s="7">
        <v>32.1</v>
      </c>
      <c r="AZ424" s="7">
        <v>1.6</v>
      </c>
      <c r="BA424" s="7">
        <v>11.39</v>
      </c>
      <c r="BB424" s="7">
        <v>0.24</v>
      </c>
      <c r="BC424" s="8">
        <v>149.19999999999999</v>
      </c>
      <c r="BD424" s="8">
        <v>3.7</v>
      </c>
      <c r="BE424" s="7">
        <v>56.6</v>
      </c>
      <c r="BF424" s="7">
        <v>1.5</v>
      </c>
      <c r="BG424" s="8">
        <v>278.7</v>
      </c>
      <c r="BH424" s="8">
        <v>5.4</v>
      </c>
      <c r="BI424" s="7">
        <v>60.1</v>
      </c>
      <c r="BJ424" s="7">
        <v>1.4</v>
      </c>
      <c r="BK424" s="8">
        <v>540</v>
      </c>
      <c r="BL424" s="8">
        <v>13</v>
      </c>
      <c r="BM424" s="7">
        <v>104.1</v>
      </c>
      <c r="BN424" s="7">
        <v>1.8</v>
      </c>
      <c r="BO424" s="2">
        <v>9460</v>
      </c>
      <c r="BP424" s="2">
        <v>240</v>
      </c>
      <c r="BQ424" s="9">
        <v>0.88400000000000001</v>
      </c>
      <c r="BR424" s="9">
        <v>6.3E-2</v>
      </c>
      <c r="BS424" s="8">
        <v>0.52</v>
      </c>
      <c r="BT424" s="8">
        <v>0.71</v>
      </c>
      <c r="BU424" s="8">
        <v>78.5</v>
      </c>
      <c r="BV424" s="8">
        <v>1.2</v>
      </c>
      <c r="BW424" s="8">
        <v>271.89999999999998</v>
      </c>
      <c r="BX424" s="8">
        <v>7</v>
      </c>
      <c r="BY424" s="7">
        <f t="shared" si="62"/>
        <v>0.28870908422214053</v>
      </c>
      <c r="BZ424" s="36">
        <f t="shared" si="63"/>
        <v>0.50351851851851848</v>
      </c>
      <c r="CA424" s="38">
        <f t="shared" si="64"/>
        <v>2.854074074074074E-3</v>
      </c>
      <c r="CB424" s="36">
        <f t="shared" si="65"/>
        <v>54.968287526427062</v>
      </c>
      <c r="CC424" s="36">
        <f t="shared" si="66"/>
        <v>0.13297767213280584</v>
      </c>
      <c r="CD424" s="36"/>
      <c r="CE424" s="7"/>
      <c r="CF424" s="19">
        <v>0.59933000000000003</v>
      </c>
      <c r="CG424" s="19">
        <v>0.10052</v>
      </c>
      <c r="CH424" s="19">
        <v>1.5123</v>
      </c>
      <c r="CI424" s="19">
        <v>2.9793E-2</v>
      </c>
      <c r="CJ424" s="19">
        <v>2.6342000000000002E-3</v>
      </c>
      <c r="CK424" s="19">
        <v>9.6834E-3</v>
      </c>
      <c r="CL424" s="19">
        <v>9.3526000000000008E-3</v>
      </c>
      <c r="CM424" s="19">
        <v>5.7584000000000003E-2</v>
      </c>
      <c r="CN424" s="19">
        <v>4.7779000000000002E-2</v>
      </c>
      <c r="CO424" s="19">
        <v>6.9868999999999999E-3</v>
      </c>
      <c r="CP424" s="19">
        <v>5.7606999999999998E-2</v>
      </c>
      <c r="CQ424" s="19">
        <v>4.7241999999999996E-3</v>
      </c>
      <c r="CR424" s="19">
        <v>3.3651E-2</v>
      </c>
      <c r="CS424" s="19">
        <v>4.2528000000000002E-3</v>
      </c>
      <c r="CT424" s="19">
        <v>2.8041E-2</v>
      </c>
      <c r="CU424" s="19">
        <v>4.4131999999999999E-3</v>
      </c>
      <c r="CV424" s="19">
        <v>1.7302000000000001E-2</v>
      </c>
      <c r="CW424" s="19">
        <v>1.719E-3</v>
      </c>
      <c r="CX424" s="19">
        <v>6.2008000000000002E-3</v>
      </c>
      <c r="CY424" s="19">
        <v>4.0260000000000001E-3</v>
      </c>
      <c r="CZ424" s="19">
        <v>1.3004</v>
      </c>
      <c r="DA424" s="19">
        <v>2.3990000000000001E-2</v>
      </c>
      <c r="DB424" s="19">
        <v>1.5254000000000001E-3</v>
      </c>
      <c r="DC424" s="19">
        <v>5.8512000000000002E-2</v>
      </c>
      <c r="DF424" s="36">
        <f t="shared" si="67"/>
        <v>1.2256174546855507</v>
      </c>
      <c r="DG424" s="37">
        <f t="shared" si="68"/>
        <v>797.14283653781285</v>
      </c>
      <c r="DH424" s="38">
        <f t="shared" si="69"/>
        <v>1.1155899378116421</v>
      </c>
      <c r="DJ424" s="35">
        <f t="shared" si="70"/>
        <v>0.94599999999999995</v>
      </c>
    </row>
    <row r="425" spans="1:114" x14ac:dyDescent="0.25">
      <c r="A425" s="6" t="s">
        <v>418</v>
      </c>
      <c r="B425" s="8">
        <v>16.515000000000001</v>
      </c>
      <c r="D425" s="10">
        <v>0.33900000000000002</v>
      </c>
      <c r="E425" s="10">
        <v>2.9000000000000001E-2</v>
      </c>
      <c r="F425" s="11">
        <v>4.4170000000000001E-2</v>
      </c>
      <c r="G425" s="11">
        <v>1.1999999999999999E-3</v>
      </c>
      <c r="H425" s="7">
        <v>0.31093999999999999</v>
      </c>
      <c r="J425" s="10">
        <v>22.639800000000001</v>
      </c>
      <c r="K425" s="10">
        <v>0.61507270000000003</v>
      </c>
      <c r="L425" s="11">
        <v>5.57E-2</v>
      </c>
      <c r="M425" s="11">
        <v>4.4999999999999997E-3</v>
      </c>
      <c r="N425" s="7">
        <v>-0.12773000000000001</v>
      </c>
      <c r="P425" s="2">
        <v>295</v>
      </c>
      <c r="Q425" s="2">
        <v>22</v>
      </c>
      <c r="R425" s="2">
        <v>278.60000000000002</v>
      </c>
      <c r="S425" s="2">
        <v>7.4</v>
      </c>
      <c r="T425" s="2">
        <v>390</v>
      </c>
      <c r="U425" s="2">
        <v>180</v>
      </c>
      <c r="V425" s="24">
        <v>94.440677966101703</v>
      </c>
      <c r="X425" s="11">
        <v>1.3690000000000001E-2</v>
      </c>
      <c r="Y425" s="11">
        <v>1.2999999999999999E-3</v>
      </c>
      <c r="Z425" s="2">
        <v>275</v>
      </c>
      <c r="AA425" s="2">
        <v>27</v>
      </c>
      <c r="AC425" s="29">
        <f t="shared" si="61"/>
        <v>1.1636363636363636</v>
      </c>
      <c r="AE425" s="8">
        <v>23.518321895636412</v>
      </c>
      <c r="AF425" s="8">
        <v>3.3</v>
      </c>
      <c r="AG425" s="2">
        <v>846</v>
      </c>
      <c r="AH425" s="2">
        <v>53</v>
      </c>
      <c r="AI425" s="2">
        <v>498000</v>
      </c>
      <c r="AJ425" s="2">
        <v>12000</v>
      </c>
      <c r="AK425" s="7">
        <v>0.22420000000000001</v>
      </c>
      <c r="AL425" s="7">
        <v>3.5999999999999997E-2</v>
      </c>
      <c r="AM425" s="9">
        <v>5.04E-2</v>
      </c>
      <c r="AN425" s="9">
        <v>8.3000000000000001E-3</v>
      </c>
      <c r="AO425" s="7">
        <v>13.8</v>
      </c>
      <c r="AP425" s="7">
        <v>2.1</v>
      </c>
      <c r="AQ425" s="9">
        <v>0.24099999999999999</v>
      </c>
      <c r="AR425" s="9">
        <v>1.7999999999999999E-2</v>
      </c>
      <c r="AS425" s="7">
        <v>4.5999999999999996</v>
      </c>
      <c r="AT425" s="7">
        <v>0.22</v>
      </c>
      <c r="AU425" s="7">
        <v>7.22</v>
      </c>
      <c r="AV425" s="7">
        <v>0.24</v>
      </c>
      <c r="AW425" s="9">
        <v>3.71</v>
      </c>
      <c r="AX425" s="9">
        <v>0.13</v>
      </c>
      <c r="AY425" s="7">
        <v>27.6</v>
      </c>
      <c r="AZ425" s="7">
        <v>1.1000000000000001</v>
      </c>
      <c r="BA425" s="7">
        <v>7.5</v>
      </c>
      <c r="BB425" s="7">
        <v>0.38</v>
      </c>
      <c r="BC425" s="8">
        <v>85.6</v>
      </c>
      <c r="BD425" s="8">
        <v>4.9000000000000004</v>
      </c>
      <c r="BE425" s="7">
        <v>28.6</v>
      </c>
      <c r="BF425" s="7">
        <v>1.8</v>
      </c>
      <c r="BG425" s="8">
        <v>124</v>
      </c>
      <c r="BH425" s="8">
        <v>7.7</v>
      </c>
      <c r="BI425" s="7">
        <v>25</v>
      </c>
      <c r="BJ425" s="7">
        <v>1.5</v>
      </c>
      <c r="BK425" s="8">
        <v>213</v>
      </c>
      <c r="BL425" s="8">
        <v>12</v>
      </c>
      <c r="BM425" s="7">
        <v>40.700000000000003</v>
      </c>
      <c r="BN425" s="7">
        <v>2.1</v>
      </c>
      <c r="BO425" s="2">
        <v>6920</v>
      </c>
      <c r="BP425" s="2">
        <v>110</v>
      </c>
      <c r="BQ425" s="9">
        <v>0.14099999999999999</v>
      </c>
      <c r="BR425" s="9">
        <v>1.9E-2</v>
      </c>
      <c r="BS425" s="8">
        <v>0.34</v>
      </c>
      <c r="BT425" s="8">
        <v>0.46</v>
      </c>
      <c r="BU425" s="8">
        <v>44.8</v>
      </c>
      <c r="BV425" s="8">
        <v>6.3</v>
      </c>
      <c r="BW425" s="8">
        <v>38.5</v>
      </c>
      <c r="BX425" s="8">
        <v>5.5</v>
      </c>
      <c r="BY425" s="7">
        <f t="shared" si="62"/>
        <v>1.1636363636363636</v>
      </c>
      <c r="BZ425" s="36">
        <f t="shared" si="63"/>
        <v>0.18075117370892019</v>
      </c>
      <c r="CA425" s="38">
        <f t="shared" si="64"/>
        <v>1.0525821596244131E-3</v>
      </c>
      <c r="CB425" s="36">
        <f t="shared" si="65"/>
        <v>71.965317919075147</v>
      </c>
      <c r="CC425" s="36">
        <f t="shared" si="66"/>
        <v>0.80358277402187206</v>
      </c>
      <c r="CD425" s="36"/>
      <c r="CE425" s="7"/>
      <c r="CF425" s="19">
        <v>0.58440000000000003</v>
      </c>
      <c r="CG425" s="19">
        <v>6.8222000000000005E-2</v>
      </c>
      <c r="CH425" s="19">
        <v>1.5575000000000001</v>
      </c>
      <c r="CI425" s="19">
        <v>2.8603E-2</v>
      </c>
      <c r="CJ425" s="19">
        <v>4.8519000000000001E-3</v>
      </c>
      <c r="CK425" s="19">
        <v>5.5104999999999998E-3</v>
      </c>
      <c r="CL425" s="19">
        <v>5.4641000000000004E-3</v>
      </c>
      <c r="CM425" s="19">
        <v>6.5151000000000001E-2</v>
      </c>
      <c r="CN425" s="19">
        <v>2.5242000000000001E-2</v>
      </c>
      <c r="CO425" s="19">
        <v>3.7624999999999998E-3</v>
      </c>
      <c r="CP425" s="19">
        <v>3.0048999999999999E-2</v>
      </c>
      <c r="CQ425" s="19">
        <v>5.5412999999999999E-3</v>
      </c>
      <c r="CR425" s="19">
        <v>3.1408999999999999E-2</v>
      </c>
      <c r="CS425" s="19">
        <v>1.5778000000000001E-3</v>
      </c>
      <c r="CT425" s="19">
        <v>2.8476999999999999E-2</v>
      </c>
      <c r="CU425" s="19">
        <v>2.3765000000000001E-3</v>
      </c>
      <c r="CV425" s="19">
        <v>2.0754999999999999E-2</v>
      </c>
      <c r="CW425" s="19">
        <v>3.2742000000000001E-3</v>
      </c>
      <c r="CX425" s="19">
        <v>1.1214999999999999E-2</v>
      </c>
      <c r="CY425" s="19">
        <v>7.0289000000000003E-3</v>
      </c>
      <c r="CZ425" s="19">
        <v>0.75870000000000004</v>
      </c>
      <c r="DA425" s="19">
        <v>6.2205999999999997E-3</v>
      </c>
      <c r="DB425" s="19">
        <v>2.5776000000000002E-3</v>
      </c>
      <c r="DC425" s="19">
        <v>4.5803000000000003E-2</v>
      </c>
      <c r="DF425" s="36">
        <f t="shared" si="67"/>
        <v>1.3714063302669708</v>
      </c>
      <c r="DG425" s="37">
        <f t="shared" si="68"/>
        <v>833.09434092369634</v>
      </c>
      <c r="DH425" s="38">
        <f t="shared" si="69"/>
        <v>0.8160552187797635</v>
      </c>
      <c r="DJ425" s="35">
        <f t="shared" si="70"/>
        <v>0.69199999999999995</v>
      </c>
    </row>
    <row r="426" spans="1:114" x14ac:dyDescent="0.25">
      <c r="A426" s="6" t="s">
        <v>419</v>
      </c>
      <c r="B426" s="8">
        <v>9.0256000000000007</v>
      </c>
      <c r="D426" s="10">
        <v>0.83699999999999997</v>
      </c>
      <c r="E426" s="10">
        <v>5.1999999999999998E-2</v>
      </c>
      <c r="F426" s="11">
        <v>9.8500000000000004E-2</v>
      </c>
      <c r="G426" s="11">
        <v>2.5999999999999999E-3</v>
      </c>
      <c r="H426" s="7">
        <v>0.23769000000000001</v>
      </c>
      <c r="J426" s="10">
        <v>10.152279999999999</v>
      </c>
      <c r="K426" s="10">
        <v>0.26797910000000003</v>
      </c>
      <c r="L426" s="11">
        <v>6.2399999999999997E-2</v>
      </c>
      <c r="M426" s="11">
        <v>3.3E-3</v>
      </c>
      <c r="N426" s="7">
        <v>0.18984999999999999</v>
      </c>
      <c r="P426" s="2">
        <v>617</v>
      </c>
      <c r="Q426" s="2">
        <v>29</v>
      </c>
      <c r="R426" s="2">
        <v>605</v>
      </c>
      <c r="S426" s="2">
        <v>15</v>
      </c>
      <c r="T426" s="2">
        <v>670</v>
      </c>
      <c r="U426" s="2">
        <v>110</v>
      </c>
      <c r="V426" s="24">
        <v>98.055105348460287</v>
      </c>
      <c r="X426" s="11">
        <v>2.81E-2</v>
      </c>
      <c r="Y426" s="11">
        <v>3.3E-3</v>
      </c>
      <c r="Z426" s="2">
        <v>561</v>
      </c>
      <c r="AA426" s="2">
        <v>65</v>
      </c>
      <c r="AC426" s="29">
        <f t="shared" si="61"/>
        <v>0.45734970097576327</v>
      </c>
      <c r="AE426" s="8">
        <v>20.394794768872199</v>
      </c>
      <c r="AF426" s="8">
        <v>0.96</v>
      </c>
      <c r="AG426" s="2">
        <v>645</v>
      </c>
      <c r="AH426" s="2">
        <v>18</v>
      </c>
      <c r="AI426" s="2">
        <v>519000</v>
      </c>
      <c r="AJ426" s="2">
        <v>15000</v>
      </c>
      <c r="AK426" s="7">
        <v>0.73219999999999996</v>
      </c>
      <c r="AL426" s="7">
        <v>8.4000000000000005E-2</v>
      </c>
      <c r="AM426" s="9">
        <v>7.9000000000000001E-2</v>
      </c>
      <c r="AN426" s="9">
        <v>1.2999999999999999E-2</v>
      </c>
      <c r="AO426" s="7">
        <v>4.1399999999999997</v>
      </c>
      <c r="AP426" s="7">
        <v>0.21</v>
      </c>
      <c r="AQ426" s="9">
        <v>0.38100000000000001</v>
      </c>
      <c r="AR426" s="9">
        <v>3.1E-2</v>
      </c>
      <c r="AS426" s="7">
        <v>5.91</v>
      </c>
      <c r="AT426" s="7">
        <v>0.2</v>
      </c>
      <c r="AU426" s="7">
        <v>7.75</v>
      </c>
      <c r="AV426" s="7">
        <v>0.51</v>
      </c>
      <c r="AW426" s="9">
        <v>0.66600000000000004</v>
      </c>
      <c r="AX426" s="9">
        <v>4.9000000000000002E-2</v>
      </c>
      <c r="AY426" s="7">
        <v>26.9</v>
      </c>
      <c r="AZ426" s="7">
        <v>1.1000000000000001</v>
      </c>
      <c r="BA426" s="7">
        <v>6.87</v>
      </c>
      <c r="BB426" s="7">
        <v>0.16</v>
      </c>
      <c r="BC426" s="8">
        <v>71.099999999999994</v>
      </c>
      <c r="BD426" s="8">
        <v>1.5</v>
      </c>
      <c r="BE426" s="7">
        <v>22.47</v>
      </c>
      <c r="BF426" s="7">
        <v>0.48</v>
      </c>
      <c r="BG426" s="8">
        <v>95.2</v>
      </c>
      <c r="BH426" s="8">
        <v>2.2000000000000002</v>
      </c>
      <c r="BI426" s="7">
        <v>18.37</v>
      </c>
      <c r="BJ426" s="7">
        <v>0.51</v>
      </c>
      <c r="BK426" s="8">
        <v>159.30000000000001</v>
      </c>
      <c r="BL426" s="8">
        <v>4.3</v>
      </c>
      <c r="BM426" s="7">
        <v>31.73</v>
      </c>
      <c r="BN426" s="7">
        <v>0.49</v>
      </c>
      <c r="BO426" s="2">
        <v>6080</v>
      </c>
      <c r="BP426" s="2">
        <v>210</v>
      </c>
      <c r="BQ426" s="9">
        <v>0.30099999999999999</v>
      </c>
      <c r="BR426" s="9">
        <v>0.03</v>
      </c>
      <c r="BS426" s="8">
        <v>0.56999999999999995</v>
      </c>
      <c r="BT426" s="8">
        <v>0.62</v>
      </c>
      <c r="BU426" s="8">
        <v>14.53</v>
      </c>
      <c r="BV426" s="8">
        <v>0.31</v>
      </c>
      <c r="BW426" s="8">
        <v>31.77</v>
      </c>
      <c r="BX426" s="8">
        <v>0.77</v>
      </c>
      <c r="BY426" s="7">
        <f t="shared" si="62"/>
        <v>0.45734970097576327</v>
      </c>
      <c r="BZ426" s="36">
        <f t="shared" si="63"/>
        <v>0.19943502824858755</v>
      </c>
      <c r="CA426" s="38">
        <f t="shared" si="64"/>
        <v>4.5963590709353413E-3</v>
      </c>
      <c r="CB426" s="36">
        <f t="shared" si="65"/>
        <v>85.361842105263165</v>
      </c>
      <c r="CC426" s="36">
        <f t="shared" si="66"/>
        <v>0.14103505964955368</v>
      </c>
      <c r="CD426" s="36"/>
      <c r="CE426" s="7"/>
      <c r="CF426" s="19">
        <v>0.65327000000000002</v>
      </c>
      <c r="CG426" s="19">
        <v>6.9874000000000006E-2</v>
      </c>
      <c r="CH426" s="19">
        <v>1.5556000000000001</v>
      </c>
      <c r="CI426" s="19">
        <v>2.0344000000000001E-2</v>
      </c>
      <c r="CJ426" s="19">
        <v>2.2886E-3</v>
      </c>
      <c r="CK426" s="19">
        <v>9.4184999999999998E-3</v>
      </c>
      <c r="CL426" s="19">
        <v>7.3790000000000001E-3</v>
      </c>
      <c r="CM426" s="19">
        <v>2.7671999999999999E-2</v>
      </c>
      <c r="CN426" s="19">
        <v>3.9715E-2</v>
      </c>
      <c r="CO426" s="19">
        <v>8.4819000000000006E-3</v>
      </c>
      <c r="CP426" s="19">
        <v>2.809E-2</v>
      </c>
      <c r="CQ426" s="19">
        <v>3.5114999999999999E-3</v>
      </c>
      <c r="CR426" s="19">
        <v>2.6513999999999999E-2</v>
      </c>
      <c r="CS426" s="19">
        <v>6.3759999999999997E-3</v>
      </c>
      <c r="CT426" s="19">
        <v>3.0046E-2</v>
      </c>
      <c r="CU426" s="19">
        <v>1.8450999999999999E-3</v>
      </c>
      <c r="CV426" s="19">
        <v>1.8362E-2</v>
      </c>
      <c r="CW426" s="19">
        <v>3.274E-3</v>
      </c>
      <c r="CX426" s="19">
        <v>2.1151E-2</v>
      </c>
      <c r="CY426" s="19">
        <v>7.3244E-3</v>
      </c>
      <c r="CZ426" s="19">
        <v>0.93189999999999995</v>
      </c>
      <c r="DA426" s="19">
        <v>3.7624999999999998E-3</v>
      </c>
      <c r="DB426" s="19">
        <v>1.8270000000000001E-3</v>
      </c>
      <c r="DC426" s="19">
        <v>5.7672000000000001E-2</v>
      </c>
      <c r="DF426" s="36">
        <f t="shared" si="67"/>
        <v>1.3095193394057598</v>
      </c>
      <c r="DG426" s="37">
        <f t="shared" si="68"/>
        <v>817.54210847127888</v>
      </c>
      <c r="DH426" s="38">
        <f t="shared" si="69"/>
        <v>0.71699649280071709</v>
      </c>
      <c r="DJ426" s="35">
        <f t="shared" si="70"/>
        <v>0.60799999999999998</v>
      </c>
    </row>
    <row r="427" spans="1:114" s="14" customFormat="1" x14ac:dyDescent="0.25">
      <c r="A427" s="12" t="s">
        <v>420</v>
      </c>
      <c r="B427" s="13">
        <v>15.981999999999999</v>
      </c>
      <c r="D427" s="15">
        <v>0.40899999999999997</v>
      </c>
      <c r="E427" s="15">
        <v>1.4999999999999999E-2</v>
      </c>
      <c r="F427" s="16">
        <v>4.3700000000000003E-2</v>
      </c>
      <c r="G427" s="16">
        <v>1E-3</v>
      </c>
      <c r="H427" s="17">
        <v>0.80720999999999998</v>
      </c>
      <c r="J427" s="15">
        <v>22.883299999999998</v>
      </c>
      <c r="K427" s="15">
        <v>0.52364520000000003</v>
      </c>
      <c r="L427" s="16">
        <v>6.7629999999999996E-2</v>
      </c>
      <c r="M427" s="16">
        <v>1E-3</v>
      </c>
      <c r="N427" s="17">
        <v>-8.8133000000000003E-2</v>
      </c>
      <c r="P427" s="18">
        <v>348</v>
      </c>
      <c r="Q427" s="18">
        <v>11</v>
      </c>
      <c r="R427" s="18">
        <v>275.7</v>
      </c>
      <c r="S427" s="18">
        <v>6.4</v>
      </c>
      <c r="T427" s="18">
        <v>855</v>
      </c>
      <c r="U427" s="18">
        <v>31</v>
      </c>
      <c r="V427" s="18">
        <v>79.224137931034477</v>
      </c>
      <c r="X427" s="16">
        <v>1.5640000000000001E-2</v>
      </c>
      <c r="Y427" s="16">
        <v>1.2999999999999999E-3</v>
      </c>
      <c r="Z427" s="18">
        <v>313.7</v>
      </c>
      <c r="AA427" s="18">
        <v>26</v>
      </c>
      <c r="AC427" s="17">
        <f t="shared" si="61"/>
        <v>0.536283185840708</v>
      </c>
      <c r="AE427" s="13">
        <v>31.327139712546938</v>
      </c>
      <c r="AF427" s="13">
        <v>1.3</v>
      </c>
      <c r="AG427" s="18">
        <v>2254</v>
      </c>
      <c r="AH427" s="18">
        <v>54</v>
      </c>
      <c r="AI427" s="18">
        <v>486000</v>
      </c>
      <c r="AJ427" s="18">
        <v>11000</v>
      </c>
      <c r="AK427" s="17">
        <v>6.4711999999999996</v>
      </c>
      <c r="AL427" s="17">
        <v>0.27</v>
      </c>
      <c r="AM427" s="19">
        <v>3.52</v>
      </c>
      <c r="AN427" s="19">
        <v>0.18</v>
      </c>
      <c r="AO427" s="17">
        <v>77.2</v>
      </c>
      <c r="AP427" s="17">
        <v>1.9</v>
      </c>
      <c r="AQ427" s="19">
        <v>5.86</v>
      </c>
      <c r="AR427" s="19">
        <v>0.18</v>
      </c>
      <c r="AS427" s="17">
        <v>35.92</v>
      </c>
      <c r="AT427" s="17">
        <v>0.95</v>
      </c>
      <c r="AU427" s="17">
        <v>24.5</v>
      </c>
      <c r="AV427" s="17">
        <v>0.79</v>
      </c>
      <c r="AW427" s="19">
        <v>9.6199999999999992</v>
      </c>
      <c r="AX427" s="19">
        <v>0.23</v>
      </c>
      <c r="AY427" s="17">
        <v>57.2</v>
      </c>
      <c r="AZ427" s="17">
        <v>1.3</v>
      </c>
      <c r="BA427" s="17">
        <v>17.05</v>
      </c>
      <c r="BB427" s="17">
        <v>0.48</v>
      </c>
      <c r="BC427" s="13">
        <v>190.8</v>
      </c>
      <c r="BD427" s="13">
        <v>4.3</v>
      </c>
      <c r="BE427" s="17">
        <v>62</v>
      </c>
      <c r="BF427" s="17">
        <v>1.8</v>
      </c>
      <c r="BG427" s="13">
        <v>299.89999999999998</v>
      </c>
      <c r="BH427" s="13">
        <v>8.5</v>
      </c>
      <c r="BI427" s="17">
        <v>70.099999999999994</v>
      </c>
      <c r="BJ427" s="17">
        <v>2.1</v>
      </c>
      <c r="BK427" s="13">
        <v>680</v>
      </c>
      <c r="BL427" s="13">
        <v>21</v>
      </c>
      <c r="BM427" s="17">
        <v>138.69999999999999</v>
      </c>
      <c r="BN427" s="17">
        <v>3.4</v>
      </c>
      <c r="BO427" s="18">
        <v>10100</v>
      </c>
      <c r="BP427" s="18">
        <v>250</v>
      </c>
      <c r="BQ427" s="19">
        <v>2.79</v>
      </c>
      <c r="BR427" s="19">
        <v>7.0000000000000007E-2</v>
      </c>
      <c r="BS427" s="13">
        <v>3.47</v>
      </c>
      <c r="BT427" s="13">
        <v>0.57999999999999996</v>
      </c>
      <c r="BU427" s="13">
        <v>606</v>
      </c>
      <c r="BV427" s="13">
        <v>18</v>
      </c>
      <c r="BW427" s="13">
        <v>1130</v>
      </c>
      <c r="BX427" s="13">
        <v>20</v>
      </c>
      <c r="BY427" s="17">
        <f t="shared" si="62"/>
        <v>0.536283185840708</v>
      </c>
      <c r="BZ427" s="17">
        <f t="shared" si="63"/>
        <v>1.661764705882353</v>
      </c>
      <c r="CA427" s="19">
        <f t="shared" si="64"/>
        <v>9.5164705882352929E-3</v>
      </c>
      <c r="CB427" s="17">
        <f t="shared" si="65"/>
        <v>48.118811881188115</v>
      </c>
      <c r="CC427" s="36">
        <f t="shared" si="66"/>
        <v>0.7857309567361801</v>
      </c>
      <c r="CD427" s="17"/>
      <c r="CE427" s="17"/>
      <c r="CF427" s="19">
        <v>0.37791000000000002</v>
      </c>
      <c r="CG427" s="19">
        <v>6.2691999999999998E-2</v>
      </c>
      <c r="CH427" s="19">
        <v>1.3105</v>
      </c>
      <c r="CI427" s="19">
        <v>1.4631E-2</v>
      </c>
      <c r="CJ427" s="19">
        <v>4.3271999999999998E-3</v>
      </c>
      <c r="CK427" s="19">
        <v>6.4235000000000004E-3</v>
      </c>
      <c r="CL427" s="19">
        <v>4.3543000000000002E-3</v>
      </c>
      <c r="CM427" s="19">
        <v>5.2671999999999997E-2</v>
      </c>
      <c r="CN427" s="19">
        <v>9.0478999999999993E-3</v>
      </c>
      <c r="CO427" s="19">
        <v>4.1866999999999998E-3</v>
      </c>
      <c r="CP427" s="19">
        <v>2.8691000000000001E-2</v>
      </c>
      <c r="CQ427" s="19">
        <v>3.0463E-3</v>
      </c>
      <c r="CR427" s="19">
        <v>1.3504E-2</v>
      </c>
      <c r="CS427" s="19">
        <v>1.0862000000000001E-3</v>
      </c>
      <c r="CT427" s="19">
        <v>1.7465999999999999E-2</v>
      </c>
      <c r="CU427" s="19">
        <v>1.5537000000000001E-3</v>
      </c>
      <c r="CV427" s="19">
        <v>8.8702999999999994E-3</v>
      </c>
      <c r="CW427" s="19">
        <v>4.4320999999999996E-3</v>
      </c>
      <c r="CX427" s="19">
        <v>6.2528000000000002E-3</v>
      </c>
      <c r="CY427" s="19">
        <v>6.2318E-3</v>
      </c>
      <c r="CZ427" s="19">
        <v>0.79188999999999998</v>
      </c>
      <c r="DA427" s="19">
        <v>9.2911999999999995E-3</v>
      </c>
      <c r="DB427" s="19">
        <v>1.5384000000000001E-3</v>
      </c>
      <c r="DC427" s="19">
        <v>4.5385000000000002E-2</v>
      </c>
      <c r="DF427" s="36">
        <f t="shared" si="67"/>
        <v>1.495920743947619</v>
      </c>
      <c r="DG427" s="37">
        <f t="shared" si="68"/>
        <v>865.76862294053853</v>
      </c>
      <c r="DH427" s="38">
        <f t="shared" si="69"/>
        <v>1.1910632528432965</v>
      </c>
      <c r="DJ427" s="35">
        <f t="shared" si="70"/>
        <v>1.01</v>
      </c>
    </row>
    <row r="428" spans="1:114" x14ac:dyDescent="0.25">
      <c r="A428" s="6" t="s">
        <v>421</v>
      </c>
      <c r="B428" s="8">
        <v>16.131</v>
      </c>
      <c r="D428" s="10">
        <v>0.26300000000000001</v>
      </c>
      <c r="E428" s="10">
        <v>1.4999999999999999E-2</v>
      </c>
      <c r="F428" s="11">
        <v>3.7740000000000003E-2</v>
      </c>
      <c r="G428" s="11">
        <v>8.4999999999999995E-4</v>
      </c>
      <c r="H428" s="7">
        <v>0.41011999999999998</v>
      </c>
      <c r="J428" s="10">
        <v>26.49709</v>
      </c>
      <c r="K428" s="10">
        <v>0.59678120000000001</v>
      </c>
      <c r="L428" s="11">
        <v>5.1999999999999998E-2</v>
      </c>
      <c r="M428" s="11">
        <v>2.3E-3</v>
      </c>
      <c r="N428" s="7">
        <v>-0.13347999999999999</v>
      </c>
      <c r="P428" s="2">
        <v>237</v>
      </c>
      <c r="Q428" s="2">
        <v>12</v>
      </c>
      <c r="R428" s="2">
        <v>239.5</v>
      </c>
      <c r="S428" s="2">
        <v>5.6</v>
      </c>
      <c r="T428" s="2">
        <v>290</v>
      </c>
      <c r="U428" s="2">
        <v>100</v>
      </c>
      <c r="V428" s="24">
        <v>101.05485232067511</v>
      </c>
      <c r="X428" s="11">
        <v>1.1440000000000001E-2</v>
      </c>
      <c r="Y428" s="11">
        <v>9.8999999999999999E-4</v>
      </c>
      <c r="Z428" s="2">
        <v>230</v>
      </c>
      <c r="AA428" s="2">
        <v>20</v>
      </c>
      <c r="AC428" s="29">
        <f t="shared" si="61"/>
        <v>0.56147091108671787</v>
      </c>
      <c r="AE428" s="8">
        <v>10.032034183607406</v>
      </c>
      <c r="AF428" s="8">
        <v>0.83</v>
      </c>
      <c r="AG428" s="2">
        <v>1511</v>
      </c>
      <c r="AH428" s="2">
        <v>28</v>
      </c>
      <c r="AI428" s="2">
        <v>485000</v>
      </c>
      <c r="AJ428" s="2">
        <v>11000</v>
      </c>
      <c r="AK428" s="7">
        <v>1.5491999999999999</v>
      </c>
      <c r="AL428" s="7">
        <v>8.5000000000000006E-2</v>
      </c>
      <c r="AM428" s="9">
        <v>5.8599999999999999E-2</v>
      </c>
      <c r="AN428" s="9">
        <v>7.1999999999999998E-3</v>
      </c>
      <c r="AO428" s="7">
        <v>7.82</v>
      </c>
      <c r="AP428" s="7">
        <v>0.26</v>
      </c>
      <c r="AQ428" s="9">
        <v>0.23300000000000001</v>
      </c>
      <c r="AR428" s="9">
        <v>1.7000000000000001E-2</v>
      </c>
      <c r="AS428" s="7">
        <v>3.5</v>
      </c>
      <c r="AT428" s="7">
        <v>0.2</v>
      </c>
      <c r="AU428" s="7">
        <v>6</v>
      </c>
      <c r="AV428" s="7">
        <v>0.26</v>
      </c>
      <c r="AW428" s="9">
        <v>1.4219999999999999</v>
      </c>
      <c r="AX428" s="9">
        <v>0.06</v>
      </c>
      <c r="AY428" s="7">
        <v>32.799999999999997</v>
      </c>
      <c r="AZ428" s="7">
        <v>1</v>
      </c>
      <c r="BA428" s="7">
        <v>10.61</v>
      </c>
      <c r="BB428" s="7">
        <v>0.31</v>
      </c>
      <c r="BC428" s="8">
        <v>136.9</v>
      </c>
      <c r="BD428" s="8">
        <v>2.6</v>
      </c>
      <c r="BE428" s="7">
        <v>49.97</v>
      </c>
      <c r="BF428" s="7">
        <v>0.97</v>
      </c>
      <c r="BG428" s="8">
        <v>233.2</v>
      </c>
      <c r="BH428" s="8">
        <v>4.4000000000000004</v>
      </c>
      <c r="BI428" s="7">
        <v>47.7</v>
      </c>
      <c r="BJ428" s="7">
        <v>1.1000000000000001</v>
      </c>
      <c r="BK428" s="8">
        <v>414</v>
      </c>
      <c r="BL428" s="8">
        <v>9.9</v>
      </c>
      <c r="BM428" s="7">
        <v>80.599999999999994</v>
      </c>
      <c r="BN428" s="7">
        <v>1.7</v>
      </c>
      <c r="BO428" s="2">
        <v>7540</v>
      </c>
      <c r="BP428" s="2">
        <v>140</v>
      </c>
      <c r="BQ428" s="9">
        <v>0.63100000000000001</v>
      </c>
      <c r="BR428" s="9">
        <v>3.1E-2</v>
      </c>
      <c r="BS428" s="8">
        <v>-0.23</v>
      </c>
      <c r="BT428" s="8">
        <v>0.32</v>
      </c>
      <c r="BU428" s="8">
        <v>102.3</v>
      </c>
      <c r="BV428" s="8">
        <v>2.5</v>
      </c>
      <c r="BW428" s="8">
        <v>182.2</v>
      </c>
      <c r="BX428" s="8">
        <v>4.9000000000000004</v>
      </c>
      <c r="BY428" s="7">
        <f t="shared" si="62"/>
        <v>0.56147091108671787</v>
      </c>
      <c r="BZ428" s="36">
        <f t="shared" si="63"/>
        <v>0.44009661835748787</v>
      </c>
      <c r="CA428" s="38">
        <f t="shared" si="64"/>
        <v>3.7420289855072462E-3</v>
      </c>
      <c r="CB428" s="36">
        <f t="shared" si="65"/>
        <v>64.323607427055705</v>
      </c>
      <c r="CC428" s="36">
        <f t="shared" si="66"/>
        <v>0.309932341975522</v>
      </c>
      <c r="CD428" s="36"/>
      <c r="CE428" s="7"/>
      <c r="CF428" s="19">
        <v>0.55542999999999998</v>
      </c>
      <c r="CG428" s="19">
        <v>7.5663999999999995E-2</v>
      </c>
      <c r="CH428" s="19">
        <v>0.89392000000000005</v>
      </c>
      <c r="CI428" s="19">
        <v>1.8072999999999999E-2</v>
      </c>
      <c r="CJ428" s="19">
        <v>6.1168999999999998E-3</v>
      </c>
      <c r="CK428" s="19">
        <v>7.3594999999999997E-3</v>
      </c>
      <c r="CL428" s="19">
        <v>9.8865999999999993E-4</v>
      </c>
      <c r="CM428" s="19">
        <v>3.3982999999999999E-2</v>
      </c>
      <c r="CN428" s="19">
        <v>1.0985E-2</v>
      </c>
      <c r="CO428" s="19">
        <v>7.6740999999999997E-3</v>
      </c>
      <c r="CP428" s="19">
        <v>2.7231000000000002E-2</v>
      </c>
      <c r="CQ428" s="19">
        <v>1.7278E-3</v>
      </c>
      <c r="CR428" s="19">
        <v>1.4519000000000001E-2</v>
      </c>
      <c r="CS428" s="19">
        <v>2.5956E-3</v>
      </c>
      <c r="CT428" s="19">
        <v>7.8397999999999992E-3</v>
      </c>
      <c r="CU428" s="19">
        <v>1.5824999999999999E-3</v>
      </c>
      <c r="CV428" s="19">
        <v>2.5982000000000002E-2</v>
      </c>
      <c r="CW428" s="19">
        <v>2.1050999999999999E-3</v>
      </c>
      <c r="CX428" s="19">
        <v>1.4168E-2</v>
      </c>
      <c r="CY428" s="19">
        <v>7.0981000000000004E-3</v>
      </c>
      <c r="CZ428" s="19">
        <v>1.1294999999999999</v>
      </c>
      <c r="DA428" s="19">
        <v>6.5050999999999998E-3</v>
      </c>
      <c r="DB428" s="19">
        <v>4.7578000000000004E-3</v>
      </c>
      <c r="DC428" s="19">
        <v>3.7808000000000001E-2</v>
      </c>
      <c r="DF428" s="36">
        <f t="shared" si="67"/>
        <v>1.0013890033238397</v>
      </c>
      <c r="DG428" s="37">
        <f t="shared" si="68"/>
        <v>746.19245631701472</v>
      </c>
      <c r="DH428" s="38">
        <f t="shared" si="69"/>
        <v>0.88916999271667885</v>
      </c>
      <c r="DJ428" s="35">
        <f t="shared" si="70"/>
        <v>0.754</v>
      </c>
    </row>
    <row r="429" spans="1:114" x14ac:dyDescent="0.25">
      <c r="A429" s="6" t="s">
        <v>422</v>
      </c>
      <c r="B429" s="8">
        <v>16.707000000000001</v>
      </c>
      <c r="D429" s="10">
        <v>0.28560000000000002</v>
      </c>
      <c r="E429" s="10">
        <v>1.2999999999999999E-2</v>
      </c>
      <c r="F429" s="11">
        <v>3.9800000000000002E-2</v>
      </c>
      <c r="G429" s="11">
        <v>8.8000000000000003E-4</v>
      </c>
      <c r="H429" s="7">
        <v>0.45390999999999998</v>
      </c>
      <c r="J429" s="10">
        <v>25.125630000000001</v>
      </c>
      <c r="K429" s="10">
        <v>0.55554150000000002</v>
      </c>
      <c r="L429" s="11">
        <v>5.2200000000000003E-2</v>
      </c>
      <c r="M429" s="11">
        <v>1.6000000000000001E-3</v>
      </c>
      <c r="N429" s="7">
        <v>-8.7473999999999996E-2</v>
      </c>
      <c r="P429" s="2">
        <v>254.9</v>
      </c>
      <c r="Q429" s="2">
        <v>10</v>
      </c>
      <c r="R429" s="2">
        <v>251.6</v>
      </c>
      <c r="S429" s="2">
        <v>5.5</v>
      </c>
      <c r="T429" s="2">
        <v>287</v>
      </c>
      <c r="U429" s="2">
        <v>70</v>
      </c>
      <c r="V429" s="24">
        <v>98.705374656728125</v>
      </c>
      <c r="X429" s="11">
        <v>1.23E-2</v>
      </c>
      <c r="Y429" s="11">
        <v>1.1000000000000001E-3</v>
      </c>
      <c r="Z429" s="2">
        <v>247</v>
      </c>
      <c r="AA429" s="2">
        <v>21</v>
      </c>
      <c r="AC429" s="29">
        <f t="shared" si="61"/>
        <v>0.51540436456996142</v>
      </c>
      <c r="AE429" s="8">
        <v>2.5171953903923345</v>
      </c>
      <c r="AF429" s="8">
        <v>0.38</v>
      </c>
      <c r="AG429" s="2">
        <v>2271</v>
      </c>
      <c r="AH429" s="2">
        <v>70</v>
      </c>
      <c r="AI429" s="2">
        <v>484000</v>
      </c>
      <c r="AJ429" s="2">
        <v>10000</v>
      </c>
      <c r="AK429" s="7">
        <v>4.5312000000000001</v>
      </c>
      <c r="AL429" s="7">
        <v>0.18</v>
      </c>
      <c r="AM429" s="9">
        <v>4.3499999999999997E-2</v>
      </c>
      <c r="AN429" s="9">
        <v>7.4999999999999997E-3</v>
      </c>
      <c r="AO429" s="7">
        <v>22.92</v>
      </c>
      <c r="AP429" s="7">
        <v>0.61</v>
      </c>
      <c r="AQ429" s="9">
        <v>0.23</v>
      </c>
      <c r="AR429" s="9">
        <v>1.7999999999999999E-2</v>
      </c>
      <c r="AS429" s="7">
        <v>4.45</v>
      </c>
      <c r="AT429" s="7">
        <v>0.23</v>
      </c>
      <c r="AU429" s="7">
        <v>9.26</v>
      </c>
      <c r="AV429" s="7">
        <v>0.36</v>
      </c>
      <c r="AW429" s="9">
        <v>0.36899999999999999</v>
      </c>
      <c r="AX429" s="9">
        <v>3.6999999999999998E-2</v>
      </c>
      <c r="AY429" s="7">
        <v>46.9</v>
      </c>
      <c r="AZ429" s="7">
        <v>1.5</v>
      </c>
      <c r="BA429" s="7">
        <v>16.21</v>
      </c>
      <c r="BB429" s="7">
        <v>0.68</v>
      </c>
      <c r="BC429" s="8">
        <v>209.3</v>
      </c>
      <c r="BD429" s="8">
        <v>6.5</v>
      </c>
      <c r="BE429" s="7">
        <v>76.099999999999994</v>
      </c>
      <c r="BF429" s="7">
        <v>2.2999999999999998</v>
      </c>
      <c r="BG429" s="8">
        <v>356</v>
      </c>
      <c r="BH429" s="8">
        <v>11</v>
      </c>
      <c r="BI429" s="7">
        <v>69.7</v>
      </c>
      <c r="BJ429" s="7">
        <v>2</v>
      </c>
      <c r="BK429" s="8">
        <v>579</v>
      </c>
      <c r="BL429" s="8">
        <v>21</v>
      </c>
      <c r="BM429" s="7">
        <v>106.4</v>
      </c>
      <c r="BN429" s="7">
        <v>3</v>
      </c>
      <c r="BO429" s="2">
        <v>7520</v>
      </c>
      <c r="BP429" s="2">
        <v>180</v>
      </c>
      <c r="BQ429" s="9">
        <v>1.323</v>
      </c>
      <c r="BR429" s="9">
        <v>4.3999999999999997E-2</v>
      </c>
      <c r="BS429" s="8">
        <v>0.63</v>
      </c>
      <c r="BT429" s="8">
        <v>0.43</v>
      </c>
      <c r="BU429" s="8">
        <v>160.6</v>
      </c>
      <c r="BV429" s="8">
        <v>5.3</v>
      </c>
      <c r="BW429" s="8">
        <v>311.60000000000002</v>
      </c>
      <c r="BX429" s="8">
        <v>9.5</v>
      </c>
      <c r="BY429" s="7">
        <f t="shared" si="62"/>
        <v>0.51540436456996142</v>
      </c>
      <c r="BZ429" s="36">
        <f t="shared" si="63"/>
        <v>0.53816925734024179</v>
      </c>
      <c r="CA429" s="38">
        <f t="shared" si="64"/>
        <v>7.8259067357512955E-3</v>
      </c>
      <c r="CB429" s="36">
        <f t="shared" si="65"/>
        <v>64.361702127659569</v>
      </c>
      <c r="CC429" s="36">
        <f t="shared" si="66"/>
        <v>5.413950742093189E-2</v>
      </c>
      <c r="CD429" s="36"/>
      <c r="CE429" s="7"/>
      <c r="CF429" s="19">
        <v>0.38886999999999999</v>
      </c>
      <c r="CG429" s="19">
        <v>8.5093000000000002E-2</v>
      </c>
      <c r="CH429" s="19">
        <v>0.92935000000000001</v>
      </c>
      <c r="CI429" s="19">
        <v>1.7188999999999999E-2</v>
      </c>
      <c r="CJ429" s="19">
        <v>6.3137999999999996E-3</v>
      </c>
      <c r="CK429" s="19">
        <v>6.8101000000000004E-3</v>
      </c>
      <c r="CL429" s="19">
        <v>4.1650999999999997E-3</v>
      </c>
      <c r="CM429" s="19">
        <v>2.3418000000000001E-2</v>
      </c>
      <c r="CN429" s="19">
        <v>1.5521E-2</v>
      </c>
      <c r="CO429" s="19">
        <v>3.5999999999999999E-3</v>
      </c>
      <c r="CP429" s="19">
        <v>2.2228999999999999E-2</v>
      </c>
      <c r="CQ429" s="19">
        <v>1.0406E-3</v>
      </c>
      <c r="CR429" s="19">
        <v>3.1137000000000001E-2</v>
      </c>
      <c r="CS429" s="19">
        <v>5.5345999999999998E-3</v>
      </c>
      <c r="CT429" s="19">
        <v>1.5277000000000001E-2</v>
      </c>
      <c r="CU429" s="19">
        <v>0</v>
      </c>
      <c r="CV429" s="19">
        <v>2.2780000000000002E-2</v>
      </c>
      <c r="CW429" s="19">
        <v>3.1324999999999999E-3</v>
      </c>
      <c r="CX429" s="19">
        <v>3.4123000000000001E-2</v>
      </c>
      <c r="CY429" s="19">
        <v>4.9359E-3</v>
      </c>
      <c r="CZ429" s="19">
        <v>0.56976000000000004</v>
      </c>
      <c r="DA429" s="19">
        <v>9.2712999999999997E-3</v>
      </c>
      <c r="DB429" s="19">
        <v>2.8909999999999999E-3</v>
      </c>
      <c r="DC429" s="19">
        <v>3.6833999999999999E-2</v>
      </c>
      <c r="DF429" s="36">
        <f t="shared" si="67"/>
        <v>0.40091692777550925</v>
      </c>
      <c r="DG429" s="37">
        <f t="shared" si="68"/>
        <v>630.94066057222574</v>
      </c>
      <c r="DH429" s="38">
        <f t="shared" si="69"/>
        <v>0.88681145162193964</v>
      </c>
      <c r="DJ429" s="35">
        <f t="shared" si="70"/>
        <v>0.752</v>
      </c>
    </row>
    <row r="430" spans="1:114" x14ac:dyDescent="0.25">
      <c r="A430" s="6" t="s">
        <v>423</v>
      </c>
      <c r="B430" s="8">
        <v>8.8336000000000006</v>
      </c>
      <c r="D430" s="10">
        <v>0.29699999999999999</v>
      </c>
      <c r="E430" s="10">
        <v>1.4E-2</v>
      </c>
      <c r="F430" s="11">
        <v>4.0890000000000003E-2</v>
      </c>
      <c r="G430" s="11">
        <v>1E-3</v>
      </c>
      <c r="H430" s="7">
        <v>0.31276999999999999</v>
      </c>
      <c r="J430" s="10">
        <v>24.455860000000001</v>
      </c>
      <c r="K430" s="10">
        <v>0.59808899999999998</v>
      </c>
      <c r="L430" s="11">
        <v>5.3499999999999999E-2</v>
      </c>
      <c r="M430" s="11">
        <v>2E-3</v>
      </c>
      <c r="N430" s="7">
        <v>0.18182000000000001</v>
      </c>
      <c r="P430" s="2">
        <v>266.60000000000002</v>
      </c>
      <c r="Q430" s="2">
        <v>12</v>
      </c>
      <c r="R430" s="2">
        <v>258.3</v>
      </c>
      <c r="S430" s="2">
        <v>6.4</v>
      </c>
      <c r="T430" s="2">
        <v>340</v>
      </c>
      <c r="U430" s="2">
        <v>85</v>
      </c>
      <c r="V430" s="24">
        <v>96.886721680420095</v>
      </c>
      <c r="X430" s="11">
        <v>1.32E-2</v>
      </c>
      <c r="Y430" s="11">
        <v>1.1999999999999999E-3</v>
      </c>
      <c r="Z430" s="2">
        <v>265</v>
      </c>
      <c r="AA430" s="2">
        <v>24</v>
      </c>
      <c r="AC430" s="29">
        <f t="shared" si="61"/>
        <v>0.51180824814945358</v>
      </c>
      <c r="AE430" s="8">
        <v>3.0684060598213128</v>
      </c>
      <c r="AF430" s="8">
        <v>0.53</v>
      </c>
      <c r="AG430" s="2">
        <v>1297</v>
      </c>
      <c r="AH430" s="2">
        <v>34</v>
      </c>
      <c r="AI430" s="2">
        <v>472300</v>
      </c>
      <c r="AJ430" s="2">
        <v>9200</v>
      </c>
      <c r="AK430" s="7">
        <v>5.6411999999999995</v>
      </c>
      <c r="AL430" s="7">
        <v>0.2</v>
      </c>
      <c r="AM430" s="9">
        <v>3.9100000000000003E-2</v>
      </c>
      <c r="AN430" s="9">
        <v>8.8000000000000005E-3</v>
      </c>
      <c r="AO430" s="7">
        <v>22.44</v>
      </c>
      <c r="AP430" s="7">
        <v>0.73</v>
      </c>
      <c r="AQ430" s="9">
        <v>0.10199999999999999</v>
      </c>
      <c r="AR430" s="9">
        <v>1.4E-2</v>
      </c>
      <c r="AS430" s="7">
        <v>1.92</v>
      </c>
      <c r="AT430" s="7">
        <v>0.13</v>
      </c>
      <c r="AU430" s="7">
        <v>4.43</v>
      </c>
      <c r="AV430" s="7">
        <v>0.24</v>
      </c>
      <c r="AW430" s="9">
        <v>0.14699999999999999</v>
      </c>
      <c r="AX430" s="9">
        <v>2.5999999999999999E-2</v>
      </c>
      <c r="AY430" s="7">
        <v>25.43</v>
      </c>
      <c r="AZ430" s="7">
        <v>0.9</v>
      </c>
      <c r="BA430" s="7">
        <v>8.99</v>
      </c>
      <c r="BB430" s="7">
        <v>0.26</v>
      </c>
      <c r="BC430" s="8">
        <v>116.5</v>
      </c>
      <c r="BD430" s="8">
        <v>2.7</v>
      </c>
      <c r="BE430" s="7">
        <v>43.2</v>
      </c>
      <c r="BF430" s="7">
        <v>1.2</v>
      </c>
      <c r="BG430" s="8">
        <v>197.1</v>
      </c>
      <c r="BH430" s="8">
        <v>5.3</v>
      </c>
      <c r="BI430" s="7">
        <v>40.5</v>
      </c>
      <c r="BJ430" s="7">
        <v>1.3</v>
      </c>
      <c r="BK430" s="8">
        <v>339</v>
      </c>
      <c r="BL430" s="8">
        <v>10</v>
      </c>
      <c r="BM430" s="7">
        <v>63.9</v>
      </c>
      <c r="BN430" s="7">
        <v>1.5</v>
      </c>
      <c r="BO430" s="2">
        <v>8180</v>
      </c>
      <c r="BP430" s="2">
        <v>170</v>
      </c>
      <c r="BQ430" s="9">
        <v>1.681</v>
      </c>
      <c r="BR430" s="9">
        <v>0.06</v>
      </c>
      <c r="BS430" s="8">
        <v>1.32</v>
      </c>
      <c r="BT430" s="8">
        <v>0.69</v>
      </c>
      <c r="BU430" s="8">
        <v>145.19999999999999</v>
      </c>
      <c r="BV430" s="8">
        <v>3.1</v>
      </c>
      <c r="BW430" s="8">
        <v>283.7</v>
      </c>
      <c r="BX430" s="8">
        <v>8.6</v>
      </c>
      <c r="BY430" s="7">
        <f t="shared" si="62"/>
        <v>0.51180824814945358</v>
      </c>
      <c r="BZ430" s="36">
        <f t="shared" si="63"/>
        <v>0.83687315634218284</v>
      </c>
      <c r="CA430" s="38">
        <f t="shared" si="64"/>
        <v>1.6640707964601768E-2</v>
      </c>
      <c r="CB430" s="36">
        <f t="shared" si="65"/>
        <v>57.738386308068456</v>
      </c>
      <c r="CC430" s="36">
        <f t="shared" si="66"/>
        <v>4.2346950395167914E-2</v>
      </c>
      <c r="CD430" s="36"/>
      <c r="CE430" s="7"/>
      <c r="CF430" s="19">
        <v>0.52905999999999997</v>
      </c>
      <c r="CG430" s="19">
        <v>7.1361999999999995E-2</v>
      </c>
      <c r="CH430" s="19">
        <v>1.8338000000000001</v>
      </c>
      <c r="CI430" s="19">
        <v>2.0778999999999999E-2</v>
      </c>
      <c r="CJ430" s="19">
        <v>3.2456999999999998E-3</v>
      </c>
      <c r="CK430" s="19">
        <v>4.4520000000000002E-3</v>
      </c>
      <c r="CL430" s="19">
        <v>4.2735999999999998E-3</v>
      </c>
      <c r="CM430" s="19">
        <v>3.6131999999999997E-2</v>
      </c>
      <c r="CN430" s="19">
        <v>1.5502E-2</v>
      </c>
      <c r="CO430" s="19">
        <v>2.1067999999999998E-3</v>
      </c>
      <c r="CP430" s="19">
        <v>4.1877999999999999E-2</v>
      </c>
      <c r="CQ430" s="19">
        <v>2.8590999999999998E-3</v>
      </c>
      <c r="CR430" s="19">
        <v>1.5445E-2</v>
      </c>
      <c r="CS430" s="19">
        <v>2.8102000000000001E-3</v>
      </c>
      <c r="CT430" s="19">
        <v>1.4135E-2</v>
      </c>
      <c r="CU430" s="19">
        <v>1.3305999999999999E-3</v>
      </c>
      <c r="CV430" s="19">
        <v>8.7840999999999995E-3</v>
      </c>
      <c r="CW430" s="19">
        <v>4.4577000000000002E-3</v>
      </c>
      <c r="CX430" s="19">
        <v>2.3893000000000001E-2</v>
      </c>
      <c r="CY430" s="19">
        <v>6.6886000000000003E-3</v>
      </c>
      <c r="CZ430" s="19">
        <v>0.97901000000000005</v>
      </c>
      <c r="DA430" s="19">
        <v>1.3448999999999999E-2</v>
      </c>
      <c r="DB430" s="19">
        <v>4.8611000000000001E-3</v>
      </c>
      <c r="DC430" s="19">
        <v>4.9540000000000001E-2</v>
      </c>
      <c r="DF430" s="36">
        <f t="shared" si="67"/>
        <v>0.48691283176668571</v>
      </c>
      <c r="DG430" s="37">
        <f t="shared" si="68"/>
        <v>645.82080934404996</v>
      </c>
      <c r="DH430" s="38">
        <f t="shared" si="69"/>
        <v>0.96464330774833318</v>
      </c>
      <c r="DJ430" s="35">
        <f t="shared" si="70"/>
        <v>0.81799999999999995</v>
      </c>
    </row>
    <row r="431" spans="1:114" x14ac:dyDescent="0.25">
      <c r="A431" s="6" t="s">
        <v>424</v>
      </c>
      <c r="B431" s="8">
        <v>15.939</v>
      </c>
      <c r="D431" s="10">
        <v>0.23300000000000001</v>
      </c>
      <c r="E431" s="10">
        <v>1.4999999999999999E-2</v>
      </c>
      <c r="F431" s="11">
        <v>3.4110000000000001E-2</v>
      </c>
      <c r="G431" s="11">
        <v>7.9000000000000001E-4</v>
      </c>
      <c r="H431" s="7">
        <v>0.21301</v>
      </c>
      <c r="J431" s="10">
        <v>29.31692</v>
      </c>
      <c r="K431" s="10">
        <v>0.67899039999999999</v>
      </c>
      <c r="L431" s="11">
        <v>4.9500000000000002E-2</v>
      </c>
      <c r="M431" s="11">
        <v>2.5999999999999999E-3</v>
      </c>
      <c r="N431" s="7">
        <v>0.14038999999999999</v>
      </c>
      <c r="P431" s="2">
        <v>212</v>
      </c>
      <c r="Q431" s="2">
        <v>12</v>
      </c>
      <c r="R431" s="2">
        <v>216.2</v>
      </c>
      <c r="S431" s="2">
        <v>4.9000000000000004</v>
      </c>
      <c r="T431" s="2">
        <v>160</v>
      </c>
      <c r="U431" s="2">
        <v>120</v>
      </c>
      <c r="V431" s="24">
        <v>101.98113207547171</v>
      </c>
      <c r="X431" s="11">
        <v>1.0290000000000001E-2</v>
      </c>
      <c r="Y431" s="11">
        <v>8.7000000000000001E-4</v>
      </c>
      <c r="Z431" s="2">
        <v>207</v>
      </c>
      <c r="AA431" s="2">
        <v>17</v>
      </c>
      <c r="AC431" s="29">
        <f t="shared" si="61"/>
        <v>1.0113378684807257</v>
      </c>
      <c r="AE431" s="8">
        <v>10.6291790754888</v>
      </c>
      <c r="AF431" s="8">
        <v>0.78</v>
      </c>
      <c r="AG431" s="2">
        <v>1686</v>
      </c>
      <c r="AH431" s="2">
        <v>38</v>
      </c>
      <c r="AI431" s="2">
        <v>486000</v>
      </c>
      <c r="AJ431" s="2">
        <v>11000</v>
      </c>
      <c r="AK431" s="7">
        <v>12.7912</v>
      </c>
      <c r="AL431" s="7">
        <v>0.41</v>
      </c>
      <c r="AM431" s="9">
        <v>4.41E-2</v>
      </c>
      <c r="AN431" s="9">
        <v>7.1999999999999998E-3</v>
      </c>
      <c r="AO431" s="7">
        <v>62.4</v>
      </c>
      <c r="AP431" s="7">
        <v>1.7</v>
      </c>
      <c r="AQ431" s="9">
        <v>0.217</v>
      </c>
      <c r="AR431" s="9">
        <v>1.7000000000000001E-2</v>
      </c>
      <c r="AS431" s="7">
        <v>3.72</v>
      </c>
      <c r="AT431" s="7">
        <v>0.2</v>
      </c>
      <c r="AU431" s="7">
        <v>6.24</v>
      </c>
      <c r="AV431" s="7">
        <v>0.37</v>
      </c>
      <c r="AW431" s="9">
        <v>2.81</v>
      </c>
      <c r="AX431" s="9">
        <v>0.12</v>
      </c>
      <c r="AY431" s="7">
        <v>30.37</v>
      </c>
      <c r="AZ431" s="7">
        <v>0.92</v>
      </c>
      <c r="BA431" s="7">
        <v>10.34</v>
      </c>
      <c r="BB431" s="7">
        <v>0.24</v>
      </c>
      <c r="BC431" s="8">
        <v>137.6</v>
      </c>
      <c r="BD431" s="8">
        <v>4</v>
      </c>
      <c r="BE431" s="7">
        <v>53.2</v>
      </c>
      <c r="BF431" s="7">
        <v>1.5</v>
      </c>
      <c r="BG431" s="8">
        <v>263.10000000000002</v>
      </c>
      <c r="BH431" s="8">
        <v>6.9</v>
      </c>
      <c r="BI431" s="7">
        <v>58.4</v>
      </c>
      <c r="BJ431" s="7">
        <v>1.6</v>
      </c>
      <c r="BK431" s="8">
        <v>539</v>
      </c>
      <c r="BL431" s="8">
        <v>15</v>
      </c>
      <c r="BM431" s="7">
        <v>109.2</v>
      </c>
      <c r="BN431" s="7">
        <v>2.1</v>
      </c>
      <c r="BO431" s="2">
        <v>6550</v>
      </c>
      <c r="BP431" s="2">
        <v>160</v>
      </c>
      <c r="BQ431" s="9">
        <v>3.24</v>
      </c>
      <c r="BR431" s="9">
        <v>0.1</v>
      </c>
      <c r="BS431" s="8">
        <v>0.68</v>
      </c>
      <c r="BT431" s="8">
        <v>0.35</v>
      </c>
      <c r="BU431" s="8">
        <v>133.80000000000001</v>
      </c>
      <c r="BV431" s="8">
        <v>4</v>
      </c>
      <c r="BW431" s="8">
        <v>132.30000000000001</v>
      </c>
      <c r="BX431" s="8">
        <v>3.5</v>
      </c>
      <c r="BY431" s="7">
        <f t="shared" si="62"/>
        <v>1.0113378684807257</v>
      </c>
      <c r="BZ431" s="36">
        <f t="shared" si="63"/>
        <v>0.24545454545454548</v>
      </c>
      <c r="CA431" s="38">
        <f t="shared" si="64"/>
        <v>2.3731354359925787E-2</v>
      </c>
      <c r="CB431" s="36">
        <f t="shared" si="65"/>
        <v>74.198473282442748</v>
      </c>
      <c r="CC431" s="36">
        <f t="shared" si="66"/>
        <v>0.62412485439188703</v>
      </c>
      <c r="CD431" s="36"/>
      <c r="CE431" s="7"/>
      <c r="CF431" s="19">
        <v>0.36569000000000002</v>
      </c>
      <c r="CG431" s="19">
        <v>7.2344000000000006E-2</v>
      </c>
      <c r="CH431" s="19">
        <v>1.0425</v>
      </c>
      <c r="CI431" s="19">
        <v>2.3300999999999999E-2</v>
      </c>
      <c r="CJ431" s="19">
        <v>3.6537000000000002E-3</v>
      </c>
      <c r="CK431" s="19">
        <v>7.4660999999999998E-3</v>
      </c>
      <c r="CL431" s="19">
        <v>4.1497000000000001E-3</v>
      </c>
      <c r="CM431" s="19">
        <v>2.2357999999999999E-2</v>
      </c>
      <c r="CN431" s="19">
        <v>6.7784000000000004E-3</v>
      </c>
      <c r="CO431" s="19">
        <v>5.0853000000000001E-3</v>
      </c>
      <c r="CP431" s="19">
        <v>3.9331999999999999E-2</v>
      </c>
      <c r="CQ431" s="19">
        <v>3.8325E-3</v>
      </c>
      <c r="CR431" s="19">
        <v>1.6702999999999999E-2</v>
      </c>
      <c r="CS431" s="19">
        <v>6.4209000000000002E-3</v>
      </c>
      <c r="CT431" s="19">
        <v>2.5069000000000001E-2</v>
      </c>
      <c r="CU431" s="19">
        <v>4.1028999999999996E-3</v>
      </c>
      <c r="CV431" s="19">
        <v>1.7373E-2</v>
      </c>
      <c r="CW431" s="19">
        <v>3.2101E-3</v>
      </c>
      <c r="CX431" s="19">
        <v>2.0750999999999999E-2</v>
      </c>
      <c r="CY431" s="19">
        <v>5.2204E-3</v>
      </c>
      <c r="CZ431" s="19">
        <v>0.76863999999999999</v>
      </c>
      <c r="DA431" s="19">
        <v>8.4986000000000003E-3</v>
      </c>
      <c r="DB431" s="19">
        <v>1.1528E-3</v>
      </c>
      <c r="DC431" s="19">
        <v>3.8339999999999999E-2</v>
      </c>
      <c r="DF431" s="36">
        <f t="shared" si="67"/>
        <v>1.0264997239068707</v>
      </c>
      <c r="DG431" s="37">
        <f t="shared" si="68"/>
        <v>751.65571930827105</v>
      </c>
      <c r="DH431" s="38">
        <f t="shared" si="69"/>
        <v>0.77242220852708832</v>
      </c>
      <c r="DJ431" s="35">
        <f t="shared" si="70"/>
        <v>0.65500000000000003</v>
      </c>
    </row>
    <row r="432" spans="1:114" x14ac:dyDescent="0.25">
      <c r="A432" s="6" t="s">
        <v>425</v>
      </c>
      <c r="B432" s="8">
        <v>9.9857999999999993</v>
      </c>
      <c r="D432" s="10">
        <v>1.1140000000000001</v>
      </c>
      <c r="E432" s="10">
        <v>0.05</v>
      </c>
      <c r="F432" s="11">
        <v>0.125</v>
      </c>
      <c r="G432" s="11">
        <v>3.0999999999999999E-3</v>
      </c>
      <c r="H432" s="7">
        <v>0.31115999999999999</v>
      </c>
      <c r="J432" s="10">
        <v>8</v>
      </c>
      <c r="K432" s="10">
        <v>0.19839999999999999</v>
      </c>
      <c r="L432" s="11">
        <v>6.59E-2</v>
      </c>
      <c r="M432" s="11">
        <v>2.8999999999999998E-3</v>
      </c>
      <c r="N432" s="7">
        <v>9.4108999999999998E-2</v>
      </c>
      <c r="P432" s="2">
        <v>759</v>
      </c>
      <c r="Q432" s="2">
        <v>24</v>
      </c>
      <c r="R432" s="2">
        <v>759</v>
      </c>
      <c r="S432" s="2">
        <v>18</v>
      </c>
      <c r="T432" s="2">
        <v>792</v>
      </c>
      <c r="U432" s="2">
        <v>92</v>
      </c>
      <c r="V432" s="24">
        <v>100</v>
      </c>
      <c r="X432" s="11">
        <v>3.6499999999999998E-2</v>
      </c>
      <c r="Y432" s="11">
        <v>3.5999999999999999E-3</v>
      </c>
      <c r="Z432" s="2">
        <v>725</v>
      </c>
      <c r="AA432" s="2">
        <v>69</v>
      </c>
      <c r="AC432" s="29">
        <f t="shared" si="61"/>
        <v>0.55337954939341416</v>
      </c>
      <c r="AE432" s="8">
        <v>18.006215201346627</v>
      </c>
      <c r="AF432" s="8">
        <v>1</v>
      </c>
      <c r="AG432" s="2">
        <v>767</v>
      </c>
      <c r="AH432" s="2">
        <v>17</v>
      </c>
      <c r="AI432" s="2">
        <v>485000</v>
      </c>
      <c r="AJ432" s="2">
        <v>8400</v>
      </c>
      <c r="AK432" s="7">
        <v>1.8312000000000002</v>
      </c>
      <c r="AL432" s="7">
        <v>0.12</v>
      </c>
      <c r="AM432" s="9">
        <v>4.4200000000000003E-2</v>
      </c>
      <c r="AN432" s="9">
        <v>9.1999999999999998E-3</v>
      </c>
      <c r="AO432" s="7">
        <v>12.61</v>
      </c>
      <c r="AP432" s="7">
        <v>0.36</v>
      </c>
      <c r="AQ432" s="9">
        <v>0.16800000000000001</v>
      </c>
      <c r="AR432" s="9">
        <v>2.7E-2</v>
      </c>
      <c r="AS432" s="7">
        <v>2</v>
      </c>
      <c r="AT432" s="7">
        <v>0.19</v>
      </c>
      <c r="AU432" s="7">
        <v>2.87</v>
      </c>
      <c r="AV432" s="7">
        <v>0.21</v>
      </c>
      <c r="AW432" s="9">
        <v>1.512</v>
      </c>
      <c r="AX432" s="9">
        <v>7.9000000000000001E-2</v>
      </c>
      <c r="AY432" s="7">
        <v>12.34</v>
      </c>
      <c r="AZ432" s="7">
        <v>0.31</v>
      </c>
      <c r="BA432" s="7">
        <v>4.29</v>
      </c>
      <c r="BB432" s="7">
        <v>0.1</v>
      </c>
      <c r="BC432" s="8">
        <v>56.2</v>
      </c>
      <c r="BD432" s="8">
        <v>1.6</v>
      </c>
      <c r="BE432" s="7">
        <v>22.46</v>
      </c>
      <c r="BF432" s="7">
        <v>0.34</v>
      </c>
      <c r="BG432" s="8">
        <v>115.8</v>
      </c>
      <c r="BH432" s="8">
        <v>1.5</v>
      </c>
      <c r="BI432" s="7">
        <v>26.66</v>
      </c>
      <c r="BJ432" s="7">
        <v>0.45</v>
      </c>
      <c r="BK432" s="8">
        <v>248</v>
      </c>
      <c r="BL432" s="8">
        <v>4.0999999999999996</v>
      </c>
      <c r="BM432" s="7">
        <v>54.11</v>
      </c>
      <c r="BN432" s="7">
        <v>0.92</v>
      </c>
      <c r="BO432" s="2">
        <v>6340</v>
      </c>
      <c r="BP432" s="2">
        <v>140</v>
      </c>
      <c r="BQ432" s="9">
        <v>0.66600000000000004</v>
      </c>
      <c r="BR432" s="9">
        <v>3.4000000000000002E-2</v>
      </c>
      <c r="BS432" s="8">
        <v>0.61</v>
      </c>
      <c r="BT432" s="8">
        <v>0.54</v>
      </c>
      <c r="BU432" s="8">
        <v>31.93</v>
      </c>
      <c r="BV432" s="8">
        <v>0.69</v>
      </c>
      <c r="BW432" s="8">
        <v>57.7</v>
      </c>
      <c r="BX432" s="8">
        <v>1.1000000000000001</v>
      </c>
      <c r="BY432" s="7">
        <f t="shared" si="62"/>
        <v>0.55337954939341416</v>
      </c>
      <c r="BZ432" s="36">
        <f t="shared" si="63"/>
        <v>0.23266129032258065</v>
      </c>
      <c r="CA432" s="38">
        <f t="shared" si="64"/>
        <v>7.3838709677419359E-3</v>
      </c>
      <c r="CB432" s="36">
        <f t="shared" si="65"/>
        <v>76.49842271293376</v>
      </c>
      <c r="CC432" s="36">
        <f t="shared" si="66"/>
        <v>0.77684274036285084</v>
      </c>
      <c r="CD432" s="36"/>
      <c r="CE432" s="7"/>
      <c r="CF432" s="19">
        <v>0.77942</v>
      </c>
      <c r="CG432" s="19">
        <v>7.6569999999999999E-2</v>
      </c>
      <c r="CH432" s="19">
        <v>1.2335</v>
      </c>
      <c r="CI432" s="19">
        <v>2.0879999999999999E-2</v>
      </c>
      <c r="CJ432" s="19">
        <v>3.6519999999999999E-3</v>
      </c>
      <c r="CK432" s="19">
        <v>6.2630000000000003E-3</v>
      </c>
      <c r="CL432" s="19">
        <v>5.6347000000000003E-3</v>
      </c>
      <c r="CM432" s="19">
        <v>4.5449000000000003E-2</v>
      </c>
      <c r="CN432" s="19">
        <v>7.7247000000000001E-3</v>
      </c>
      <c r="CO432" s="19">
        <v>7.1282000000000003E-3</v>
      </c>
      <c r="CP432" s="19">
        <v>3.5941000000000001E-2</v>
      </c>
      <c r="CQ432" s="19">
        <v>6.0077000000000004E-3</v>
      </c>
      <c r="CR432" s="19">
        <v>3.8808000000000002E-2</v>
      </c>
      <c r="CS432" s="19">
        <v>5.7501000000000002E-3</v>
      </c>
      <c r="CT432" s="19">
        <v>2.4081999999999999E-2</v>
      </c>
      <c r="CU432" s="19">
        <v>5.9252999999999997E-3</v>
      </c>
      <c r="CV432" s="19">
        <v>2.5198000000000002E-2</v>
      </c>
      <c r="CW432" s="19">
        <v>4.7553999999999999E-3</v>
      </c>
      <c r="CX432" s="19">
        <v>3.4909999999999997E-2</v>
      </c>
      <c r="CY432" s="19">
        <v>5.8171999999999998E-3</v>
      </c>
      <c r="CZ432" s="19">
        <v>1.1677999999999999</v>
      </c>
      <c r="DA432" s="19">
        <v>1.6046000000000001E-2</v>
      </c>
      <c r="DB432" s="19">
        <v>7.0197000000000002E-3</v>
      </c>
      <c r="DC432" s="19">
        <v>4.3014999999999998E-2</v>
      </c>
      <c r="DF432" s="36">
        <f t="shared" si="67"/>
        <v>1.2554224363115973</v>
      </c>
      <c r="DG432" s="37">
        <f t="shared" si="68"/>
        <v>804.30141185702496</v>
      </c>
      <c r="DH432" s="38">
        <f t="shared" si="69"/>
        <v>0.74765752703232669</v>
      </c>
      <c r="DJ432" s="35">
        <f t="shared" si="70"/>
        <v>0.63400000000000001</v>
      </c>
    </row>
    <row r="433" spans="1:114" x14ac:dyDescent="0.25">
      <c r="A433" s="6" t="s">
        <v>426</v>
      </c>
      <c r="B433" s="8">
        <v>9.6016999999999992</v>
      </c>
      <c r="D433" s="10">
        <v>0.23430000000000001</v>
      </c>
      <c r="E433" s="10">
        <v>1.0999999999999999E-2</v>
      </c>
      <c r="F433" s="11">
        <v>3.4160000000000003E-2</v>
      </c>
      <c r="G433" s="11">
        <v>8.4999999999999995E-4</v>
      </c>
      <c r="H433" s="7">
        <v>0.62077000000000004</v>
      </c>
      <c r="J433" s="10">
        <v>29.274000000000001</v>
      </c>
      <c r="K433" s="10">
        <v>0.72842220000000002</v>
      </c>
      <c r="L433" s="11">
        <v>4.9700000000000001E-2</v>
      </c>
      <c r="M433" s="11">
        <v>1.6999999999999999E-3</v>
      </c>
      <c r="N433" s="7">
        <v>-0.16539999999999999</v>
      </c>
      <c r="P433" s="2">
        <v>213.7</v>
      </c>
      <c r="Q433" s="2">
        <v>9.1999999999999993</v>
      </c>
      <c r="R433" s="2">
        <v>216.5</v>
      </c>
      <c r="S433" s="2">
        <v>5.3</v>
      </c>
      <c r="T433" s="2">
        <v>175</v>
      </c>
      <c r="U433" s="2">
        <v>78</v>
      </c>
      <c r="V433" s="24">
        <v>101.3102480112307</v>
      </c>
      <c r="X433" s="11">
        <v>1.0749999999999999E-2</v>
      </c>
      <c r="Y433" s="11">
        <v>1E-3</v>
      </c>
      <c r="Z433" s="2">
        <v>216</v>
      </c>
      <c r="AA433" s="2">
        <v>21</v>
      </c>
      <c r="AC433" s="29">
        <f t="shared" si="61"/>
        <v>0.30316091954022989</v>
      </c>
      <c r="AE433" s="8">
        <v>2.7836138806163406</v>
      </c>
      <c r="AF433" s="8">
        <v>0.48</v>
      </c>
      <c r="AG433" s="2">
        <v>630</v>
      </c>
      <c r="AH433" s="2">
        <v>17</v>
      </c>
      <c r="AI433" s="2">
        <v>510000</v>
      </c>
      <c r="AJ433" s="2">
        <v>13000</v>
      </c>
      <c r="AK433" s="7">
        <v>3.9312</v>
      </c>
      <c r="AL433" s="7">
        <v>0.15</v>
      </c>
      <c r="AM433" s="9">
        <v>3.2000000000000001E-2</v>
      </c>
      <c r="AN433" s="9">
        <v>8.3000000000000001E-3</v>
      </c>
      <c r="AO433" s="7">
        <v>19.22</v>
      </c>
      <c r="AP433" s="7">
        <v>0.65</v>
      </c>
      <c r="AQ433" s="9">
        <v>6.8000000000000005E-2</v>
      </c>
      <c r="AR433" s="9">
        <v>1.0999999999999999E-2</v>
      </c>
      <c r="AS433" s="7">
        <v>1.1299999999999999</v>
      </c>
      <c r="AT433" s="7">
        <v>0.15</v>
      </c>
      <c r="AU433" s="7">
        <v>2.58</v>
      </c>
      <c r="AV433" s="7">
        <v>0.21</v>
      </c>
      <c r="AW433" s="9">
        <v>1.39</v>
      </c>
      <c r="AX433" s="9">
        <v>0.12</v>
      </c>
      <c r="AY433" s="7">
        <v>10.98</v>
      </c>
      <c r="AZ433" s="7">
        <v>0.46</v>
      </c>
      <c r="BA433" s="7">
        <v>3.76</v>
      </c>
      <c r="BB433" s="7">
        <v>0.15</v>
      </c>
      <c r="BC433" s="8">
        <v>47.5</v>
      </c>
      <c r="BD433" s="8">
        <v>1.4</v>
      </c>
      <c r="BE433" s="7">
        <v>18.03</v>
      </c>
      <c r="BF433" s="7">
        <v>0.64</v>
      </c>
      <c r="BG433" s="8">
        <v>93.2</v>
      </c>
      <c r="BH433" s="8">
        <v>3.2</v>
      </c>
      <c r="BI433" s="7">
        <v>23</v>
      </c>
      <c r="BJ433" s="7">
        <v>0.88</v>
      </c>
      <c r="BK433" s="8">
        <v>238.3</v>
      </c>
      <c r="BL433" s="8">
        <v>7</v>
      </c>
      <c r="BM433" s="7">
        <v>54.6</v>
      </c>
      <c r="BN433" s="7">
        <v>1.8</v>
      </c>
      <c r="BO433" s="2">
        <v>8040</v>
      </c>
      <c r="BP433" s="2">
        <v>220</v>
      </c>
      <c r="BQ433" s="9">
        <v>1.1180000000000001</v>
      </c>
      <c r="BR433" s="9">
        <v>3.5000000000000003E-2</v>
      </c>
      <c r="BS433" s="8">
        <v>0.18</v>
      </c>
      <c r="BT433" s="8">
        <v>0.45</v>
      </c>
      <c r="BU433" s="8">
        <v>105.5</v>
      </c>
      <c r="BV433" s="8">
        <v>4</v>
      </c>
      <c r="BW433" s="8">
        <v>348</v>
      </c>
      <c r="BX433" s="8">
        <v>11</v>
      </c>
      <c r="BY433" s="7">
        <f t="shared" si="62"/>
        <v>0.30316091954022989</v>
      </c>
      <c r="BZ433" s="36">
        <f t="shared" si="63"/>
        <v>1.4603441040704992</v>
      </c>
      <c r="CA433" s="38">
        <f t="shared" si="64"/>
        <v>1.6496852706672262E-2</v>
      </c>
      <c r="CB433" s="36">
        <f t="shared" si="65"/>
        <v>63.432835820895519</v>
      </c>
      <c r="CC433" s="36">
        <f t="shared" si="66"/>
        <v>0.79851600599315886</v>
      </c>
      <c r="CD433" s="36"/>
      <c r="CE433" s="7"/>
      <c r="CF433" s="19">
        <v>0.67557999999999996</v>
      </c>
      <c r="CG433" s="19">
        <v>5.2091999999999999E-2</v>
      </c>
      <c r="CH433" s="19">
        <v>1.5529999999999999</v>
      </c>
      <c r="CI433" s="19">
        <v>1.6601000000000001E-2</v>
      </c>
      <c r="CJ433" s="19">
        <v>3.7437999999999998E-3</v>
      </c>
      <c r="CK433" s="19">
        <v>9.3671999999999991E-3</v>
      </c>
      <c r="CL433" s="19">
        <v>5.5228999999999999E-3</v>
      </c>
      <c r="CM433" s="19">
        <v>2.0691999999999999E-2</v>
      </c>
      <c r="CN433" s="19">
        <v>1.4017E-2</v>
      </c>
      <c r="CO433" s="19">
        <v>9.2779000000000004E-3</v>
      </c>
      <c r="CP433" s="19">
        <v>3.3034000000000001E-2</v>
      </c>
      <c r="CQ433" s="19">
        <v>5.6131000000000002E-3</v>
      </c>
      <c r="CR433" s="19">
        <v>1.9724999999999999E-2</v>
      </c>
      <c r="CS433" s="19">
        <v>3.7965E-3</v>
      </c>
      <c r="CT433" s="19">
        <v>3.1435999999999999E-2</v>
      </c>
      <c r="CU433" s="19">
        <v>0</v>
      </c>
      <c r="CV433" s="19">
        <v>1.0278000000000001E-2</v>
      </c>
      <c r="CW433" s="19">
        <v>7.2933E-3</v>
      </c>
      <c r="CX433" s="19">
        <v>2.2372E-2</v>
      </c>
      <c r="CY433" s="19">
        <v>6.2703999999999998E-3</v>
      </c>
      <c r="CZ433" s="19">
        <v>0.71974000000000005</v>
      </c>
      <c r="DA433" s="19">
        <v>8.8903999999999997E-3</v>
      </c>
      <c r="DB433" s="19">
        <v>1.2930000000000001E-3</v>
      </c>
      <c r="DC433" s="19">
        <v>5.6256E-2</v>
      </c>
      <c r="DF433" s="36">
        <f t="shared" si="67"/>
        <v>0.44460899345742627</v>
      </c>
      <c r="DG433" s="37">
        <f t="shared" si="68"/>
        <v>638.44011032162928</v>
      </c>
      <c r="DH433" s="38">
        <f t="shared" si="69"/>
        <v>0.94813352008515894</v>
      </c>
      <c r="DJ433" s="35">
        <f t="shared" si="70"/>
        <v>0.80400000000000005</v>
      </c>
    </row>
    <row r="434" spans="1:114" x14ac:dyDescent="0.25">
      <c r="A434" s="6" t="s">
        <v>427</v>
      </c>
      <c r="B434" s="8">
        <v>8.8336000000000006</v>
      </c>
      <c r="D434" s="10">
        <v>0.82099999999999995</v>
      </c>
      <c r="E434" s="10">
        <v>4.4999999999999998E-2</v>
      </c>
      <c r="F434" s="11">
        <v>9.6000000000000002E-2</v>
      </c>
      <c r="G434" s="11">
        <v>2.7000000000000001E-3</v>
      </c>
      <c r="H434" s="7">
        <v>0.61326999999999998</v>
      </c>
      <c r="J434" s="10">
        <v>10.41667</v>
      </c>
      <c r="K434" s="10">
        <v>0.29296879999999997</v>
      </c>
      <c r="L434" s="11">
        <v>6.3100000000000003E-2</v>
      </c>
      <c r="M434" s="11">
        <v>2.3999999999999998E-3</v>
      </c>
      <c r="N434" s="7">
        <v>9.6776000000000001E-2</v>
      </c>
      <c r="P434" s="2">
        <v>608</v>
      </c>
      <c r="Q434" s="2">
        <v>25</v>
      </c>
      <c r="R434" s="2">
        <v>591</v>
      </c>
      <c r="S434" s="2">
        <v>16</v>
      </c>
      <c r="T434" s="2">
        <v>702</v>
      </c>
      <c r="U434" s="2">
        <v>82</v>
      </c>
      <c r="V434" s="24">
        <v>97.203947368421055</v>
      </c>
      <c r="X434" s="11">
        <v>2.92E-2</v>
      </c>
      <c r="Y434" s="11">
        <v>2.5999999999999999E-3</v>
      </c>
      <c r="Z434" s="2">
        <v>581</v>
      </c>
      <c r="AA434" s="2">
        <v>51</v>
      </c>
      <c r="AC434" s="29">
        <f t="shared" si="61"/>
        <v>1.1872561768530558</v>
      </c>
      <c r="AE434" s="8">
        <v>4.4096853554318267</v>
      </c>
      <c r="AF434" s="8">
        <v>1.3</v>
      </c>
      <c r="AG434" s="2">
        <v>440</v>
      </c>
      <c r="AH434" s="2">
        <v>29</v>
      </c>
      <c r="AI434" s="2">
        <v>469100</v>
      </c>
      <c r="AJ434" s="2">
        <v>7800</v>
      </c>
      <c r="AK434" s="7">
        <v>1.2411999999999999</v>
      </c>
      <c r="AL434" s="7">
        <v>0.15</v>
      </c>
      <c r="AM434" s="9">
        <v>0.17100000000000001</v>
      </c>
      <c r="AN434" s="9">
        <v>8.5999999999999993E-2</v>
      </c>
      <c r="AO434" s="7">
        <v>24.7</v>
      </c>
      <c r="AP434" s="7">
        <v>1.6</v>
      </c>
      <c r="AQ434" s="9">
        <v>0.111</v>
      </c>
      <c r="AR434" s="9">
        <v>2.3E-2</v>
      </c>
      <c r="AS434" s="7">
        <v>1.34</v>
      </c>
      <c r="AT434" s="7">
        <v>0.24</v>
      </c>
      <c r="AU434" s="7">
        <v>2.4500000000000002</v>
      </c>
      <c r="AV434" s="7">
        <v>0.38</v>
      </c>
      <c r="AW434" s="9">
        <v>0.9</v>
      </c>
      <c r="AX434" s="9">
        <v>0.13</v>
      </c>
      <c r="AY434" s="7">
        <v>10</v>
      </c>
      <c r="AZ434" s="7">
        <v>1.1000000000000001</v>
      </c>
      <c r="BA434" s="7">
        <v>3.03</v>
      </c>
      <c r="BB434" s="7">
        <v>0.28000000000000003</v>
      </c>
      <c r="BC434" s="8">
        <v>36.5</v>
      </c>
      <c r="BD434" s="8">
        <v>2.7</v>
      </c>
      <c r="BE434" s="7">
        <v>13.4</v>
      </c>
      <c r="BF434" s="7">
        <v>0.88</v>
      </c>
      <c r="BG434" s="8">
        <v>63.9</v>
      </c>
      <c r="BH434" s="8">
        <v>3.1</v>
      </c>
      <c r="BI434" s="7">
        <v>14.9</v>
      </c>
      <c r="BJ434" s="7">
        <v>0.88</v>
      </c>
      <c r="BK434" s="8">
        <v>139.9</v>
      </c>
      <c r="BL434" s="8">
        <v>6.5</v>
      </c>
      <c r="BM434" s="7">
        <v>30</v>
      </c>
      <c r="BN434" s="7">
        <v>1.4</v>
      </c>
      <c r="BO434" s="2">
        <v>9240</v>
      </c>
      <c r="BP434" s="2">
        <v>140</v>
      </c>
      <c r="BQ434" s="9">
        <v>0.50700000000000001</v>
      </c>
      <c r="BR434" s="9">
        <v>3.1E-2</v>
      </c>
      <c r="BS434" s="8">
        <v>0.14000000000000001</v>
      </c>
      <c r="BT434" s="8">
        <v>0.42</v>
      </c>
      <c r="BU434" s="8">
        <v>91.3</v>
      </c>
      <c r="BV434" s="8">
        <v>4.5999999999999996</v>
      </c>
      <c r="BW434" s="8">
        <v>76.900000000000006</v>
      </c>
      <c r="BX434" s="8">
        <v>2.5</v>
      </c>
      <c r="BY434" s="7">
        <f t="shared" si="62"/>
        <v>1.1872561768530558</v>
      </c>
      <c r="BZ434" s="36">
        <f t="shared" si="63"/>
        <v>0.54967834167262331</v>
      </c>
      <c r="CA434" s="38">
        <f t="shared" si="64"/>
        <v>8.8720514653323791E-3</v>
      </c>
      <c r="CB434" s="36">
        <f t="shared" si="65"/>
        <v>50.768398268398265</v>
      </c>
      <c r="CC434" s="36">
        <f t="shared" si="66"/>
        <v>0.55595458455637237</v>
      </c>
      <c r="CD434" s="36"/>
      <c r="CE434" s="7"/>
      <c r="CF434" s="19">
        <v>0.63685999999999998</v>
      </c>
      <c r="CG434" s="19">
        <v>7.6761999999999997E-2</v>
      </c>
      <c r="CH434" s="19">
        <v>0.98443999999999998</v>
      </c>
      <c r="CI434" s="19">
        <v>2.3644999999999999E-2</v>
      </c>
      <c r="CJ434" s="19">
        <v>1.1579000000000001E-2</v>
      </c>
      <c r="CK434" s="19">
        <v>3.7715000000000001E-3</v>
      </c>
      <c r="CL434" s="19">
        <v>2.4984999999999999E-3</v>
      </c>
      <c r="CM434" s="19">
        <v>3.6538000000000001E-2</v>
      </c>
      <c r="CN434" s="19">
        <v>1.0623E-2</v>
      </c>
      <c r="CO434" s="19">
        <v>9.3618999999999994E-3</v>
      </c>
      <c r="CP434" s="19">
        <v>2.4204E-2</v>
      </c>
      <c r="CQ434" s="19">
        <v>2.4267999999999998E-3</v>
      </c>
      <c r="CR434" s="19">
        <v>1.7943000000000001E-2</v>
      </c>
      <c r="CS434" s="19">
        <v>3.6546999999999999E-3</v>
      </c>
      <c r="CT434" s="19">
        <v>1.7347999999999999E-2</v>
      </c>
      <c r="CU434" s="19">
        <v>4.1267999999999999E-3</v>
      </c>
      <c r="CV434" s="19">
        <v>1.6296999999999999E-2</v>
      </c>
      <c r="CW434" s="19">
        <v>5.0566999999999999E-3</v>
      </c>
      <c r="CX434" s="19">
        <v>1.316E-2</v>
      </c>
      <c r="CY434" s="19">
        <v>7.1393000000000003E-3</v>
      </c>
      <c r="CZ434" s="19">
        <v>0.85257000000000005</v>
      </c>
      <c r="DA434" s="19">
        <v>9.0582000000000006E-3</v>
      </c>
      <c r="DB434" s="19">
        <v>1.8069E-3</v>
      </c>
      <c r="DC434" s="19">
        <v>5.9555999999999998E-2</v>
      </c>
      <c r="DF434" s="36">
        <f t="shared" si="67"/>
        <v>0.64440760233070848</v>
      </c>
      <c r="DG434" s="37">
        <f t="shared" si="68"/>
        <v>674.38230811858307</v>
      </c>
      <c r="DH434" s="38">
        <f t="shared" si="69"/>
        <v>1.0896459857695109</v>
      </c>
      <c r="DJ434" s="35">
        <f t="shared" si="70"/>
        <v>0.92400000000000004</v>
      </c>
    </row>
    <row r="435" spans="1:114" x14ac:dyDescent="0.25">
      <c r="A435" s="6" t="s">
        <v>428</v>
      </c>
      <c r="B435" s="8">
        <v>9.9857999999999993</v>
      </c>
      <c r="D435" s="10">
        <v>0.35699999999999998</v>
      </c>
      <c r="E435" s="10">
        <v>1.4E-2</v>
      </c>
      <c r="F435" s="11">
        <v>4.8899999999999999E-2</v>
      </c>
      <c r="G435" s="11">
        <v>1.4E-3</v>
      </c>
      <c r="H435" s="7">
        <v>0.67386999999999997</v>
      </c>
      <c r="J435" s="10">
        <v>20.4499</v>
      </c>
      <c r="K435" s="10">
        <v>0.58547760000000004</v>
      </c>
      <c r="L435" s="11">
        <v>5.3199999999999997E-2</v>
      </c>
      <c r="M435" s="11">
        <v>1.1999999999999999E-3</v>
      </c>
      <c r="N435" s="7">
        <v>0.29321000000000003</v>
      </c>
      <c r="P435" s="2">
        <v>309.89999999999998</v>
      </c>
      <c r="Q435" s="2">
        <v>11</v>
      </c>
      <c r="R435" s="2">
        <v>307.5</v>
      </c>
      <c r="S435" s="2">
        <v>8.9</v>
      </c>
      <c r="T435" s="2">
        <v>334</v>
      </c>
      <c r="U435" s="2">
        <v>51</v>
      </c>
      <c r="V435" s="24">
        <v>99.225556631171358</v>
      </c>
      <c r="X435" s="11">
        <v>1.5859999999999999E-2</v>
      </c>
      <c r="Y435" s="11">
        <v>1.2999999999999999E-3</v>
      </c>
      <c r="Z435" s="2">
        <v>318</v>
      </c>
      <c r="AA435" s="2">
        <v>26</v>
      </c>
      <c r="AC435" s="29">
        <f t="shared" si="61"/>
        <v>0.70897832817337458</v>
      </c>
      <c r="AE435" s="8">
        <v>2.8111744140877897</v>
      </c>
      <c r="AF435" s="8">
        <v>0.55000000000000004</v>
      </c>
      <c r="AG435" s="2">
        <v>4000</v>
      </c>
      <c r="AH435" s="2">
        <v>160</v>
      </c>
      <c r="AI435" s="2">
        <v>531000</v>
      </c>
      <c r="AJ435" s="2">
        <v>18000</v>
      </c>
      <c r="AK435" s="7">
        <v>5.4611999999999998</v>
      </c>
      <c r="AL435" s="7">
        <v>0.15</v>
      </c>
      <c r="AM435" s="9">
        <v>7.6999999999999999E-2</v>
      </c>
      <c r="AN435" s="9">
        <v>1.4999999999999999E-2</v>
      </c>
      <c r="AO435" s="7">
        <v>20.77</v>
      </c>
      <c r="AP435" s="7">
        <v>0.67</v>
      </c>
      <c r="AQ435" s="9">
        <v>0.53800000000000003</v>
      </c>
      <c r="AR435" s="9">
        <v>0.06</v>
      </c>
      <c r="AS435" s="7">
        <v>9.0299999999999994</v>
      </c>
      <c r="AT435" s="7">
        <v>0.59</v>
      </c>
      <c r="AU435" s="7">
        <v>19</v>
      </c>
      <c r="AV435" s="7">
        <v>1.4</v>
      </c>
      <c r="AW435" s="9">
        <v>2.27</v>
      </c>
      <c r="AX435" s="9">
        <v>0.16</v>
      </c>
      <c r="AY435" s="7">
        <v>100.3</v>
      </c>
      <c r="AZ435" s="7">
        <v>6.4</v>
      </c>
      <c r="BA435" s="7">
        <v>32.4</v>
      </c>
      <c r="BB435" s="7">
        <v>2.1</v>
      </c>
      <c r="BC435" s="8">
        <v>408</v>
      </c>
      <c r="BD435" s="8">
        <v>26</v>
      </c>
      <c r="BE435" s="7">
        <v>144.4</v>
      </c>
      <c r="BF435" s="7">
        <v>8.6</v>
      </c>
      <c r="BG435" s="8">
        <v>646</v>
      </c>
      <c r="BH435" s="8">
        <v>41</v>
      </c>
      <c r="BI435" s="7">
        <v>125.7</v>
      </c>
      <c r="BJ435" s="7">
        <v>7.7</v>
      </c>
      <c r="BK435" s="8">
        <v>1043</v>
      </c>
      <c r="BL435" s="8">
        <v>63</v>
      </c>
      <c r="BM435" s="7">
        <v>192</v>
      </c>
      <c r="BN435" s="7">
        <v>12</v>
      </c>
      <c r="BO435" s="2">
        <v>8610</v>
      </c>
      <c r="BP435" s="2">
        <v>400</v>
      </c>
      <c r="BQ435" s="9">
        <v>1.43</v>
      </c>
      <c r="BR435" s="9">
        <v>6.7000000000000004E-2</v>
      </c>
      <c r="BS435" s="8">
        <v>0.81</v>
      </c>
      <c r="BT435" s="8">
        <v>0.56000000000000005</v>
      </c>
      <c r="BU435" s="8">
        <v>458</v>
      </c>
      <c r="BV435" s="8">
        <v>32</v>
      </c>
      <c r="BW435" s="8">
        <v>646</v>
      </c>
      <c r="BX435" s="8">
        <v>49</v>
      </c>
      <c r="BY435" s="7">
        <f t="shared" si="62"/>
        <v>0.70897832817337458</v>
      </c>
      <c r="BZ435" s="36">
        <f t="shared" si="63"/>
        <v>0.61936720997123684</v>
      </c>
      <c r="CA435" s="38">
        <f t="shared" si="64"/>
        <v>5.2360498561840841E-3</v>
      </c>
      <c r="CB435" s="36">
        <f t="shared" si="65"/>
        <v>61.672473867595819</v>
      </c>
      <c r="CC435" s="36">
        <f t="shared" si="66"/>
        <v>0.15899315918820725</v>
      </c>
      <c r="CD435" s="36"/>
      <c r="CE435" s="7"/>
      <c r="CF435" s="19">
        <v>0.65803999999999996</v>
      </c>
      <c r="CG435" s="19">
        <v>9.9880999999999998E-2</v>
      </c>
      <c r="CH435" s="19">
        <v>1.2375</v>
      </c>
      <c r="CI435" s="19">
        <v>2.4937000000000001E-2</v>
      </c>
      <c r="CJ435" s="19">
        <v>4.5589000000000003E-3</v>
      </c>
      <c r="CK435" s="19">
        <v>7.3730000000000002E-3</v>
      </c>
      <c r="CL435" s="19">
        <v>5.0114000000000001E-3</v>
      </c>
      <c r="CM435" s="19">
        <v>1.7056999999999999E-2</v>
      </c>
      <c r="CN435" s="19">
        <v>2.0232E-2</v>
      </c>
      <c r="CO435" s="19">
        <v>7.5592999999999997E-3</v>
      </c>
      <c r="CP435" s="19">
        <v>2.2179999999999998E-2</v>
      </c>
      <c r="CQ435" s="19">
        <v>2.1175999999999999E-3</v>
      </c>
      <c r="CR435" s="19">
        <v>1.5511E-2</v>
      </c>
      <c r="CS435" s="19">
        <v>1.3554999999999999E-3</v>
      </c>
      <c r="CT435" s="19">
        <v>1.4952999999999999E-2</v>
      </c>
      <c r="CU435" s="19">
        <v>6.6359000000000001E-3</v>
      </c>
      <c r="CV435" s="19">
        <v>0</v>
      </c>
      <c r="CW435" s="19">
        <v>4.6334000000000002E-3</v>
      </c>
      <c r="CX435" s="19">
        <v>2.2438E-2</v>
      </c>
      <c r="CY435" s="19">
        <v>4.1961000000000004E-3</v>
      </c>
      <c r="CZ435" s="19">
        <v>1.1935</v>
      </c>
      <c r="DA435" s="19">
        <v>1.2009000000000001E-2</v>
      </c>
      <c r="DB435" s="19">
        <v>0</v>
      </c>
      <c r="DC435" s="19">
        <v>6.9294999999999995E-2</v>
      </c>
      <c r="DF435" s="36">
        <f t="shared" si="67"/>
        <v>0.44888779143670127</v>
      </c>
      <c r="DG435" s="37">
        <f t="shared" si="68"/>
        <v>639.18123250749375</v>
      </c>
      <c r="DH435" s="38">
        <f t="shared" si="69"/>
        <v>1.0153519412852259</v>
      </c>
      <c r="DJ435" s="35">
        <f t="shared" si="70"/>
        <v>0.86099999999999999</v>
      </c>
    </row>
    <row r="436" spans="1:114" x14ac:dyDescent="0.25">
      <c r="A436" s="6" t="s">
        <v>429</v>
      </c>
      <c r="B436" s="8">
        <v>7.6814</v>
      </c>
      <c r="D436" s="10">
        <v>0.66500000000000004</v>
      </c>
      <c r="E436" s="10">
        <v>2.9000000000000001E-2</v>
      </c>
      <c r="F436" s="11">
        <v>8.4900000000000003E-2</v>
      </c>
      <c r="G436" s="11">
        <v>2E-3</v>
      </c>
      <c r="H436" s="7">
        <v>0.46923999999999999</v>
      </c>
      <c r="J436" s="10">
        <v>11.778560000000001</v>
      </c>
      <c r="K436" s="10">
        <v>0.27746910000000002</v>
      </c>
      <c r="L436" s="11">
        <v>5.7000000000000002E-2</v>
      </c>
      <c r="M436" s="11">
        <v>1.6999999999999999E-3</v>
      </c>
      <c r="N436" s="7">
        <v>-0.15584999999999999</v>
      </c>
      <c r="P436" s="2">
        <v>518</v>
      </c>
      <c r="Q436" s="2">
        <v>18</v>
      </c>
      <c r="R436" s="2">
        <v>525.29999999999995</v>
      </c>
      <c r="S436" s="2">
        <v>12</v>
      </c>
      <c r="T436" s="2">
        <v>487</v>
      </c>
      <c r="U436" s="2">
        <v>66</v>
      </c>
      <c r="V436" s="24">
        <v>101.40926640926639</v>
      </c>
      <c r="X436" s="11">
        <v>2.5499999999999998E-2</v>
      </c>
      <c r="Y436" s="11">
        <v>2.3999999999999998E-3</v>
      </c>
      <c r="Z436" s="2">
        <v>509</v>
      </c>
      <c r="AA436" s="2">
        <v>46</v>
      </c>
      <c r="AC436" s="29">
        <f t="shared" si="61"/>
        <v>0.71853546910755151</v>
      </c>
      <c r="AE436" s="8">
        <v>5.3559303379515733</v>
      </c>
      <c r="AF436" s="8">
        <v>0.65</v>
      </c>
      <c r="AG436" s="2">
        <v>1292</v>
      </c>
      <c r="AH436" s="2">
        <v>45</v>
      </c>
      <c r="AI436" s="2">
        <v>522900</v>
      </c>
      <c r="AJ436" s="2">
        <v>8600</v>
      </c>
      <c r="AK436" s="7">
        <v>0.96219999999999994</v>
      </c>
      <c r="AL436" s="7">
        <v>5.6000000000000001E-2</v>
      </c>
      <c r="AM436" s="9">
        <v>7.3999999999999996E-2</v>
      </c>
      <c r="AN436" s="9">
        <v>1.4999999999999999E-2</v>
      </c>
      <c r="AO436" s="7">
        <v>7.15</v>
      </c>
      <c r="AP436" s="7">
        <v>0.32</v>
      </c>
      <c r="AQ436" s="9">
        <v>0.111</v>
      </c>
      <c r="AR436" s="9">
        <v>1.4E-2</v>
      </c>
      <c r="AS436" s="7">
        <v>1.98</v>
      </c>
      <c r="AT436" s="7">
        <v>0.23</v>
      </c>
      <c r="AU436" s="7">
        <v>4.8600000000000003</v>
      </c>
      <c r="AV436" s="7">
        <v>0.5</v>
      </c>
      <c r="AW436" s="9">
        <v>1.109</v>
      </c>
      <c r="AX436" s="9">
        <v>8.5999999999999993E-2</v>
      </c>
      <c r="AY436" s="7">
        <v>26.8</v>
      </c>
      <c r="AZ436" s="7">
        <v>1.3</v>
      </c>
      <c r="BA436" s="7">
        <v>8.9600000000000009</v>
      </c>
      <c r="BB436" s="7">
        <v>0.31</v>
      </c>
      <c r="BC436" s="8">
        <v>122.5</v>
      </c>
      <c r="BD436" s="8">
        <v>5.4</v>
      </c>
      <c r="BE436" s="7">
        <v>44.8</v>
      </c>
      <c r="BF436" s="7">
        <v>2.1</v>
      </c>
      <c r="BG436" s="8">
        <v>211</v>
      </c>
      <c r="BH436" s="8">
        <v>8.4</v>
      </c>
      <c r="BI436" s="7">
        <v>45.7</v>
      </c>
      <c r="BJ436" s="7">
        <v>2.1</v>
      </c>
      <c r="BK436" s="8">
        <v>399</v>
      </c>
      <c r="BL436" s="8">
        <v>17</v>
      </c>
      <c r="BM436" s="7">
        <v>75.8</v>
      </c>
      <c r="BN436" s="7">
        <v>3.5</v>
      </c>
      <c r="BO436" s="2">
        <v>9740</v>
      </c>
      <c r="BP436" s="2">
        <v>420</v>
      </c>
      <c r="BQ436" s="9">
        <v>0.48599999999999999</v>
      </c>
      <c r="BR436" s="9">
        <v>6.2E-2</v>
      </c>
      <c r="BS436" s="8">
        <v>0.32</v>
      </c>
      <c r="BT436" s="8">
        <v>0.54</v>
      </c>
      <c r="BU436" s="8">
        <v>94.2</v>
      </c>
      <c r="BV436" s="8">
        <v>3.9</v>
      </c>
      <c r="BW436" s="8">
        <v>131.1</v>
      </c>
      <c r="BX436" s="8">
        <v>4.7</v>
      </c>
      <c r="BY436" s="7">
        <f t="shared" si="62"/>
        <v>0.71853546910755151</v>
      </c>
      <c r="BZ436" s="36">
        <f t="shared" si="63"/>
        <v>0.32857142857142857</v>
      </c>
      <c r="CA436" s="38">
        <f t="shared" si="64"/>
        <v>2.4115288220551375E-3</v>
      </c>
      <c r="CB436" s="36">
        <f t="shared" si="65"/>
        <v>53.685831622176593</v>
      </c>
      <c r="CC436" s="36">
        <f t="shared" si="66"/>
        <v>0.29711587925472094</v>
      </c>
      <c r="CD436" s="36"/>
      <c r="CE436" s="7"/>
      <c r="CF436" s="19">
        <v>0.88866999999999996</v>
      </c>
      <c r="CG436" s="19">
        <v>7.5823000000000002E-2</v>
      </c>
      <c r="CH436" s="19">
        <v>0.93767</v>
      </c>
      <c r="CI436" s="19">
        <v>2.3528E-2</v>
      </c>
      <c r="CJ436" s="19">
        <v>8.0496000000000005E-3</v>
      </c>
      <c r="CK436" s="19">
        <v>1.4909E-2</v>
      </c>
      <c r="CL436" s="19">
        <v>4.5983999999999999E-3</v>
      </c>
      <c r="CM436" s="19">
        <v>3.0976E-2</v>
      </c>
      <c r="CN436" s="19">
        <v>1.8269000000000001E-2</v>
      </c>
      <c r="CO436" s="19">
        <v>8.9922000000000005E-3</v>
      </c>
      <c r="CP436" s="19">
        <v>4.5173999999999999E-2</v>
      </c>
      <c r="CQ436" s="19">
        <v>5.8133999999999998E-3</v>
      </c>
      <c r="CR436" s="19">
        <v>1.77E-2</v>
      </c>
      <c r="CS436" s="19">
        <v>7.6385999999999997E-3</v>
      </c>
      <c r="CT436" s="19">
        <v>2.9585E-2</v>
      </c>
      <c r="CU436" s="19">
        <v>4.4625000000000003E-3</v>
      </c>
      <c r="CV436" s="19">
        <v>2.7448E-2</v>
      </c>
      <c r="CW436" s="19">
        <v>3.1984000000000001E-3</v>
      </c>
      <c r="CX436" s="19">
        <v>1.4233000000000001E-2</v>
      </c>
      <c r="CY436" s="19">
        <v>7.1985E-3</v>
      </c>
      <c r="CZ436" s="19">
        <v>0.83130000000000004</v>
      </c>
      <c r="DA436" s="19">
        <v>6.803E-3</v>
      </c>
      <c r="DB436" s="19">
        <v>9.6238000000000001E-3</v>
      </c>
      <c r="DC436" s="19">
        <v>6.4241000000000006E-2</v>
      </c>
      <c r="DF436" s="36">
        <f t="shared" si="67"/>
        <v>0.72883491971413539</v>
      </c>
      <c r="DG436" s="37">
        <f t="shared" si="68"/>
        <v>690.436562749259</v>
      </c>
      <c r="DH436" s="38">
        <f t="shared" si="69"/>
        <v>1.1486095131379908</v>
      </c>
      <c r="DJ436" s="35">
        <f t="shared" si="70"/>
        <v>0.97399999999999998</v>
      </c>
    </row>
    <row r="437" spans="1:114" s="73" customFormat="1" x14ac:dyDescent="0.25">
      <c r="A437" s="71" t="s">
        <v>430</v>
      </c>
      <c r="B437" s="72">
        <v>5.7610000000000001</v>
      </c>
      <c r="D437" s="74">
        <v>0.42399999999999999</v>
      </c>
      <c r="E437" s="74">
        <v>1.9E-2</v>
      </c>
      <c r="F437" s="75">
        <v>5.5199999999999999E-2</v>
      </c>
      <c r="G437" s="75">
        <v>2E-3</v>
      </c>
      <c r="H437" s="76">
        <v>0.64395999999999998</v>
      </c>
      <c r="J437" s="74">
        <v>18.115939999999998</v>
      </c>
      <c r="K437" s="74">
        <v>0.65637469999999998</v>
      </c>
      <c r="L437" s="75">
        <v>5.4800000000000001E-2</v>
      </c>
      <c r="M437" s="75">
        <v>1.9E-3</v>
      </c>
      <c r="N437" s="76">
        <v>0.25819999999999999</v>
      </c>
      <c r="P437" s="77">
        <v>359</v>
      </c>
      <c r="Q437" s="77">
        <v>14</v>
      </c>
      <c r="R437" s="77">
        <v>346</v>
      </c>
      <c r="S437" s="77">
        <v>12</v>
      </c>
      <c r="T437" s="77">
        <v>402</v>
      </c>
      <c r="U437" s="77">
        <v>76</v>
      </c>
      <c r="V437" s="78">
        <v>96.378830083565461</v>
      </c>
      <c r="X437" s="75">
        <v>2.7E-2</v>
      </c>
      <c r="Y437" s="75">
        <v>3.2000000000000002E-3</v>
      </c>
      <c r="Z437" s="77">
        <v>537</v>
      </c>
      <c r="AA437" s="77">
        <v>63</v>
      </c>
      <c r="AC437" s="79">
        <f t="shared" si="61"/>
        <v>0.10570652173913044</v>
      </c>
      <c r="AE437" s="72">
        <v>2.4988217014113689</v>
      </c>
      <c r="AF437" s="72">
        <v>0.8</v>
      </c>
      <c r="AG437" s="77">
        <v>809</v>
      </c>
      <c r="AH437" s="77">
        <v>58</v>
      </c>
      <c r="AI437" s="77">
        <v>527700</v>
      </c>
      <c r="AJ437" s="77">
        <v>8900</v>
      </c>
      <c r="AK437" s="76">
        <v>1.1312</v>
      </c>
      <c r="AL437" s="76">
        <v>0.21</v>
      </c>
      <c r="AM437" s="80">
        <v>2.47E-2</v>
      </c>
      <c r="AN437" s="80">
        <v>6.6E-3</v>
      </c>
      <c r="AO437" s="76">
        <v>3.09</v>
      </c>
      <c r="AP437" s="76">
        <v>0.32</v>
      </c>
      <c r="AQ437" s="80">
        <v>2.5000000000000001E-2</v>
      </c>
      <c r="AR437" s="80">
        <v>1.0999999999999999E-2</v>
      </c>
      <c r="AS437" s="76">
        <v>0.54600000000000004</v>
      </c>
      <c r="AT437" s="76">
        <v>8.5000000000000006E-2</v>
      </c>
      <c r="AU437" s="76">
        <v>1.58</v>
      </c>
      <c r="AV437" s="76">
        <v>0.32</v>
      </c>
      <c r="AW437" s="80">
        <v>0.34</v>
      </c>
      <c r="AX437" s="80">
        <v>5.8999999999999997E-2</v>
      </c>
      <c r="AY437" s="76">
        <v>10.9</v>
      </c>
      <c r="AZ437" s="76">
        <v>1.6</v>
      </c>
      <c r="BA437" s="76">
        <v>4.57</v>
      </c>
      <c r="BB437" s="76">
        <v>0.3</v>
      </c>
      <c r="BC437" s="72">
        <v>68.099999999999994</v>
      </c>
      <c r="BD437" s="72">
        <v>5.6</v>
      </c>
      <c r="BE437" s="76">
        <v>26.9</v>
      </c>
      <c r="BF437" s="76">
        <v>1.8</v>
      </c>
      <c r="BG437" s="72">
        <v>131</v>
      </c>
      <c r="BH437" s="72">
        <v>10</v>
      </c>
      <c r="BI437" s="76">
        <v>30</v>
      </c>
      <c r="BJ437" s="76">
        <v>2.4</v>
      </c>
      <c r="BK437" s="72">
        <v>272</v>
      </c>
      <c r="BL437" s="72">
        <v>22</v>
      </c>
      <c r="BM437" s="76">
        <v>53.6</v>
      </c>
      <c r="BN437" s="76">
        <v>3.4</v>
      </c>
      <c r="BO437" s="77">
        <v>11980</v>
      </c>
      <c r="BP437" s="77">
        <v>410</v>
      </c>
      <c r="BQ437" s="80">
        <v>0.876</v>
      </c>
      <c r="BR437" s="80">
        <v>5.2999999999999999E-2</v>
      </c>
      <c r="BS437" s="72">
        <v>0.8</v>
      </c>
      <c r="BT437" s="72">
        <v>1</v>
      </c>
      <c r="BU437" s="72">
        <v>38.9</v>
      </c>
      <c r="BV437" s="72">
        <v>7.5</v>
      </c>
      <c r="BW437" s="72">
        <v>368</v>
      </c>
      <c r="BX437" s="72">
        <v>11</v>
      </c>
      <c r="BY437" s="76">
        <f t="shared" si="62"/>
        <v>0.10570652173913044</v>
      </c>
      <c r="BZ437" s="36">
        <f t="shared" si="63"/>
        <v>1.3529411764705883</v>
      </c>
      <c r="CA437" s="38">
        <f t="shared" si="64"/>
        <v>4.1588235294117643E-3</v>
      </c>
      <c r="CB437" s="36">
        <f t="shared" si="65"/>
        <v>44.048414023372288</v>
      </c>
      <c r="CC437" s="36">
        <f t="shared" si="66"/>
        <v>0.25050533141345233</v>
      </c>
      <c r="CD437" s="36"/>
      <c r="CE437" s="76"/>
      <c r="CF437" s="81">
        <v>0.71199000000000001</v>
      </c>
      <c r="CG437" s="81">
        <v>9.9613999999999994E-2</v>
      </c>
      <c r="CH437" s="81">
        <v>1.5650999999999999</v>
      </c>
      <c r="CI437" s="81">
        <v>3.9967999999999997E-2</v>
      </c>
      <c r="CJ437" s="81">
        <v>4.1776000000000001E-3</v>
      </c>
      <c r="CK437" s="81">
        <v>7.5788000000000001E-3</v>
      </c>
      <c r="CL437" s="81">
        <v>5.3812E-3</v>
      </c>
      <c r="CM437" s="81">
        <v>4.5093000000000001E-2</v>
      </c>
      <c r="CN437" s="81">
        <v>2.3387999999999999E-2</v>
      </c>
      <c r="CO437" s="81">
        <v>1.3821E-2</v>
      </c>
      <c r="CP437" s="81">
        <v>6.0518000000000002E-2</v>
      </c>
      <c r="CQ437" s="81">
        <v>5.8311999999999999E-3</v>
      </c>
      <c r="CR437" s="81">
        <v>3.0445E-2</v>
      </c>
      <c r="CS437" s="81">
        <v>1.0591E-2</v>
      </c>
      <c r="CT437" s="81">
        <v>3.2756E-2</v>
      </c>
      <c r="CU437" s="81">
        <v>5.1435999999999999E-3</v>
      </c>
      <c r="CV437" s="81">
        <v>8.2053000000000004E-3</v>
      </c>
      <c r="CW437" s="81">
        <v>2.6351999999999999E-3</v>
      </c>
      <c r="CX437" s="81">
        <v>1.1322E-2</v>
      </c>
      <c r="CY437" s="81">
        <v>8.8996000000000006E-3</v>
      </c>
      <c r="CZ437" s="81">
        <v>1.4621999999999999</v>
      </c>
      <c r="DA437" s="81">
        <v>2.2610999999999999E-2</v>
      </c>
      <c r="DB437" s="81">
        <v>3.7173000000000002E-3</v>
      </c>
      <c r="DC437" s="81">
        <v>6.5048999999999996E-2</v>
      </c>
      <c r="DF437" s="36">
        <f t="shared" si="67"/>
        <v>0.39773526898932005</v>
      </c>
      <c r="DG437" s="37">
        <f t="shared" si="68"/>
        <v>630.39936799779059</v>
      </c>
      <c r="DH437" s="38">
        <f t="shared" si="69"/>
        <v>1.4127661157487814</v>
      </c>
      <c r="DJ437" s="35">
        <f t="shared" si="70"/>
        <v>1.198</v>
      </c>
    </row>
    <row r="438" spans="1:114" x14ac:dyDescent="0.25">
      <c r="B438" s="8">
        <v>10.946</v>
      </c>
      <c r="D438" s="10">
        <v>0.48649999999999999</v>
      </c>
      <c r="E438" s="10">
        <v>1.7000000000000001E-2</v>
      </c>
      <c r="F438" s="11">
        <v>6.2799999999999995E-2</v>
      </c>
      <c r="G438" s="11">
        <v>1.6000000000000001E-3</v>
      </c>
      <c r="H438" s="7">
        <v>0.11394</v>
      </c>
      <c r="J438" s="10">
        <v>15.92357</v>
      </c>
      <c r="K438" s="10">
        <v>0.405696</v>
      </c>
      <c r="L438" s="11">
        <v>5.6599999999999998E-2</v>
      </c>
      <c r="M438" s="11">
        <v>1.2999999999999999E-3</v>
      </c>
      <c r="N438" s="7">
        <v>0.62912999999999997</v>
      </c>
      <c r="P438" s="2">
        <v>402.4</v>
      </c>
      <c r="Q438" s="2">
        <v>12</v>
      </c>
      <c r="R438" s="2">
        <v>392.3</v>
      </c>
      <c r="S438" s="2">
        <v>9.5</v>
      </c>
      <c r="T438" s="2">
        <v>472</v>
      </c>
      <c r="U438" s="2">
        <v>52</v>
      </c>
      <c r="V438" s="24">
        <v>97.490059642147131</v>
      </c>
      <c r="X438" s="11">
        <v>2.6870000000000002E-2</v>
      </c>
      <c r="Y438" s="11">
        <v>2.3E-3</v>
      </c>
      <c r="Z438" s="2">
        <v>536</v>
      </c>
      <c r="AA438" s="2">
        <v>46</v>
      </c>
      <c r="AC438" s="29">
        <f t="shared" si="61"/>
        <v>0.13216216216216214</v>
      </c>
      <c r="AE438" s="8">
        <v>2.8387349475592383</v>
      </c>
      <c r="AF438" s="8">
        <v>0.59</v>
      </c>
      <c r="AG438" s="2">
        <v>827</v>
      </c>
      <c r="AH438" s="2">
        <v>21</v>
      </c>
      <c r="AI438" s="2">
        <v>462000</v>
      </c>
      <c r="AJ438" s="2">
        <v>6900</v>
      </c>
      <c r="AK438" s="7">
        <v>1.3111999999999999</v>
      </c>
      <c r="AL438" s="7">
        <v>0.1</v>
      </c>
      <c r="AM438" s="9">
        <v>2.9899999999999999E-2</v>
      </c>
      <c r="AN438" s="9">
        <v>9.1999999999999998E-3</v>
      </c>
      <c r="AO438" s="7">
        <v>4.05</v>
      </c>
      <c r="AP438" s="7">
        <v>0.17</v>
      </c>
      <c r="AQ438" s="9">
        <v>4.5699999999999998E-2</v>
      </c>
      <c r="AR438" s="9">
        <v>8.9999999999999993E-3</v>
      </c>
      <c r="AS438" s="7">
        <v>0.46800000000000003</v>
      </c>
      <c r="AT438" s="7">
        <v>5.5E-2</v>
      </c>
      <c r="AU438" s="7">
        <v>1.59</v>
      </c>
      <c r="AV438" s="7">
        <v>0.16</v>
      </c>
      <c r="AW438" s="9">
        <v>0.35099999999999998</v>
      </c>
      <c r="AX438" s="9">
        <v>3.5999999999999997E-2</v>
      </c>
      <c r="AY438" s="7">
        <v>10.96</v>
      </c>
      <c r="AZ438" s="7">
        <v>0.47</v>
      </c>
      <c r="BA438" s="7">
        <v>4.5</v>
      </c>
      <c r="BB438" s="7">
        <v>0.14000000000000001</v>
      </c>
      <c r="BC438" s="8">
        <v>66</v>
      </c>
      <c r="BD438" s="8">
        <v>1.9</v>
      </c>
      <c r="BE438" s="7">
        <v>26.21</v>
      </c>
      <c r="BF438" s="7">
        <v>0.85</v>
      </c>
      <c r="BG438" s="8">
        <v>132.1</v>
      </c>
      <c r="BH438" s="8">
        <v>3.7</v>
      </c>
      <c r="BI438" s="7">
        <v>30.2</v>
      </c>
      <c r="BJ438" s="7">
        <v>1.1000000000000001</v>
      </c>
      <c r="BK438" s="8">
        <v>280</v>
      </c>
      <c r="BL438" s="8">
        <v>11</v>
      </c>
      <c r="BM438" s="7">
        <v>55.3</v>
      </c>
      <c r="BN438" s="7">
        <v>2.8</v>
      </c>
      <c r="BO438" s="2">
        <v>10080</v>
      </c>
      <c r="BP438" s="2">
        <v>130</v>
      </c>
      <c r="BQ438" s="9">
        <v>0.70099999999999996</v>
      </c>
      <c r="BR438" s="9">
        <v>4.2999999999999997E-2</v>
      </c>
      <c r="BS438" s="8">
        <v>0.66</v>
      </c>
      <c r="BT438" s="8">
        <v>0.49</v>
      </c>
      <c r="BU438" s="8">
        <v>48.9</v>
      </c>
      <c r="BV438" s="8">
        <v>2.6</v>
      </c>
      <c r="BW438" s="8">
        <v>370</v>
      </c>
      <c r="BX438" s="8">
        <v>27</v>
      </c>
      <c r="BY438" s="7">
        <f t="shared" si="62"/>
        <v>0.13216216216216214</v>
      </c>
      <c r="BZ438" s="36">
        <f t="shared" si="63"/>
        <v>1.3214285714285714</v>
      </c>
      <c r="CA438" s="38">
        <f t="shared" si="64"/>
        <v>4.6828571428571423E-3</v>
      </c>
      <c r="CB438" s="36">
        <f t="shared" si="65"/>
        <v>45.833333333333336</v>
      </c>
      <c r="CC438" s="36">
        <f t="shared" si="66"/>
        <v>0.25708878148852227</v>
      </c>
      <c r="CD438" s="36"/>
      <c r="CE438" s="7"/>
      <c r="CF438" s="19">
        <v>0.51985000000000003</v>
      </c>
      <c r="CG438" s="19">
        <v>7.2724999999999998E-2</v>
      </c>
      <c r="CH438" s="19">
        <v>1.1425000000000001</v>
      </c>
      <c r="CI438" s="19">
        <v>2.9179E-2</v>
      </c>
      <c r="CJ438" s="19">
        <v>3.0498999999999999E-3</v>
      </c>
      <c r="CK438" s="19">
        <v>5.5331E-3</v>
      </c>
      <c r="CL438" s="19">
        <v>3.9286E-3</v>
      </c>
      <c r="CM438" s="19">
        <v>3.2922E-2</v>
      </c>
      <c r="CN438" s="19">
        <v>1.7075E-2</v>
      </c>
      <c r="CO438" s="19">
        <v>1.009E-2</v>
      </c>
      <c r="CP438" s="19">
        <v>4.4183E-2</v>
      </c>
      <c r="CQ438" s="19">
        <v>4.2572E-3</v>
      </c>
      <c r="CR438" s="19">
        <v>2.2228000000000001E-2</v>
      </c>
      <c r="CS438" s="19">
        <v>7.7321999999999998E-3</v>
      </c>
      <c r="CT438" s="19">
        <v>2.3914999999999999E-2</v>
      </c>
      <c r="CU438" s="19">
        <v>3.7552000000000002E-3</v>
      </c>
      <c r="CV438" s="19">
        <v>5.9905000000000002E-3</v>
      </c>
      <c r="CW438" s="19">
        <v>1.9239000000000001E-3</v>
      </c>
      <c r="CX438" s="19">
        <v>8.2657000000000008E-3</v>
      </c>
      <c r="CY438" s="19">
        <v>6.4974000000000004E-3</v>
      </c>
      <c r="CZ438" s="19">
        <v>1.0676000000000001</v>
      </c>
      <c r="DA438" s="19">
        <v>1.6507999999999998E-2</v>
      </c>
      <c r="DB438" s="19">
        <v>2.7139E-3</v>
      </c>
      <c r="DC438" s="19">
        <v>4.7490999999999998E-2</v>
      </c>
      <c r="DF438" s="36">
        <f t="shared" si="67"/>
        <v>0.45312484437995587</v>
      </c>
      <c r="DG438" s="37">
        <f t="shared" si="68"/>
        <v>639.91631275599423</v>
      </c>
      <c r="DH438" s="38">
        <f t="shared" si="69"/>
        <v>1.1887047117485574</v>
      </c>
      <c r="DJ438" s="35">
        <f t="shared" si="70"/>
        <v>1.008</v>
      </c>
    </row>
    <row r="439" spans="1:114" s="65" customFormat="1" x14ac:dyDescent="0.25">
      <c r="A439" s="63" t="s">
        <v>431</v>
      </c>
      <c r="B439" s="64">
        <v>8.6416000000000004</v>
      </c>
      <c r="D439" s="66">
        <v>6.2830000000000004</v>
      </c>
      <c r="E439" s="66">
        <v>0.21</v>
      </c>
      <c r="F439" s="67">
        <v>0.36730000000000002</v>
      </c>
      <c r="G439" s="67">
        <v>8.5000000000000006E-3</v>
      </c>
      <c r="H439" s="68">
        <v>0.94527000000000005</v>
      </c>
      <c r="J439" s="66">
        <v>2.7225700000000002</v>
      </c>
      <c r="K439" s="66">
        <v>6.30053E-2</v>
      </c>
      <c r="L439" s="67">
        <v>0.1245</v>
      </c>
      <c r="M439" s="67">
        <v>1.5E-3</v>
      </c>
      <c r="N439" s="68">
        <v>4.5432E-2</v>
      </c>
      <c r="P439" s="69">
        <v>2016</v>
      </c>
      <c r="Q439" s="69">
        <v>29</v>
      </c>
      <c r="R439" s="69">
        <v>2016</v>
      </c>
      <c r="S439" s="69">
        <v>40</v>
      </c>
      <c r="T439" s="69">
        <v>2020</v>
      </c>
      <c r="U439" s="69">
        <v>21</v>
      </c>
      <c r="V439" s="69">
        <v>100</v>
      </c>
      <c r="X439" s="67">
        <v>0.1008</v>
      </c>
      <c r="Y439" s="67">
        <v>9.7999999999999997E-3</v>
      </c>
      <c r="Z439" s="69">
        <v>1940</v>
      </c>
      <c r="AA439" s="69">
        <v>180</v>
      </c>
      <c r="AC439" s="47">
        <f t="shared" si="61"/>
        <v>5.1233183856502246E-2</v>
      </c>
      <c r="AE439" s="64">
        <v>5.4661724718373685</v>
      </c>
      <c r="AF439" s="64">
        <v>0.57999999999999996</v>
      </c>
      <c r="AG439" s="69">
        <v>602.9</v>
      </c>
      <c r="AH439" s="69">
        <v>8</v>
      </c>
      <c r="AI439" s="69">
        <v>509000</v>
      </c>
      <c r="AJ439" s="69">
        <v>15000</v>
      </c>
      <c r="AK439" s="68">
        <v>0.69320000000000004</v>
      </c>
      <c r="AL439" s="68">
        <v>7.0999999999999994E-2</v>
      </c>
      <c r="AM439" s="70">
        <v>3.1300000000000001E-2</v>
      </c>
      <c r="AN439" s="70">
        <v>5.4999999999999997E-3</v>
      </c>
      <c r="AO439" s="68">
        <v>1.208</v>
      </c>
      <c r="AP439" s="68">
        <v>9.4E-2</v>
      </c>
      <c r="AQ439" s="70">
        <v>3.5000000000000003E-2</v>
      </c>
      <c r="AR439" s="70">
        <v>1.0999999999999999E-2</v>
      </c>
      <c r="AS439" s="68">
        <v>0.51600000000000001</v>
      </c>
      <c r="AT439" s="68">
        <v>8.2000000000000003E-2</v>
      </c>
      <c r="AU439" s="68">
        <v>1.77</v>
      </c>
      <c r="AV439" s="68">
        <v>0.2</v>
      </c>
      <c r="AW439" s="70">
        <v>0.114</v>
      </c>
      <c r="AX439" s="70">
        <v>2.8000000000000001E-2</v>
      </c>
      <c r="AY439" s="68">
        <v>16.12</v>
      </c>
      <c r="AZ439" s="68">
        <v>0.61</v>
      </c>
      <c r="BA439" s="68">
        <v>6.87</v>
      </c>
      <c r="BB439" s="68">
        <v>0.28000000000000003</v>
      </c>
      <c r="BC439" s="64">
        <v>78.099999999999994</v>
      </c>
      <c r="BD439" s="64">
        <v>1.6</v>
      </c>
      <c r="BE439" s="68">
        <v>18.71</v>
      </c>
      <c r="BF439" s="68">
        <v>0.49</v>
      </c>
      <c r="BG439" s="64">
        <v>46.1</v>
      </c>
      <c r="BH439" s="64">
        <v>1</v>
      </c>
      <c r="BI439" s="68">
        <v>5.86</v>
      </c>
      <c r="BJ439" s="68">
        <v>0.22</v>
      </c>
      <c r="BK439" s="64">
        <v>38.799999999999997</v>
      </c>
      <c r="BL439" s="64">
        <v>1</v>
      </c>
      <c r="BM439" s="68">
        <v>6.27</v>
      </c>
      <c r="BN439" s="68">
        <v>0.19</v>
      </c>
      <c r="BO439" s="69">
        <v>11570</v>
      </c>
      <c r="BP439" s="69">
        <v>300</v>
      </c>
      <c r="BQ439" s="70">
        <v>0.752</v>
      </c>
      <c r="BR439" s="70">
        <v>0.02</v>
      </c>
      <c r="BS439" s="64">
        <v>0.65</v>
      </c>
      <c r="BT439" s="64">
        <v>0.47</v>
      </c>
      <c r="BU439" s="64">
        <v>22.85</v>
      </c>
      <c r="BV439" s="64">
        <v>0.91</v>
      </c>
      <c r="BW439" s="64">
        <v>446</v>
      </c>
      <c r="BX439" s="64">
        <v>14</v>
      </c>
      <c r="BY439" s="68">
        <f t="shared" si="62"/>
        <v>5.1233183856502246E-2</v>
      </c>
      <c r="BZ439" s="68">
        <f t="shared" si="63"/>
        <v>11.494845360824742</v>
      </c>
      <c r="CA439" s="70">
        <f t="shared" si="64"/>
        <v>1.7865979381443301E-2</v>
      </c>
      <c r="CB439" s="68">
        <f t="shared" si="65"/>
        <v>43.993085566119277</v>
      </c>
      <c r="CC439" s="36">
        <f t="shared" si="66"/>
        <v>6.5255263556063925E-2</v>
      </c>
      <c r="CD439" s="68"/>
      <c r="CE439" s="68"/>
      <c r="CF439" s="70">
        <v>0.65900000000000003</v>
      </c>
      <c r="CG439" s="70">
        <v>6.5912999999999999E-2</v>
      </c>
      <c r="CH439" s="70">
        <v>1.1111</v>
      </c>
      <c r="CI439" s="70">
        <v>4.2145000000000002E-2</v>
      </c>
      <c r="CJ439" s="70">
        <v>1.0071E-2</v>
      </c>
      <c r="CK439" s="70">
        <v>7.1592000000000001E-3</v>
      </c>
      <c r="CL439" s="70">
        <v>4.9925000000000004E-3</v>
      </c>
      <c r="CM439" s="70">
        <v>2.8258999999999999E-2</v>
      </c>
      <c r="CN439" s="70">
        <v>1.7426000000000001E-2</v>
      </c>
      <c r="CO439" s="70">
        <v>6.9516999999999999E-3</v>
      </c>
      <c r="CP439" s="70">
        <v>4.9967999999999999E-2</v>
      </c>
      <c r="CQ439" s="70">
        <v>1.2516999999999999E-3</v>
      </c>
      <c r="CR439" s="70">
        <v>8.6455999999999998E-3</v>
      </c>
      <c r="CS439" s="70">
        <v>6.7058999999999999E-3</v>
      </c>
      <c r="CT439" s="70">
        <v>1.4801E-2</v>
      </c>
      <c r="CU439" s="70">
        <v>2.9941999999999998E-3</v>
      </c>
      <c r="CV439" s="70">
        <v>6.5452000000000001E-3</v>
      </c>
      <c r="CW439" s="70">
        <v>1.5250000000000001E-3</v>
      </c>
      <c r="CX439" s="70">
        <v>5.4952999999999998E-3</v>
      </c>
      <c r="CY439" s="70">
        <v>6.4548000000000001E-3</v>
      </c>
      <c r="CZ439" s="70">
        <v>1.0463</v>
      </c>
      <c r="DA439" s="70">
        <v>1.4994E-2</v>
      </c>
      <c r="DB439" s="70">
        <v>1.8645999999999999E-3</v>
      </c>
      <c r="DC439" s="70">
        <v>5.3859999999999998E-2</v>
      </c>
      <c r="DF439" s="36">
        <f t="shared" si="67"/>
        <v>0.73768333068367076</v>
      </c>
      <c r="DG439" s="37">
        <f t="shared" si="68"/>
        <v>692.15068698809512</v>
      </c>
      <c r="DH439" s="38">
        <f t="shared" si="69"/>
        <v>1.3644160233066278</v>
      </c>
      <c r="DJ439" s="35">
        <f t="shared" si="70"/>
        <v>1.157</v>
      </c>
    </row>
    <row r="440" spans="1:114" s="14" customFormat="1" x14ac:dyDescent="0.25">
      <c r="A440" s="12" t="s">
        <v>432</v>
      </c>
      <c r="B440" s="13">
        <v>16.131</v>
      </c>
      <c r="D440" s="15">
        <v>0.999</v>
      </c>
      <c r="E440" s="15">
        <v>4.2000000000000003E-2</v>
      </c>
      <c r="F440" s="16">
        <v>9.3799999999999994E-2</v>
      </c>
      <c r="G440" s="16">
        <v>2.5000000000000001E-3</v>
      </c>
      <c r="H440" s="17">
        <v>0.79132000000000002</v>
      </c>
      <c r="J440" s="15">
        <v>10.66098</v>
      </c>
      <c r="K440" s="15">
        <v>0.28414129999999999</v>
      </c>
      <c r="L440" s="16">
        <v>7.7200000000000005E-2</v>
      </c>
      <c r="M440" s="16">
        <v>1.5E-3</v>
      </c>
      <c r="N440" s="17">
        <v>-0.36909999999999998</v>
      </c>
      <c r="P440" s="18">
        <v>702</v>
      </c>
      <c r="Q440" s="18">
        <v>22</v>
      </c>
      <c r="R440" s="18">
        <v>578</v>
      </c>
      <c r="S440" s="18">
        <v>15</v>
      </c>
      <c r="T440" s="18">
        <v>1133</v>
      </c>
      <c r="U440" s="18">
        <v>42</v>
      </c>
      <c r="V440" s="18">
        <v>82.336182336182333</v>
      </c>
      <c r="X440" s="16">
        <v>5.1700000000000003E-2</v>
      </c>
      <c r="Y440" s="16">
        <v>5.1000000000000004E-3</v>
      </c>
      <c r="Z440" s="18">
        <v>1019</v>
      </c>
      <c r="AA440" s="18">
        <v>98</v>
      </c>
      <c r="AC440" s="17">
        <f t="shared" si="61"/>
        <v>0.17362869198312236</v>
      </c>
      <c r="AE440" s="13">
        <v>21.313479217920495</v>
      </c>
      <c r="AF440" s="13">
        <v>3.3</v>
      </c>
      <c r="AG440" s="18">
        <v>1221</v>
      </c>
      <c r="AH440" s="18">
        <v>58</v>
      </c>
      <c r="AI440" s="18">
        <v>488000</v>
      </c>
      <c r="AJ440" s="18">
        <v>10000</v>
      </c>
      <c r="AK440" s="17">
        <v>4.4811999999999994</v>
      </c>
      <c r="AL440" s="17">
        <v>0.46</v>
      </c>
      <c r="AM440" s="19">
        <v>1.28</v>
      </c>
      <c r="AN440" s="19">
        <v>0.21</v>
      </c>
      <c r="AO440" s="17">
        <v>17.29</v>
      </c>
      <c r="AP440" s="17">
        <v>0.87</v>
      </c>
      <c r="AQ440" s="19">
        <v>0.67200000000000004</v>
      </c>
      <c r="AR440" s="19">
        <v>8.4000000000000005E-2</v>
      </c>
      <c r="AS440" s="17">
        <v>3.73</v>
      </c>
      <c r="AT440" s="17">
        <v>0.38</v>
      </c>
      <c r="AU440" s="17">
        <v>3.57</v>
      </c>
      <c r="AV440" s="17">
        <v>0.2</v>
      </c>
      <c r="AW440" s="19">
        <v>1.0489999999999999</v>
      </c>
      <c r="AX440" s="19">
        <v>7.4999999999999997E-2</v>
      </c>
      <c r="AY440" s="17">
        <v>17.809999999999999</v>
      </c>
      <c r="AZ440" s="17">
        <v>0.38</v>
      </c>
      <c r="BA440" s="17">
        <v>6.25</v>
      </c>
      <c r="BB440" s="17">
        <v>0.22</v>
      </c>
      <c r="BC440" s="13">
        <v>85.7</v>
      </c>
      <c r="BD440" s="13">
        <v>2.5</v>
      </c>
      <c r="BE440" s="17">
        <v>33.4</v>
      </c>
      <c r="BF440" s="17">
        <v>1.2</v>
      </c>
      <c r="BG440" s="13">
        <v>170</v>
      </c>
      <c r="BH440" s="13">
        <v>6.8</v>
      </c>
      <c r="BI440" s="17">
        <v>39.4</v>
      </c>
      <c r="BJ440" s="17">
        <v>1.6</v>
      </c>
      <c r="BK440" s="13">
        <v>377</v>
      </c>
      <c r="BL440" s="13">
        <v>16</v>
      </c>
      <c r="BM440" s="17">
        <v>75.400000000000006</v>
      </c>
      <c r="BN440" s="17">
        <v>3.1</v>
      </c>
      <c r="BO440" s="18">
        <v>9640</v>
      </c>
      <c r="BP440" s="18">
        <v>130</v>
      </c>
      <c r="BQ440" s="19">
        <v>1.75</v>
      </c>
      <c r="BR440" s="19">
        <v>0.15</v>
      </c>
      <c r="BS440" s="13">
        <v>3.5</v>
      </c>
      <c r="BT440" s="13">
        <v>0.87</v>
      </c>
      <c r="BU440" s="13">
        <v>82.3</v>
      </c>
      <c r="BV440" s="13">
        <v>3.1</v>
      </c>
      <c r="BW440" s="13">
        <v>474</v>
      </c>
      <c r="BX440" s="13">
        <v>37</v>
      </c>
      <c r="BY440" s="17">
        <f t="shared" si="62"/>
        <v>0.17362869198312236</v>
      </c>
      <c r="BZ440" s="17">
        <f t="shared" si="63"/>
        <v>1.2572944297082229</v>
      </c>
      <c r="CA440" s="19">
        <f t="shared" si="64"/>
        <v>1.1886472148541112E-2</v>
      </c>
      <c r="CB440" s="17">
        <f t="shared" si="65"/>
        <v>50.622406639004147</v>
      </c>
      <c r="CC440" s="36">
        <f t="shared" si="66"/>
        <v>0.40224371685986332</v>
      </c>
      <c r="CD440" s="17"/>
      <c r="CE440" s="17"/>
      <c r="CF440" s="19">
        <v>0.60753000000000001</v>
      </c>
      <c r="CG440" s="19">
        <v>6.8595000000000003E-2</v>
      </c>
      <c r="CH440" s="19">
        <v>1.2703</v>
      </c>
      <c r="CI440" s="19">
        <v>2.1035000000000002E-2</v>
      </c>
      <c r="CJ440" s="19">
        <v>3.7704000000000001E-3</v>
      </c>
      <c r="CK440" s="19">
        <v>9.2674000000000003E-3</v>
      </c>
      <c r="CL440" s="19">
        <v>5.1777999999999998E-3</v>
      </c>
      <c r="CM440" s="19">
        <v>4.5530000000000001E-2</v>
      </c>
      <c r="CN440" s="19">
        <v>2.3621E-2</v>
      </c>
      <c r="CO440" s="19">
        <v>1.3105E-2</v>
      </c>
      <c r="CP440" s="19">
        <v>3.9974000000000003E-2</v>
      </c>
      <c r="CQ440" s="19">
        <v>4.5848E-3</v>
      </c>
      <c r="CR440" s="19">
        <v>2.4011999999999999E-2</v>
      </c>
      <c r="CS440" s="19">
        <v>1.5003E-3</v>
      </c>
      <c r="CT440" s="19">
        <v>1.9859999999999999E-2</v>
      </c>
      <c r="CU440" s="19">
        <v>4.1238000000000004E-3</v>
      </c>
      <c r="CV440" s="19">
        <v>8.8932000000000004E-3</v>
      </c>
      <c r="CW440" s="19">
        <v>3.3371999999999998E-3</v>
      </c>
      <c r="CX440" s="19">
        <v>1.3408E-2</v>
      </c>
      <c r="CY440" s="19">
        <v>1.0149999999999999E-2</v>
      </c>
      <c r="CZ440" s="19">
        <v>0.79813999999999996</v>
      </c>
      <c r="DA440" s="19">
        <v>8.5190999999999999E-3</v>
      </c>
      <c r="DB440" s="19">
        <v>2.4516999999999998E-3</v>
      </c>
      <c r="DC440" s="19">
        <v>3.9978E-2</v>
      </c>
      <c r="DF440" s="36">
        <f t="shared" si="67"/>
        <v>1.3286543498460208</v>
      </c>
      <c r="DG440" s="37">
        <f t="shared" si="68"/>
        <v>822.30383570527943</v>
      </c>
      <c r="DH440" s="38">
        <f t="shared" si="69"/>
        <v>1.1368168076642948</v>
      </c>
      <c r="DJ440" s="35">
        <f t="shared" si="70"/>
        <v>0.96399999999999997</v>
      </c>
    </row>
    <row r="441" spans="1:114" x14ac:dyDescent="0.25">
      <c r="A441" s="6" t="s">
        <v>433</v>
      </c>
      <c r="B441" s="8">
        <v>15.170999999999999</v>
      </c>
      <c r="D441" s="10">
        <v>0.27100000000000002</v>
      </c>
      <c r="E441" s="10">
        <v>1.6E-2</v>
      </c>
      <c r="F441" s="11">
        <v>3.8899999999999997E-2</v>
      </c>
      <c r="G441" s="11">
        <v>1.1000000000000001E-3</v>
      </c>
      <c r="H441" s="7">
        <v>0.74453000000000003</v>
      </c>
      <c r="J441" s="10">
        <v>25.706939999999999</v>
      </c>
      <c r="K441" s="10">
        <v>0.72693149999999995</v>
      </c>
      <c r="L441" s="11">
        <v>5.0500000000000003E-2</v>
      </c>
      <c r="M441" s="11">
        <v>2E-3</v>
      </c>
      <c r="N441" s="7">
        <v>-0.41861999999999999</v>
      </c>
      <c r="P441" s="2">
        <v>243</v>
      </c>
      <c r="Q441" s="2">
        <v>13</v>
      </c>
      <c r="R441" s="2">
        <v>246</v>
      </c>
      <c r="S441" s="2">
        <v>6.8</v>
      </c>
      <c r="T441" s="2">
        <v>223</v>
      </c>
      <c r="U441" s="2">
        <v>94</v>
      </c>
      <c r="V441" s="24">
        <v>101.23456790123457</v>
      </c>
      <c r="X441" s="11">
        <v>1.2109999999999999E-2</v>
      </c>
      <c r="Y441" s="11">
        <v>1.1000000000000001E-3</v>
      </c>
      <c r="Z441" s="2">
        <v>243.4</v>
      </c>
      <c r="AA441" s="2">
        <v>21</v>
      </c>
      <c r="AC441" s="29">
        <f t="shared" si="61"/>
        <v>0.89243027888446214</v>
      </c>
      <c r="AE441" s="8">
        <v>7.6158940826103834</v>
      </c>
      <c r="AF441" s="8">
        <v>0.7</v>
      </c>
      <c r="AG441" s="2">
        <v>1292</v>
      </c>
      <c r="AH441" s="2">
        <v>61</v>
      </c>
      <c r="AI441" s="2">
        <v>498000</v>
      </c>
      <c r="AJ441" s="2">
        <v>12000</v>
      </c>
      <c r="AK441" s="7">
        <v>2.2912000000000003</v>
      </c>
      <c r="AL441" s="7">
        <v>0.15</v>
      </c>
      <c r="AM441" s="9">
        <v>3.44E-2</v>
      </c>
      <c r="AN441" s="9">
        <v>4.4999999999999997E-3</v>
      </c>
      <c r="AO441" s="7">
        <v>16.579999999999998</v>
      </c>
      <c r="AP441" s="7">
        <v>0.59</v>
      </c>
      <c r="AQ441" s="9">
        <v>7.2400000000000006E-2</v>
      </c>
      <c r="AR441" s="9">
        <v>7.1999999999999998E-3</v>
      </c>
      <c r="AS441" s="7">
        <v>1.34</v>
      </c>
      <c r="AT441" s="7">
        <v>0.14000000000000001</v>
      </c>
      <c r="AU441" s="7">
        <v>3.44</v>
      </c>
      <c r="AV441" s="7">
        <v>0.24</v>
      </c>
      <c r="AW441" s="9">
        <v>1.165</v>
      </c>
      <c r="AX441" s="9">
        <v>5.7000000000000002E-2</v>
      </c>
      <c r="AY441" s="7">
        <v>21.6</v>
      </c>
      <c r="AZ441" s="7">
        <v>1</v>
      </c>
      <c r="BA441" s="7">
        <v>7.81</v>
      </c>
      <c r="BB441" s="7">
        <v>0.34</v>
      </c>
      <c r="BC441" s="8">
        <v>109.7</v>
      </c>
      <c r="BD441" s="8">
        <v>5.0999999999999996</v>
      </c>
      <c r="BE441" s="7">
        <v>43.2</v>
      </c>
      <c r="BF441" s="7">
        <v>2</v>
      </c>
      <c r="BG441" s="8">
        <v>211</v>
      </c>
      <c r="BH441" s="8">
        <v>11</v>
      </c>
      <c r="BI441" s="7">
        <v>44.9</v>
      </c>
      <c r="BJ441" s="7">
        <v>2.6</v>
      </c>
      <c r="BK441" s="8">
        <v>398</v>
      </c>
      <c r="BL441" s="8">
        <v>22</v>
      </c>
      <c r="BM441" s="7">
        <v>80.5</v>
      </c>
      <c r="BN441" s="7">
        <v>4.7</v>
      </c>
      <c r="BO441" s="2">
        <v>7780</v>
      </c>
      <c r="BP441" s="2">
        <v>190</v>
      </c>
      <c r="BQ441" s="9">
        <v>0.56499999999999995</v>
      </c>
      <c r="BR441" s="9">
        <v>3.1E-2</v>
      </c>
      <c r="BS441" s="8">
        <v>0.28000000000000003</v>
      </c>
      <c r="BT441" s="8">
        <v>0.45</v>
      </c>
      <c r="BU441" s="8">
        <v>112</v>
      </c>
      <c r="BV441" s="8">
        <v>4</v>
      </c>
      <c r="BW441" s="8">
        <v>125.5</v>
      </c>
      <c r="BX441" s="8">
        <v>5.0999999999999996</v>
      </c>
      <c r="BY441" s="7">
        <f t="shared" si="62"/>
        <v>0.89243027888446214</v>
      </c>
      <c r="BZ441" s="36">
        <f t="shared" si="63"/>
        <v>0.31532663316582915</v>
      </c>
      <c r="CA441" s="38">
        <f t="shared" si="64"/>
        <v>5.7567839195979912E-3</v>
      </c>
      <c r="CB441" s="36">
        <f t="shared" si="65"/>
        <v>64.010282776349612</v>
      </c>
      <c r="CC441" s="36">
        <f t="shared" si="66"/>
        <v>0.41323745399227346</v>
      </c>
      <c r="CD441" s="36"/>
      <c r="CE441" s="7"/>
      <c r="CF441" s="19">
        <v>0.61589000000000005</v>
      </c>
      <c r="CG441" s="19">
        <v>5.2964999999999998E-2</v>
      </c>
      <c r="CH441" s="19">
        <v>1.4089</v>
      </c>
      <c r="CI441" s="19">
        <v>2.5777000000000001E-2</v>
      </c>
      <c r="CJ441" s="19">
        <v>5.2033000000000001E-3</v>
      </c>
      <c r="CK441" s="19">
        <v>7.8771999999999991E-3</v>
      </c>
      <c r="CL441" s="19">
        <v>6.5567999999999998E-3</v>
      </c>
      <c r="CM441" s="19">
        <v>1.8678E-2</v>
      </c>
      <c r="CN441" s="19">
        <v>6.8087E-3</v>
      </c>
      <c r="CO441" s="19">
        <v>7.4640000000000001E-3</v>
      </c>
      <c r="CP441" s="19">
        <v>1.9286000000000001E-2</v>
      </c>
      <c r="CQ441" s="19">
        <v>4.2198000000000001E-3</v>
      </c>
      <c r="CR441" s="19">
        <v>2.3243E-2</v>
      </c>
      <c r="CS441" s="19">
        <v>5.0448000000000003E-3</v>
      </c>
      <c r="CT441" s="19">
        <v>2.2270999999999999E-2</v>
      </c>
      <c r="CU441" s="19">
        <v>3.3614999999999999E-3</v>
      </c>
      <c r="CV441" s="19">
        <v>1.3181E-2</v>
      </c>
      <c r="CW441" s="19">
        <v>5.7980999999999996E-3</v>
      </c>
      <c r="CX441" s="19">
        <v>1.7226000000000002E-2</v>
      </c>
      <c r="CY441" s="19">
        <v>5.9094999999999998E-3</v>
      </c>
      <c r="CZ441" s="19">
        <v>0.72624</v>
      </c>
      <c r="DA441" s="19">
        <v>7.8350999999999994E-3</v>
      </c>
      <c r="DB441" s="19">
        <v>6.1785E-3</v>
      </c>
      <c r="DC441" s="19">
        <v>5.4873999999999999E-2</v>
      </c>
      <c r="DF441" s="36">
        <f t="shared" si="67"/>
        <v>0.88172089550539479</v>
      </c>
      <c r="DG441" s="37">
        <f t="shared" si="68"/>
        <v>720.93716870342917</v>
      </c>
      <c r="DH441" s="38">
        <f t="shared" si="69"/>
        <v>0.91747248585354924</v>
      </c>
      <c r="DJ441" s="35">
        <f t="shared" si="70"/>
        <v>0.77800000000000002</v>
      </c>
    </row>
    <row r="442" spans="1:114" x14ac:dyDescent="0.25">
      <c r="A442" s="6" t="s">
        <v>434</v>
      </c>
      <c r="B442" s="8">
        <v>13.442</v>
      </c>
      <c r="D442" s="10">
        <v>1.248</v>
      </c>
      <c r="E442" s="10">
        <v>4.5999999999999999E-2</v>
      </c>
      <c r="F442" s="11">
        <v>0.13589999999999999</v>
      </c>
      <c r="G442" s="11">
        <v>3.0999999999999999E-3</v>
      </c>
      <c r="H442" s="7">
        <v>0.63105</v>
      </c>
      <c r="J442" s="10">
        <v>7.358352</v>
      </c>
      <c r="K442" s="10">
        <v>0.16785059999999999</v>
      </c>
      <c r="L442" s="11">
        <v>6.7199999999999996E-2</v>
      </c>
      <c r="M442" s="11">
        <v>1.4E-3</v>
      </c>
      <c r="N442" s="7">
        <v>-6.7072000000000007E-2</v>
      </c>
      <c r="P442" s="2">
        <v>826</v>
      </c>
      <c r="Q442" s="2">
        <v>23</v>
      </c>
      <c r="R442" s="2">
        <v>821</v>
      </c>
      <c r="S442" s="2">
        <v>18</v>
      </c>
      <c r="T442" s="2">
        <v>839</v>
      </c>
      <c r="U442" s="2">
        <v>44</v>
      </c>
      <c r="V442" s="24">
        <v>99.394673123486683</v>
      </c>
      <c r="X442" s="11">
        <v>4.0419999999999998E-2</v>
      </c>
      <c r="Y442" s="11">
        <v>3.3999999999999998E-3</v>
      </c>
      <c r="Z442" s="2">
        <v>801</v>
      </c>
      <c r="AA442" s="2">
        <v>66</v>
      </c>
      <c r="AC442" s="29">
        <f t="shared" si="61"/>
        <v>0.55555555555555558</v>
      </c>
      <c r="AE442" s="8">
        <v>2.6917454357115109</v>
      </c>
      <c r="AF442" s="8">
        <v>0.38</v>
      </c>
      <c r="AG442" s="2">
        <v>1292</v>
      </c>
      <c r="AH442" s="2">
        <v>26</v>
      </c>
      <c r="AI442" s="2">
        <v>475000</v>
      </c>
      <c r="AJ442" s="2">
        <v>12000</v>
      </c>
      <c r="AK442" s="7">
        <v>7.4411999999999994</v>
      </c>
      <c r="AL442" s="7">
        <v>0.2</v>
      </c>
      <c r="AM442" s="9">
        <v>3.4000000000000002E-2</v>
      </c>
      <c r="AN442" s="9">
        <v>5.0000000000000001E-3</v>
      </c>
      <c r="AO442" s="7">
        <v>14.55</v>
      </c>
      <c r="AP442" s="7">
        <v>0.32</v>
      </c>
      <c r="AQ442" s="9">
        <v>8.5999999999999993E-2</v>
      </c>
      <c r="AR442" s="9">
        <v>1.2E-2</v>
      </c>
      <c r="AS442" s="7">
        <v>1.65</v>
      </c>
      <c r="AT442" s="7">
        <v>0.14000000000000001</v>
      </c>
      <c r="AU442" s="7">
        <v>4.24</v>
      </c>
      <c r="AV442" s="7">
        <v>0.28999999999999998</v>
      </c>
      <c r="AW442" s="9">
        <v>0.71499999999999997</v>
      </c>
      <c r="AX442" s="9">
        <v>5.1999999999999998E-2</v>
      </c>
      <c r="AY442" s="7">
        <v>27.78</v>
      </c>
      <c r="AZ442" s="7">
        <v>0.74</v>
      </c>
      <c r="BA442" s="7">
        <v>10.27</v>
      </c>
      <c r="BB442" s="7">
        <v>0.25</v>
      </c>
      <c r="BC442" s="8">
        <v>128.19999999999999</v>
      </c>
      <c r="BD442" s="8">
        <v>3.4</v>
      </c>
      <c r="BE442" s="7">
        <v>45</v>
      </c>
      <c r="BF442" s="7">
        <v>1.1000000000000001</v>
      </c>
      <c r="BG442" s="8">
        <v>197.2</v>
      </c>
      <c r="BH442" s="8">
        <v>4.5</v>
      </c>
      <c r="BI442" s="7">
        <v>37</v>
      </c>
      <c r="BJ442" s="7">
        <v>1</v>
      </c>
      <c r="BK442" s="8">
        <v>283.7</v>
      </c>
      <c r="BL442" s="8">
        <v>6.8</v>
      </c>
      <c r="BM442" s="7">
        <v>46.4</v>
      </c>
      <c r="BN442" s="7">
        <v>1.1000000000000001</v>
      </c>
      <c r="BO442" s="2">
        <v>8230</v>
      </c>
      <c r="BP442" s="2">
        <v>180</v>
      </c>
      <c r="BQ442" s="9">
        <v>3.242</v>
      </c>
      <c r="BR442" s="9">
        <v>7.5999999999999998E-2</v>
      </c>
      <c r="BS442" s="8">
        <v>0.56000000000000005</v>
      </c>
      <c r="BT442" s="8">
        <v>0.44</v>
      </c>
      <c r="BU442" s="8">
        <v>54.5</v>
      </c>
      <c r="BV442" s="8">
        <v>1.3</v>
      </c>
      <c r="BW442" s="8">
        <v>98.1</v>
      </c>
      <c r="BX442" s="8">
        <v>2.2999999999999998</v>
      </c>
      <c r="BY442" s="7">
        <f t="shared" si="62"/>
        <v>0.55555555555555558</v>
      </c>
      <c r="BZ442" s="36">
        <f t="shared" si="63"/>
        <v>0.3457878040183292</v>
      </c>
      <c r="CA442" s="38">
        <f t="shared" si="64"/>
        <v>2.6229115262601337E-2</v>
      </c>
      <c r="CB442" s="36">
        <f t="shared" si="65"/>
        <v>57.715674362089914</v>
      </c>
      <c r="CC442" s="36">
        <f t="shared" si="66"/>
        <v>0.20143588523234135</v>
      </c>
      <c r="CD442" s="36"/>
      <c r="CE442" s="7"/>
      <c r="CF442" s="19">
        <v>0.50460000000000005</v>
      </c>
      <c r="CG442" s="19">
        <v>5.4547999999999999E-2</v>
      </c>
      <c r="CH442" s="19">
        <v>1.2535000000000001</v>
      </c>
      <c r="CI442" s="19">
        <v>1.4482999999999999E-2</v>
      </c>
      <c r="CJ442" s="19">
        <v>4.1806999999999999E-3</v>
      </c>
      <c r="CK442" s="19">
        <v>8.8410999999999993E-3</v>
      </c>
      <c r="CL442" s="19">
        <v>2.9245999999999999E-3</v>
      </c>
      <c r="CM442" s="19">
        <v>2.2374999999999999E-2</v>
      </c>
      <c r="CN442" s="19">
        <v>2.9123E-2</v>
      </c>
      <c r="CO442" s="19">
        <v>4.1193999999999996E-3</v>
      </c>
      <c r="CP442" s="19">
        <v>3.5757999999999998E-2</v>
      </c>
      <c r="CQ442" s="19">
        <v>0</v>
      </c>
      <c r="CR442" s="19">
        <v>3.6896999999999999E-2</v>
      </c>
      <c r="CS442" s="19">
        <v>5.3638000000000002E-3</v>
      </c>
      <c r="CT442" s="19">
        <v>2.5031999999999999E-2</v>
      </c>
      <c r="CU442" s="19">
        <v>0</v>
      </c>
      <c r="CV442" s="19">
        <v>1.2453000000000001E-2</v>
      </c>
      <c r="CW442" s="19">
        <v>1.3236999999999999E-3</v>
      </c>
      <c r="CX442" s="19">
        <v>1.0453E-2</v>
      </c>
      <c r="CY442" s="19">
        <v>5.4079999999999996E-3</v>
      </c>
      <c r="CZ442" s="19">
        <v>0.73058999999999996</v>
      </c>
      <c r="DA442" s="19">
        <v>8.4142999999999996E-3</v>
      </c>
      <c r="DB442" s="19">
        <v>1.6184000000000001E-3</v>
      </c>
      <c r="DC442" s="19">
        <v>4.8078000000000003E-2</v>
      </c>
      <c r="DF442" s="36">
        <f t="shared" si="67"/>
        <v>0.4300339853092307</v>
      </c>
      <c r="DG442" s="37">
        <f t="shared" si="68"/>
        <v>635.9246146722395</v>
      </c>
      <c r="DH442" s="38">
        <f t="shared" si="69"/>
        <v>0.97053966048518114</v>
      </c>
      <c r="DJ442" s="35">
        <f t="shared" si="70"/>
        <v>0.82299999999999995</v>
      </c>
    </row>
    <row r="443" spans="1:114" x14ac:dyDescent="0.25">
      <c r="A443" s="6" t="s">
        <v>435</v>
      </c>
      <c r="B443" s="8">
        <v>15.939</v>
      </c>
      <c r="D443" s="10">
        <v>0.26769999999999999</v>
      </c>
      <c r="E443" s="10">
        <v>0.01</v>
      </c>
      <c r="F443" s="11">
        <v>3.6490000000000002E-2</v>
      </c>
      <c r="G443" s="11">
        <v>9.3999999999999997E-4</v>
      </c>
      <c r="H443" s="7">
        <v>0.49614999999999998</v>
      </c>
      <c r="J443" s="10">
        <v>27.404769999999999</v>
      </c>
      <c r="K443" s="10">
        <v>0.70596009999999998</v>
      </c>
      <c r="L443" s="11">
        <v>5.3900000000000003E-2</v>
      </c>
      <c r="M443" s="11">
        <v>1.2999999999999999E-3</v>
      </c>
      <c r="N443" s="7">
        <v>0.34651999999999999</v>
      </c>
      <c r="P443" s="2">
        <v>240.7</v>
      </c>
      <c r="Q443" s="2">
        <v>8.1999999999999993</v>
      </c>
      <c r="R443" s="2">
        <v>231</v>
      </c>
      <c r="S443" s="2">
        <v>5.9</v>
      </c>
      <c r="T443" s="2">
        <v>362</v>
      </c>
      <c r="U443" s="2">
        <v>54</v>
      </c>
      <c r="V443" s="24">
        <v>95.970087245533861</v>
      </c>
      <c r="X443" s="11">
        <v>1.1730000000000001E-2</v>
      </c>
      <c r="Y443" s="11">
        <v>9.8999999999999999E-4</v>
      </c>
      <c r="Z443" s="2">
        <v>235.6</v>
      </c>
      <c r="AA443" s="2">
        <v>20</v>
      </c>
      <c r="AC443" s="29">
        <f t="shared" si="61"/>
        <v>0.58779149519890272</v>
      </c>
      <c r="AE443" s="8">
        <v>4.9517091803703224</v>
      </c>
      <c r="AF443" s="8">
        <v>0.54</v>
      </c>
      <c r="AG443" s="2">
        <v>1912</v>
      </c>
      <c r="AH443" s="2">
        <v>76</v>
      </c>
      <c r="AI443" s="2">
        <v>481000</v>
      </c>
      <c r="AJ443" s="2">
        <v>13000</v>
      </c>
      <c r="AK443" s="7">
        <v>4.5611999999999995</v>
      </c>
      <c r="AL443" s="7">
        <v>0.14000000000000001</v>
      </c>
      <c r="AM443" s="9">
        <v>4.7399999999999998E-2</v>
      </c>
      <c r="AN443" s="9">
        <v>9.4999999999999998E-3</v>
      </c>
      <c r="AO443" s="7">
        <v>33.06</v>
      </c>
      <c r="AP443" s="7">
        <v>0.91</v>
      </c>
      <c r="AQ443" s="9">
        <v>0.13600000000000001</v>
      </c>
      <c r="AR443" s="9">
        <v>0.02</v>
      </c>
      <c r="AS443" s="7">
        <v>2.0499999999999998</v>
      </c>
      <c r="AT443" s="7">
        <v>0.24</v>
      </c>
      <c r="AU443" s="7">
        <v>5.14</v>
      </c>
      <c r="AV443" s="7">
        <v>0.52</v>
      </c>
      <c r="AW443" s="9">
        <v>1.43</v>
      </c>
      <c r="AX443" s="9">
        <v>0.17</v>
      </c>
      <c r="AY443" s="7">
        <v>30.4</v>
      </c>
      <c r="AZ443" s="7">
        <v>2.2999999999999998</v>
      </c>
      <c r="BA443" s="7">
        <v>11.06</v>
      </c>
      <c r="BB443" s="7">
        <v>0.61</v>
      </c>
      <c r="BC443" s="8">
        <v>154</v>
      </c>
      <c r="BD443" s="8">
        <v>7.7</v>
      </c>
      <c r="BE443" s="7">
        <v>59.9</v>
      </c>
      <c r="BF443" s="7">
        <v>2.7</v>
      </c>
      <c r="BG443" s="8">
        <v>302</v>
      </c>
      <c r="BH443" s="8">
        <v>12</v>
      </c>
      <c r="BI443" s="7">
        <v>67.7</v>
      </c>
      <c r="BJ443" s="7">
        <v>2.6</v>
      </c>
      <c r="BK443" s="8">
        <v>643</v>
      </c>
      <c r="BL443" s="8">
        <v>27</v>
      </c>
      <c r="BM443" s="7">
        <v>130</v>
      </c>
      <c r="BN443" s="7">
        <v>4.0999999999999996</v>
      </c>
      <c r="BO443" s="2">
        <v>8840</v>
      </c>
      <c r="BP443" s="2">
        <v>180</v>
      </c>
      <c r="BQ443" s="9">
        <v>1.603</v>
      </c>
      <c r="BR443" s="9">
        <v>4.5999999999999999E-2</v>
      </c>
      <c r="BS443" s="8">
        <v>0.66</v>
      </c>
      <c r="BT443" s="8">
        <v>0.31</v>
      </c>
      <c r="BU443" s="8">
        <v>257.10000000000002</v>
      </c>
      <c r="BV443" s="8">
        <v>7.6</v>
      </c>
      <c r="BW443" s="8">
        <v>437.4</v>
      </c>
      <c r="BX443" s="8">
        <v>9.6999999999999993</v>
      </c>
      <c r="BY443" s="7">
        <f t="shared" si="62"/>
        <v>0.58779149519890272</v>
      </c>
      <c r="BZ443" s="36">
        <f t="shared" si="63"/>
        <v>0.68024883359253496</v>
      </c>
      <c r="CA443" s="38">
        <f t="shared" si="64"/>
        <v>7.0936236391912896E-3</v>
      </c>
      <c r="CB443" s="36">
        <f t="shared" si="65"/>
        <v>54.411764705882355</v>
      </c>
      <c r="CC443" s="36">
        <f t="shared" si="66"/>
        <v>0.34978206294071301</v>
      </c>
      <c r="CD443" s="36"/>
      <c r="CE443" s="7"/>
      <c r="CF443" s="19">
        <v>0.40289999999999998</v>
      </c>
      <c r="CG443" s="19">
        <v>6.0097999999999999E-2</v>
      </c>
      <c r="CH443" s="19">
        <v>1.5059</v>
      </c>
      <c r="CI443" s="19">
        <v>1.5122E-2</v>
      </c>
      <c r="CJ443" s="19">
        <v>9.2361000000000006E-3</v>
      </c>
      <c r="CK443" s="19">
        <v>8.8798999999999996E-3</v>
      </c>
      <c r="CL443" s="19">
        <v>2.9499999999999999E-3</v>
      </c>
      <c r="CM443" s="19">
        <v>3.7454000000000001E-2</v>
      </c>
      <c r="CN443" s="19">
        <v>2.0263E-2</v>
      </c>
      <c r="CO443" s="19">
        <v>2.9575000000000001E-3</v>
      </c>
      <c r="CP443" s="19">
        <v>1.5883000000000001E-2</v>
      </c>
      <c r="CQ443" s="19">
        <v>0</v>
      </c>
      <c r="CR443" s="19">
        <v>1.2538000000000001E-2</v>
      </c>
      <c r="CS443" s="19">
        <v>2.3980999999999998E-3</v>
      </c>
      <c r="CT443" s="19">
        <v>1.0635E-2</v>
      </c>
      <c r="CU443" s="19">
        <v>1.8667E-3</v>
      </c>
      <c r="CV443" s="19">
        <v>2.8032000000000001E-2</v>
      </c>
      <c r="CW443" s="19">
        <v>2.5352E-3</v>
      </c>
      <c r="CX443" s="19">
        <v>1.7035000000000002E-2</v>
      </c>
      <c r="CY443" s="19">
        <v>5.3252000000000004E-3</v>
      </c>
      <c r="CZ443" s="19">
        <v>0.93306999999999995</v>
      </c>
      <c r="DA443" s="19">
        <v>1.0845E-2</v>
      </c>
      <c r="DB443" s="19">
        <v>1.5498E-3</v>
      </c>
      <c r="DC443" s="19">
        <v>4.4283999999999997E-2</v>
      </c>
      <c r="DF443" s="36">
        <f t="shared" si="67"/>
        <v>0.69475513014185997</v>
      </c>
      <c r="DG443" s="37">
        <f t="shared" si="68"/>
        <v>683.89108576865465</v>
      </c>
      <c r="DH443" s="38">
        <f t="shared" si="69"/>
        <v>1.0424751638747269</v>
      </c>
      <c r="DJ443" s="35">
        <f t="shared" si="70"/>
        <v>0.88400000000000001</v>
      </c>
    </row>
    <row r="444" spans="1:114" s="33" customFormat="1" x14ac:dyDescent="0.25">
      <c r="A444" s="31" t="s">
        <v>436</v>
      </c>
      <c r="B444" s="32">
        <v>12.481999999999999</v>
      </c>
      <c r="D444" s="34">
        <v>6.49</v>
      </c>
      <c r="E444" s="34">
        <v>0.22</v>
      </c>
      <c r="F444" s="35">
        <v>0.36380000000000001</v>
      </c>
      <c r="G444" s="35">
        <v>8.0999999999999996E-3</v>
      </c>
      <c r="H444" s="36">
        <v>0.43065999999999999</v>
      </c>
      <c r="J444" s="34">
        <v>2.7487629999999998</v>
      </c>
      <c r="K444" s="34">
        <v>6.1201159999999998E-2</v>
      </c>
      <c r="L444" s="35">
        <v>0.12859999999999999</v>
      </c>
      <c r="M444" s="35">
        <v>2.3999999999999998E-3</v>
      </c>
      <c r="N444" s="36">
        <v>0.26728000000000002</v>
      </c>
      <c r="P444" s="37">
        <v>2044</v>
      </c>
      <c r="Q444" s="37">
        <v>30</v>
      </c>
      <c r="R444" s="37">
        <v>2000</v>
      </c>
      <c r="S444" s="37">
        <v>38</v>
      </c>
      <c r="T444" s="37">
        <v>2077</v>
      </c>
      <c r="U444" s="37">
        <v>32</v>
      </c>
      <c r="V444" s="37">
        <v>97.847358121330714</v>
      </c>
      <c r="X444" s="35">
        <v>0.1</v>
      </c>
      <c r="Y444" s="35">
        <v>8.3999999999999995E-3</v>
      </c>
      <c r="Z444" s="37">
        <v>1925</v>
      </c>
      <c r="AA444" s="37">
        <v>150</v>
      </c>
      <c r="AC444" s="29">
        <f t="shared" si="61"/>
        <v>0.97883597883597895</v>
      </c>
      <c r="AE444" s="32">
        <v>16.903793862488669</v>
      </c>
      <c r="AF444" s="32">
        <v>1.3</v>
      </c>
      <c r="AG444" s="37">
        <v>1319</v>
      </c>
      <c r="AH444" s="37">
        <v>26</v>
      </c>
      <c r="AI444" s="37">
        <v>471000</v>
      </c>
      <c r="AJ444" s="37">
        <v>10000</v>
      </c>
      <c r="AK444" s="36">
        <v>0.88619999999999988</v>
      </c>
      <c r="AL444" s="36">
        <v>6.0999999999999999E-2</v>
      </c>
      <c r="AM444" s="38">
        <v>7.9000000000000001E-2</v>
      </c>
      <c r="AN444" s="38">
        <v>1.4E-2</v>
      </c>
      <c r="AO444" s="36">
        <v>18.5</v>
      </c>
      <c r="AP444" s="36">
        <v>0.52</v>
      </c>
      <c r="AQ444" s="38">
        <v>0.38600000000000001</v>
      </c>
      <c r="AR444" s="38">
        <v>2.7E-2</v>
      </c>
      <c r="AS444" s="36">
        <v>5.76</v>
      </c>
      <c r="AT444" s="36">
        <v>0.28000000000000003</v>
      </c>
      <c r="AU444" s="36">
        <v>8.51</v>
      </c>
      <c r="AV444" s="36">
        <v>0.33</v>
      </c>
      <c r="AW444" s="38">
        <v>1.69</v>
      </c>
      <c r="AX444" s="38">
        <v>7.0000000000000007E-2</v>
      </c>
      <c r="AY444" s="36">
        <v>32.86</v>
      </c>
      <c r="AZ444" s="36">
        <v>0.9</v>
      </c>
      <c r="BA444" s="36">
        <v>9.34</v>
      </c>
      <c r="BB444" s="36">
        <v>0.28000000000000003</v>
      </c>
      <c r="BC444" s="32">
        <v>113.5</v>
      </c>
      <c r="BD444" s="32">
        <v>2</v>
      </c>
      <c r="BE444" s="36">
        <v>41.17</v>
      </c>
      <c r="BF444" s="36">
        <v>0.75</v>
      </c>
      <c r="BG444" s="32">
        <v>192.5</v>
      </c>
      <c r="BH444" s="32">
        <v>3</v>
      </c>
      <c r="BI444" s="36">
        <v>39.58</v>
      </c>
      <c r="BJ444" s="36">
        <v>0.9</v>
      </c>
      <c r="BK444" s="32">
        <v>337.9</v>
      </c>
      <c r="BL444" s="32">
        <v>6.1</v>
      </c>
      <c r="BM444" s="36">
        <v>66.099999999999994</v>
      </c>
      <c r="BN444" s="36">
        <v>1.4</v>
      </c>
      <c r="BO444" s="37">
        <v>7460</v>
      </c>
      <c r="BP444" s="37">
        <v>150</v>
      </c>
      <c r="BQ444" s="38">
        <v>0.42799999999999999</v>
      </c>
      <c r="BR444" s="38">
        <v>2.8000000000000001E-2</v>
      </c>
      <c r="BS444" s="32">
        <v>0.41</v>
      </c>
      <c r="BT444" s="32">
        <v>0.45</v>
      </c>
      <c r="BU444" s="32">
        <v>74</v>
      </c>
      <c r="BV444" s="32">
        <v>1.7</v>
      </c>
      <c r="BW444" s="32">
        <v>75.599999999999994</v>
      </c>
      <c r="BX444" s="32">
        <v>1.2</v>
      </c>
      <c r="BY444" s="36">
        <f t="shared" si="62"/>
        <v>0.97883597883597895</v>
      </c>
      <c r="BZ444" s="36">
        <f t="shared" si="63"/>
        <v>0.2237348327907665</v>
      </c>
      <c r="CA444" s="38">
        <f t="shared" si="64"/>
        <v>2.6226694288250959E-3</v>
      </c>
      <c r="CB444" s="36">
        <f t="shared" si="65"/>
        <v>63.13672922252011</v>
      </c>
      <c r="CC444" s="36">
        <f t="shared" si="66"/>
        <v>0.30900676944067196</v>
      </c>
      <c r="CD444" s="36"/>
      <c r="CE444" s="36"/>
      <c r="CF444" s="38">
        <v>0.60962000000000005</v>
      </c>
      <c r="CG444" s="38">
        <v>5.8200000000000002E-2</v>
      </c>
      <c r="CH444" s="38">
        <v>1.1506000000000001</v>
      </c>
      <c r="CI444" s="38">
        <v>2.2450000000000001E-2</v>
      </c>
      <c r="CJ444" s="38">
        <v>3.1881000000000001E-3</v>
      </c>
      <c r="CK444" s="38">
        <v>6.5453999999999998E-3</v>
      </c>
      <c r="CL444" s="38">
        <v>4.5531E-3</v>
      </c>
      <c r="CM444" s="38">
        <v>1.8637000000000001E-2</v>
      </c>
      <c r="CN444" s="38">
        <v>2.9326999999999999E-2</v>
      </c>
      <c r="CO444" s="38">
        <v>4.4409000000000002E-3</v>
      </c>
      <c r="CP444" s="38">
        <v>3.9024999999999997E-2</v>
      </c>
      <c r="CQ444" s="38">
        <v>1.5083E-3</v>
      </c>
      <c r="CR444" s="38">
        <v>7.5664E-3</v>
      </c>
      <c r="CS444" s="38">
        <v>1.5858999999999999E-3</v>
      </c>
      <c r="CT444" s="38">
        <v>2.3310999999999998E-2</v>
      </c>
      <c r="CU444" s="38">
        <v>3.4217000000000002E-3</v>
      </c>
      <c r="CV444" s="38">
        <v>2.5536E-2</v>
      </c>
      <c r="CW444" s="38">
        <v>5.4339000000000002E-3</v>
      </c>
      <c r="CX444" s="38">
        <v>1.4964999999999999E-2</v>
      </c>
      <c r="CY444" s="38">
        <v>7.1346999999999999E-3</v>
      </c>
      <c r="CZ444" s="38">
        <v>0.71172999999999997</v>
      </c>
      <c r="DA444" s="38">
        <v>7.7358000000000001E-3</v>
      </c>
      <c r="DB444" s="38">
        <v>0</v>
      </c>
      <c r="DC444" s="38">
        <v>6.2248999999999999E-2</v>
      </c>
      <c r="DF444" s="36">
        <f t="shared" si="67"/>
        <v>1.2279841879646578</v>
      </c>
      <c r="DG444" s="37">
        <f t="shared" si="68"/>
        <v>797.7078005644471</v>
      </c>
      <c r="DH444" s="38">
        <f t="shared" si="69"/>
        <v>0.8797358283377219</v>
      </c>
      <c r="DJ444" s="35">
        <f t="shared" si="70"/>
        <v>0.746</v>
      </c>
    </row>
    <row r="445" spans="1:114" s="33" customFormat="1" x14ac:dyDescent="0.25">
      <c r="A445" s="31" t="s">
        <v>437</v>
      </c>
      <c r="B445" s="32">
        <v>11.33</v>
      </c>
      <c r="D445" s="34">
        <v>6.21</v>
      </c>
      <c r="E445" s="34">
        <v>0.25</v>
      </c>
      <c r="F445" s="35">
        <v>0.36699999999999999</v>
      </c>
      <c r="G445" s="35">
        <v>1.2999999999999999E-2</v>
      </c>
      <c r="H445" s="36">
        <v>0.93223</v>
      </c>
      <c r="J445" s="34">
        <v>2.724796</v>
      </c>
      <c r="K445" s="34">
        <v>9.6518649999999998E-2</v>
      </c>
      <c r="L445" s="35">
        <v>0.1232</v>
      </c>
      <c r="M445" s="35">
        <v>1.8E-3</v>
      </c>
      <c r="N445" s="36">
        <v>0.30475999999999998</v>
      </c>
      <c r="P445" s="37">
        <v>2004</v>
      </c>
      <c r="Q445" s="37">
        <v>36</v>
      </c>
      <c r="R445" s="37">
        <v>2014</v>
      </c>
      <c r="S445" s="37">
        <v>59</v>
      </c>
      <c r="T445" s="37">
        <v>2001</v>
      </c>
      <c r="U445" s="37">
        <v>26</v>
      </c>
      <c r="V445" s="37">
        <v>100.49900199600799</v>
      </c>
      <c r="X445" s="35">
        <v>9.8500000000000004E-2</v>
      </c>
      <c r="Y445" s="35">
        <v>8.2000000000000007E-3</v>
      </c>
      <c r="Z445" s="37">
        <v>1899</v>
      </c>
      <c r="AA445" s="37">
        <v>150</v>
      </c>
      <c r="AC445" s="29">
        <f t="shared" si="61"/>
        <v>0.4900095147478592</v>
      </c>
      <c r="AE445" s="32">
        <v>8.4518969312443346</v>
      </c>
      <c r="AF445" s="32">
        <v>1.1000000000000001</v>
      </c>
      <c r="AG445" s="37">
        <v>921</v>
      </c>
      <c r="AH445" s="37">
        <v>31</v>
      </c>
      <c r="AI445" s="37">
        <v>512000</v>
      </c>
      <c r="AJ445" s="37">
        <v>17000</v>
      </c>
      <c r="AK445" s="36">
        <v>1.0571999999999999</v>
      </c>
      <c r="AL445" s="36">
        <v>7.6999999999999999E-2</v>
      </c>
      <c r="AM445" s="38">
        <v>3.5000000000000003E-2</v>
      </c>
      <c r="AN445" s="38">
        <v>0.01</v>
      </c>
      <c r="AO445" s="36">
        <v>9.82</v>
      </c>
      <c r="AP445" s="36">
        <v>0.26</v>
      </c>
      <c r="AQ445" s="38">
        <v>4.6100000000000002E-2</v>
      </c>
      <c r="AR445" s="38">
        <v>8.6E-3</v>
      </c>
      <c r="AS445" s="36">
        <v>0.93</v>
      </c>
      <c r="AT445" s="36">
        <v>0.11</v>
      </c>
      <c r="AU445" s="36">
        <v>2.4500000000000002</v>
      </c>
      <c r="AV445" s="36">
        <v>0.12</v>
      </c>
      <c r="AW445" s="38">
        <v>0.41799999999999998</v>
      </c>
      <c r="AX445" s="38">
        <v>3.9E-2</v>
      </c>
      <c r="AY445" s="36">
        <v>13.35</v>
      </c>
      <c r="AZ445" s="36">
        <v>0.57999999999999996</v>
      </c>
      <c r="BA445" s="36">
        <v>5.32</v>
      </c>
      <c r="BB445" s="36">
        <v>0.16</v>
      </c>
      <c r="BC445" s="32">
        <v>75.5</v>
      </c>
      <c r="BD445" s="32">
        <v>2.8</v>
      </c>
      <c r="BE445" s="36">
        <v>29.6</v>
      </c>
      <c r="BF445" s="36">
        <v>1.1000000000000001</v>
      </c>
      <c r="BG445" s="32">
        <v>145.5</v>
      </c>
      <c r="BH445" s="32">
        <v>5.9</v>
      </c>
      <c r="BI445" s="36">
        <v>31.8</v>
      </c>
      <c r="BJ445" s="36">
        <v>1.1000000000000001</v>
      </c>
      <c r="BK445" s="32">
        <v>286.60000000000002</v>
      </c>
      <c r="BL445" s="32">
        <v>9</v>
      </c>
      <c r="BM445" s="36">
        <v>56.4</v>
      </c>
      <c r="BN445" s="36">
        <v>1.9</v>
      </c>
      <c r="BO445" s="37">
        <v>10470</v>
      </c>
      <c r="BP445" s="37">
        <v>300</v>
      </c>
      <c r="BQ445" s="38">
        <v>0.66500000000000004</v>
      </c>
      <c r="BR445" s="38">
        <v>4.9000000000000002E-2</v>
      </c>
      <c r="BS445" s="32">
        <v>-0.09</v>
      </c>
      <c r="BT445" s="32">
        <v>0.4</v>
      </c>
      <c r="BU445" s="32">
        <v>51.5</v>
      </c>
      <c r="BV445" s="32">
        <v>1.6</v>
      </c>
      <c r="BW445" s="32">
        <v>105.1</v>
      </c>
      <c r="BX445" s="32">
        <v>8.6</v>
      </c>
      <c r="BY445" s="36">
        <f t="shared" si="62"/>
        <v>0.4900095147478592</v>
      </c>
      <c r="BZ445" s="36">
        <f t="shared" si="63"/>
        <v>0.36671318911374734</v>
      </c>
      <c r="CA445" s="38">
        <f t="shared" si="64"/>
        <v>3.6887648290300063E-3</v>
      </c>
      <c r="CB445" s="36">
        <f t="shared" si="65"/>
        <v>48.901623686723973</v>
      </c>
      <c r="CC445" s="36">
        <f t="shared" si="66"/>
        <v>0.22347680585563887</v>
      </c>
      <c r="CD445" s="36"/>
      <c r="CE445" s="36"/>
      <c r="CF445" s="38">
        <v>0.51180000000000003</v>
      </c>
      <c r="CG445" s="38">
        <v>5.6134000000000003E-2</v>
      </c>
      <c r="CH445" s="38">
        <v>1.2213000000000001</v>
      </c>
      <c r="CI445" s="38">
        <v>2.8679E-2</v>
      </c>
      <c r="CJ445" s="38">
        <v>8.8936999999999992E-3</v>
      </c>
      <c r="CK445" s="38">
        <v>1.1913E-2</v>
      </c>
      <c r="CL445" s="38">
        <v>6.8120000000000003E-3</v>
      </c>
      <c r="CM445" s="38">
        <v>3.3440999999999999E-2</v>
      </c>
      <c r="CN445" s="38">
        <v>1.789E-2</v>
      </c>
      <c r="CO445" s="38">
        <v>4.5551000000000003E-3</v>
      </c>
      <c r="CP445" s="38">
        <v>2.1496999999999999E-2</v>
      </c>
      <c r="CQ445" s="38">
        <v>4.0752000000000002E-3</v>
      </c>
      <c r="CR445" s="38">
        <v>2.4944999999999998E-2</v>
      </c>
      <c r="CS445" s="38">
        <v>1.263E-3</v>
      </c>
      <c r="CT445" s="38">
        <v>1.4269E-2</v>
      </c>
      <c r="CU445" s="38">
        <v>3.7572999999999999E-3</v>
      </c>
      <c r="CV445" s="38">
        <v>1.0321E-2</v>
      </c>
      <c r="CW445" s="38">
        <v>4.5607E-3</v>
      </c>
      <c r="CX445" s="38">
        <v>1.4246E-2</v>
      </c>
      <c r="CY445" s="38">
        <v>6.1735999999999996E-3</v>
      </c>
      <c r="CZ445" s="38">
        <v>0.90842999999999996</v>
      </c>
      <c r="DA445" s="38">
        <v>1.0111999999999999E-2</v>
      </c>
      <c r="DB445" s="38">
        <v>1.2979000000000001E-3</v>
      </c>
      <c r="DC445" s="38">
        <v>5.4401999999999999E-2</v>
      </c>
      <c r="DF445" s="36">
        <f t="shared" si="67"/>
        <v>0.92695419230067655</v>
      </c>
      <c r="DG445" s="37">
        <f t="shared" si="68"/>
        <v>730.33487448531548</v>
      </c>
      <c r="DH445" s="38">
        <f t="shared" si="69"/>
        <v>1.2346962630959717</v>
      </c>
      <c r="DJ445" s="35">
        <f t="shared" si="70"/>
        <v>1.0469999999999999</v>
      </c>
    </row>
    <row r="446" spans="1:114" x14ac:dyDescent="0.25">
      <c r="A446" s="6" t="s">
        <v>438</v>
      </c>
      <c r="B446" s="8">
        <v>9.2177000000000007</v>
      </c>
      <c r="D446" s="10">
        <v>1.5009999999999999</v>
      </c>
      <c r="E446" s="10">
        <v>9.2999999999999999E-2</v>
      </c>
      <c r="F446" s="11">
        <v>0.1525</v>
      </c>
      <c r="G446" s="11">
        <v>3.8999999999999998E-3</v>
      </c>
      <c r="H446" s="7">
        <v>0.14946000000000001</v>
      </c>
      <c r="J446" s="10">
        <v>6.5573769999999998</v>
      </c>
      <c r="K446" s="10">
        <v>0.16769690000000001</v>
      </c>
      <c r="L446" s="11">
        <v>7.2099999999999997E-2</v>
      </c>
      <c r="M446" s="11">
        <v>4.1000000000000003E-3</v>
      </c>
      <c r="N446" s="7">
        <v>0.19888</v>
      </c>
      <c r="P446" s="2">
        <v>929</v>
      </c>
      <c r="Q446" s="2">
        <v>37</v>
      </c>
      <c r="R446" s="2">
        <v>915</v>
      </c>
      <c r="S446" s="2">
        <v>22</v>
      </c>
      <c r="T446" s="2">
        <v>970</v>
      </c>
      <c r="U446" s="2">
        <v>110</v>
      </c>
      <c r="V446" s="24">
        <v>98.493003229278798</v>
      </c>
      <c r="X446" s="11">
        <v>4.7800000000000002E-2</v>
      </c>
      <c r="Y446" s="11">
        <v>4.4999999999999997E-3</v>
      </c>
      <c r="Z446" s="2">
        <v>944</v>
      </c>
      <c r="AA446" s="2">
        <v>87</v>
      </c>
      <c r="AC446" s="29">
        <f t="shared" si="61"/>
        <v>1.6243654822335025</v>
      </c>
      <c r="AE446" s="8">
        <v>5.7877120290042727</v>
      </c>
      <c r="AF446" s="8">
        <v>1.1000000000000001</v>
      </c>
      <c r="AG446" s="2">
        <v>840</v>
      </c>
      <c r="AH446" s="2">
        <v>28</v>
      </c>
      <c r="AI446" s="2">
        <v>485000</v>
      </c>
      <c r="AJ446" s="2">
        <v>11000</v>
      </c>
      <c r="AK446" s="7">
        <v>2.1112000000000002</v>
      </c>
      <c r="AL446" s="7">
        <v>0.16</v>
      </c>
      <c r="AM446" s="9">
        <v>6.6000000000000003E-2</v>
      </c>
      <c r="AN446" s="9">
        <v>1.2999999999999999E-2</v>
      </c>
      <c r="AO446" s="7">
        <v>33.74</v>
      </c>
      <c r="AP446" s="7">
        <v>0.73</v>
      </c>
      <c r="AQ446" s="9">
        <v>0.14099999999999999</v>
      </c>
      <c r="AR446" s="9">
        <v>1.2E-2</v>
      </c>
      <c r="AS446" s="7">
        <v>2.29</v>
      </c>
      <c r="AT446" s="7">
        <v>0.21</v>
      </c>
      <c r="AU446" s="7">
        <v>3.79</v>
      </c>
      <c r="AV446" s="7">
        <v>0.21</v>
      </c>
      <c r="AW446" s="9">
        <v>1.028</v>
      </c>
      <c r="AX446" s="9">
        <v>8.4000000000000005E-2</v>
      </c>
      <c r="AY446" s="7">
        <v>17.079999999999998</v>
      </c>
      <c r="AZ446" s="7">
        <v>0.63</v>
      </c>
      <c r="BA446" s="7">
        <v>5.66</v>
      </c>
      <c r="BB446" s="7">
        <v>0.19</v>
      </c>
      <c r="BC446" s="8">
        <v>71.5</v>
      </c>
      <c r="BD446" s="8">
        <v>2.4</v>
      </c>
      <c r="BE446" s="7">
        <v>26.16</v>
      </c>
      <c r="BF446" s="7">
        <v>0.67</v>
      </c>
      <c r="BG446" s="8">
        <v>130.19999999999999</v>
      </c>
      <c r="BH446" s="8">
        <v>2.9</v>
      </c>
      <c r="BI446" s="7">
        <v>28.2</v>
      </c>
      <c r="BJ446" s="7">
        <v>1</v>
      </c>
      <c r="BK446" s="8">
        <v>258</v>
      </c>
      <c r="BL446" s="8">
        <v>8.4</v>
      </c>
      <c r="BM446" s="7">
        <v>51.9</v>
      </c>
      <c r="BN446" s="7">
        <v>1.8</v>
      </c>
      <c r="BO446" s="2">
        <v>7820</v>
      </c>
      <c r="BP446" s="2">
        <v>200</v>
      </c>
      <c r="BQ446" s="9">
        <v>0.751</v>
      </c>
      <c r="BR446" s="9">
        <v>4.4999999999999998E-2</v>
      </c>
      <c r="BS446" s="8">
        <v>0.6</v>
      </c>
      <c r="BT446" s="8">
        <v>0.32</v>
      </c>
      <c r="BU446" s="8">
        <v>48</v>
      </c>
      <c r="BV446" s="8">
        <v>1.2</v>
      </c>
      <c r="BW446" s="8">
        <v>29.55</v>
      </c>
      <c r="BX446" s="8">
        <v>0.63</v>
      </c>
      <c r="BY446" s="7">
        <f t="shared" si="62"/>
        <v>1.6243654822335025</v>
      </c>
      <c r="BZ446" s="36">
        <f t="shared" si="63"/>
        <v>0.11453488372093024</v>
      </c>
      <c r="CA446" s="38">
        <f t="shared" si="64"/>
        <v>8.1829457364341086E-3</v>
      </c>
      <c r="CB446" s="36">
        <f t="shared" si="65"/>
        <v>62.020460358056269</v>
      </c>
      <c r="CC446" s="36">
        <f t="shared" si="66"/>
        <v>0.39066942663161341</v>
      </c>
      <c r="CD446" s="36"/>
      <c r="CE446" s="7"/>
      <c r="CF446" s="19">
        <v>0.61934</v>
      </c>
      <c r="CG446" s="19">
        <v>8.6419999999999997E-2</v>
      </c>
      <c r="CH446" s="19">
        <v>1.3774999999999999</v>
      </c>
      <c r="CI446" s="19">
        <v>2.1394E-2</v>
      </c>
      <c r="CJ446" s="19">
        <v>7.4571000000000004E-3</v>
      </c>
      <c r="CK446" s="19">
        <v>7.9106999999999997E-3</v>
      </c>
      <c r="CL446" s="19">
        <v>4.1529000000000002E-3</v>
      </c>
      <c r="CM446" s="19">
        <v>3.7440000000000001E-2</v>
      </c>
      <c r="CN446" s="19">
        <v>1.0482999999999999E-2</v>
      </c>
      <c r="CO446" s="19">
        <v>8.2695000000000008E-3</v>
      </c>
      <c r="CP446" s="19">
        <v>3.1119999999999998E-2</v>
      </c>
      <c r="CQ446" s="19">
        <v>1.6517000000000001E-3</v>
      </c>
      <c r="CR446" s="19">
        <v>3.3111000000000002E-2</v>
      </c>
      <c r="CS446" s="19">
        <v>0</v>
      </c>
      <c r="CT446" s="19">
        <v>1.5225000000000001E-2</v>
      </c>
      <c r="CU446" s="19">
        <v>3.9477000000000002E-3</v>
      </c>
      <c r="CV446" s="19">
        <v>6.2651E-3</v>
      </c>
      <c r="CW446" s="19">
        <v>1.2E-2</v>
      </c>
      <c r="CX446" s="19">
        <v>7.2467E-3</v>
      </c>
      <c r="CY446" s="19">
        <v>7.0650000000000001E-3</v>
      </c>
      <c r="CZ446" s="19">
        <v>1.2818000000000001</v>
      </c>
      <c r="DA446" s="19">
        <v>8.2573999999999998E-3</v>
      </c>
      <c r="DB446" s="19">
        <v>5.4646E-3</v>
      </c>
      <c r="DC446" s="19">
        <v>3.7359999999999997E-2</v>
      </c>
      <c r="DF446" s="36">
        <f t="shared" si="67"/>
        <v>0.762506914408703</v>
      </c>
      <c r="DG446" s="37">
        <f t="shared" si="68"/>
        <v>696.99226167988991</v>
      </c>
      <c r="DH446" s="38">
        <f t="shared" si="69"/>
        <v>0.92218956804302765</v>
      </c>
      <c r="DJ446" s="35">
        <f t="shared" si="70"/>
        <v>0.78200000000000003</v>
      </c>
    </row>
    <row r="447" spans="1:114" x14ac:dyDescent="0.25">
      <c r="A447" s="6" t="s">
        <v>439</v>
      </c>
      <c r="B447" s="8">
        <v>13.25</v>
      </c>
      <c r="D447" s="10">
        <v>0.91</v>
      </c>
      <c r="E447" s="10">
        <v>3.9E-2</v>
      </c>
      <c r="F447" s="11">
        <v>0.1026</v>
      </c>
      <c r="G447" s="11">
        <v>2.7000000000000001E-3</v>
      </c>
      <c r="H447" s="7">
        <v>0.68474999999999997</v>
      </c>
      <c r="J447" s="10">
        <v>9.7465890000000002</v>
      </c>
      <c r="K447" s="10">
        <v>0.25648919999999997</v>
      </c>
      <c r="L447" s="11">
        <v>6.5100000000000005E-2</v>
      </c>
      <c r="M447" s="11">
        <v>2E-3</v>
      </c>
      <c r="N447" s="7">
        <v>-0.13655999999999999</v>
      </c>
      <c r="P447" s="2">
        <v>657</v>
      </c>
      <c r="Q447" s="2">
        <v>21</v>
      </c>
      <c r="R447" s="2">
        <v>630</v>
      </c>
      <c r="S447" s="2">
        <v>16</v>
      </c>
      <c r="T447" s="2">
        <v>770</v>
      </c>
      <c r="U447" s="2">
        <v>63</v>
      </c>
      <c r="V447" s="24">
        <v>95.890410958904098</v>
      </c>
      <c r="X447" s="11">
        <v>3.3439999999999998E-2</v>
      </c>
      <c r="Y447" s="11">
        <v>2.8E-3</v>
      </c>
      <c r="Z447" s="2">
        <v>665</v>
      </c>
      <c r="AA447" s="2">
        <v>54</v>
      </c>
      <c r="AC447" s="29">
        <f t="shared" si="61"/>
        <v>1.3621973929236499</v>
      </c>
      <c r="AE447" s="8">
        <v>15.11235918684449</v>
      </c>
      <c r="AF447" s="8">
        <v>0.81</v>
      </c>
      <c r="AG447" s="2">
        <v>1186</v>
      </c>
      <c r="AH447" s="2">
        <v>68</v>
      </c>
      <c r="AI447" s="2">
        <v>508000</v>
      </c>
      <c r="AJ447" s="2">
        <v>18000</v>
      </c>
      <c r="AK447" s="7">
        <v>1.2411999999999999</v>
      </c>
      <c r="AL447" s="7">
        <v>0.1</v>
      </c>
      <c r="AM447" s="9">
        <v>15.3</v>
      </c>
      <c r="AN447" s="9">
        <v>4.8</v>
      </c>
      <c r="AO447" s="7">
        <v>62</v>
      </c>
      <c r="AP447" s="7">
        <v>15</v>
      </c>
      <c r="AQ447" s="9">
        <v>8.3000000000000007</v>
      </c>
      <c r="AR447" s="9">
        <v>2.4</v>
      </c>
      <c r="AS447" s="7">
        <v>47</v>
      </c>
      <c r="AT447" s="7">
        <v>13</v>
      </c>
      <c r="AU447" s="7">
        <v>19</v>
      </c>
      <c r="AV447" s="7">
        <v>3.6</v>
      </c>
      <c r="AW447" s="9">
        <v>2.04</v>
      </c>
      <c r="AX447" s="9">
        <v>0.27</v>
      </c>
      <c r="AY447" s="7">
        <v>42.6</v>
      </c>
      <c r="AZ447" s="7">
        <v>4.4000000000000004</v>
      </c>
      <c r="BA447" s="7">
        <v>11.37</v>
      </c>
      <c r="BB447" s="7">
        <v>0.89</v>
      </c>
      <c r="BC447" s="8">
        <v>124.2</v>
      </c>
      <c r="BD447" s="8">
        <v>8.9</v>
      </c>
      <c r="BE447" s="7">
        <v>39.9</v>
      </c>
      <c r="BF447" s="7">
        <v>2.5</v>
      </c>
      <c r="BG447" s="8">
        <v>169.3</v>
      </c>
      <c r="BH447" s="8">
        <v>9.5</v>
      </c>
      <c r="BI447" s="7">
        <v>33.700000000000003</v>
      </c>
      <c r="BJ447" s="7">
        <v>2</v>
      </c>
      <c r="BK447" s="8">
        <v>280</v>
      </c>
      <c r="BL447" s="8">
        <v>16</v>
      </c>
      <c r="BM447" s="7">
        <v>50.8</v>
      </c>
      <c r="BN447" s="7">
        <v>2.8</v>
      </c>
      <c r="BO447" s="2">
        <v>7740</v>
      </c>
      <c r="BP447" s="2">
        <v>290</v>
      </c>
      <c r="BQ447" s="9">
        <v>0.57799999999999996</v>
      </c>
      <c r="BR447" s="9">
        <v>4.3999999999999997E-2</v>
      </c>
      <c r="BS447" s="8">
        <v>0.75</v>
      </c>
      <c r="BT447" s="8">
        <v>0.36</v>
      </c>
      <c r="BU447" s="8">
        <v>146.30000000000001</v>
      </c>
      <c r="BV447" s="8">
        <v>9.1999999999999993</v>
      </c>
      <c r="BW447" s="8">
        <v>107.4</v>
      </c>
      <c r="BX447" s="8">
        <v>6.1</v>
      </c>
      <c r="BY447" s="7">
        <f t="shared" si="62"/>
        <v>1.3621973929236499</v>
      </c>
      <c r="BZ447" s="36">
        <f t="shared" si="63"/>
        <v>0.38357142857142862</v>
      </c>
      <c r="CA447" s="38">
        <f t="shared" si="64"/>
        <v>4.432857142857142E-3</v>
      </c>
      <c r="CB447" s="36">
        <f t="shared" si="65"/>
        <v>65.633074935400515</v>
      </c>
      <c r="CC447" s="36">
        <f t="shared" si="66"/>
        <v>0.21924435291141359</v>
      </c>
      <c r="CD447" s="36"/>
      <c r="CE447" s="7"/>
      <c r="CF447" s="19">
        <v>0.59857000000000005</v>
      </c>
      <c r="CG447" s="19">
        <v>6.3751000000000002E-2</v>
      </c>
      <c r="CH447" s="19">
        <v>1.5488</v>
      </c>
      <c r="CI447" s="19">
        <v>1.7097999999999999E-2</v>
      </c>
      <c r="CJ447" s="19">
        <v>2.3552E-3</v>
      </c>
      <c r="CK447" s="19">
        <v>6.6851000000000002E-3</v>
      </c>
      <c r="CL447" s="19">
        <v>3.6313999999999999E-3</v>
      </c>
      <c r="CM447" s="19">
        <v>2.0885000000000001E-2</v>
      </c>
      <c r="CN447" s="19">
        <v>4.0943E-2</v>
      </c>
      <c r="CO447" s="19">
        <v>4.5655000000000001E-3</v>
      </c>
      <c r="CP447" s="19">
        <v>2.0183E-2</v>
      </c>
      <c r="CQ447" s="19">
        <v>2.8988E-3</v>
      </c>
      <c r="CR447" s="19">
        <v>3.0352000000000001E-2</v>
      </c>
      <c r="CS447" s="19">
        <v>3.0474E-3</v>
      </c>
      <c r="CT447" s="19">
        <v>1.5237000000000001E-2</v>
      </c>
      <c r="CU447" s="19">
        <v>2.0186000000000002E-3</v>
      </c>
      <c r="CV447" s="19">
        <v>3.0343999999999999E-2</v>
      </c>
      <c r="CW447" s="19">
        <v>2.7357000000000002E-3</v>
      </c>
      <c r="CX447" s="19">
        <v>1.7365999999999999E-2</v>
      </c>
      <c r="CY447" s="19">
        <v>5.7355000000000001E-3</v>
      </c>
      <c r="CZ447" s="19">
        <v>0.58530000000000004</v>
      </c>
      <c r="DA447" s="19">
        <v>7.4942999999999997E-3</v>
      </c>
      <c r="DB447" s="19">
        <v>3.3487E-3</v>
      </c>
      <c r="DC447" s="19">
        <v>4.4865000000000002E-2</v>
      </c>
      <c r="DF447" s="36">
        <f t="shared" si="67"/>
        <v>1.1793322672411144</v>
      </c>
      <c r="DG447" s="37">
        <f t="shared" si="68"/>
        <v>786.21269675209669</v>
      </c>
      <c r="DH447" s="38">
        <f t="shared" si="69"/>
        <v>0.91275540366407071</v>
      </c>
      <c r="DJ447" s="35">
        <f t="shared" si="70"/>
        <v>0.77400000000000002</v>
      </c>
    </row>
    <row r="448" spans="1:114" x14ac:dyDescent="0.25">
      <c r="A448" s="6" t="s">
        <v>440</v>
      </c>
      <c r="B448" s="8">
        <v>11.33</v>
      </c>
      <c r="D448" s="10">
        <v>0.86399999999999999</v>
      </c>
      <c r="E448" s="10">
        <v>4.1000000000000002E-2</v>
      </c>
      <c r="F448" s="11">
        <v>0.104</v>
      </c>
      <c r="G448" s="11">
        <v>3.0000000000000001E-3</v>
      </c>
      <c r="H448" s="7">
        <v>-5.8479000000000003E-2</v>
      </c>
      <c r="J448" s="10">
        <v>9.6153849999999998</v>
      </c>
      <c r="K448" s="10">
        <v>0.27736690000000003</v>
      </c>
      <c r="L448" s="11">
        <v>6.0600000000000001E-2</v>
      </c>
      <c r="M448" s="11">
        <v>2.8999999999999998E-3</v>
      </c>
      <c r="N448" s="7">
        <v>0.58282999999999996</v>
      </c>
      <c r="P448" s="2">
        <v>631</v>
      </c>
      <c r="Q448" s="2">
        <v>23</v>
      </c>
      <c r="R448" s="2">
        <v>637</v>
      </c>
      <c r="S448" s="2">
        <v>17</v>
      </c>
      <c r="T448" s="2">
        <v>636</v>
      </c>
      <c r="U448" s="2">
        <v>94</v>
      </c>
      <c r="V448" s="24">
        <v>100.95087163232964</v>
      </c>
      <c r="X448" s="11">
        <v>3.0550000000000001E-2</v>
      </c>
      <c r="Y448" s="11">
        <v>2.5000000000000001E-3</v>
      </c>
      <c r="Z448" s="2">
        <v>608</v>
      </c>
      <c r="AA448" s="2">
        <v>50</v>
      </c>
      <c r="AC448" s="29">
        <f t="shared" si="61"/>
        <v>0.90876242095754278</v>
      </c>
      <c r="AE448" s="8">
        <v>14.147740515343779</v>
      </c>
      <c r="AF448" s="8">
        <v>1.1000000000000001</v>
      </c>
      <c r="AG448" s="2">
        <v>635</v>
      </c>
      <c r="AH448" s="2">
        <v>12</v>
      </c>
      <c r="AI448" s="2">
        <v>505000</v>
      </c>
      <c r="AJ448" s="2">
        <v>13000</v>
      </c>
      <c r="AK448" s="7">
        <v>1.7941999999999998</v>
      </c>
      <c r="AL448" s="7">
        <v>8.3000000000000004E-2</v>
      </c>
      <c r="AM448" s="9">
        <v>3.7900000000000003E-2</v>
      </c>
      <c r="AN448" s="9">
        <v>5.7999999999999996E-3</v>
      </c>
      <c r="AO448" s="7">
        <v>11.41</v>
      </c>
      <c r="AP448" s="7">
        <v>0.27</v>
      </c>
      <c r="AQ448" s="9">
        <v>8.8999999999999996E-2</v>
      </c>
      <c r="AR448" s="9">
        <v>1.2999999999999999E-2</v>
      </c>
      <c r="AS448" s="7">
        <v>1.57</v>
      </c>
      <c r="AT448" s="7">
        <v>0.13</v>
      </c>
      <c r="AU448" s="7">
        <v>3.07</v>
      </c>
      <c r="AV448" s="7">
        <v>0.23</v>
      </c>
      <c r="AW448" s="9">
        <v>0.35899999999999999</v>
      </c>
      <c r="AX448" s="9">
        <v>3.5000000000000003E-2</v>
      </c>
      <c r="AY448" s="7">
        <v>14.94</v>
      </c>
      <c r="AZ448" s="7">
        <v>0.42</v>
      </c>
      <c r="BA448" s="7">
        <v>4.8</v>
      </c>
      <c r="BB448" s="7">
        <v>0.11</v>
      </c>
      <c r="BC448" s="8">
        <v>60.1</v>
      </c>
      <c r="BD448" s="8">
        <v>1.6</v>
      </c>
      <c r="BE448" s="7">
        <v>20.75</v>
      </c>
      <c r="BF448" s="7">
        <v>0.46</v>
      </c>
      <c r="BG448" s="8">
        <v>95.8</v>
      </c>
      <c r="BH448" s="8">
        <v>2.6</v>
      </c>
      <c r="BI448" s="7">
        <v>20.13</v>
      </c>
      <c r="BJ448" s="7">
        <v>0.56000000000000005</v>
      </c>
      <c r="BK448" s="8">
        <v>170.9</v>
      </c>
      <c r="BL448" s="8">
        <v>5.0999999999999996</v>
      </c>
      <c r="BM448" s="7">
        <v>32.299999999999997</v>
      </c>
      <c r="BN448" s="7">
        <v>1</v>
      </c>
      <c r="BO448" s="2">
        <v>9130</v>
      </c>
      <c r="BP448" s="2">
        <v>250</v>
      </c>
      <c r="BQ448" s="9">
        <v>0.83899999999999997</v>
      </c>
      <c r="BR448" s="9">
        <v>6.8000000000000005E-2</v>
      </c>
      <c r="BS448" s="8">
        <v>0.49</v>
      </c>
      <c r="BT448" s="8">
        <v>0.4</v>
      </c>
      <c r="BU448" s="8">
        <v>100.6</v>
      </c>
      <c r="BV448" s="8">
        <v>1.9</v>
      </c>
      <c r="BW448" s="8">
        <v>110.7</v>
      </c>
      <c r="BX448" s="8">
        <v>3.7</v>
      </c>
      <c r="BY448" s="7">
        <f t="shared" si="62"/>
        <v>0.90876242095754278</v>
      </c>
      <c r="BZ448" s="36">
        <f t="shared" si="63"/>
        <v>0.6477472205968402</v>
      </c>
      <c r="CA448" s="38">
        <f t="shared" si="64"/>
        <v>1.0498537156231712E-2</v>
      </c>
      <c r="CB448" s="36">
        <f t="shared" si="65"/>
        <v>55.312157721796275</v>
      </c>
      <c r="CC448" s="36">
        <f t="shared" si="66"/>
        <v>0.16208014283287953</v>
      </c>
      <c r="CD448" s="36"/>
      <c r="CE448" s="7"/>
      <c r="CF448" s="19">
        <v>0.56008999999999998</v>
      </c>
      <c r="CG448" s="19">
        <v>5.9931999999999999E-2</v>
      </c>
      <c r="CH448" s="19">
        <v>1.8616999999999999</v>
      </c>
      <c r="CI448" s="19">
        <v>2.121E-2</v>
      </c>
      <c r="CJ448" s="19">
        <v>3.7965999999999998E-3</v>
      </c>
      <c r="CK448" s="19">
        <v>5.1262E-3</v>
      </c>
      <c r="CL448" s="19">
        <v>3.055E-3</v>
      </c>
      <c r="CM448" s="19">
        <v>1.9341000000000001E-2</v>
      </c>
      <c r="CN448" s="19">
        <v>3.9958E-2</v>
      </c>
      <c r="CO448" s="19">
        <v>8.8331999999999994E-3</v>
      </c>
      <c r="CP448" s="19">
        <v>4.4896999999999999E-2</v>
      </c>
      <c r="CQ448" s="19">
        <v>3.8019999999999998E-3</v>
      </c>
      <c r="CR448" s="19">
        <v>2.8239E-2</v>
      </c>
      <c r="CS448" s="19">
        <v>7.2074000000000001E-3</v>
      </c>
      <c r="CT448" s="19">
        <v>1.4475999999999999E-2</v>
      </c>
      <c r="CU448" s="19">
        <v>2.4803E-3</v>
      </c>
      <c r="CV448" s="19">
        <v>9.7543999999999999E-3</v>
      </c>
      <c r="CW448" s="19">
        <v>1.3829999999999999E-3</v>
      </c>
      <c r="CX448" s="19">
        <v>1.7118000000000001E-2</v>
      </c>
      <c r="CY448" s="19">
        <v>7.1736999999999999E-3</v>
      </c>
      <c r="CZ448" s="19">
        <v>1.0644</v>
      </c>
      <c r="DA448" s="19">
        <v>1.0938E-2</v>
      </c>
      <c r="DB448" s="19">
        <v>3.8227000000000001E-3</v>
      </c>
      <c r="DC448" s="19">
        <v>5.9755000000000003E-2</v>
      </c>
      <c r="DF448" s="36">
        <f t="shared" si="67"/>
        <v>1.1506870857915843</v>
      </c>
      <c r="DG448" s="37">
        <f t="shared" si="68"/>
        <v>779.55935070700934</v>
      </c>
      <c r="DH448" s="38">
        <f t="shared" si="69"/>
        <v>1.0766740097484453</v>
      </c>
      <c r="DJ448" s="35">
        <f t="shared" si="70"/>
        <v>0.91300000000000003</v>
      </c>
    </row>
    <row r="449" spans="1:114" s="14" customFormat="1" x14ac:dyDescent="0.25">
      <c r="A449" s="12" t="s">
        <v>441</v>
      </c>
      <c r="B449" s="13">
        <v>16.004000000000001</v>
      </c>
      <c r="D449" s="15">
        <v>3.74</v>
      </c>
      <c r="E449" s="15">
        <v>0.16</v>
      </c>
      <c r="F449" s="16">
        <v>0.23150000000000001</v>
      </c>
      <c r="G449" s="16">
        <v>7.7999999999999996E-3</v>
      </c>
      <c r="H449" s="17">
        <v>0.97665000000000002</v>
      </c>
      <c r="J449" s="15">
        <v>4.3196539999999999</v>
      </c>
      <c r="K449" s="15">
        <v>0.14554339999999999</v>
      </c>
      <c r="L449" s="16">
        <v>0.11686000000000001</v>
      </c>
      <c r="M449" s="16">
        <v>1.1999999999999999E-3</v>
      </c>
      <c r="N449" s="17">
        <v>-0.34177999999999997</v>
      </c>
      <c r="P449" s="18">
        <v>1579</v>
      </c>
      <c r="Q449" s="18">
        <v>34</v>
      </c>
      <c r="R449" s="18">
        <v>1349</v>
      </c>
      <c r="S449" s="18">
        <v>43</v>
      </c>
      <c r="T449" s="18">
        <v>1908</v>
      </c>
      <c r="U449" s="18">
        <v>18</v>
      </c>
      <c r="V449" s="18">
        <v>85.433818872704251</v>
      </c>
      <c r="X449" s="16">
        <v>6.6100000000000006E-2</v>
      </c>
      <c r="Y449" s="16">
        <v>5.5999999999999999E-3</v>
      </c>
      <c r="Z449" s="18">
        <v>1294</v>
      </c>
      <c r="AA449" s="18">
        <v>110</v>
      </c>
      <c r="AC449" s="17">
        <f t="shared" si="61"/>
        <v>0.21809369951534732</v>
      </c>
      <c r="AE449" s="13">
        <v>8.8469312443351029</v>
      </c>
      <c r="AF449" s="13">
        <v>0.84</v>
      </c>
      <c r="AG449" s="18">
        <v>861</v>
      </c>
      <c r="AH449" s="18">
        <v>75</v>
      </c>
      <c r="AI449" s="18">
        <v>477000</v>
      </c>
      <c r="AJ449" s="18">
        <v>12000</v>
      </c>
      <c r="AK449" s="17">
        <v>12.831200000000001</v>
      </c>
      <c r="AL449" s="17">
        <v>0.68</v>
      </c>
      <c r="AM449" s="19">
        <v>0.38200000000000001</v>
      </c>
      <c r="AN449" s="19">
        <v>2.9000000000000001E-2</v>
      </c>
      <c r="AO449" s="17">
        <v>18.3</v>
      </c>
      <c r="AP449" s="17">
        <v>1.2</v>
      </c>
      <c r="AQ449" s="19">
        <v>0.376</v>
      </c>
      <c r="AR449" s="19">
        <v>2.1000000000000001E-2</v>
      </c>
      <c r="AS449" s="17">
        <v>2.92</v>
      </c>
      <c r="AT449" s="17">
        <v>0.18</v>
      </c>
      <c r="AU449" s="17">
        <v>2.8</v>
      </c>
      <c r="AV449" s="17">
        <v>0.22</v>
      </c>
      <c r="AW449" s="19">
        <v>0.318</v>
      </c>
      <c r="AX449" s="19">
        <v>0.03</v>
      </c>
      <c r="AY449" s="17">
        <v>11.1</v>
      </c>
      <c r="AZ449" s="17">
        <v>1.1000000000000001</v>
      </c>
      <c r="BA449" s="17">
        <v>4.2300000000000004</v>
      </c>
      <c r="BB449" s="17">
        <v>0.38</v>
      </c>
      <c r="BC449" s="13">
        <v>60.7</v>
      </c>
      <c r="BD449" s="13">
        <v>5.3</v>
      </c>
      <c r="BE449" s="17">
        <v>25.6</v>
      </c>
      <c r="BF449" s="17">
        <v>2.2000000000000002</v>
      </c>
      <c r="BG449" s="13">
        <v>142</v>
      </c>
      <c r="BH449" s="13">
        <v>12</v>
      </c>
      <c r="BI449" s="17">
        <v>34.1</v>
      </c>
      <c r="BJ449" s="17">
        <v>2.8</v>
      </c>
      <c r="BK449" s="13">
        <v>320</v>
      </c>
      <c r="BL449" s="13">
        <v>26</v>
      </c>
      <c r="BM449" s="17">
        <v>65.2</v>
      </c>
      <c r="BN449" s="17">
        <v>5.2</v>
      </c>
      <c r="BO449" s="18">
        <v>9830</v>
      </c>
      <c r="BP449" s="18">
        <v>190</v>
      </c>
      <c r="BQ449" s="19">
        <v>4.32</v>
      </c>
      <c r="BR449" s="19">
        <v>0.21</v>
      </c>
      <c r="BS449" s="13">
        <v>0.99</v>
      </c>
      <c r="BT449" s="13">
        <v>0.48</v>
      </c>
      <c r="BU449" s="13">
        <v>135</v>
      </c>
      <c r="BV449" s="13">
        <v>12</v>
      </c>
      <c r="BW449" s="13">
        <v>619</v>
      </c>
      <c r="BX449" s="13">
        <v>44</v>
      </c>
      <c r="BY449" s="17">
        <f t="shared" si="62"/>
        <v>0.21809369951534732</v>
      </c>
      <c r="BZ449" s="17">
        <f t="shared" si="63"/>
        <v>1.934375</v>
      </c>
      <c r="CA449" s="19">
        <f t="shared" si="64"/>
        <v>4.0097500000000001E-2</v>
      </c>
      <c r="CB449" s="17">
        <f t="shared" si="65"/>
        <v>48.524923702950154</v>
      </c>
      <c r="CC449" s="36">
        <f t="shared" si="66"/>
        <v>0.17440802475911152</v>
      </c>
      <c r="CD449" s="17"/>
      <c r="CE449" s="17"/>
      <c r="CF449" s="19">
        <v>0.41032999999999997</v>
      </c>
      <c r="CG449" s="19">
        <v>4.9083000000000002E-2</v>
      </c>
      <c r="CH449" s="19">
        <v>1.0617000000000001</v>
      </c>
      <c r="CI449" s="19">
        <v>2.1239999999999998E-2</v>
      </c>
      <c r="CJ449" s="19">
        <v>1.9126E-3</v>
      </c>
      <c r="CK449" s="19">
        <v>7.0181999999999996E-3</v>
      </c>
      <c r="CL449" s="19">
        <v>4.0388000000000004E-3</v>
      </c>
      <c r="CM449" s="19">
        <v>2.1170999999999999E-2</v>
      </c>
      <c r="CN449" s="19">
        <v>6.5186999999999997E-3</v>
      </c>
      <c r="CO449" s="19">
        <v>7.3616999999999997E-3</v>
      </c>
      <c r="CP449" s="19">
        <v>3.6792999999999999E-2</v>
      </c>
      <c r="CQ449" s="19">
        <v>1.0277000000000001E-3</v>
      </c>
      <c r="CR449" s="19">
        <v>1.4831E-2</v>
      </c>
      <c r="CS449" s="19">
        <v>2.3678000000000002E-3</v>
      </c>
      <c r="CT449" s="19">
        <v>2.3092000000000001E-2</v>
      </c>
      <c r="CU449" s="19">
        <v>2.7713999999999998E-3</v>
      </c>
      <c r="CV449" s="19">
        <v>1.5854E-2</v>
      </c>
      <c r="CW449" s="19">
        <v>0</v>
      </c>
      <c r="CX449" s="19">
        <v>1.1927E-2</v>
      </c>
      <c r="CY449" s="19">
        <v>4.7169000000000004E-3</v>
      </c>
      <c r="CZ449" s="19">
        <v>0.89881999999999995</v>
      </c>
      <c r="DA449" s="19">
        <v>5.2522000000000003E-3</v>
      </c>
      <c r="DB449" s="19">
        <v>4.6468000000000004E-3</v>
      </c>
      <c r="DC449" s="19">
        <v>4.1758999999999998E-2</v>
      </c>
      <c r="DF449" s="36">
        <f t="shared" si="67"/>
        <v>0.94679265207965579</v>
      </c>
      <c r="DG449" s="37">
        <f t="shared" si="68"/>
        <v>734.51282416271806</v>
      </c>
      <c r="DH449" s="38">
        <f t="shared" si="69"/>
        <v>1.1592229480643172</v>
      </c>
      <c r="DJ449" s="35">
        <f t="shared" si="70"/>
        <v>0.98299999999999998</v>
      </c>
    </row>
    <row r="450" spans="1:114" x14ac:dyDescent="0.25">
      <c r="A450" s="6" t="s">
        <v>442</v>
      </c>
      <c r="B450" s="8">
        <v>12.673999999999999</v>
      </c>
      <c r="D450" s="10">
        <v>0.27600000000000002</v>
      </c>
      <c r="E450" s="10">
        <v>1.0999999999999999E-2</v>
      </c>
      <c r="F450" s="11">
        <v>3.9050000000000001E-2</v>
      </c>
      <c r="G450" s="11">
        <v>1E-3</v>
      </c>
      <c r="H450" s="7">
        <v>-5.7285000000000003E-2</v>
      </c>
      <c r="J450" s="10">
        <v>25.60819</v>
      </c>
      <c r="K450" s="10">
        <v>0.65577960000000002</v>
      </c>
      <c r="L450" s="11">
        <v>5.0700000000000002E-2</v>
      </c>
      <c r="M450" s="11">
        <v>2.0999999999999999E-3</v>
      </c>
      <c r="N450" s="7">
        <v>0.77329000000000003</v>
      </c>
      <c r="P450" s="2">
        <v>247.4</v>
      </c>
      <c r="Q450" s="2">
        <v>8.4</v>
      </c>
      <c r="R450" s="2">
        <v>247</v>
      </c>
      <c r="S450" s="2">
        <v>6.2</v>
      </c>
      <c r="T450" s="2">
        <v>239</v>
      </c>
      <c r="U450" s="2">
        <v>98</v>
      </c>
      <c r="V450" s="24">
        <v>99.838318512530307</v>
      </c>
      <c r="X450" s="11">
        <v>1.1939999999999999E-2</v>
      </c>
      <c r="Y450" s="11">
        <v>1E-3</v>
      </c>
      <c r="Z450" s="2">
        <v>239.9</v>
      </c>
      <c r="AA450" s="2">
        <v>21</v>
      </c>
      <c r="AC450" s="29">
        <f t="shared" si="61"/>
        <v>0.45141215892771658</v>
      </c>
      <c r="AE450" s="8">
        <v>2.7836138806163406</v>
      </c>
      <c r="AF450" s="8">
        <v>0.47</v>
      </c>
      <c r="AG450" s="2">
        <v>1179</v>
      </c>
      <c r="AH450" s="2">
        <v>40</v>
      </c>
      <c r="AI450" s="2">
        <v>499000</v>
      </c>
      <c r="AJ450" s="2">
        <v>15000</v>
      </c>
      <c r="AK450" s="7">
        <v>4.6111999999999993</v>
      </c>
      <c r="AL450" s="7">
        <v>0.21</v>
      </c>
      <c r="AM450" s="9">
        <v>2.57</v>
      </c>
      <c r="AN450" s="9">
        <v>0.85</v>
      </c>
      <c r="AO450" s="7">
        <v>27.6</v>
      </c>
      <c r="AP450" s="7">
        <v>2.2000000000000002</v>
      </c>
      <c r="AQ450" s="9">
        <v>1.06</v>
      </c>
      <c r="AR450" s="9">
        <v>0.32</v>
      </c>
      <c r="AS450" s="7">
        <v>6.4</v>
      </c>
      <c r="AT450" s="7">
        <v>1.5</v>
      </c>
      <c r="AU450" s="7">
        <v>5.13</v>
      </c>
      <c r="AV450" s="7">
        <v>0.4</v>
      </c>
      <c r="AW450" s="9">
        <v>0.159</v>
      </c>
      <c r="AX450" s="9">
        <v>2.1999999999999999E-2</v>
      </c>
      <c r="AY450" s="7">
        <v>25.4</v>
      </c>
      <c r="AZ450" s="7">
        <v>1.1000000000000001</v>
      </c>
      <c r="BA450" s="7">
        <v>8.3800000000000008</v>
      </c>
      <c r="BB450" s="7">
        <v>0.4</v>
      </c>
      <c r="BC450" s="8">
        <v>107.7</v>
      </c>
      <c r="BD450" s="8">
        <v>4.0999999999999996</v>
      </c>
      <c r="BE450" s="7">
        <v>39.1</v>
      </c>
      <c r="BF450" s="7">
        <v>1.7</v>
      </c>
      <c r="BG450" s="8">
        <v>184.9</v>
      </c>
      <c r="BH450" s="8">
        <v>7.2</v>
      </c>
      <c r="BI450" s="7">
        <v>38</v>
      </c>
      <c r="BJ450" s="7">
        <v>1.6</v>
      </c>
      <c r="BK450" s="8">
        <v>326</v>
      </c>
      <c r="BL450" s="8">
        <v>12</v>
      </c>
      <c r="BM450" s="7">
        <v>62.5</v>
      </c>
      <c r="BN450" s="7">
        <v>2.8</v>
      </c>
      <c r="BO450" s="2">
        <v>8430</v>
      </c>
      <c r="BP450" s="2">
        <v>230</v>
      </c>
      <c r="BQ450" s="9">
        <v>1.524</v>
      </c>
      <c r="BR450" s="9">
        <v>6.5000000000000002E-2</v>
      </c>
      <c r="BS450" s="8">
        <v>0.32</v>
      </c>
      <c r="BT450" s="8">
        <v>0.38</v>
      </c>
      <c r="BU450" s="8">
        <v>94.3</v>
      </c>
      <c r="BV450" s="8">
        <v>2.1</v>
      </c>
      <c r="BW450" s="8">
        <v>208.9</v>
      </c>
      <c r="BX450" s="8">
        <v>6.7</v>
      </c>
      <c r="BY450" s="7">
        <f t="shared" si="62"/>
        <v>0.45141215892771658</v>
      </c>
      <c r="BZ450" s="36">
        <f t="shared" si="63"/>
        <v>0.6407975460122699</v>
      </c>
      <c r="CA450" s="38">
        <f t="shared" si="64"/>
        <v>1.4144785276073617E-2</v>
      </c>
      <c r="CB450" s="36">
        <f t="shared" si="65"/>
        <v>59.193357058125741</v>
      </c>
      <c r="CC450" s="36">
        <f t="shared" si="66"/>
        <v>4.2589391205615675E-2</v>
      </c>
      <c r="CD450" s="36"/>
      <c r="CE450" s="7"/>
      <c r="CF450" s="19">
        <v>0.80544000000000004</v>
      </c>
      <c r="CG450" s="19">
        <v>6.0523E-2</v>
      </c>
      <c r="CH450" s="19">
        <v>1.4348000000000001</v>
      </c>
      <c r="CI450" s="19">
        <v>2.0001000000000001E-2</v>
      </c>
      <c r="CJ450" s="19">
        <v>8.9686999999999996E-3</v>
      </c>
      <c r="CK450" s="19">
        <v>8.4279999999999997E-3</v>
      </c>
      <c r="CL450" s="19">
        <v>1.0486E-3</v>
      </c>
      <c r="CM450" s="19">
        <v>3.2106000000000003E-2</v>
      </c>
      <c r="CN450" s="19">
        <v>9.7636000000000008E-3</v>
      </c>
      <c r="CO450" s="19">
        <v>1.9327999999999999E-3</v>
      </c>
      <c r="CP450" s="19">
        <v>7.0088999999999999E-2</v>
      </c>
      <c r="CQ450" s="19">
        <v>2.4480000000000001E-3</v>
      </c>
      <c r="CR450" s="19">
        <v>1.7572000000000001E-2</v>
      </c>
      <c r="CS450" s="19">
        <v>5.8027E-3</v>
      </c>
      <c r="CT450" s="19">
        <v>2.3741000000000002E-2</v>
      </c>
      <c r="CU450" s="19">
        <v>1.6803E-3</v>
      </c>
      <c r="CV450" s="19">
        <v>1.7225000000000001E-2</v>
      </c>
      <c r="CW450" s="19">
        <v>2.9811999999999998E-3</v>
      </c>
      <c r="CX450" s="19">
        <v>2.0504999999999999E-2</v>
      </c>
      <c r="CY450" s="19">
        <v>7.5944000000000003E-3</v>
      </c>
      <c r="CZ450" s="19">
        <v>1.1961999999999999</v>
      </c>
      <c r="DA450" s="19">
        <v>3.4323000000000001E-3</v>
      </c>
      <c r="DB450" s="19">
        <v>1.9819999999999998E-3</v>
      </c>
      <c r="DC450" s="19">
        <v>3.4818000000000002E-2</v>
      </c>
      <c r="DF450" s="36">
        <f t="shared" si="67"/>
        <v>0.44460899345742627</v>
      </c>
      <c r="DG450" s="37">
        <f t="shared" si="68"/>
        <v>638.44011032162928</v>
      </c>
      <c r="DH450" s="38">
        <f t="shared" si="69"/>
        <v>0.99412507143257323</v>
      </c>
      <c r="DJ450" s="35">
        <f t="shared" si="70"/>
        <v>0.84299999999999997</v>
      </c>
    </row>
    <row r="451" spans="1:114" x14ac:dyDescent="0.25">
      <c r="A451" s="6" t="s">
        <v>443</v>
      </c>
      <c r="B451" s="8">
        <v>5.9531000000000001</v>
      </c>
      <c r="D451" s="10">
        <v>0.33910000000000001</v>
      </c>
      <c r="E451" s="10">
        <v>1.4E-2</v>
      </c>
      <c r="F451" s="11">
        <v>4.6399999999999997E-2</v>
      </c>
      <c r="G451" s="11">
        <v>1.4E-3</v>
      </c>
      <c r="H451" s="7">
        <v>0.67959000000000003</v>
      </c>
      <c r="J451" s="10">
        <v>21.55172</v>
      </c>
      <c r="K451" s="10">
        <v>0.6502675</v>
      </c>
      <c r="L451" s="11">
        <v>5.33E-2</v>
      </c>
      <c r="M451" s="11">
        <v>1.2999999999999999E-3</v>
      </c>
      <c r="N451" s="7">
        <v>0.41915999999999998</v>
      </c>
      <c r="P451" s="2">
        <v>296.39999999999998</v>
      </c>
      <c r="Q451" s="2">
        <v>10</v>
      </c>
      <c r="R451" s="2">
        <v>292.2</v>
      </c>
      <c r="S451" s="2">
        <v>8.4</v>
      </c>
      <c r="T451" s="2">
        <v>337</v>
      </c>
      <c r="U451" s="2">
        <v>56</v>
      </c>
      <c r="V451" s="24">
        <v>98.582995951417004</v>
      </c>
      <c r="X451" s="11">
        <v>1.444E-2</v>
      </c>
      <c r="Y451" s="11">
        <v>1.2999999999999999E-3</v>
      </c>
      <c r="Z451" s="2">
        <v>289.8</v>
      </c>
      <c r="AA451" s="2">
        <v>25</v>
      </c>
      <c r="AC451" s="29">
        <f t="shared" si="61"/>
        <v>0.45089285714285715</v>
      </c>
      <c r="AE451" s="8">
        <v>9.8299236048167806</v>
      </c>
      <c r="AF451" s="8">
        <v>2.2000000000000002</v>
      </c>
      <c r="AG451" s="2">
        <v>1480</v>
      </c>
      <c r="AH451" s="2">
        <v>130</v>
      </c>
      <c r="AI451" s="2">
        <v>538000</v>
      </c>
      <c r="AJ451" s="2">
        <v>13000</v>
      </c>
      <c r="AK451" s="7">
        <v>2.4612000000000003</v>
      </c>
      <c r="AL451" s="7">
        <v>0.22</v>
      </c>
      <c r="AM451" s="9">
        <v>0.3</v>
      </c>
      <c r="AN451" s="9">
        <v>0.21</v>
      </c>
      <c r="AO451" s="7">
        <v>20.399999999999999</v>
      </c>
      <c r="AP451" s="7">
        <v>1.6</v>
      </c>
      <c r="AQ451" s="9">
        <v>0.53</v>
      </c>
      <c r="AR451" s="9">
        <v>0.3</v>
      </c>
      <c r="AS451" s="7">
        <v>5</v>
      </c>
      <c r="AT451" s="7">
        <v>2</v>
      </c>
      <c r="AU451" s="7">
        <v>6.4</v>
      </c>
      <c r="AV451" s="7">
        <v>1.2</v>
      </c>
      <c r="AW451" s="9">
        <v>1.52</v>
      </c>
      <c r="AX451" s="9">
        <v>0.34</v>
      </c>
      <c r="AY451" s="7">
        <v>27.7</v>
      </c>
      <c r="AZ451" s="7">
        <v>3.4</v>
      </c>
      <c r="BA451" s="7">
        <v>9.4</v>
      </c>
      <c r="BB451" s="7">
        <v>1.1000000000000001</v>
      </c>
      <c r="BC451" s="8">
        <v>122</v>
      </c>
      <c r="BD451" s="8">
        <v>12</v>
      </c>
      <c r="BE451" s="7">
        <v>45.4</v>
      </c>
      <c r="BF451" s="7">
        <v>5</v>
      </c>
      <c r="BG451" s="8">
        <v>228</v>
      </c>
      <c r="BH451" s="8">
        <v>25</v>
      </c>
      <c r="BI451" s="7">
        <v>52.7</v>
      </c>
      <c r="BJ451" s="7">
        <v>5.5</v>
      </c>
      <c r="BK451" s="8">
        <v>504</v>
      </c>
      <c r="BL451" s="8">
        <v>52</v>
      </c>
      <c r="BM451" s="7">
        <v>103</v>
      </c>
      <c r="BN451" s="7">
        <v>9.1</v>
      </c>
      <c r="BO451" s="2">
        <v>10740</v>
      </c>
      <c r="BP451" s="2">
        <v>540</v>
      </c>
      <c r="BQ451" s="9">
        <v>1.643</v>
      </c>
      <c r="BR451" s="9">
        <v>8.2000000000000003E-2</v>
      </c>
      <c r="BS451" s="8">
        <v>0.39</v>
      </c>
      <c r="BT451" s="8">
        <v>0.72</v>
      </c>
      <c r="BU451" s="8">
        <v>303</v>
      </c>
      <c r="BV451" s="8">
        <v>27</v>
      </c>
      <c r="BW451" s="8">
        <v>672</v>
      </c>
      <c r="BX451" s="8">
        <v>47</v>
      </c>
      <c r="BY451" s="7">
        <f t="shared" si="62"/>
        <v>0.45089285714285715</v>
      </c>
      <c r="BZ451" s="36">
        <f t="shared" si="63"/>
        <v>1.3333333333333333</v>
      </c>
      <c r="CA451" s="38">
        <f t="shared" si="64"/>
        <v>4.8833333333333341E-3</v>
      </c>
      <c r="CB451" s="36">
        <f t="shared" si="65"/>
        <v>50.093109869646185</v>
      </c>
      <c r="CC451" s="36">
        <f t="shared" si="66"/>
        <v>0.34905476022183562</v>
      </c>
      <c r="CD451" s="36"/>
      <c r="CE451" s="7"/>
      <c r="CF451" s="19">
        <v>0.66364000000000001</v>
      </c>
      <c r="CG451" s="19">
        <v>8.0052999999999999E-2</v>
      </c>
      <c r="CH451" s="19">
        <v>1.9502999999999999</v>
      </c>
      <c r="CI451" s="19">
        <v>2.4552000000000001E-2</v>
      </c>
      <c r="CJ451" s="19">
        <v>8.4752999999999998E-3</v>
      </c>
      <c r="CK451" s="19">
        <v>8.9251E-3</v>
      </c>
      <c r="CL451" s="19">
        <v>5.6708000000000001E-3</v>
      </c>
      <c r="CM451" s="19">
        <v>2.5375999999999999E-2</v>
      </c>
      <c r="CN451" s="19">
        <v>5.3573000000000003E-2</v>
      </c>
      <c r="CO451" s="19">
        <v>1.1223E-2</v>
      </c>
      <c r="CP451" s="19">
        <v>3.2003999999999998E-2</v>
      </c>
      <c r="CQ451" s="19">
        <v>3.3394000000000002E-3</v>
      </c>
      <c r="CR451" s="19">
        <v>3.6276000000000003E-2</v>
      </c>
      <c r="CS451" s="19">
        <v>2.2071999999999999E-3</v>
      </c>
      <c r="CT451" s="19">
        <v>2.809E-2</v>
      </c>
      <c r="CU451" s="19">
        <v>6.7818000000000002E-3</v>
      </c>
      <c r="CV451" s="19">
        <v>7.9641999999999994E-3</v>
      </c>
      <c r="CW451" s="19">
        <v>5.4748000000000002E-3</v>
      </c>
      <c r="CX451" s="19">
        <v>2.145E-2</v>
      </c>
      <c r="CY451" s="19">
        <v>1.0534999999999999E-2</v>
      </c>
      <c r="CZ451" s="19">
        <v>1.1046</v>
      </c>
      <c r="DA451" s="19">
        <v>1.7904E-2</v>
      </c>
      <c r="DB451" s="19">
        <v>5.2836999999999997E-3</v>
      </c>
      <c r="DC451" s="19">
        <v>8.0173999999999995E-2</v>
      </c>
      <c r="DF451" s="36">
        <f t="shared" si="67"/>
        <v>0.99255014264033092</v>
      </c>
      <c r="DG451" s="37">
        <f t="shared" si="68"/>
        <v>744.28324875872784</v>
      </c>
      <c r="DH451" s="38">
        <f t="shared" si="69"/>
        <v>1.2665365678749509</v>
      </c>
      <c r="DJ451" s="35">
        <f t="shared" si="70"/>
        <v>1.0740000000000001</v>
      </c>
    </row>
    <row r="452" spans="1:114" x14ac:dyDescent="0.25">
      <c r="A452" s="6" t="s">
        <v>444</v>
      </c>
      <c r="B452" s="8">
        <v>15.939</v>
      </c>
      <c r="D452" s="10">
        <v>0.81</v>
      </c>
      <c r="E452" s="10">
        <v>3.5999999999999997E-2</v>
      </c>
      <c r="F452" s="11">
        <v>9.7600000000000006E-2</v>
      </c>
      <c r="G452" s="11">
        <v>2.7000000000000001E-3</v>
      </c>
      <c r="H452" s="7">
        <v>0.28158</v>
      </c>
      <c r="J452" s="10">
        <v>10.245900000000001</v>
      </c>
      <c r="K452" s="10">
        <v>0.28344200000000003</v>
      </c>
      <c r="L452" s="11">
        <v>6.08E-2</v>
      </c>
      <c r="M452" s="11">
        <v>1.8E-3</v>
      </c>
      <c r="N452" s="7">
        <v>0.35110000000000002</v>
      </c>
      <c r="P452" s="2">
        <v>602</v>
      </c>
      <c r="Q452" s="2">
        <v>20</v>
      </c>
      <c r="R452" s="2">
        <v>600</v>
      </c>
      <c r="S452" s="2">
        <v>16</v>
      </c>
      <c r="T452" s="2">
        <v>625</v>
      </c>
      <c r="U452" s="2">
        <v>64</v>
      </c>
      <c r="V452" s="24">
        <v>99.667774086378742</v>
      </c>
      <c r="X452" s="11">
        <v>2.92E-2</v>
      </c>
      <c r="Y452" s="11">
        <v>2.5999999999999999E-3</v>
      </c>
      <c r="Z452" s="2">
        <v>581</v>
      </c>
      <c r="AA452" s="2">
        <v>51</v>
      </c>
      <c r="AC452" s="29">
        <f t="shared" si="61"/>
        <v>0.97465886939571156</v>
      </c>
      <c r="AE452" s="8">
        <v>25.447559238637833</v>
      </c>
      <c r="AF452" s="8">
        <v>1.3</v>
      </c>
      <c r="AG452" s="2">
        <v>805</v>
      </c>
      <c r="AH452" s="2">
        <v>40</v>
      </c>
      <c r="AI452" s="2">
        <v>489000</v>
      </c>
      <c r="AJ452" s="2">
        <v>13000</v>
      </c>
      <c r="AK452" s="7">
        <v>1.1121999999999999</v>
      </c>
      <c r="AL452" s="7">
        <v>6.4000000000000001E-2</v>
      </c>
      <c r="AM452" s="9">
        <v>8.5199999999999998E-2</v>
      </c>
      <c r="AN452" s="9">
        <v>9.9000000000000008E-3</v>
      </c>
      <c r="AO452" s="7">
        <v>8.77</v>
      </c>
      <c r="AP452" s="7">
        <v>0.32</v>
      </c>
      <c r="AQ452" s="9">
        <v>0.35499999999999998</v>
      </c>
      <c r="AR452" s="9">
        <v>2.9000000000000001E-2</v>
      </c>
      <c r="AS452" s="7">
        <v>5.4</v>
      </c>
      <c r="AT452" s="7">
        <v>0.36</v>
      </c>
      <c r="AU452" s="7">
        <v>7.13</v>
      </c>
      <c r="AV452" s="7">
        <v>0.49</v>
      </c>
      <c r="AW452" s="9">
        <v>1.2549999999999999</v>
      </c>
      <c r="AX452" s="9">
        <v>8.3000000000000004E-2</v>
      </c>
      <c r="AY452" s="7">
        <v>28.6</v>
      </c>
      <c r="AZ452" s="7">
        <v>1.8</v>
      </c>
      <c r="BA452" s="7">
        <v>7.68</v>
      </c>
      <c r="BB452" s="7">
        <v>0.41</v>
      </c>
      <c r="BC452" s="8">
        <v>84.2</v>
      </c>
      <c r="BD452" s="8">
        <v>4.7</v>
      </c>
      <c r="BE452" s="7">
        <v>26.4</v>
      </c>
      <c r="BF452" s="7">
        <v>1.3</v>
      </c>
      <c r="BG452" s="8">
        <v>111.2</v>
      </c>
      <c r="BH452" s="8">
        <v>5.4</v>
      </c>
      <c r="BI452" s="7">
        <v>21</v>
      </c>
      <c r="BJ452" s="7">
        <v>1</v>
      </c>
      <c r="BK452" s="8">
        <v>175.2</v>
      </c>
      <c r="BL452" s="8">
        <v>8.4</v>
      </c>
      <c r="BM452" s="7">
        <v>32</v>
      </c>
      <c r="BN452" s="7">
        <v>1.3</v>
      </c>
      <c r="BO452" s="2">
        <v>6990</v>
      </c>
      <c r="BP452" s="2">
        <v>150</v>
      </c>
      <c r="BQ452" s="9">
        <v>0.53600000000000003</v>
      </c>
      <c r="BR452" s="9">
        <v>3.4000000000000002E-2</v>
      </c>
      <c r="BS452" s="8">
        <v>0.55000000000000004</v>
      </c>
      <c r="BT452" s="8">
        <v>0.47</v>
      </c>
      <c r="BU452" s="8">
        <v>50</v>
      </c>
      <c r="BV452" s="8">
        <v>3</v>
      </c>
      <c r="BW452" s="8">
        <v>51.3</v>
      </c>
      <c r="BX452" s="8">
        <v>2.1</v>
      </c>
      <c r="BY452" s="7">
        <f t="shared" si="62"/>
        <v>0.97465886939571156</v>
      </c>
      <c r="BZ452" s="36">
        <f t="shared" si="63"/>
        <v>0.2928082191780822</v>
      </c>
      <c r="CA452" s="38">
        <f t="shared" si="64"/>
        <v>6.3481735159817351E-3</v>
      </c>
      <c r="CB452" s="36">
        <f t="shared" si="65"/>
        <v>69.957081545064383</v>
      </c>
      <c r="CC452" s="36">
        <f t="shared" si="66"/>
        <v>0.26871740257811794</v>
      </c>
      <c r="CD452" s="36"/>
      <c r="CE452" s="7"/>
      <c r="CF452" s="19">
        <v>0.61028000000000004</v>
      </c>
      <c r="CG452" s="19">
        <v>5.3254999999999997E-2</v>
      </c>
      <c r="CH452" s="19">
        <v>1.1977</v>
      </c>
      <c r="CI452" s="19">
        <v>1.7507999999999999E-2</v>
      </c>
      <c r="CJ452" s="19">
        <v>4.3336E-3</v>
      </c>
      <c r="CK452" s="19">
        <v>6.2934999999999996E-3</v>
      </c>
      <c r="CL452" s="19">
        <v>4.4628999999999997E-3</v>
      </c>
      <c r="CM452" s="19">
        <v>2.2190000000000001E-2</v>
      </c>
      <c r="CN452" s="19">
        <v>1.4803999999999999E-2</v>
      </c>
      <c r="CO452" s="19">
        <v>9.8516999999999997E-3</v>
      </c>
      <c r="CP452" s="19">
        <v>1.7394E-2</v>
      </c>
      <c r="CQ452" s="19">
        <v>2.6308E-3</v>
      </c>
      <c r="CR452" s="19">
        <v>2.0220999999999999E-2</v>
      </c>
      <c r="CS452" s="19">
        <v>2.4537999999999999E-3</v>
      </c>
      <c r="CT452" s="19">
        <v>2.2186000000000001E-2</v>
      </c>
      <c r="CU452" s="19">
        <v>3.8925000000000001E-3</v>
      </c>
      <c r="CV452" s="19">
        <v>2.3702999999999998E-2</v>
      </c>
      <c r="CW452" s="19">
        <v>3.0431E-3</v>
      </c>
      <c r="CX452" s="19">
        <v>1.0234999999999999E-2</v>
      </c>
      <c r="CY452" s="19">
        <v>7.9708999999999995E-3</v>
      </c>
      <c r="CZ452" s="19">
        <v>0.84145000000000003</v>
      </c>
      <c r="DA452" s="19">
        <v>9.1462000000000002E-3</v>
      </c>
      <c r="DB452" s="19">
        <v>1.8901E-3</v>
      </c>
      <c r="DC452" s="19">
        <v>4.5324999999999997E-2</v>
      </c>
      <c r="DF452" s="36">
        <f t="shared" si="67"/>
        <v>1.4056461340195698</v>
      </c>
      <c r="DG452" s="37">
        <f t="shared" si="68"/>
        <v>841.89093566224824</v>
      </c>
      <c r="DH452" s="38">
        <f t="shared" si="69"/>
        <v>0.82431011261135079</v>
      </c>
      <c r="DJ452" s="35">
        <f t="shared" si="70"/>
        <v>0.69899999999999995</v>
      </c>
    </row>
    <row r="453" spans="1:114" x14ac:dyDescent="0.25">
      <c r="A453" s="6" t="s">
        <v>445</v>
      </c>
      <c r="B453" s="8">
        <v>4.8009000000000004</v>
      </c>
      <c r="D453" s="10">
        <v>0.35899999999999999</v>
      </c>
      <c r="E453" s="10">
        <v>1.6E-2</v>
      </c>
      <c r="F453" s="11">
        <v>4.8590000000000001E-2</v>
      </c>
      <c r="G453" s="11">
        <v>9.3000000000000005E-4</v>
      </c>
      <c r="H453" s="7">
        <v>0.50551999999999997</v>
      </c>
      <c r="J453" s="10">
        <v>20.580369999999998</v>
      </c>
      <c r="K453" s="10">
        <v>0.3939029</v>
      </c>
      <c r="L453" s="11">
        <v>5.3999999999999999E-2</v>
      </c>
      <c r="M453" s="11">
        <v>1.5E-3</v>
      </c>
      <c r="N453" s="7">
        <v>-0.23182</v>
      </c>
      <c r="P453" s="2">
        <v>311.39999999999998</v>
      </c>
      <c r="Q453" s="2">
        <v>12</v>
      </c>
      <c r="R453" s="2">
        <v>305.8</v>
      </c>
      <c r="S453" s="2">
        <v>5.7</v>
      </c>
      <c r="T453" s="2">
        <v>367</v>
      </c>
      <c r="U453" s="2">
        <v>61</v>
      </c>
      <c r="V453" s="24">
        <v>98.20166987797046</v>
      </c>
      <c r="X453" s="11">
        <v>1.4919999999999999E-2</v>
      </c>
      <c r="Y453" s="11">
        <v>1.4E-3</v>
      </c>
      <c r="Z453" s="2">
        <v>299</v>
      </c>
      <c r="AA453" s="2">
        <v>28</v>
      </c>
      <c r="AC453" s="29">
        <f t="shared" si="61"/>
        <v>0.13300000000000001</v>
      </c>
      <c r="AE453" s="8">
        <v>5.5672277612326813</v>
      </c>
      <c r="AF453" s="8">
        <v>0.85</v>
      </c>
      <c r="AG453" s="2">
        <v>1811</v>
      </c>
      <c r="AH453" s="2">
        <v>31</v>
      </c>
      <c r="AI453" s="2">
        <v>538000</v>
      </c>
      <c r="AJ453" s="2">
        <v>20000</v>
      </c>
      <c r="AK453" s="7">
        <v>1.7712000000000001</v>
      </c>
      <c r="AL453" s="7">
        <v>0.21</v>
      </c>
      <c r="AM453" s="9">
        <v>0.13</v>
      </c>
      <c r="AN453" s="9">
        <v>3.2000000000000001E-2</v>
      </c>
      <c r="AO453" s="7">
        <v>3.05</v>
      </c>
      <c r="AP453" s="7">
        <v>0.22</v>
      </c>
      <c r="AQ453" s="9">
        <v>0.215</v>
      </c>
      <c r="AR453" s="9">
        <v>3.1E-2</v>
      </c>
      <c r="AS453" s="7">
        <v>1.88</v>
      </c>
      <c r="AT453" s="7">
        <v>0.17</v>
      </c>
      <c r="AU453" s="7">
        <v>2.74</v>
      </c>
      <c r="AV453" s="7">
        <v>0.26</v>
      </c>
      <c r="AW453" s="9">
        <v>0.438</v>
      </c>
      <c r="AX453" s="9">
        <v>0.04</v>
      </c>
      <c r="AY453" s="7">
        <v>19.739999999999998</v>
      </c>
      <c r="AZ453" s="7">
        <v>0.93</v>
      </c>
      <c r="BA453" s="7">
        <v>8.31</v>
      </c>
      <c r="BB453" s="7">
        <v>0.26</v>
      </c>
      <c r="BC453" s="8">
        <v>130.80000000000001</v>
      </c>
      <c r="BD453" s="8">
        <v>3.4</v>
      </c>
      <c r="BE453" s="7">
        <v>55.9</v>
      </c>
      <c r="BF453" s="7">
        <v>1.6</v>
      </c>
      <c r="BG453" s="8">
        <v>299.7</v>
      </c>
      <c r="BH453" s="8">
        <v>6.4</v>
      </c>
      <c r="BI453" s="7">
        <v>72.099999999999994</v>
      </c>
      <c r="BJ453" s="7">
        <v>1.7</v>
      </c>
      <c r="BK453" s="8">
        <v>698</v>
      </c>
      <c r="BL453" s="8">
        <v>24</v>
      </c>
      <c r="BM453" s="7">
        <v>143.6</v>
      </c>
      <c r="BN453" s="7">
        <v>4.5</v>
      </c>
      <c r="BO453" s="2">
        <v>8930</v>
      </c>
      <c r="BP453" s="2">
        <v>350</v>
      </c>
      <c r="BQ453" s="9">
        <v>1.335</v>
      </c>
      <c r="BR453" s="9">
        <v>6.7000000000000004E-2</v>
      </c>
      <c r="BS453" s="8">
        <v>0.34</v>
      </c>
      <c r="BT453" s="8">
        <v>0.56999999999999995</v>
      </c>
      <c r="BU453" s="8">
        <v>133</v>
      </c>
      <c r="BV453" s="8">
        <v>3.7</v>
      </c>
      <c r="BW453" s="8">
        <v>1000</v>
      </c>
      <c r="BX453" s="8">
        <v>20</v>
      </c>
      <c r="BY453" s="7">
        <f t="shared" si="62"/>
        <v>0.13300000000000001</v>
      </c>
      <c r="BZ453" s="36">
        <f t="shared" si="63"/>
        <v>1.4326647564469914</v>
      </c>
      <c r="CA453" s="38">
        <f t="shared" si="64"/>
        <v>2.5375358166189114E-3</v>
      </c>
      <c r="CB453" s="36">
        <f t="shared" si="65"/>
        <v>60.246360582306828</v>
      </c>
      <c r="CC453" s="36">
        <f t="shared" si="66"/>
        <v>0.18209796966061434</v>
      </c>
      <c r="CD453" s="36"/>
      <c r="CE453" s="7"/>
      <c r="CF453" s="19">
        <v>0.58308000000000004</v>
      </c>
      <c r="CG453" s="19">
        <v>9.5187999999999995E-2</v>
      </c>
      <c r="CH453" s="19">
        <v>1.5978000000000001</v>
      </c>
      <c r="CI453" s="19">
        <v>2.4923000000000001E-2</v>
      </c>
      <c r="CJ453" s="19">
        <v>2.8202000000000001E-3</v>
      </c>
      <c r="CK453" s="19">
        <v>1.3646999999999999E-2</v>
      </c>
      <c r="CL453" s="19">
        <v>6.7245999999999998E-3</v>
      </c>
      <c r="CM453" s="19">
        <v>3.4916999999999997E-2</v>
      </c>
      <c r="CN453" s="19">
        <v>3.508E-2</v>
      </c>
      <c r="CO453" s="19">
        <v>7.2394E-3</v>
      </c>
      <c r="CP453" s="19">
        <v>6.2403E-2</v>
      </c>
      <c r="CQ453" s="19">
        <v>6.4549000000000004E-3</v>
      </c>
      <c r="CR453" s="19">
        <v>3.2924000000000002E-2</v>
      </c>
      <c r="CS453" s="19">
        <v>2.1967000000000002E-3</v>
      </c>
      <c r="CT453" s="19">
        <v>2.8920000000000001E-2</v>
      </c>
      <c r="CU453" s="19">
        <v>5.4412999999999996E-3</v>
      </c>
      <c r="CV453" s="19">
        <v>1.7373E-2</v>
      </c>
      <c r="CW453" s="19">
        <v>0</v>
      </c>
      <c r="CX453" s="19">
        <v>2.8216999999999999E-2</v>
      </c>
      <c r="CY453" s="19">
        <v>9.7231999999999996E-3</v>
      </c>
      <c r="CZ453" s="19">
        <v>1.3836999999999999</v>
      </c>
      <c r="DA453" s="19">
        <v>1.1865000000000001E-2</v>
      </c>
      <c r="DB453" s="19">
        <v>2.2569999999999999E-3</v>
      </c>
      <c r="DC453" s="19">
        <v>6.9323999999999997E-2</v>
      </c>
      <c r="DF453" s="36">
        <f t="shared" si="67"/>
        <v>0.74563898912140747</v>
      </c>
      <c r="DG453" s="37">
        <f t="shared" si="68"/>
        <v>693.6970819410102</v>
      </c>
      <c r="DH453" s="38">
        <f t="shared" si="69"/>
        <v>1.0530885988010532</v>
      </c>
      <c r="DJ453" s="35">
        <f t="shared" si="70"/>
        <v>0.89300000000000002</v>
      </c>
    </row>
    <row r="454" spans="1:114" x14ac:dyDescent="0.25">
      <c r="A454" s="6" t="s">
        <v>446</v>
      </c>
      <c r="B454" s="8">
        <v>7.2972999999999999</v>
      </c>
      <c r="D454" s="10">
        <v>0.38</v>
      </c>
      <c r="E454" s="10">
        <v>1.7000000000000001E-2</v>
      </c>
      <c r="F454" s="11">
        <v>4.879E-2</v>
      </c>
      <c r="G454" s="11">
        <v>1.1999999999999999E-3</v>
      </c>
      <c r="H454" s="7">
        <v>0.42720999999999998</v>
      </c>
      <c r="J454" s="10">
        <v>20.495999999999999</v>
      </c>
      <c r="K454" s="10">
        <v>0.50410339999999998</v>
      </c>
      <c r="L454" s="11">
        <v>5.67E-2</v>
      </c>
      <c r="M454" s="11">
        <v>1.8E-3</v>
      </c>
      <c r="N454" s="7">
        <v>5.8168999999999998E-2</v>
      </c>
      <c r="P454" s="2">
        <v>327.10000000000002</v>
      </c>
      <c r="Q454" s="2">
        <v>12</v>
      </c>
      <c r="R454" s="2">
        <v>307.10000000000002</v>
      </c>
      <c r="S454" s="2">
        <v>7.4</v>
      </c>
      <c r="T454" s="2">
        <v>475</v>
      </c>
      <c r="U454" s="2">
        <v>69</v>
      </c>
      <c r="V454" s="24">
        <v>93.885661877101796</v>
      </c>
      <c r="X454" s="11">
        <v>1.523E-2</v>
      </c>
      <c r="Y454" s="11">
        <v>1.4E-3</v>
      </c>
      <c r="Z454" s="2">
        <v>305</v>
      </c>
      <c r="AA454" s="2">
        <v>28</v>
      </c>
      <c r="AC454" s="29">
        <f t="shared" ref="AC454:AC517" si="71">BU454/BW454</f>
        <v>0.53728070175438591</v>
      </c>
      <c r="AE454" s="8">
        <v>14.331477405153437</v>
      </c>
      <c r="AF454" s="8">
        <v>2.1</v>
      </c>
      <c r="AG454" s="2">
        <v>2058</v>
      </c>
      <c r="AH454" s="2">
        <v>46</v>
      </c>
      <c r="AI454" s="2">
        <v>495000</v>
      </c>
      <c r="AJ454" s="2">
        <v>12000</v>
      </c>
      <c r="AK454" s="7">
        <v>3.2612000000000001</v>
      </c>
      <c r="AL454" s="7">
        <v>0.19</v>
      </c>
      <c r="AM454" s="9">
        <v>0.39200000000000002</v>
      </c>
      <c r="AN454" s="9">
        <v>5.3999999999999999E-2</v>
      </c>
      <c r="AO454" s="7">
        <v>8.8699999999999992</v>
      </c>
      <c r="AP454" s="7">
        <v>0.73</v>
      </c>
      <c r="AQ454" s="9">
        <v>0.75</v>
      </c>
      <c r="AR454" s="9">
        <v>0.16</v>
      </c>
      <c r="AS454" s="7">
        <v>6.5</v>
      </c>
      <c r="AT454" s="7">
        <v>0.69</v>
      </c>
      <c r="AU454" s="7">
        <v>8.51</v>
      </c>
      <c r="AV454" s="7">
        <v>0.6</v>
      </c>
      <c r="AW454" s="9">
        <v>1.2</v>
      </c>
      <c r="AX454" s="9">
        <v>0.24</v>
      </c>
      <c r="AY454" s="7">
        <v>43.7</v>
      </c>
      <c r="AZ454" s="7">
        <v>1.3</v>
      </c>
      <c r="BA454" s="7">
        <v>14.89</v>
      </c>
      <c r="BB454" s="7">
        <v>0.5</v>
      </c>
      <c r="BC454" s="8">
        <v>188.4</v>
      </c>
      <c r="BD454" s="8">
        <v>6.8</v>
      </c>
      <c r="BE454" s="7">
        <v>67.8</v>
      </c>
      <c r="BF454" s="7">
        <v>2.7</v>
      </c>
      <c r="BG454" s="8">
        <v>311</v>
      </c>
      <c r="BH454" s="8">
        <v>11</v>
      </c>
      <c r="BI454" s="7">
        <v>64.599999999999994</v>
      </c>
      <c r="BJ454" s="7">
        <v>2.7</v>
      </c>
      <c r="BK454" s="8">
        <v>540</v>
      </c>
      <c r="BL454" s="8">
        <v>20</v>
      </c>
      <c r="BM454" s="7">
        <v>99.9</v>
      </c>
      <c r="BN454" s="7">
        <v>4.2</v>
      </c>
      <c r="BO454" s="2">
        <v>9380</v>
      </c>
      <c r="BP454" s="2">
        <v>280</v>
      </c>
      <c r="BQ454" s="9">
        <v>1.26</v>
      </c>
      <c r="BR454" s="9">
        <v>8.5999999999999993E-2</v>
      </c>
      <c r="BS454" s="8">
        <v>1.1000000000000001</v>
      </c>
      <c r="BT454" s="8">
        <v>0.66</v>
      </c>
      <c r="BU454" s="8">
        <v>245</v>
      </c>
      <c r="BV454" s="8">
        <v>7.9</v>
      </c>
      <c r="BW454" s="8">
        <v>456</v>
      </c>
      <c r="BX454" s="8">
        <v>13</v>
      </c>
      <c r="BY454" s="7">
        <f t="shared" ref="BY454:BY517" si="72">BU454/BW454</f>
        <v>0.53728070175438591</v>
      </c>
      <c r="BZ454" s="36">
        <f t="shared" ref="BZ454:BZ517" si="73">BW454/BK454</f>
        <v>0.84444444444444444</v>
      </c>
      <c r="CA454" s="38">
        <f t="shared" ref="CA454:CA517" si="74">AK454/BK454</f>
        <v>6.0392592592592598E-3</v>
      </c>
      <c r="CB454" s="36">
        <f t="shared" ref="CB454:CB517" si="75">AI454/BO454</f>
        <v>52.771855010660978</v>
      </c>
      <c r="CC454" s="36">
        <f t="shared" ref="CC454:CC517" si="76">(AW454/0.0735)/POWER(((AU454/0.195)*(AY454/0.259)),0.5)</f>
        <v>0.1902635502023815</v>
      </c>
      <c r="CD454" s="36"/>
      <c r="CE454" s="7"/>
      <c r="CF454" s="19">
        <v>1.0019</v>
      </c>
      <c r="CG454" s="19">
        <v>5.9048999999999997E-2</v>
      </c>
      <c r="CH454" s="19">
        <v>1.4811000000000001</v>
      </c>
      <c r="CI454" s="19">
        <v>2.4722999999999998E-2</v>
      </c>
      <c r="CJ454" s="19">
        <v>9.5387000000000007E-3</v>
      </c>
      <c r="CK454" s="19">
        <v>6.0752999999999996E-3</v>
      </c>
      <c r="CL454" s="19">
        <v>3.1151999999999998E-3</v>
      </c>
      <c r="CM454" s="19">
        <v>4.1868000000000002E-2</v>
      </c>
      <c r="CN454" s="19">
        <v>1.0958000000000001E-2</v>
      </c>
      <c r="CO454" s="19">
        <v>4.3438000000000001E-3</v>
      </c>
      <c r="CP454" s="19">
        <v>3.8955999999999998E-2</v>
      </c>
      <c r="CQ454" s="19">
        <v>1.7286000000000001E-3</v>
      </c>
      <c r="CR454" s="19">
        <v>1.4019E-2</v>
      </c>
      <c r="CS454" s="19">
        <v>4.2322999999999996E-3</v>
      </c>
      <c r="CT454" s="19">
        <v>1.4866000000000001E-2</v>
      </c>
      <c r="CU454" s="19">
        <v>5.4259E-3</v>
      </c>
      <c r="CV454" s="19">
        <v>1.2087000000000001E-2</v>
      </c>
      <c r="CW454" s="19">
        <v>1.5269000000000001E-3</v>
      </c>
      <c r="CX454" s="19">
        <v>2.0503E-2</v>
      </c>
      <c r="CY454" s="19">
        <v>6.9350999999999996E-3</v>
      </c>
      <c r="CZ454" s="19">
        <v>0.99111000000000005</v>
      </c>
      <c r="DA454" s="19">
        <v>3.8557000000000001E-3</v>
      </c>
      <c r="DB454" s="19">
        <v>0</v>
      </c>
      <c r="DC454" s="19">
        <v>6.1387999999999998E-2</v>
      </c>
      <c r="DF454" s="36">
        <f t="shared" ref="DF454:DF517" si="77">(LOG10(AE454))</f>
        <v>1.1562909633095828</v>
      </c>
      <c r="DG454" s="37">
        <f t="shared" ref="DG454:DG517" si="78">(-4800/(DF454-5.711))-273</f>
        <v>780.85436508317935</v>
      </c>
      <c r="DH454" s="38">
        <f t="shared" ref="DH454:DH517" si="79">(DJ454*210.488)/178.49</f>
        <v>1.1061557734326852</v>
      </c>
      <c r="DJ454" s="35">
        <f t="shared" ref="DJ454:DJ517" si="80">BO454/10000</f>
        <v>0.93799999999999994</v>
      </c>
    </row>
    <row r="455" spans="1:114" x14ac:dyDescent="0.25">
      <c r="A455" s="6" t="s">
        <v>447</v>
      </c>
      <c r="B455" s="8">
        <v>17.091000000000001</v>
      </c>
      <c r="D455" s="10">
        <v>1.3009999999999999</v>
      </c>
      <c r="E455" s="10">
        <v>0.05</v>
      </c>
      <c r="F455" s="11">
        <v>0.13919999999999999</v>
      </c>
      <c r="G455" s="11">
        <v>3.0000000000000001E-3</v>
      </c>
      <c r="H455" s="7">
        <v>0.30064000000000002</v>
      </c>
      <c r="J455" s="10">
        <v>7.1839079999999997</v>
      </c>
      <c r="K455" s="10">
        <v>0.15482560000000001</v>
      </c>
      <c r="L455" s="11">
        <v>6.8500000000000005E-2</v>
      </c>
      <c r="M455" s="11">
        <v>1.6000000000000001E-3</v>
      </c>
      <c r="N455" s="7">
        <v>0.34359000000000001</v>
      </c>
      <c r="P455" s="2">
        <v>845</v>
      </c>
      <c r="Q455" s="2">
        <v>22</v>
      </c>
      <c r="R455" s="2">
        <v>839.8</v>
      </c>
      <c r="S455" s="2">
        <v>17</v>
      </c>
      <c r="T455" s="2">
        <v>888</v>
      </c>
      <c r="U455" s="2">
        <v>50</v>
      </c>
      <c r="V455" s="24">
        <v>99.384615384615387</v>
      </c>
      <c r="X455" s="11">
        <v>4.2079999999999999E-2</v>
      </c>
      <c r="Y455" s="11">
        <v>3.3999999999999998E-3</v>
      </c>
      <c r="Z455" s="2">
        <v>833</v>
      </c>
      <c r="AA455" s="2">
        <v>67</v>
      </c>
      <c r="AC455" s="29">
        <f t="shared" si="71"/>
        <v>0.96356783919597999</v>
      </c>
      <c r="AE455" s="8">
        <v>18.281820536061115</v>
      </c>
      <c r="AF455" s="8">
        <v>1.2</v>
      </c>
      <c r="AG455" s="2">
        <v>716</v>
      </c>
      <c r="AH455" s="2">
        <v>15</v>
      </c>
      <c r="AI455" s="2">
        <v>488000</v>
      </c>
      <c r="AJ455" s="2">
        <v>11000</v>
      </c>
      <c r="AK455" s="7">
        <v>0.61019999999999985</v>
      </c>
      <c r="AL455" s="7">
        <v>4.8000000000000001E-2</v>
      </c>
      <c r="AM455" s="9">
        <v>3.3599999999999998E-2</v>
      </c>
      <c r="AN455" s="9">
        <v>5.3E-3</v>
      </c>
      <c r="AO455" s="7">
        <v>11.21</v>
      </c>
      <c r="AP455" s="7">
        <v>0.28000000000000003</v>
      </c>
      <c r="AQ455" s="9">
        <v>7.6399999999999996E-2</v>
      </c>
      <c r="AR455" s="9">
        <v>9.7000000000000003E-3</v>
      </c>
      <c r="AS455" s="7">
        <v>1.355</v>
      </c>
      <c r="AT455" s="7">
        <v>8.5000000000000006E-2</v>
      </c>
      <c r="AU455" s="7">
        <v>3.48</v>
      </c>
      <c r="AV455" s="7">
        <v>0.2</v>
      </c>
      <c r="AW455" s="9">
        <v>0.7</v>
      </c>
      <c r="AX455" s="9">
        <v>0.05</v>
      </c>
      <c r="AY455" s="7">
        <v>17.3</v>
      </c>
      <c r="AZ455" s="7">
        <v>0.46</v>
      </c>
      <c r="BA455" s="7">
        <v>5.4</v>
      </c>
      <c r="BB455" s="7">
        <v>0.16</v>
      </c>
      <c r="BC455" s="8">
        <v>65.599999999999994</v>
      </c>
      <c r="BD455" s="8">
        <v>1.5</v>
      </c>
      <c r="BE455" s="7">
        <v>22.36</v>
      </c>
      <c r="BF455" s="7">
        <v>0.51</v>
      </c>
      <c r="BG455" s="8">
        <v>105.5</v>
      </c>
      <c r="BH455" s="8">
        <v>2.2000000000000002</v>
      </c>
      <c r="BI455" s="7">
        <v>22.09</v>
      </c>
      <c r="BJ455" s="7">
        <v>0.63</v>
      </c>
      <c r="BK455" s="8">
        <v>196.4</v>
      </c>
      <c r="BL455" s="8">
        <v>5.4</v>
      </c>
      <c r="BM455" s="7">
        <v>37.18</v>
      </c>
      <c r="BN455" s="7">
        <v>0.66</v>
      </c>
      <c r="BO455" s="2">
        <v>8770</v>
      </c>
      <c r="BP455" s="2">
        <v>210</v>
      </c>
      <c r="BQ455" s="9">
        <v>0.36799999999999999</v>
      </c>
      <c r="BR455" s="9">
        <v>2.1000000000000001E-2</v>
      </c>
      <c r="BS455" s="8">
        <v>-0.12</v>
      </c>
      <c r="BT455" s="8">
        <v>0.3</v>
      </c>
      <c r="BU455" s="8">
        <v>76.7</v>
      </c>
      <c r="BV455" s="8">
        <v>1.5</v>
      </c>
      <c r="BW455" s="8">
        <v>79.599999999999994</v>
      </c>
      <c r="BX455" s="8">
        <v>1.8</v>
      </c>
      <c r="BY455" s="7">
        <f t="shared" si="72"/>
        <v>0.96356783919597999</v>
      </c>
      <c r="BZ455" s="36">
        <f t="shared" si="73"/>
        <v>0.405295315682281</v>
      </c>
      <c r="CA455" s="38">
        <f t="shared" si="74"/>
        <v>3.1069246435845204E-3</v>
      </c>
      <c r="CB455" s="36">
        <f t="shared" si="75"/>
        <v>55.644241733181303</v>
      </c>
      <c r="CC455" s="36">
        <f t="shared" si="76"/>
        <v>0.2758450627685467</v>
      </c>
      <c r="CD455" s="36"/>
      <c r="CE455" s="7"/>
      <c r="CF455" s="19">
        <v>0.50031999999999999</v>
      </c>
      <c r="CG455" s="19">
        <v>7.4636999999999995E-2</v>
      </c>
      <c r="CH455" s="19">
        <v>1.0132000000000001</v>
      </c>
      <c r="CI455" s="19">
        <v>1.7292999999999999E-2</v>
      </c>
      <c r="CJ455" s="19">
        <v>5.3818E-3</v>
      </c>
      <c r="CK455" s="19">
        <v>6.7175000000000004E-3</v>
      </c>
      <c r="CL455" s="19">
        <v>3.6903999999999999E-3</v>
      </c>
      <c r="CM455" s="19">
        <v>4.9586999999999999E-2</v>
      </c>
      <c r="CN455" s="19">
        <v>2.2615E-2</v>
      </c>
      <c r="CO455" s="19">
        <v>5.2833999999999997E-3</v>
      </c>
      <c r="CP455" s="19">
        <v>4.7581999999999999E-2</v>
      </c>
      <c r="CQ455" s="19">
        <v>2.1323000000000002E-3</v>
      </c>
      <c r="CR455" s="19">
        <v>1.5407000000000001E-2</v>
      </c>
      <c r="CS455" s="19">
        <v>2.7666000000000001E-3</v>
      </c>
      <c r="CT455" s="19">
        <v>8.7364999999999995E-3</v>
      </c>
      <c r="CU455" s="19">
        <v>2.728E-3</v>
      </c>
      <c r="CV455" s="19">
        <v>2.2218999999999999E-2</v>
      </c>
      <c r="CW455" s="19">
        <v>1.2974E-3</v>
      </c>
      <c r="CX455" s="19">
        <v>8.6104000000000007E-3</v>
      </c>
      <c r="CY455" s="19">
        <v>5.5579000000000002E-3</v>
      </c>
      <c r="CZ455" s="19">
        <v>0.83331999999999995</v>
      </c>
      <c r="DA455" s="19">
        <v>1.1904E-2</v>
      </c>
      <c r="DB455" s="19">
        <v>1.1505E-3</v>
      </c>
      <c r="DC455" s="19">
        <v>3.7088000000000003E-2</v>
      </c>
      <c r="DF455" s="36">
        <f t="shared" si="77"/>
        <v>1.2620194413648278</v>
      </c>
      <c r="DG455" s="37">
        <f t="shared" si="78"/>
        <v>805.89884811555817</v>
      </c>
      <c r="DH455" s="38">
        <f t="shared" si="79"/>
        <v>1.0342202700431395</v>
      </c>
      <c r="DJ455" s="35">
        <f t="shared" si="80"/>
        <v>0.877</v>
      </c>
    </row>
    <row r="456" spans="1:114" x14ac:dyDescent="0.25">
      <c r="A456" s="6" t="s">
        <v>448</v>
      </c>
      <c r="B456" s="8">
        <v>9.4097000000000008</v>
      </c>
      <c r="D456" s="10">
        <v>0.38100000000000001</v>
      </c>
      <c r="E456" s="10">
        <v>1.4999999999999999E-2</v>
      </c>
      <c r="F456" s="11">
        <v>4.8000000000000001E-2</v>
      </c>
      <c r="G456" s="11">
        <v>1.6999999999999999E-3</v>
      </c>
      <c r="H456" s="7">
        <v>0.64271999999999996</v>
      </c>
      <c r="J456" s="10">
        <v>20.83333</v>
      </c>
      <c r="K456" s="10">
        <v>0.73784720000000004</v>
      </c>
      <c r="L456" s="11">
        <v>5.79E-2</v>
      </c>
      <c r="M456" s="11">
        <v>1.6999999999999999E-3</v>
      </c>
      <c r="N456" s="7">
        <v>0.45957999999999999</v>
      </c>
      <c r="P456" s="2">
        <v>327.39999999999998</v>
      </c>
      <c r="Q456" s="2">
        <v>11</v>
      </c>
      <c r="R456" s="2">
        <v>302.39999999999998</v>
      </c>
      <c r="S456" s="2">
        <v>10</v>
      </c>
      <c r="T456" s="2">
        <v>520</v>
      </c>
      <c r="U456" s="2">
        <v>63</v>
      </c>
      <c r="V456" s="24">
        <v>92.364080635308483</v>
      </c>
      <c r="X456" s="11">
        <v>1.644E-2</v>
      </c>
      <c r="Y456" s="11">
        <v>1.4E-3</v>
      </c>
      <c r="Z456" s="2">
        <v>329</v>
      </c>
      <c r="AA456" s="2">
        <v>28</v>
      </c>
      <c r="AC456" s="29">
        <f t="shared" si="71"/>
        <v>0.34490909090909089</v>
      </c>
      <c r="AE456" s="8">
        <v>11.116081833484397</v>
      </c>
      <c r="AF456" s="8">
        <v>1.8</v>
      </c>
      <c r="AG456" s="2">
        <v>1078</v>
      </c>
      <c r="AH456" s="2">
        <v>55</v>
      </c>
      <c r="AI456" s="2">
        <v>452000</v>
      </c>
      <c r="AJ456" s="2">
        <v>6700</v>
      </c>
      <c r="AK456" s="7">
        <v>3.2312000000000003</v>
      </c>
      <c r="AL456" s="7">
        <v>0.15</v>
      </c>
      <c r="AM456" s="9">
        <v>8.6999999999999993</v>
      </c>
      <c r="AN456" s="9">
        <v>1.1000000000000001</v>
      </c>
      <c r="AO456" s="7">
        <v>42.5</v>
      </c>
      <c r="AP456" s="7">
        <v>5</v>
      </c>
      <c r="AQ456" s="9">
        <v>4.76</v>
      </c>
      <c r="AR456" s="9">
        <v>0.49</v>
      </c>
      <c r="AS456" s="7">
        <v>23.9</v>
      </c>
      <c r="AT456" s="7">
        <v>4.0999999999999996</v>
      </c>
      <c r="AU456" s="7">
        <v>11.7</v>
      </c>
      <c r="AV456" s="7">
        <v>1.4</v>
      </c>
      <c r="AW456" s="9">
        <v>2.39</v>
      </c>
      <c r="AX456" s="9">
        <v>0.39</v>
      </c>
      <c r="AY456" s="7">
        <v>28.3</v>
      </c>
      <c r="AZ456" s="7">
        <v>3.1</v>
      </c>
      <c r="BA456" s="7">
        <v>8.8699999999999992</v>
      </c>
      <c r="BB456" s="7">
        <v>0.82</v>
      </c>
      <c r="BC456" s="8">
        <v>105.6</v>
      </c>
      <c r="BD456" s="8">
        <v>8.3000000000000007</v>
      </c>
      <c r="BE456" s="7">
        <v>33.200000000000003</v>
      </c>
      <c r="BF456" s="7">
        <v>1.2</v>
      </c>
      <c r="BG456" s="8">
        <v>155.1</v>
      </c>
      <c r="BH456" s="8">
        <v>6.4</v>
      </c>
      <c r="BI456" s="7">
        <v>31.5</v>
      </c>
      <c r="BJ456" s="7">
        <v>1.1000000000000001</v>
      </c>
      <c r="BK456" s="8">
        <v>279</v>
      </c>
      <c r="BL456" s="8">
        <v>10</v>
      </c>
      <c r="BM456" s="7">
        <v>50.3</v>
      </c>
      <c r="BN456" s="7">
        <v>1.6</v>
      </c>
      <c r="BO456" s="2">
        <v>9460</v>
      </c>
      <c r="BP456" s="2">
        <v>130</v>
      </c>
      <c r="BQ456" s="9">
        <v>1.8</v>
      </c>
      <c r="BR456" s="9">
        <v>0.16</v>
      </c>
      <c r="BS456" s="8">
        <v>0.4</v>
      </c>
      <c r="BT456" s="8">
        <v>0.27</v>
      </c>
      <c r="BU456" s="8">
        <v>189.7</v>
      </c>
      <c r="BV456" s="8">
        <v>5.8</v>
      </c>
      <c r="BW456" s="8">
        <v>550</v>
      </c>
      <c r="BX456" s="8">
        <v>16</v>
      </c>
      <c r="BY456" s="7">
        <f t="shared" si="72"/>
        <v>0.34490909090909089</v>
      </c>
      <c r="BZ456" s="36">
        <f t="shared" si="73"/>
        <v>1.9713261648745519</v>
      </c>
      <c r="CA456" s="38">
        <f t="shared" si="74"/>
        <v>1.158136200716846E-2</v>
      </c>
      <c r="CB456" s="36">
        <f t="shared" si="75"/>
        <v>47.780126849894295</v>
      </c>
      <c r="CC456" s="36">
        <f t="shared" si="76"/>
        <v>0.4015980551500592</v>
      </c>
      <c r="CD456" s="36"/>
      <c r="CE456" s="7"/>
      <c r="CF456" s="19">
        <v>0.58291999999999999</v>
      </c>
      <c r="CG456" s="19">
        <v>7.7521999999999994E-2</v>
      </c>
      <c r="CH456" s="19">
        <v>1.3838999999999999</v>
      </c>
      <c r="CI456" s="19">
        <v>2.1984E-2</v>
      </c>
      <c r="CJ456" s="19">
        <v>5.3355E-3</v>
      </c>
      <c r="CK456" s="19">
        <v>7.6111E-3</v>
      </c>
      <c r="CL456" s="19">
        <v>1.5388999999999999E-3</v>
      </c>
      <c r="CM456" s="19">
        <v>4.7614999999999998E-2</v>
      </c>
      <c r="CN456" s="19">
        <v>3.2003999999999998E-2</v>
      </c>
      <c r="CO456" s="19">
        <v>6.3160999999999998E-3</v>
      </c>
      <c r="CP456" s="19">
        <v>2.9751E-2</v>
      </c>
      <c r="CQ456" s="19">
        <v>0</v>
      </c>
      <c r="CR456" s="19">
        <v>2.9085E-2</v>
      </c>
      <c r="CS456" s="19">
        <v>2.3050000000000002E-3</v>
      </c>
      <c r="CT456" s="19">
        <v>1.5883999999999999E-2</v>
      </c>
      <c r="CU456" s="19">
        <v>3.0441999999999999E-3</v>
      </c>
      <c r="CV456" s="19">
        <v>2.2939000000000001E-2</v>
      </c>
      <c r="CW456" s="19">
        <v>1.4482E-3</v>
      </c>
      <c r="CX456" s="19">
        <v>8.5649000000000003E-3</v>
      </c>
      <c r="CY456" s="19">
        <v>6.2243000000000003E-3</v>
      </c>
      <c r="CZ456" s="19">
        <v>1.1501999999999999</v>
      </c>
      <c r="DA456" s="19">
        <v>7.4007999999999999E-3</v>
      </c>
      <c r="DB456" s="19">
        <v>2.8149999999999998E-3</v>
      </c>
      <c r="DC456" s="19">
        <v>3.7082999999999998E-2</v>
      </c>
      <c r="DF456" s="36">
        <f t="shared" si="77"/>
        <v>1.0459517352715713</v>
      </c>
      <c r="DG456" s="37">
        <f t="shared" si="78"/>
        <v>755.92826131980587</v>
      </c>
      <c r="DH456" s="38">
        <f t="shared" si="79"/>
        <v>1.1155899378116421</v>
      </c>
      <c r="DJ456" s="35">
        <f t="shared" si="80"/>
        <v>0.94599999999999995</v>
      </c>
    </row>
    <row r="457" spans="1:114" x14ac:dyDescent="0.25">
      <c r="A457" s="6" t="s">
        <v>449</v>
      </c>
      <c r="B457" s="8">
        <v>15.555</v>
      </c>
      <c r="D457" s="10">
        <v>0.27850000000000003</v>
      </c>
      <c r="E457" s="10">
        <v>1.2E-2</v>
      </c>
      <c r="F457" s="11">
        <v>3.8649999999999997E-2</v>
      </c>
      <c r="G457" s="11">
        <v>8.8999999999999995E-4</v>
      </c>
      <c r="H457" s="7">
        <v>0.52237</v>
      </c>
      <c r="J457" s="10">
        <v>25.87322</v>
      </c>
      <c r="K457" s="10">
        <v>0.59578699999999996</v>
      </c>
      <c r="L457" s="11">
        <v>5.2699999999999997E-2</v>
      </c>
      <c r="M457" s="11">
        <v>1.2999999999999999E-3</v>
      </c>
      <c r="N457" s="7">
        <v>-5.2587000000000002E-2</v>
      </c>
      <c r="P457" s="2">
        <v>249.3</v>
      </c>
      <c r="Q457" s="2">
        <v>9.3000000000000007</v>
      </c>
      <c r="R457" s="2">
        <v>244.4</v>
      </c>
      <c r="S457" s="2">
        <v>5.5</v>
      </c>
      <c r="T457" s="2">
        <v>309</v>
      </c>
      <c r="U457" s="2">
        <v>59</v>
      </c>
      <c r="V457" s="24">
        <v>98.034496590453273</v>
      </c>
      <c r="X457" s="11">
        <v>1.2579999999999999E-2</v>
      </c>
      <c r="Y457" s="11">
        <v>1E-3</v>
      </c>
      <c r="Z457" s="2">
        <v>252.6</v>
      </c>
      <c r="AA457" s="2">
        <v>21</v>
      </c>
      <c r="AC457" s="29">
        <f t="shared" si="71"/>
        <v>0.64844587352625938</v>
      </c>
      <c r="AE457" s="8">
        <v>3.9962773533600928</v>
      </c>
      <c r="AF457" s="8">
        <v>0.33</v>
      </c>
      <c r="AG457" s="2">
        <v>1420</v>
      </c>
      <c r="AH457" s="2">
        <v>32</v>
      </c>
      <c r="AI457" s="2">
        <v>476000</v>
      </c>
      <c r="AJ457" s="2">
        <v>11000</v>
      </c>
      <c r="AK457" s="7">
        <v>4.8911999999999995</v>
      </c>
      <c r="AL457" s="7">
        <v>0.15</v>
      </c>
      <c r="AM457" s="9">
        <v>0.57999999999999996</v>
      </c>
      <c r="AN457" s="9">
        <v>0.3</v>
      </c>
      <c r="AO457" s="7">
        <v>32.25</v>
      </c>
      <c r="AP457" s="7">
        <v>0.8</v>
      </c>
      <c r="AQ457" s="9">
        <v>0.28499999999999998</v>
      </c>
      <c r="AR457" s="9">
        <v>8.6999999999999994E-2</v>
      </c>
      <c r="AS457" s="7">
        <v>2.2400000000000002</v>
      </c>
      <c r="AT457" s="7">
        <v>0.39</v>
      </c>
      <c r="AU457" s="7">
        <v>3.33</v>
      </c>
      <c r="AV457" s="7">
        <v>0.2</v>
      </c>
      <c r="AW457" s="9">
        <v>0.29899999999999999</v>
      </c>
      <c r="AX457" s="9">
        <v>3.6999999999999998E-2</v>
      </c>
      <c r="AY457" s="7">
        <v>19.09</v>
      </c>
      <c r="AZ457" s="7">
        <v>0.54</v>
      </c>
      <c r="BA457" s="7">
        <v>7.46</v>
      </c>
      <c r="BB457" s="7">
        <v>0.2</v>
      </c>
      <c r="BC457" s="8">
        <v>106.8</v>
      </c>
      <c r="BD457" s="8">
        <v>2.6</v>
      </c>
      <c r="BE457" s="7">
        <v>43.3</v>
      </c>
      <c r="BF457" s="7">
        <v>1.1000000000000001</v>
      </c>
      <c r="BG457" s="8">
        <v>228.7</v>
      </c>
      <c r="BH457" s="8">
        <v>6</v>
      </c>
      <c r="BI457" s="7">
        <v>51.5</v>
      </c>
      <c r="BJ457" s="7">
        <v>1.2</v>
      </c>
      <c r="BK457" s="8">
        <v>483</v>
      </c>
      <c r="BL457" s="8">
        <v>11</v>
      </c>
      <c r="BM457" s="7">
        <v>98.9</v>
      </c>
      <c r="BN457" s="7">
        <v>2</v>
      </c>
      <c r="BO457" s="2">
        <v>9350</v>
      </c>
      <c r="BP457" s="2">
        <v>210</v>
      </c>
      <c r="BQ457" s="9">
        <v>2.1819999999999999</v>
      </c>
      <c r="BR457" s="9">
        <v>8.7999999999999995E-2</v>
      </c>
      <c r="BS457" s="8">
        <v>0.87</v>
      </c>
      <c r="BT457" s="8">
        <v>0.49</v>
      </c>
      <c r="BU457" s="8">
        <v>302.5</v>
      </c>
      <c r="BV457" s="8">
        <v>8.9</v>
      </c>
      <c r="BW457" s="8">
        <v>466.5</v>
      </c>
      <c r="BX457" s="8">
        <v>9.6</v>
      </c>
      <c r="BY457" s="7">
        <f t="shared" si="72"/>
        <v>0.64844587352625938</v>
      </c>
      <c r="BZ457" s="36">
        <f t="shared" si="73"/>
        <v>0.96583850931677018</v>
      </c>
      <c r="CA457" s="38">
        <f t="shared" si="74"/>
        <v>1.012670807453416E-2</v>
      </c>
      <c r="CB457" s="36">
        <f t="shared" si="75"/>
        <v>50.909090909090907</v>
      </c>
      <c r="CC457" s="36">
        <f t="shared" si="76"/>
        <v>0.11466370116509285</v>
      </c>
      <c r="CD457" s="36"/>
      <c r="CE457" s="7"/>
      <c r="CF457" s="19">
        <v>0.44568999999999998</v>
      </c>
      <c r="CG457" s="19">
        <v>5.3093000000000001E-2</v>
      </c>
      <c r="CH457" s="19">
        <v>1.0852999999999999</v>
      </c>
      <c r="CI457" s="19">
        <v>1.4252000000000001E-2</v>
      </c>
      <c r="CJ457" s="19">
        <v>6.7197999999999997E-3</v>
      </c>
      <c r="CK457" s="19">
        <v>6.6262999999999999E-3</v>
      </c>
      <c r="CL457" s="19">
        <v>4.0457000000000002E-3</v>
      </c>
      <c r="CM457" s="19">
        <v>2.3533999999999999E-2</v>
      </c>
      <c r="CN457" s="19">
        <v>3.2427999999999998E-2</v>
      </c>
      <c r="CO457" s="19">
        <v>9.5490000000000002E-3</v>
      </c>
      <c r="CP457" s="19">
        <v>1.8624999999999999E-2</v>
      </c>
      <c r="CQ457" s="19">
        <v>6.4917999999999998E-3</v>
      </c>
      <c r="CR457" s="19">
        <v>1.9807999999999999E-2</v>
      </c>
      <c r="CS457" s="19">
        <v>3.5146000000000001E-3</v>
      </c>
      <c r="CT457" s="19">
        <v>3.0235999999999999E-2</v>
      </c>
      <c r="CU457" s="19">
        <v>3.5417000000000001E-3</v>
      </c>
      <c r="CV457" s="19">
        <v>2.3168000000000001E-2</v>
      </c>
      <c r="CW457" s="19">
        <v>3.6324999999999999E-3</v>
      </c>
      <c r="CX457" s="19">
        <v>2.639E-2</v>
      </c>
      <c r="CY457" s="19">
        <v>4.6033000000000003E-3</v>
      </c>
      <c r="CZ457" s="19">
        <v>0.66071000000000002</v>
      </c>
      <c r="DA457" s="19">
        <v>7.6163000000000003E-3</v>
      </c>
      <c r="DB457" s="19">
        <v>1.5498E-3</v>
      </c>
      <c r="DC457" s="19">
        <v>4.1103000000000001E-2</v>
      </c>
      <c r="DF457" s="36">
        <f t="shared" si="77"/>
        <v>0.60165562190975852</v>
      </c>
      <c r="DG457" s="37">
        <f t="shared" si="78"/>
        <v>666.45517170133132</v>
      </c>
      <c r="DH457" s="38">
        <f t="shared" si="79"/>
        <v>1.1026179617905765</v>
      </c>
      <c r="DJ457" s="35">
        <f t="shared" si="80"/>
        <v>0.93500000000000005</v>
      </c>
    </row>
    <row r="458" spans="1:114" x14ac:dyDescent="0.25">
      <c r="A458" s="6" t="s">
        <v>450</v>
      </c>
      <c r="B458" s="8">
        <v>11.522</v>
      </c>
      <c r="D458" s="10">
        <v>0.27300000000000002</v>
      </c>
      <c r="E458" s="10">
        <v>1.4999999999999999E-2</v>
      </c>
      <c r="F458" s="11">
        <v>3.7269999999999998E-2</v>
      </c>
      <c r="G458" s="11">
        <v>9.5E-4</v>
      </c>
      <c r="H458" s="7">
        <v>0.22090000000000001</v>
      </c>
      <c r="J458" s="10">
        <v>26.831230000000001</v>
      </c>
      <c r="K458" s="10">
        <v>0.68391919999999995</v>
      </c>
      <c r="L458" s="11">
        <v>5.2999999999999999E-2</v>
      </c>
      <c r="M458" s="11">
        <v>2.5000000000000001E-3</v>
      </c>
      <c r="N458" s="7">
        <v>0.18237999999999999</v>
      </c>
      <c r="P458" s="2">
        <v>244.7</v>
      </c>
      <c r="Q458" s="2">
        <v>12</v>
      </c>
      <c r="R458" s="2">
        <v>235.9</v>
      </c>
      <c r="S458" s="2">
        <v>5.9</v>
      </c>
      <c r="T458" s="2">
        <v>310</v>
      </c>
      <c r="U458" s="2">
        <v>110</v>
      </c>
      <c r="V458" s="24">
        <v>96.403759705762155</v>
      </c>
      <c r="X458" s="11">
        <v>1.197E-2</v>
      </c>
      <c r="Y458" s="11">
        <v>1.1000000000000001E-3</v>
      </c>
      <c r="Z458" s="2">
        <v>240.5</v>
      </c>
      <c r="AA458" s="2">
        <v>21</v>
      </c>
      <c r="AC458" s="29">
        <f t="shared" si="71"/>
        <v>0.41626564003849853</v>
      </c>
      <c r="AE458" s="8">
        <v>2.1589084552634987</v>
      </c>
      <c r="AF458" s="8">
        <v>0.46</v>
      </c>
      <c r="AG458" s="2">
        <v>1039</v>
      </c>
      <c r="AH458" s="2">
        <v>10</v>
      </c>
      <c r="AI458" s="2">
        <v>512000</v>
      </c>
      <c r="AJ458" s="2">
        <v>11000</v>
      </c>
      <c r="AK458" s="7">
        <v>1.8021999999999998</v>
      </c>
      <c r="AL458" s="7">
        <v>4.8000000000000001E-2</v>
      </c>
      <c r="AM458" s="9">
        <v>2.8500000000000001E-2</v>
      </c>
      <c r="AN458" s="9">
        <v>6.1000000000000004E-3</v>
      </c>
      <c r="AO458" s="7">
        <v>10.95</v>
      </c>
      <c r="AP458" s="7">
        <v>0.19</v>
      </c>
      <c r="AQ458" s="9">
        <v>3.6799999999999999E-2</v>
      </c>
      <c r="AR458" s="9">
        <v>9.5999999999999992E-3</v>
      </c>
      <c r="AS458" s="7">
        <v>0.6</v>
      </c>
      <c r="AT458" s="7">
        <v>0.11</v>
      </c>
      <c r="AU458" s="7">
        <v>1.89</v>
      </c>
      <c r="AV458" s="7">
        <v>0.14000000000000001</v>
      </c>
      <c r="AW458" s="9">
        <v>0.38400000000000001</v>
      </c>
      <c r="AX458" s="9">
        <v>3.3000000000000002E-2</v>
      </c>
      <c r="AY458" s="7">
        <v>12.74</v>
      </c>
      <c r="AZ458" s="7">
        <v>0.53</v>
      </c>
      <c r="BA458" s="7">
        <v>5.0999999999999996</v>
      </c>
      <c r="BB458" s="7">
        <v>0.14000000000000001</v>
      </c>
      <c r="BC458" s="8">
        <v>76.040000000000006</v>
      </c>
      <c r="BD458" s="8">
        <v>0.98</v>
      </c>
      <c r="BE458" s="7">
        <v>32.28</v>
      </c>
      <c r="BF458" s="7">
        <v>0.6</v>
      </c>
      <c r="BG458" s="8">
        <v>172.8</v>
      </c>
      <c r="BH458" s="8">
        <v>2.4</v>
      </c>
      <c r="BI458" s="7">
        <v>41.67</v>
      </c>
      <c r="BJ458" s="7">
        <v>0.68</v>
      </c>
      <c r="BK458" s="8">
        <v>394.5</v>
      </c>
      <c r="BL458" s="8">
        <v>5.4</v>
      </c>
      <c r="BM458" s="7">
        <v>83.6</v>
      </c>
      <c r="BN458" s="7">
        <v>1.2</v>
      </c>
      <c r="BO458" s="2">
        <v>9600</v>
      </c>
      <c r="BP458" s="2">
        <v>260</v>
      </c>
      <c r="BQ458" s="9">
        <v>0.78400000000000003</v>
      </c>
      <c r="BR458" s="9">
        <v>3.9E-2</v>
      </c>
      <c r="BS458" s="8">
        <v>-0.17</v>
      </c>
      <c r="BT458" s="8">
        <v>0.36</v>
      </c>
      <c r="BU458" s="8">
        <v>86.5</v>
      </c>
      <c r="BV458" s="8">
        <v>1.3</v>
      </c>
      <c r="BW458" s="8">
        <v>207.8</v>
      </c>
      <c r="BX458" s="8">
        <v>3</v>
      </c>
      <c r="BY458" s="7">
        <f t="shared" si="72"/>
        <v>0.41626564003849853</v>
      </c>
      <c r="BZ458" s="36">
        <f t="shared" si="73"/>
        <v>0.52674271229404312</v>
      </c>
      <c r="CA458" s="38">
        <f t="shared" si="74"/>
        <v>4.5683143219264885E-3</v>
      </c>
      <c r="CB458" s="36">
        <f t="shared" si="75"/>
        <v>53.333333333333336</v>
      </c>
      <c r="CC458" s="36">
        <f t="shared" si="76"/>
        <v>0.23927397083517324</v>
      </c>
      <c r="CD458" s="36"/>
      <c r="CE458" s="7"/>
      <c r="CF458" s="19">
        <v>0.47639999999999999</v>
      </c>
      <c r="CG458" s="19">
        <v>5.6848999999999997E-2</v>
      </c>
      <c r="CH458" s="19">
        <v>1.3551</v>
      </c>
      <c r="CI458" s="19">
        <v>1.5192000000000001E-2</v>
      </c>
      <c r="CJ458" s="19">
        <v>6.8488000000000004E-3</v>
      </c>
      <c r="CK458" s="19">
        <v>6.3854000000000003E-3</v>
      </c>
      <c r="CL458" s="19">
        <v>4.8392000000000001E-3</v>
      </c>
      <c r="CM458" s="19">
        <v>2.2813E-2</v>
      </c>
      <c r="CN458" s="19">
        <v>1.9143E-2</v>
      </c>
      <c r="CO458" s="19">
        <v>5.8319000000000001E-3</v>
      </c>
      <c r="CP458" s="19">
        <v>3.4828999999999999E-2</v>
      </c>
      <c r="CQ458" s="19">
        <v>3.8660000000000001E-3</v>
      </c>
      <c r="CR458" s="19">
        <v>1.7871999999999999E-2</v>
      </c>
      <c r="CS458" s="19">
        <v>1.2355000000000001E-3</v>
      </c>
      <c r="CT458" s="19">
        <v>1.2050999999999999E-2</v>
      </c>
      <c r="CU458" s="19">
        <v>2.1078999999999998E-3</v>
      </c>
      <c r="CV458" s="19">
        <v>8.4697999999999996E-3</v>
      </c>
      <c r="CW458" s="19">
        <v>3.3565999999999999E-3</v>
      </c>
      <c r="CX458" s="19">
        <v>2.8569000000000001E-2</v>
      </c>
      <c r="CY458" s="19">
        <v>4.3013000000000001E-3</v>
      </c>
      <c r="CZ458" s="19">
        <v>1.2027000000000001</v>
      </c>
      <c r="DA458" s="19">
        <v>8.6656000000000007E-3</v>
      </c>
      <c r="DB458" s="19">
        <v>4.4723999999999996E-3</v>
      </c>
      <c r="DC458" s="19">
        <v>3.7397E-2</v>
      </c>
      <c r="DF458" s="36">
        <f t="shared" si="77"/>
        <v>0.33423422722685753</v>
      </c>
      <c r="DG458" s="37">
        <f t="shared" si="78"/>
        <v>619.72997985261543</v>
      </c>
      <c r="DH458" s="38">
        <f t="shared" si="79"/>
        <v>1.1320997254748164</v>
      </c>
      <c r="DJ458" s="35">
        <f t="shared" si="80"/>
        <v>0.96</v>
      </c>
    </row>
    <row r="459" spans="1:114" x14ac:dyDescent="0.25">
      <c r="A459" s="6" t="s">
        <v>451</v>
      </c>
      <c r="B459" s="8">
        <v>16.131</v>
      </c>
      <c r="D459" s="10">
        <v>0.38290000000000002</v>
      </c>
      <c r="E459" s="10">
        <v>1.2999999999999999E-2</v>
      </c>
      <c r="F459" s="11">
        <v>5.3100000000000001E-2</v>
      </c>
      <c r="G459" s="11">
        <v>1.4E-3</v>
      </c>
      <c r="H459" s="7">
        <v>0.53349000000000002</v>
      </c>
      <c r="J459" s="10">
        <v>18.83239</v>
      </c>
      <c r="K459" s="10">
        <v>0.49652259999999998</v>
      </c>
      <c r="L459" s="11">
        <v>5.3600000000000002E-2</v>
      </c>
      <c r="M459" s="11">
        <v>1.4E-3</v>
      </c>
      <c r="N459" s="7">
        <v>0.24440999999999999</v>
      </c>
      <c r="P459" s="2">
        <v>329.1</v>
      </c>
      <c r="Q459" s="2">
        <v>9.3000000000000007</v>
      </c>
      <c r="R459" s="2">
        <v>333.3</v>
      </c>
      <c r="S459" s="2">
        <v>8.6</v>
      </c>
      <c r="T459" s="2">
        <v>345</v>
      </c>
      <c r="U459" s="2">
        <v>57</v>
      </c>
      <c r="V459" s="24">
        <v>101.27620783956243</v>
      </c>
      <c r="X459" s="11">
        <v>1.652E-2</v>
      </c>
      <c r="Y459" s="11">
        <v>1.4E-3</v>
      </c>
      <c r="Z459" s="2">
        <v>331.1</v>
      </c>
      <c r="AA459" s="2">
        <v>28</v>
      </c>
      <c r="AC459" s="29">
        <f t="shared" si="71"/>
        <v>0.34216335540838855</v>
      </c>
      <c r="AE459" s="8">
        <v>4.4739932668652074</v>
      </c>
      <c r="AF459" s="8">
        <v>0.5</v>
      </c>
      <c r="AG459" s="2">
        <v>2013</v>
      </c>
      <c r="AH459" s="2">
        <v>96</v>
      </c>
      <c r="AI459" s="2">
        <v>486000</v>
      </c>
      <c r="AJ459" s="2">
        <v>13000</v>
      </c>
      <c r="AK459" s="7">
        <v>1.8612</v>
      </c>
      <c r="AL459" s="7">
        <v>0.11</v>
      </c>
      <c r="AM459" s="9">
        <v>3.39E-2</v>
      </c>
      <c r="AN459" s="9">
        <v>6.7999999999999996E-3</v>
      </c>
      <c r="AO459" s="7">
        <v>2.93</v>
      </c>
      <c r="AP459" s="7">
        <v>0.18</v>
      </c>
      <c r="AQ459" s="9">
        <v>7.6799999999999993E-2</v>
      </c>
      <c r="AR459" s="9">
        <v>9.7000000000000003E-3</v>
      </c>
      <c r="AS459" s="7">
        <v>1.59</v>
      </c>
      <c r="AT459" s="7">
        <v>0.13</v>
      </c>
      <c r="AU459" s="7">
        <v>5.13</v>
      </c>
      <c r="AV459" s="7">
        <v>0.48</v>
      </c>
      <c r="AW459" s="9">
        <v>0.17699999999999999</v>
      </c>
      <c r="AX459" s="9">
        <v>1.6E-2</v>
      </c>
      <c r="AY459" s="7">
        <v>33.799999999999997</v>
      </c>
      <c r="AZ459" s="7">
        <v>2.2000000000000002</v>
      </c>
      <c r="BA459" s="7">
        <v>13.06</v>
      </c>
      <c r="BB459" s="7">
        <v>0.78</v>
      </c>
      <c r="BC459" s="8">
        <v>175.8</v>
      </c>
      <c r="BD459" s="8">
        <v>9.3000000000000007</v>
      </c>
      <c r="BE459" s="7">
        <v>66.5</v>
      </c>
      <c r="BF459" s="7">
        <v>3.2</v>
      </c>
      <c r="BG459" s="8">
        <v>320</v>
      </c>
      <c r="BH459" s="8">
        <v>14</v>
      </c>
      <c r="BI459" s="7">
        <v>66</v>
      </c>
      <c r="BJ459" s="7">
        <v>3.1</v>
      </c>
      <c r="BK459" s="8">
        <v>567</v>
      </c>
      <c r="BL459" s="8">
        <v>26</v>
      </c>
      <c r="BM459" s="7">
        <v>106.8</v>
      </c>
      <c r="BN459" s="7">
        <v>4.2</v>
      </c>
      <c r="BO459" s="2">
        <v>10340</v>
      </c>
      <c r="BP459" s="2">
        <v>250</v>
      </c>
      <c r="BQ459" s="9">
        <v>1.0049999999999999</v>
      </c>
      <c r="BR459" s="9">
        <v>3.7999999999999999E-2</v>
      </c>
      <c r="BS459" s="8">
        <v>0.12</v>
      </c>
      <c r="BT459" s="8">
        <v>0.34</v>
      </c>
      <c r="BU459" s="8">
        <v>155</v>
      </c>
      <c r="BV459" s="8">
        <v>11</v>
      </c>
      <c r="BW459" s="8">
        <v>453</v>
      </c>
      <c r="BX459" s="8">
        <v>20</v>
      </c>
      <c r="BY459" s="7">
        <f t="shared" si="72"/>
        <v>0.34216335540838855</v>
      </c>
      <c r="BZ459" s="36">
        <f t="shared" si="73"/>
        <v>0.79894179894179895</v>
      </c>
      <c r="CA459" s="38">
        <f t="shared" si="74"/>
        <v>3.2825396825396824E-3</v>
      </c>
      <c r="CB459" s="36">
        <f t="shared" si="75"/>
        <v>47.00193423597679</v>
      </c>
      <c r="CC459" s="36">
        <f t="shared" si="76"/>
        <v>4.1099456832099389E-2</v>
      </c>
      <c r="CD459" s="36"/>
      <c r="CE459" s="7"/>
      <c r="CF459" s="19">
        <v>0.63663000000000003</v>
      </c>
      <c r="CG459" s="19">
        <v>7.0144999999999999E-2</v>
      </c>
      <c r="CH459" s="19">
        <v>1.069</v>
      </c>
      <c r="CI459" s="19">
        <v>2.2216E-2</v>
      </c>
      <c r="CJ459" s="19">
        <v>5.0381000000000002E-3</v>
      </c>
      <c r="CK459" s="19">
        <v>7.0451999999999997E-3</v>
      </c>
      <c r="CL459" s="19">
        <v>2.9878999999999999E-3</v>
      </c>
      <c r="CM459" s="19">
        <v>2.8162E-2</v>
      </c>
      <c r="CN459" s="19">
        <v>2.0830999999999999E-2</v>
      </c>
      <c r="CO459" s="19">
        <v>4.0042000000000003E-3</v>
      </c>
      <c r="CP459" s="19">
        <v>2.3577000000000001E-2</v>
      </c>
      <c r="CQ459" s="19">
        <v>3.1835000000000001E-3</v>
      </c>
      <c r="CR459" s="19">
        <v>1.9924999999999998E-2</v>
      </c>
      <c r="CS459" s="19">
        <v>4.9846999999999999E-3</v>
      </c>
      <c r="CT459" s="19">
        <v>2.6262000000000001E-2</v>
      </c>
      <c r="CU459" s="19">
        <v>5.6798999999999999E-3</v>
      </c>
      <c r="CV459" s="19">
        <v>2.8348999999999999E-2</v>
      </c>
      <c r="CW459" s="19">
        <v>2.1104000000000001E-3</v>
      </c>
      <c r="CX459" s="19">
        <v>1.5198E-2</v>
      </c>
      <c r="CY459" s="19">
        <v>4.4187999999999996E-3</v>
      </c>
      <c r="CZ459" s="19">
        <v>0.98629</v>
      </c>
      <c r="DA459" s="19">
        <v>4.3496999999999997E-3</v>
      </c>
      <c r="DB459" s="19">
        <v>3.5496E-3</v>
      </c>
      <c r="DC459" s="19">
        <v>4.6674E-2</v>
      </c>
      <c r="DF459" s="36">
        <f t="shared" si="77"/>
        <v>0.65069532616975556</v>
      </c>
      <c r="DG459" s="37">
        <f t="shared" si="78"/>
        <v>675.55948591861863</v>
      </c>
      <c r="DH459" s="38">
        <f t="shared" si="79"/>
        <v>1.219365745980167</v>
      </c>
      <c r="DJ459" s="35">
        <f t="shared" si="80"/>
        <v>1.034</v>
      </c>
    </row>
    <row r="460" spans="1:114" s="33" customFormat="1" x14ac:dyDescent="0.25">
      <c r="A460" s="31" t="s">
        <v>452</v>
      </c>
      <c r="B460" s="32">
        <v>7.4893000000000001</v>
      </c>
      <c r="D460" s="34">
        <v>5.3710000000000004</v>
      </c>
      <c r="E460" s="34">
        <v>0.18</v>
      </c>
      <c r="F460" s="35">
        <v>0.32740000000000002</v>
      </c>
      <c r="G460" s="35">
        <v>7.4000000000000003E-3</v>
      </c>
      <c r="H460" s="36">
        <v>0.73614000000000002</v>
      </c>
      <c r="J460" s="34">
        <v>3.0543680000000002</v>
      </c>
      <c r="K460" s="34">
        <v>6.9035799999999994E-2</v>
      </c>
      <c r="L460" s="35">
        <v>0.11978999999999999</v>
      </c>
      <c r="M460" s="35">
        <v>1.2999999999999999E-3</v>
      </c>
      <c r="N460" s="36">
        <v>8.0596000000000001E-2</v>
      </c>
      <c r="P460" s="37">
        <v>1880</v>
      </c>
      <c r="Q460" s="37">
        <v>28</v>
      </c>
      <c r="R460" s="37">
        <v>1826</v>
      </c>
      <c r="S460" s="37">
        <v>36</v>
      </c>
      <c r="T460" s="37">
        <v>1952</v>
      </c>
      <c r="U460" s="37">
        <v>20</v>
      </c>
      <c r="V460" s="37">
        <v>97.127659574468083</v>
      </c>
      <c r="X460" s="35">
        <v>9.8900000000000002E-2</v>
      </c>
      <c r="Y460" s="35">
        <v>8.0000000000000002E-3</v>
      </c>
      <c r="Z460" s="37">
        <v>1905</v>
      </c>
      <c r="AA460" s="37">
        <v>150</v>
      </c>
      <c r="AC460" s="29">
        <f t="shared" si="71"/>
        <v>0.44541062801932368</v>
      </c>
      <c r="AE460" s="32">
        <v>7.9374336397772893</v>
      </c>
      <c r="AF460" s="32">
        <v>0.84</v>
      </c>
      <c r="AG460" s="37">
        <v>653</v>
      </c>
      <c r="AH460" s="37">
        <v>20</v>
      </c>
      <c r="AI460" s="37">
        <v>463000</v>
      </c>
      <c r="AJ460" s="37">
        <v>10000</v>
      </c>
      <c r="AK460" s="36">
        <v>6.1011999999999995</v>
      </c>
      <c r="AL460" s="36">
        <v>0.18</v>
      </c>
      <c r="AM460" s="38">
        <v>4.4999999999999998E-2</v>
      </c>
      <c r="AN460" s="38">
        <v>1.2E-2</v>
      </c>
      <c r="AO460" s="36">
        <v>19.850000000000001</v>
      </c>
      <c r="AP460" s="36">
        <v>0.69</v>
      </c>
      <c r="AQ460" s="38">
        <v>3.5999999999999997E-2</v>
      </c>
      <c r="AR460" s="38">
        <v>1.0999999999999999E-2</v>
      </c>
      <c r="AS460" s="36">
        <v>0.66</v>
      </c>
      <c r="AT460" s="36">
        <v>0.15</v>
      </c>
      <c r="AU460" s="36">
        <v>1.5620000000000001</v>
      </c>
      <c r="AV460" s="36">
        <v>9.6000000000000002E-2</v>
      </c>
      <c r="AW460" s="38">
        <v>0.2</v>
      </c>
      <c r="AX460" s="38">
        <v>2.7E-2</v>
      </c>
      <c r="AY460" s="36">
        <v>8.99</v>
      </c>
      <c r="AZ460" s="36">
        <v>0.56000000000000005</v>
      </c>
      <c r="BA460" s="36">
        <v>3.319</v>
      </c>
      <c r="BB460" s="36">
        <v>9.0999999999999998E-2</v>
      </c>
      <c r="BC460" s="32">
        <v>47.7</v>
      </c>
      <c r="BD460" s="32">
        <v>1.1000000000000001</v>
      </c>
      <c r="BE460" s="36">
        <v>19.510000000000002</v>
      </c>
      <c r="BF460" s="36">
        <v>0.45</v>
      </c>
      <c r="BG460" s="32">
        <v>108.3</v>
      </c>
      <c r="BH460" s="32">
        <v>1.2</v>
      </c>
      <c r="BI460" s="36">
        <v>26.07</v>
      </c>
      <c r="BJ460" s="36">
        <v>0.31</v>
      </c>
      <c r="BK460" s="32">
        <v>250</v>
      </c>
      <c r="BL460" s="32">
        <v>3</v>
      </c>
      <c r="BM460" s="36">
        <v>52.7</v>
      </c>
      <c r="BN460" s="36">
        <v>1.1000000000000001</v>
      </c>
      <c r="BO460" s="37">
        <v>9970</v>
      </c>
      <c r="BP460" s="37">
        <v>160</v>
      </c>
      <c r="BQ460" s="38">
        <v>2.7450000000000001</v>
      </c>
      <c r="BR460" s="38">
        <v>7.8E-2</v>
      </c>
      <c r="BS460" s="32">
        <v>0.27</v>
      </c>
      <c r="BT460" s="32">
        <v>0.42</v>
      </c>
      <c r="BU460" s="32">
        <v>138.30000000000001</v>
      </c>
      <c r="BV460" s="32">
        <v>3.1</v>
      </c>
      <c r="BW460" s="32">
        <v>310.5</v>
      </c>
      <c r="BX460" s="32">
        <v>5.3</v>
      </c>
      <c r="BY460" s="36">
        <f t="shared" si="72"/>
        <v>0.44541062801932368</v>
      </c>
      <c r="BZ460" s="36">
        <f t="shared" si="73"/>
        <v>1.242</v>
      </c>
      <c r="CA460" s="38">
        <f t="shared" si="74"/>
        <v>2.4404799999999997E-2</v>
      </c>
      <c r="CB460" s="36">
        <f t="shared" si="75"/>
        <v>46.439317953861583</v>
      </c>
      <c r="CC460" s="36">
        <f t="shared" si="76"/>
        <v>0.1631884748933643</v>
      </c>
      <c r="CD460" s="36"/>
      <c r="CE460" s="36"/>
      <c r="CF460" s="38">
        <v>0.57294999999999996</v>
      </c>
      <c r="CG460" s="38">
        <v>6.6271999999999998E-2</v>
      </c>
      <c r="CH460" s="38">
        <v>1.6073999999999999</v>
      </c>
      <c r="CI460" s="38">
        <v>2.4532999999999999E-2</v>
      </c>
      <c r="CJ460" s="38">
        <v>3.5890000000000002E-3</v>
      </c>
      <c r="CK460" s="38">
        <v>7.3476000000000001E-3</v>
      </c>
      <c r="CL460" s="38">
        <v>5.1322E-3</v>
      </c>
      <c r="CM460" s="38">
        <v>2.904E-2</v>
      </c>
      <c r="CN460" s="38">
        <v>5.0879000000000001E-2</v>
      </c>
      <c r="CO460" s="38">
        <v>2.247E-2</v>
      </c>
      <c r="CP460" s="38">
        <v>3.2115999999999999E-2</v>
      </c>
      <c r="CQ460" s="38">
        <v>6.6194000000000001E-3</v>
      </c>
      <c r="CR460" s="38">
        <v>2.1781999999999999E-2</v>
      </c>
      <c r="CS460" s="38">
        <v>6.672E-3</v>
      </c>
      <c r="CT460" s="38">
        <v>1.2714E-2</v>
      </c>
      <c r="CU460" s="38">
        <v>5.1155000000000003E-3</v>
      </c>
      <c r="CV460" s="38">
        <v>1.4718E-2</v>
      </c>
      <c r="CW460" s="38">
        <v>3.1297E-3</v>
      </c>
      <c r="CX460" s="38">
        <v>2.0993000000000001E-2</v>
      </c>
      <c r="CY460" s="38">
        <v>6.0245999999999997E-3</v>
      </c>
      <c r="CZ460" s="38">
        <v>0.91371000000000002</v>
      </c>
      <c r="DA460" s="38">
        <v>7.0488E-3</v>
      </c>
      <c r="DB460" s="38">
        <v>3.8256000000000002E-3</v>
      </c>
      <c r="DC460" s="38">
        <v>5.8741000000000002E-2</v>
      </c>
      <c r="DF460" s="36">
        <f t="shared" si="77"/>
        <v>0.89968010743401461</v>
      </c>
      <c r="DG460" s="37">
        <f t="shared" si="78"/>
        <v>724.64723759410049</v>
      </c>
      <c r="DH460" s="38">
        <f t="shared" si="79"/>
        <v>1.1757327357274918</v>
      </c>
      <c r="DJ460" s="35">
        <f t="shared" si="80"/>
        <v>0.997</v>
      </c>
    </row>
    <row r="461" spans="1:114" x14ac:dyDescent="0.25">
      <c r="A461" s="6" t="s">
        <v>453</v>
      </c>
      <c r="B461" s="8">
        <v>15.939</v>
      </c>
      <c r="D461" s="10">
        <v>1.2390000000000001</v>
      </c>
      <c r="E461" s="10">
        <v>4.4999999999999998E-2</v>
      </c>
      <c r="F461" s="11">
        <v>0.1341</v>
      </c>
      <c r="G461" s="11">
        <v>2.8E-3</v>
      </c>
      <c r="H461" s="7">
        <v>0.36315999999999998</v>
      </c>
      <c r="J461" s="10">
        <v>7.457122</v>
      </c>
      <c r="K461" s="10">
        <v>0.15570429999999999</v>
      </c>
      <c r="L461" s="11">
        <v>6.6799999999999998E-2</v>
      </c>
      <c r="M461" s="11">
        <v>1.2999999999999999E-3</v>
      </c>
      <c r="N461" s="7">
        <v>0.15356</v>
      </c>
      <c r="P461" s="2">
        <v>818</v>
      </c>
      <c r="Q461" s="2">
        <v>20</v>
      </c>
      <c r="R461" s="2">
        <v>811</v>
      </c>
      <c r="S461" s="2">
        <v>16</v>
      </c>
      <c r="T461" s="2">
        <v>840</v>
      </c>
      <c r="U461" s="2">
        <v>44</v>
      </c>
      <c r="V461" s="24">
        <v>99.14425427872861</v>
      </c>
      <c r="X461" s="11">
        <v>4.1500000000000002E-2</v>
      </c>
      <c r="Y461" s="11">
        <v>3.5000000000000001E-3</v>
      </c>
      <c r="Z461" s="2">
        <v>822</v>
      </c>
      <c r="AA461" s="2">
        <v>67</v>
      </c>
      <c r="AC461" s="29">
        <f t="shared" si="71"/>
        <v>1.1796008869179602</v>
      </c>
      <c r="AE461" s="8">
        <v>13.146374465881134</v>
      </c>
      <c r="AF461" s="8">
        <v>0.84</v>
      </c>
      <c r="AG461" s="2">
        <v>1935</v>
      </c>
      <c r="AH461" s="2">
        <v>27</v>
      </c>
      <c r="AI461" s="2">
        <v>475200</v>
      </c>
      <c r="AJ461" s="2">
        <v>9200</v>
      </c>
      <c r="AK461" s="7">
        <v>0.65019999999999989</v>
      </c>
      <c r="AL461" s="7">
        <v>5.7000000000000002E-2</v>
      </c>
      <c r="AM461" s="9">
        <v>4.8500000000000001E-2</v>
      </c>
      <c r="AN461" s="9">
        <v>7.1999999999999998E-3</v>
      </c>
      <c r="AO461" s="7">
        <v>9.9499999999999993</v>
      </c>
      <c r="AP461" s="7">
        <v>0.21</v>
      </c>
      <c r="AQ461" s="9">
        <v>0.307</v>
      </c>
      <c r="AR461" s="9">
        <v>1.7999999999999999E-2</v>
      </c>
      <c r="AS461" s="7">
        <v>4.82</v>
      </c>
      <c r="AT461" s="7">
        <v>0.26</v>
      </c>
      <c r="AU461" s="7">
        <v>8.83</v>
      </c>
      <c r="AV461" s="7">
        <v>0.3</v>
      </c>
      <c r="AW461" s="9">
        <v>3.0049999999999999</v>
      </c>
      <c r="AX461" s="9">
        <v>9.4E-2</v>
      </c>
      <c r="AY461" s="7">
        <v>44.2</v>
      </c>
      <c r="AZ461" s="7">
        <v>1</v>
      </c>
      <c r="BA461" s="7">
        <v>14.26</v>
      </c>
      <c r="BB461" s="7">
        <v>0.31</v>
      </c>
      <c r="BC461" s="8">
        <v>175.4</v>
      </c>
      <c r="BD461" s="8">
        <v>2.6</v>
      </c>
      <c r="BE461" s="7">
        <v>63.3</v>
      </c>
      <c r="BF461" s="7">
        <v>1</v>
      </c>
      <c r="BG461" s="8">
        <v>294.5</v>
      </c>
      <c r="BH461" s="8">
        <v>4.5</v>
      </c>
      <c r="BI461" s="7">
        <v>63.1</v>
      </c>
      <c r="BJ461" s="7">
        <v>1.1000000000000001</v>
      </c>
      <c r="BK461" s="8">
        <v>556.1</v>
      </c>
      <c r="BL461" s="8">
        <v>9.5</v>
      </c>
      <c r="BM461" s="7">
        <v>107.8</v>
      </c>
      <c r="BN461" s="7">
        <v>1.6</v>
      </c>
      <c r="BO461" s="2">
        <v>7560</v>
      </c>
      <c r="BP461" s="2">
        <v>150</v>
      </c>
      <c r="BQ461" s="9">
        <v>0.35799999999999998</v>
      </c>
      <c r="BR461" s="9">
        <v>1.9E-2</v>
      </c>
      <c r="BS461" s="8">
        <v>0.55000000000000004</v>
      </c>
      <c r="BT461" s="8">
        <v>0.32</v>
      </c>
      <c r="BU461" s="8">
        <v>106.4</v>
      </c>
      <c r="BV461" s="8">
        <v>2.1</v>
      </c>
      <c r="BW461" s="8">
        <v>90.2</v>
      </c>
      <c r="BX461" s="8">
        <v>1.8</v>
      </c>
      <c r="BY461" s="7">
        <f t="shared" si="72"/>
        <v>1.1796008869179602</v>
      </c>
      <c r="BZ461" s="36">
        <f t="shared" si="73"/>
        <v>0.16220104297788168</v>
      </c>
      <c r="CA461" s="38">
        <f t="shared" si="74"/>
        <v>1.1692141701132887E-3</v>
      </c>
      <c r="CB461" s="36">
        <f t="shared" si="75"/>
        <v>62.857142857142854</v>
      </c>
      <c r="CC461" s="36">
        <f t="shared" si="76"/>
        <v>0.46508554156910897</v>
      </c>
      <c r="CD461" s="36"/>
      <c r="CE461" s="7"/>
      <c r="CF461" s="19">
        <v>0.40067000000000003</v>
      </c>
      <c r="CG461" s="19">
        <v>6.0736999999999999E-2</v>
      </c>
      <c r="CH461" s="19">
        <v>1.0345</v>
      </c>
      <c r="CI461" s="19">
        <v>2.0822E-2</v>
      </c>
      <c r="CJ461" s="19">
        <v>8.9052999999999997E-3</v>
      </c>
      <c r="CK461" s="19">
        <v>5.8814000000000002E-3</v>
      </c>
      <c r="CL461" s="19">
        <v>5.8253999999999997E-3</v>
      </c>
      <c r="CM461" s="19">
        <v>3.5077999999999998E-2</v>
      </c>
      <c r="CN461" s="19">
        <v>1.3028E-2</v>
      </c>
      <c r="CO461" s="19">
        <v>6.2748999999999999E-3</v>
      </c>
      <c r="CP461" s="19">
        <v>2.4593E-2</v>
      </c>
      <c r="CQ461" s="19">
        <v>2.2542999999999999E-3</v>
      </c>
      <c r="CR461" s="19">
        <v>1.248E-2</v>
      </c>
      <c r="CS461" s="19">
        <v>3.189E-3</v>
      </c>
      <c r="CT461" s="19">
        <v>1.3861E-2</v>
      </c>
      <c r="CU461" s="19">
        <v>3.3111999999999998E-3</v>
      </c>
      <c r="CV461" s="19">
        <v>3.4533000000000001E-2</v>
      </c>
      <c r="CW461" s="19">
        <v>1.7256000000000001E-3</v>
      </c>
      <c r="CX461" s="19">
        <v>2.0112999999999999E-2</v>
      </c>
      <c r="CY461" s="19">
        <v>6.2028999999999999E-3</v>
      </c>
      <c r="CZ461" s="19">
        <v>0.99099000000000004</v>
      </c>
      <c r="DA461" s="19">
        <v>9.1874999999999995E-3</v>
      </c>
      <c r="DB461" s="19">
        <v>1.5302E-3</v>
      </c>
      <c r="DC461" s="19">
        <v>6.6919000000000006E-2</v>
      </c>
      <c r="DF461" s="36">
        <f t="shared" si="77"/>
        <v>1.1188059987148977</v>
      </c>
      <c r="DG461" s="37">
        <f t="shared" si="78"/>
        <v>772.2520077890315</v>
      </c>
      <c r="DH461" s="38">
        <f t="shared" si="79"/>
        <v>0.89152853381141794</v>
      </c>
      <c r="DJ461" s="35">
        <f t="shared" si="80"/>
        <v>0.75600000000000001</v>
      </c>
    </row>
    <row r="462" spans="1:114" x14ac:dyDescent="0.25">
      <c r="A462" s="6" t="s">
        <v>454</v>
      </c>
      <c r="B462" s="8">
        <v>5.569</v>
      </c>
      <c r="D462" s="10">
        <v>0.26800000000000002</v>
      </c>
      <c r="E462" s="10">
        <v>1.4E-2</v>
      </c>
      <c r="F462" s="11">
        <v>3.8100000000000002E-2</v>
      </c>
      <c r="G462" s="11">
        <v>8.1999999999999998E-4</v>
      </c>
      <c r="H462" s="7">
        <v>0.47094999999999998</v>
      </c>
      <c r="J462" s="10">
        <v>26.24672</v>
      </c>
      <c r="K462" s="10">
        <v>0.56489</v>
      </c>
      <c r="L462" s="11">
        <v>5.0999999999999997E-2</v>
      </c>
      <c r="M462" s="11">
        <v>2.0999999999999999E-3</v>
      </c>
      <c r="N462" s="7">
        <v>-0.27794999999999997</v>
      </c>
      <c r="P462" s="2">
        <v>240.6</v>
      </c>
      <c r="Q462" s="2">
        <v>12</v>
      </c>
      <c r="R462" s="2">
        <v>241.1</v>
      </c>
      <c r="S462" s="2">
        <v>5.0999999999999996</v>
      </c>
      <c r="T462" s="2">
        <v>237</v>
      </c>
      <c r="U462" s="2">
        <v>97</v>
      </c>
      <c r="V462" s="24">
        <v>100.20781379883626</v>
      </c>
      <c r="X462" s="11">
        <v>1.1480000000000001E-2</v>
      </c>
      <c r="Y462" s="11">
        <v>1E-3</v>
      </c>
      <c r="Z462" s="2">
        <v>230.7</v>
      </c>
      <c r="AA462" s="2">
        <v>20</v>
      </c>
      <c r="AC462" s="29">
        <f t="shared" si="71"/>
        <v>0.57415254237288138</v>
      </c>
      <c r="AE462" s="8">
        <v>3.2062087271785575</v>
      </c>
      <c r="AF462" s="8">
        <v>0.67</v>
      </c>
      <c r="AG462" s="2">
        <v>1868</v>
      </c>
      <c r="AH462" s="2">
        <v>66</v>
      </c>
      <c r="AI462" s="2">
        <v>522000</v>
      </c>
      <c r="AJ462" s="2">
        <v>19000</v>
      </c>
      <c r="AK462" s="7">
        <v>3.7012000000000005</v>
      </c>
      <c r="AL462" s="7">
        <v>0.37</v>
      </c>
      <c r="AM462" s="9">
        <v>0.84</v>
      </c>
      <c r="AN462" s="9">
        <v>0.44</v>
      </c>
      <c r="AO462" s="7">
        <v>24.3</v>
      </c>
      <c r="AP462" s="7">
        <v>2.2000000000000002</v>
      </c>
      <c r="AQ462" s="9">
        <v>0.43</v>
      </c>
      <c r="AR462" s="9">
        <v>0.19</v>
      </c>
      <c r="AS462" s="7">
        <v>3.8</v>
      </c>
      <c r="AT462" s="7">
        <v>1.2</v>
      </c>
      <c r="AU462" s="7">
        <v>5.3</v>
      </c>
      <c r="AV462" s="7">
        <v>0.6</v>
      </c>
      <c r="AW462" s="9">
        <v>0.82</v>
      </c>
      <c r="AX462" s="9">
        <v>0.13</v>
      </c>
      <c r="AY462" s="7">
        <v>28.7</v>
      </c>
      <c r="AZ462" s="7">
        <v>1</v>
      </c>
      <c r="BA462" s="7">
        <v>10.95</v>
      </c>
      <c r="BB462" s="7">
        <v>0.37</v>
      </c>
      <c r="BC462" s="8">
        <v>147</v>
      </c>
      <c r="BD462" s="8">
        <v>4.5</v>
      </c>
      <c r="BE462" s="7">
        <v>59</v>
      </c>
      <c r="BF462" s="7">
        <v>1.6</v>
      </c>
      <c r="BG462" s="8">
        <v>295</v>
      </c>
      <c r="BH462" s="8">
        <v>11</v>
      </c>
      <c r="BI462" s="7">
        <v>66.599999999999994</v>
      </c>
      <c r="BJ462" s="7">
        <v>2</v>
      </c>
      <c r="BK462" s="8">
        <v>609</v>
      </c>
      <c r="BL462" s="8">
        <v>14</v>
      </c>
      <c r="BM462" s="7">
        <v>121.1</v>
      </c>
      <c r="BN462" s="7">
        <v>2.7</v>
      </c>
      <c r="BO462" s="2">
        <v>10960</v>
      </c>
      <c r="BP462" s="2">
        <v>440</v>
      </c>
      <c r="BQ462" s="9">
        <v>1.85</v>
      </c>
      <c r="BR462" s="9">
        <v>0.12</v>
      </c>
      <c r="BS462" s="8">
        <v>1.02</v>
      </c>
      <c r="BT462" s="8">
        <v>0.9</v>
      </c>
      <c r="BU462" s="8">
        <v>271</v>
      </c>
      <c r="BV462" s="8">
        <v>12</v>
      </c>
      <c r="BW462" s="8">
        <v>472</v>
      </c>
      <c r="BX462" s="8">
        <v>19</v>
      </c>
      <c r="BY462" s="7">
        <f t="shared" si="72"/>
        <v>0.57415254237288138</v>
      </c>
      <c r="BZ462" s="36">
        <f t="shared" si="73"/>
        <v>0.77504105090311992</v>
      </c>
      <c r="CA462" s="38">
        <f t="shared" si="74"/>
        <v>6.0775041050903124E-3</v>
      </c>
      <c r="CB462" s="36">
        <f t="shared" si="75"/>
        <v>47.627737226277375</v>
      </c>
      <c r="CC462" s="36">
        <f t="shared" si="76"/>
        <v>0.20328943922050097</v>
      </c>
      <c r="CD462" s="36"/>
      <c r="CE462" s="7"/>
      <c r="CF462" s="19">
        <v>0.66288999999999998</v>
      </c>
      <c r="CG462" s="19">
        <v>9.0969999999999995E-2</v>
      </c>
      <c r="CH462" s="19">
        <v>2.0482999999999998</v>
      </c>
      <c r="CI462" s="19">
        <v>2.0604000000000001E-2</v>
      </c>
      <c r="CJ462" s="19">
        <v>1.059E-2</v>
      </c>
      <c r="CK462" s="19">
        <v>8.1410000000000007E-3</v>
      </c>
      <c r="CL462" s="19">
        <v>5.3740000000000003E-3</v>
      </c>
      <c r="CM462" s="19">
        <v>1.7388000000000001E-2</v>
      </c>
      <c r="CN462" s="19">
        <v>3.9433000000000003E-2</v>
      </c>
      <c r="CO462" s="19">
        <v>1.7151E-2</v>
      </c>
      <c r="CP462" s="19">
        <v>4.6087000000000003E-2</v>
      </c>
      <c r="CQ462" s="19">
        <v>5.6265999999999998E-3</v>
      </c>
      <c r="CR462" s="19">
        <v>4.3179000000000002E-2</v>
      </c>
      <c r="CS462" s="19">
        <v>4.7412000000000001E-3</v>
      </c>
      <c r="CT462" s="19">
        <v>1.1088000000000001E-2</v>
      </c>
      <c r="CU462" s="19">
        <v>8.4877000000000008E-3</v>
      </c>
      <c r="CV462" s="19">
        <v>2.5128999999999999E-2</v>
      </c>
      <c r="CW462" s="19">
        <v>6.3105000000000001E-3</v>
      </c>
      <c r="CX462" s="19">
        <v>3.5587000000000001E-2</v>
      </c>
      <c r="CY462" s="19">
        <v>6.2082999999999999E-3</v>
      </c>
      <c r="CZ462" s="19">
        <v>1.4028</v>
      </c>
      <c r="DA462" s="19">
        <v>9.7097999999999993E-3</v>
      </c>
      <c r="DB462" s="19">
        <v>3.7469999999999999E-3</v>
      </c>
      <c r="DC462" s="19">
        <v>6.8784999999999999E-2</v>
      </c>
      <c r="DF462" s="36">
        <f t="shared" si="77"/>
        <v>0.50599179191430121</v>
      </c>
      <c r="DG462" s="37">
        <f t="shared" si="78"/>
        <v>649.18874747276266</v>
      </c>
      <c r="DH462" s="38">
        <f t="shared" si="79"/>
        <v>1.2924805199170821</v>
      </c>
      <c r="DJ462" s="35">
        <f t="shared" si="80"/>
        <v>1.0960000000000001</v>
      </c>
    </row>
    <row r="463" spans="1:114" x14ac:dyDescent="0.25">
      <c r="A463" s="6" t="s">
        <v>455</v>
      </c>
      <c r="B463" s="8">
        <v>14.211</v>
      </c>
      <c r="D463" s="10">
        <v>1.0069999999999999</v>
      </c>
      <c r="E463" s="10">
        <v>3.5999999999999997E-2</v>
      </c>
      <c r="F463" s="11">
        <v>0.1159</v>
      </c>
      <c r="G463" s="11">
        <v>2.5999999999999999E-3</v>
      </c>
      <c r="H463" s="7">
        <v>0.79171999999999998</v>
      </c>
      <c r="J463" s="10">
        <v>8.6281280000000002</v>
      </c>
      <c r="K463" s="10">
        <v>0.1935559</v>
      </c>
      <c r="L463" s="11">
        <v>6.2789999999999999E-2</v>
      </c>
      <c r="M463" s="11">
        <v>1E-3</v>
      </c>
      <c r="N463" s="7">
        <v>-0.32956000000000002</v>
      </c>
      <c r="P463" s="2">
        <v>710</v>
      </c>
      <c r="Q463" s="2">
        <v>17</v>
      </c>
      <c r="R463" s="2">
        <v>706.9</v>
      </c>
      <c r="S463" s="2">
        <v>15</v>
      </c>
      <c r="T463" s="2">
        <v>705</v>
      </c>
      <c r="U463" s="2">
        <v>37</v>
      </c>
      <c r="V463" s="24">
        <v>99.563380281690144</v>
      </c>
      <c r="X463" s="11">
        <v>3.5900000000000001E-2</v>
      </c>
      <c r="Y463" s="11">
        <v>3.0000000000000001E-3</v>
      </c>
      <c r="Z463" s="2">
        <v>713</v>
      </c>
      <c r="AA463" s="2">
        <v>58</v>
      </c>
      <c r="AC463" s="29">
        <f t="shared" si="71"/>
        <v>0.76867378048780488</v>
      </c>
      <c r="AE463" s="8">
        <v>5.1721934481419138</v>
      </c>
      <c r="AF463" s="8">
        <v>0.39</v>
      </c>
      <c r="AG463" s="2">
        <v>4560</v>
      </c>
      <c r="AH463" s="2">
        <v>160</v>
      </c>
      <c r="AI463" s="2">
        <v>487000</v>
      </c>
      <c r="AJ463" s="2">
        <v>12000</v>
      </c>
      <c r="AK463" s="7">
        <v>1.4612000000000001</v>
      </c>
      <c r="AL463" s="7">
        <v>0.11</v>
      </c>
      <c r="AM463" s="9">
        <v>0.157</v>
      </c>
      <c r="AN463" s="9">
        <v>0.02</v>
      </c>
      <c r="AO463" s="7">
        <v>14.95</v>
      </c>
      <c r="AP463" s="7">
        <v>0.48</v>
      </c>
      <c r="AQ463" s="9">
        <v>0.84699999999999998</v>
      </c>
      <c r="AR463" s="9">
        <v>0.04</v>
      </c>
      <c r="AS463" s="7">
        <v>15.77</v>
      </c>
      <c r="AT463" s="7">
        <v>0.6</v>
      </c>
      <c r="AU463" s="7">
        <v>32.299999999999997</v>
      </c>
      <c r="AV463" s="7">
        <v>1.1000000000000001</v>
      </c>
      <c r="AW463" s="9">
        <v>7.14</v>
      </c>
      <c r="AX463" s="9">
        <v>0.35</v>
      </c>
      <c r="AY463" s="7">
        <v>147.30000000000001</v>
      </c>
      <c r="AZ463" s="7">
        <v>7</v>
      </c>
      <c r="BA463" s="7">
        <v>41.4</v>
      </c>
      <c r="BB463" s="7">
        <v>1.7</v>
      </c>
      <c r="BC463" s="8">
        <v>473</v>
      </c>
      <c r="BD463" s="8">
        <v>18</v>
      </c>
      <c r="BE463" s="7">
        <v>158.19999999999999</v>
      </c>
      <c r="BF463" s="7">
        <v>5.9</v>
      </c>
      <c r="BG463" s="8">
        <v>708</v>
      </c>
      <c r="BH463" s="8">
        <v>31</v>
      </c>
      <c r="BI463" s="7">
        <v>137</v>
      </c>
      <c r="BJ463" s="7">
        <v>5.4</v>
      </c>
      <c r="BK463" s="8">
        <v>1155</v>
      </c>
      <c r="BL463" s="8">
        <v>43</v>
      </c>
      <c r="BM463" s="7">
        <v>214.9</v>
      </c>
      <c r="BN463" s="7">
        <v>8.1999999999999993</v>
      </c>
      <c r="BO463" s="2">
        <v>6860</v>
      </c>
      <c r="BP463" s="2">
        <v>210</v>
      </c>
      <c r="BQ463" s="9">
        <v>0.44700000000000001</v>
      </c>
      <c r="BR463" s="9">
        <v>3.5999999999999997E-2</v>
      </c>
      <c r="BS463" s="8">
        <v>0.66</v>
      </c>
      <c r="BT463" s="8">
        <v>0.42</v>
      </c>
      <c r="BU463" s="8">
        <v>201.7</v>
      </c>
      <c r="BV463" s="8">
        <v>8.6</v>
      </c>
      <c r="BW463" s="8">
        <v>262.39999999999998</v>
      </c>
      <c r="BX463" s="8">
        <v>9.8000000000000007</v>
      </c>
      <c r="BY463" s="7">
        <f t="shared" si="72"/>
        <v>0.76867378048780488</v>
      </c>
      <c r="BZ463" s="36">
        <f t="shared" si="73"/>
        <v>0.22718614718614716</v>
      </c>
      <c r="CA463" s="38">
        <f t="shared" si="74"/>
        <v>1.2651082251082251E-3</v>
      </c>
      <c r="CB463" s="36">
        <f t="shared" si="75"/>
        <v>70.991253644314867</v>
      </c>
      <c r="CC463" s="36">
        <f t="shared" si="76"/>
        <v>0.31650124726997869</v>
      </c>
      <c r="CD463" s="36"/>
      <c r="CE463" s="7"/>
      <c r="CF463" s="19">
        <v>0.47935</v>
      </c>
      <c r="CG463" s="19">
        <v>7.7622999999999998E-2</v>
      </c>
      <c r="CH463" s="19">
        <v>1.4355</v>
      </c>
      <c r="CI463" s="19">
        <v>1.5252E-2</v>
      </c>
      <c r="CJ463" s="19">
        <v>2.7047E-3</v>
      </c>
      <c r="CK463" s="19">
        <v>4.0974999999999996E-3</v>
      </c>
      <c r="CL463" s="19">
        <v>3.6835000000000001E-3</v>
      </c>
      <c r="CM463" s="19">
        <v>1.2342000000000001E-2</v>
      </c>
      <c r="CN463" s="19">
        <v>1.1367E-2</v>
      </c>
      <c r="CO463" s="19">
        <v>4.4390999999999996E-3</v>
      </c>
      <c r="CP463" s="19">
        <v>3.5911999999999999E-2</v>
      </c>
      <c r="CQ463" s="19">
        <v>5.5637000000000004E-3</v>
      </c>
      <c r="CR463" s="19">
        <v>1.6642000000000001E-2</v>
      </c>
      <c r="CS463" s="19">
        <v>4.8462000000000002E-3</v>
      </c>
      <c r="CT463" s="19">
        <v>4.1536999999999998E-2</v>
      </c>
      <c r="CU463" s="19">
        <v>1.9583999999999999E-3</v>
      </c>
      <c r="CV463" s="19">
        <v>2.9250000000000002E-2</v>
      </c>
      <c r="CW463" s="19">
        <v>1.2520999999999999E-2</v>
      </c>
      <c r="CX463" s="19">
        <v>2.4601000000000001E-2</v>
      </c>
      <c r="CY463" s="19">
        <v>9.0284000000000007E-3</v>
      </c>
      <c r="CZ463" s="19">
        <v>0.74024999999999996</v>
      </c>
      <c r="DA463" s="19">
        <v>5.3816999999999997E-3</v>
      </c>
      <c r="DB463" s="19">
        <v>4.9779999999999998E-3</v>
      </c>
      <c r="DC463" s="19">
        <v>3.6096000000000003E-2</v>
      </c>
      <c r="DF463" s="36">
        <f t="shared" si="77"/>
        <v>0.71367475980646755</v>
      </c>
      <c r="DG463" s="37">
        <f t="shared" si="78"/>
        <v>687.51382875654281</v>
      </c>
      <c r="DH463" s="38">
        <f t="shared" si="79"/>
        <v>0.80897959549554588</v>
      </c>
      <c r="DJ463" s="35">
        <f t="shared" si="80"/>
        <v>0.68600000000000005</v>
      </c>
    </row>
    <row r="464" spans="1:114" x14ac:dyDescent="0.25">
      <c r="A464" s="6" t="s">
        <v>456</v>
      </c>
      <c r="B464" s="8">
        <v>10.754</v>
      </c>
      <c r="D464" s="10">
        <v>0.46800000000000003</v>
      </c>
      <c r="E464" s="10">
        <v>0.02</v>
      </c>
      <c r="F464" s="11">
        <v>6.2399999999999997E-2</v>
      </c>
      <c r="G464" s="11">
        <v>1.6999999999999999E-3</v>
      </c>
      <c r="H464" s="7">
        <v>0.44157000000000002</v>
      </c>
      <c r="J464" s="10">
        <v>16.025639999999999</v>
      </c>
      <c r="K464" s="10">
        <v>0.43659599999999998</v>
      </c>
      <c r="L464" s="11">
        <v>5.5300000000000002E-2</v>
      </c>
      <c r="M464" s="11">
        <v>1.1999999999999999E-3</v>
      </c>
      <c r="N464" s="7">
        <v>0.24115</v>
      </c>
      <c r="P464" s="2">
        <v>389</v>
      </c>
      <c r="Q464" s="2">
        <v>14</v>
      </c>
      <c r="R464" s="2">
        <v>390.4</v>
      </c>
      <c r="S464" s="2">
        <v>10</v>
      </c>
      <c r="T464" s="2">
        <v>423</v>
      </c>
      <c r="U464" s="2">
        <v>50</v>
      </c>
      <c r="V464" s="24">
        <v>100.3598971722365</v>
      </c>
      <c r="X464" s="11">
        <v>1.932E-2</v>
      </c>
      <c r="Y464" s="11">
        <v>1.6999999999999999E-3</v>
      </c>
      <c r="Z464" s="2">
        <v>387</v>
      </c>
      <c r="AA464" s="2">
        <v>33</v>
      </c>
      <c r="AC464" s="29">
        <f t="shared" si="71"/>
        <v>0.27791164658634537</v>
      </c>
      <c r="AE464" s="8">
        <v>5.5856014502136473</v>
      </c>
      <c r="AF464" s="8">
        <v>0.77</v>
      </c>
      <c r="AG464" s="2">
        <v>800</v>
      </c>
      <c r="AH464" s="2">
        <v>16</v>
      </c>
      <c r="AI464" s="2">
        <v>500000</v>
      </c>
      <c r="AJ464" s="2">
        <v>15000</v>
      </c>
      <c r="AK464" s="7">
        <v>1.3772</v>
      </c>
      <c r="AL464" s="7">
        <v>9.8000000000000004E-2</v>
      </c>
      <c r="AM464" s="9">
        <v>3.2899999999999999E-2</v>
      </c>
      <c r="AN464" s="9">
        <v>5.4999999999999997E-3</v>
      </c>
      <c r="AO464" s="7">
        <v>3.59</v>
      </c>
      <c r="AP464" s="7">
        <v>0.1</v>
      </c>
      <c r="AQ464" s="9">
        <v>6.6000000000000003E-2</v>
      </c>
      <c r="AR464" s="9">
        <v>0.01</v>
      </c>
      <c r="AS464" s="7">
        <v>1.25</v>
      </c>
      <c r="AT464" s="7">
        <v>0.15</v>
      </c>
      <c r="AU464" s="7">
        <v>3.08</v>
      </c>
      <c r="AV464" s="7">
        <v>0.25</v>
      </c>
      <c r="AW464" s="9">
        <v>0.26100000000000001</v>
      </c>
      <c r="AX464" s="9">
        <v>3.4000000000000002E-2</v>
      </c>
      <c r="AY464" s="7">
        <v>16.72</v>
      </c>
      <c r="AZ464" s="7">
        <v>0.82</v>
      </c>
      <c r="BA464" s="7">
        <v>5.4</v>
      </c>
      <c r="BB464" s="7">
        <v>0.22</v>
      </c>
      <c r="BC464" s="8">
        <v>68.599999999999994</v>
      </c>
      <c r="BD464" s="8">
        <v>1.6</v>
      </c>
      <c r="BE464" s="7">
        <v>25.47</v>
      </c>
      <c r="BF464" s="7">
        <v>0.63</v>
      </c>
      <c r="BG464" s="8">
        <v>123.7</v>
      </c>
      <c r="BH464" s="8">
        <v>3.2</v>
      </c>
      <c r="BI464" s="7">
        <v>26.76</v>
      </c>
      <c r="BJ464" s="7">
        <v>0.74</v>
      </c>
      <c r="BK464" s="8">
        <v>236.1</v>
      </c>
      <c r="BL464" s="8">
        <v>4.8</v>
      </c>
      <c r="BM464" s="7">
        <v>46.1</v>
      </c>
      <c r="BN464" s="7">
        <v>0.89</v>
      </c>
      <c r="BO464" s="2">
        <v>8920</v>
      </c>
      <c r="BP464" s="2">
        <v>270</v>
      </c>
      <c r="BQ464" s="9">
        <v>0.73099999999999998</v>
      </c>
      <c r="BR464" s="9">
        <v>4.7E-2</v>
      </c>
      <c r="BS464" s="8">
        <v>0.35</v>
      </c>
      <c r="BT464" s="8">
        <v>0.43</v>
      </c>
      <c r="BU464" s="8">
        <v>138.4</v>
      </c>
      <c r="BV464" s="8">
        <v>2.7</v>
      </c>
      <c r="BW464" s="8">
        <v>498</v>
      </c>
      <c r="BX464" s="8">
        <v>11</v>
      </c>
      <c r="BY464" s="7">
        <f t="shared" si="72"/>
        <v>0.27791164658634537</v>
      </c>
      <c r="BZ464" s="36">
        <f t="shared" si="73"/>
        <v>2.1092757306226178</v>
      </c>
      <c r="CA464" s="38">
        <f t="shared" si="74"/>
        <v>5.8331215586615841E-3</v>
      </c>
      <c r="CB464" s="36">
        <f t="shared" si="75"/>
        <v>56.053811659192824</v>
      </c>
      <c r="CC464" s="36">
        <f t="shared" si="76"/>
        <v>0.11120565211694157</v>
      </c>
      <c r="CD464" s="36"/>
      <c r="CE464" s="7"/>
      <c r="CF464" s="19">
        <v>0.59694000000000003</v>
      </c>
      <c r="CG464" s="19">
        <v>5.8567000000000001E-2</v>
      </c>
      <c r="CH464" s="19">
        <v>1.4218</v>
      </c>
      <c r="CI464" s="19">
        <v>1.8571000000000001E-2</v>
      </c>
      <c r="CJ464" s="19">
        <v>2.3901E-3</v>
      </c>
      <c r="CK464" s="19">
        <v>6.2436999999999996E-3</v>
      </c>
      <c r="CL464" s="19">
        <v>4.2941000000000003E-3</v>
      </c>
      <c r="CM464" s="19">
        <v>2.3647000000000001E-2</v>
      </c>
      <c r="CN464" s="19">
        <v>4.5400000000000003E-2</v>
      </c>
      <c r="CO464" s="19">
        <v>5.8634999999999998E-3</v>
      </c>
      <c r="CP464" s="19">
        <v>3.1934999999999998E-2</v>
      </c>
      <c r="CQ464" s="19">
        <v>2.9482000000000002E-3</v>
      </c>
      <c r="CR464" s="19">
        <v>1.9406E-2</v>
      </c>
      <c r="CS464" s="19">
        <v>1.9807000000000002E-3</v>
      </c>
      <c r="CT464" s="19">
        <v>2.2491000000000001E-2</v>
      </c>
      <c r="CU464" s="19">
        <v>3.9004E-3</v>
      </c>
      <c r="CV464" s="19">
        <v>9.8501999999999999E-3</v>
      </c>
      <c r="CW464" s="19">
        <v>4.4834999999999996E-3</v>
      </c>
      <c r="CX464" s="19">
        <v>2.0041E-2</v>
      </c>
      <c r="CY464" s="19">
        <v>6.7952999999999998E-3</v>
      </c>
      <c r="CZ464" s="19">
        <v>1.0053000000000001</v>
      </c>
      <c r="DA464" s="19">
        <v>8.4857999999999999E-3</v>
      </c>
      <c r="DB464" s="19">
        <v>4.1450000000000002E-3</v>
      </c>
      <c r="DC464" s="19">
        <v>5.2949000000000003E-2</v>
      </c>
      <c r="DF464" s="36">
        <f t="shared" si="77"/>
        <v>0.74706994422785622</v>
      </c>
      <c r="DG464" s="37">
        <f t="shared" si="78"/>
        <v>693.97575229096492</v>
      </c>
      <c r="DH464" s="38">
        <f t="shared" si="79"/>
        <v>1.0519093282536838</v>
      </c>
      <c r="DJ464" s="35">
        <f t="shared" si="80"/>
        <v>0.89200000000000002</v>
      </c>
    </row>
    <row r="465" spans="1:114" x14ac:dyDescent="0.25">
      <c r="A465" s="6" t="s">
        <v>457</v>
      </c>
      <c r="B465" s="8">
        <v>9.9857999999999993</v>
      </c>
      <c r="D465" s="10">
        <v>0.36799999999999999</v>
      </c>
      <c r="E465" s="10">
        <v>1.4999999999999999E-2</v>
      </c>
      <c r="F465" s="11">
        <v>4.9959999999999997E-2</v>
      </c>
      <c r="G465" s="11">
        <v>1.2999999999999999E-3</v>
      </c>
      <c r="H465" s="7">
        <v>0.40805000000000002</v>
      </c>
      <c r="J465" s="10">
        <v>20.016010000000001</v>
      </c>
      <c r="K465" s="10">
        <v>0.52083299999999999</v>
      </c>
      <c r="L465" s="11">
        <v>5.3600000000000002E-2</v>
      </c>
      <c r="M465" s="11">
        <v>1.4E-3</v>
      </c>
      <c r="N465" s="7">
        <v>0.24276</v>
      </c>
      <c r="P465" s="2">
        <v>318.2</v>
      </c>
      <c r="Q465" s="2">
        <v>11</v>
      </c>
      <c r="R465" s="2">
        <v>314.3</v>
      </c>
      <c r="S465" s="2">
        <v>7.8</v>
      </c>
      <c r="T465" s="2">
        <v>349</v>
      </c>
      <c r="U465" s="2">
        <v>61</v>
      </c>
      <c r="V465" s="24">
        <v>98.774355751099947</v>
      </c>
      <c r="X465" s="11">
        <v>1.6539999999999999E-2</v>
      </c>
      <c r="Y465" s="11">
        <v>1.4E-3</v>
      </c>
      <c r="Z465" s="2">
        <v>331.6</v>
      </c>
      <c r="AA465" s="2">
        <v>27</v>
      </c>
      <c r="AC465" s="29">
        <f t="shared" si="71"/>
        <v>1.1051344743276283</v>
      </c>
      <c r="AE465" s="8">
        <v>5.6039751391946133</v>
      </c>
      <c r="AF465" s="8">
        <v>0.94</v>
      </c>
      <c r="AG465" s="2">
        <v>4150</v>
      </c>
      <c r="AH465" s="2">
        <v>430</v>
      </c>
      <c r="AI465" s="2">
        <v>470000</v>
      </c>
      <c r="AJ465" s="2">
        <v>10000</v>
      </c>
      <c r="AK465" s="7">
        <v>4.0011999999999999</v>
      </c>
      <c r="AL465" s="7">
        <v>0.56999999999999995</v>
      </c>
      <c r="AM465" s="9">
        <v>0.105</v>
      </c>
      <c r="AN465" s="9">
        <v>1.9E-2</v>
      </c>
      <c r="AO465" s="7">
        <v>21.1</v>
      </c>
      <c r="AP465" s="7">
        <v>3.3</v>
      </c>
      <c r="AQ465" s="9">
        <v>0.495</v>
      </c>
      <c r="AR465" s="9">
        <v>6.8000000000000005E-2</v>
      </c>
      <c r="AS465" s="7">
        <v>8.4</v>
      </c>
      <c r="AT465" s="7">
        <v>0.99</v>
      </c>
      <c r="AU465" s="7">
        <v>18</v>
      </c>
      <c r="AV465" s="7">
        <v>2.2999999999999998</v>
      </c>
      <c r="AW465" s="9">
        <v>2.77</v>
      </c>
      <c r="AX465" s="9">
        <v>0.3</v>
      </c>
      <c r="AY465" s="7">
        <v>101</v>
      </c>
      <c r="AZ465" s="7">
        <v>12</v>
      </c>
      <c r="BA465" s="7">
        <v>32.5</v>
      </c>
      <c r="BB465" s="7">
        <v>3.7</v>
      </c>
      <c r="BC465" s="8">
        <v>410</v>
      </c>
      <c r="BD465" s="8">
        <v>44</v>
      </c>
      <c r="BE465" s="7">
        <v>150</v>
      </c>
      <c r="BF465" s="7">
        <v>16</v>
      </c>
      <c r="BG465" s="8">
        <v>661</v>
      </c>
      <c r="BH465" s="8">
        <v>69</v>
      </c>
      <c r="BI465" s="7">
        <v>129</v>
      </c>
      <c r="BJ465" s="7">
        <v>13</v>
      </c>
      <c r="BK465" s="8">
        <v>1060</v>
      </c>
      <c r="BL465" s="8">
        <v>110</v>
      </c>
      <c r="BM465" s="7">
        <v>193</v>
      </c>
      <c r="BN465" s="7">
        <v>16</v>
      </c>
      <c r="BO465" s="2">
        <v>7520</v>
      </c>
      <c r="BP465" s="2">
        <v>190</v>
      </c>
      <c r="BQ465" s="9">
        <v>0.9</v>
      </c>
      <c r="BR465" s="9">
        <v>0.13</v>
      </c>
      <c r="BS465" s="8">
        <v>0.27</v>
      </c>
      <c r="BT465" s="8">
        <v>0.24</v>
      </c>
      <c r="BU465" s="8">
        <v>452</v>
      </c>
      <c r="BV465" s="8">
        <v>46</v>
      </c>
      <c r="BW465" s="8">
        <v>409</v>
      </c>
      <c r="BX465" s="8">
        <v>43</v>
      </c>
      <c r="BY465" s="7">
        <f t="shared" si="72"/>
        <v>1.1051344743276283</v>
      </c>
      <c r="BZ465" s="36">
        <f t="shared" si="73"/>
        <v>0.38584905660377361</v>
      </c>
      <c r="CA465" s="38">
        <f t="shared" si="74"/>
        <v>3.7747169811320753E-3</v>
      </c>
      <c r="CB465" s="36">
        <f t="shared" si="75"/>
        <v>62.5</v>
      </c>
      <c r="CC465" s="36">
        <f t="shared" si="76"/>
        <v>0.19863815752831254</v>
      </c>
      <c r="CD465" s="36"/>
      <c r="CE465" s="7"/>
      <c r="CF465" s="19">
        <v>0.51507999999999998</v>
      </c>
      <c r="CG465" s="19">
        <v>8.1209000000000003E-2</v>
      </c>
      <c r="CH465" s="19">
        <v>1.2850999999999999</v>
      </c>
      <c r="CI465" s="19">
        <v>3.5919E-2</v>
      </c>
      <c r="CJ465" s="19">
        <v>5.6755E-3</v>
      </c>
      <c r="CK465" s="19">
        <v>5.9770999999999999E-3</v>
      </c>
      <c r="CL465" s="19">
        <v>2.2154000000000002E-3</v>
      </c>
      <c r="CM465" s="19">
        <v>1.8017999999999999E-2</v>
      </c>
      <c r="CN465" s="19">
        <v>7.4713999999999996E-3</v>
      </c>
      <c r="CO465" s="19">
        <v>1.2448000000000001E-2</v>
      </c>
      <c r="CP465" s="19">
        <v>3.2856000000000003E-2</v>
      </c>
      <c r="CQ465" s="19">
        <v>5.2960000000000004E-3</v>
      </c>
      <c r="CR465" s="19">
        <v>2.9464000000000001E-2</v>
      </c>
      <c r="CS465" s="19">
        <v>2.0374999999999998E-3</v>
      </c>
      <c r="CT465" s="19">
        <v>2.3146E-2</v>
      </c>
      <c r="CU465" s="19">
        <v>4.6972000000000003E-3</v>
      </c>
      <c r="CV465" s="19">
        <v>2.5151E-2</v>
      </c>
      <c r="CW465" s="19">
        <v>2.8739E-3</v>
      </c>
      <c r="CX465" s="19">
        <v>1.5848000000000001E-2</v>
      </c>
      <c r="CY465" s="19">
        <v>4.7986000000000001E-3</v>
      </c>
      <c r="CZ465" s="19">
        <v>1.4218999999999999</v>
      </c>
      <c r="DA465" s="19">
        <v>1.6820999999999999E-2</v>
      </c>
      <c r="DB465" s="19">
        <v>1.7556E-3</v>
      </c>
      <c r="DC465" s="19">
        <v>4.2193000000000001E-2</v>
      </c>
      <c r="DF465" s="36">
        <f t="shared" si="77"/>
        <v>0.74849619996588834</v>
      </c>
      <c r="DG465" s="37">
        <f t="shared" si="78"/>
        <v>694.25366738600894</v>
      </c>
      <c r="DH465" s="38">
        <f t="shared" si="79"/>
        <v>0.88681145162193964</v>
      </c>
      <c r="DJ465" s="35">
        <f t="shared" si="80"/>
        <v>0.752</v>
      </c>
    </row>
    <row r="466" spans="1:114" x14ac:dyDescent="0.25">
      <c r="A466" s="6" t="s">
        <v>458</v>
      </c>
      <c r="B466" s="8">
        <v>14.403</v>
      </c>
      <c r="D466" s="10">
        <v>0.83399999999999996</v>
      </c>
      <c r="E466" s="10">
        <v>3.3000000000000002E-2</v>
      </c>
      <c r="F466" s="11">
        <v>9.7799999999999998E-2</v>
      </c>
      <c r="G466" s="11">
        <v>3.3999999999999998E-3</v>
      </c>
      <c r="H466" s="7">
        <v>0.77956999999999999</v>
      </c>
      <c r="J466" s="10">
        <v>10.22495</v>
      </c>
      <c r="K466" s="10">
        <v>0.35546860000000002</v>
      </c>
      <c r="L466" s="11">
        <v>6.0699999999999997E-2</v>
      </c>
      <c r="M466" s="11">
        <v>1.1000000000000001E-3</v>
      </c>
      <c r="N466" s="7">
        <v>0.26421</v>
      </c>
      <c r="P466" s="2">
        <v>615</v>
      </c>
      <c r="Q466" s="2">
        <v>18</v>
      </c>
      <c r="R466" s="2">
        <v>601</v>
      </c>
      <c r="S466" s="2">
        <v>20</v>
      </c>
      <c r="T466" s="2">
        <v>624</v>
      </c>
      <c r="U466" s="2">
        <v>40</v>
      </c>
      <c r="V466" s="24">
        <v>97.723577235772368</v>
      </c>
      <c r="X466" s="11">
        <v>3.014E-2</v>
      </c>
      <c r="Y466" s="11">
        <v>2.5000000000000001E-3</v>
      </c>
      <c r="Z466" s="2">
        <v>600</v>
      </c>
      <c r="AA466" s="2">
        <v>50</v>
      </c>
      <c r="AC466" s="29">
        <f t="shared" si="71"/>
        <v>1.0934959349593496</v>
      </c>
      <c r="AE466" s="8">
        <v>9.6278130260261552</v>
      </c>
      <c r="AF466" s="8">
        <v>0.88</v>
      </c>
      <c r="AG466" s="2">
        <v>1566</v>
      </c>
      <c r="AH466" s="2">
        <v>86</v>
      </c>
      <c r="AI466" s="2">
        <v>487000</v>
      </c>
      <c r="AJ466" s="2">
        <v>15000</v>
      </c>
      <c r="AK466" s="7">
        <v>2.7212000000000001</v>
      </c>
      <c r="AL466" s="7">
        <v>0.19</v>
      </c>
      <c r="AM466" s="9">
        <v>3</v>
      </c>
      <c r="AN466" s="9">
        <v>1.4</v>
      </c>
      <c r="AO466" s="7">
        <v>64.8</v>
      </c>
      <c r="AP466" s="7">
        <v>4.7</v>
      </c>
      <c r="AQ466" s="9">
        <v>1.85</v>
      </c>
      <c r="AR466" s="9">
        <v>0.64</v>
      </c>
      <c r="AS466" s="7">
        <v>13.7</v>
      </c>
      <c r="AT466" s="7">
        <v>2.8</v>
      </c>
      <c r="AU466" s="7">
        <v>13.38</v>
      </c>
      <c r="AV466" s="7">
        <v>0.65</v>
      </c>
      <c r="AW466" s="9">
        <v>3.56</v>
      </c>
      <c r="AX466" s="9">
        <v>0.26</v>
      </c>
      <c r="AY466" s="7">
        <v>47.4</v>
      </c>
      <c r="AZ466" s="7">
        <v>2.6</v>
      </c>
      <c r="BA466" s="7">
        <v>13.37</v>
      </c>
      <c r="BB466" s="7">
        <v>0.75</v>
      </c>
      <c r="BC466" s="8">
        <v>152</v>
      </c>
      <c r="BD466" s="8">
        <v>8.6</v>
      </c>
      <c r="BE466" s="7">
        <v>49.5</v>
      </c>
      <c r="BF466" s="7">
        <v>2.8</v>
      </c>
      <c r="BG466" s="8">
        <v>223</v>
      </c>
      <c r="BH466" s="8">
        <v>13</v>
      </c>
      <c r="BI466" s="7">
        <v>46.1</v>
      </c>
      <c r="BJ466" s="7">
        <v>2.5</v>
      </c>
      <c r="BK466" s="8">
        <v>398</v>
      </c>
      <c r="BL466" s="8">
        <v>21</v>
      </c>
      <c r="BM466" s="7">
        <v>73.8</v>
      </c>
      <c r="BN466" s="7">
        <v>3.6</v>
      </c>
      <c r="BO466" s="2">
        <v>7650</v>
      </c>
      <c r="BP466" s="2">
        <v>100</v>
      </c>
      <c r="BQ466" s="9">
        <v>1.0860000000000001</v>
      </c>
      <c r="BR466" s="9">
        <v>5.5E-2</v>
      </c>
      <c r="BS466" s="8">
        <v>0.69</v>
      </c>
      <c r="BT466" s="8">
        <v>0.44</v>
      </c>
      <c r="BU466" s="8">
        <v>269</v>
      </c>
      <c r="BV466" s="8">
        <v>16</v>
      </c>
      <c r="BW466" s="8">
        <v>246</v>
      </c>
      <c r="BX466" s="8">
        <v>12</v>
      </c>
      <c r="BY466" s="7">
        <f t="shared" si="72"/>
        <v>1.0934959349593496</v>
      </c>
      <c r="BZ466" s="36">
        <f t="shared" si="73"/>
        <v>0.61809045226130654</v>
      </c>
      <c r="CA466" s="38">
        <f t="shared" si="74"/>
        <v>6.8371859296482412E-3</v>
      </c>
      <c r="CB466" s="36">
        <f t="shared" si="75"/>
        <v>63.66013071895425</v>
      </c>
      <c r="CC466" s="36">
        <f t="shared" si="76"/>
        <v>0.43222772305526636</v>
      </c>
      <c r="CD466" s="36"/>
      <c r="CE466" s="7"/>
      <c r="CF466" s="19">
        <v>0.40928999999999999</v>
      </c>
      <c r="CG466" s="19">
        <v>6.6132999999999997E-2</v>
      </c>
      <c r="CH466" s="19">
        <v>1.0931999999999999</v>
      </c>
      <c r="CI466" s="19">
        <v>2.2704999999999999E-2</v>
      </c>
      <c r="CJ466" s="19">
        <v>4.8583999999999997E-3</v>
      </c>
      <c r="CK466" s="19">
        <v>7.5700999999999997E-3</v>
      </c>
      <c r="CL466" s="19">
        <v>2.2173000000000002E-3</v>
      </c>
      <c r="CM466" s="19">
        <v>2.2643E-2</v>
      </c>
      <c r="CN466" s="19">
        <v>3.2192999999999999E-2</v>
      </c>
      <c r="CO466" s="19">
        <v>5.5128E-3</v>
      </c>
      <c r="CP466" s="19">
        <v>2.5669000000000001E-2</v>
      </c>
      <c r="CQ466" s="19">
        <v>1.7721E-3</v>
      </c>
      <c r="CR466" s="19">
        <v>1.6448000000000001E-2</v>
      </c>
      <c r="CS466" s="19">
        <v>4.1348000000000001E-3</v>
      </c>
      <c r="CT466" s="19">
        <v>2.7789000000000001E-2</v>
      </c>
      <c r="CU466" s="19">
        <v>2.5785000000000001E-3</v>
      </c>
      <c r="CV466" s="19">
        <v>2.2547999999999999E-2</v>
      </c>
      <c r="CW466" s="19">
        <v>1.3123E-3</v>
      </c>
      <c r="CX466" s="19">
        <v>1.7547E-2</v>
      </c>
      <c r="CY466" s="19">
        <v>4.9934000000000003E-3</v>
      </c>
      <c r="CZ466" s="19">
        <v>1.0509999999999999</v>
      </c>
      <c r="DA466" s="19">
        <v>6.6484999999999999E-3</v>
      </c>
      <c r="DB466" s="19">
        <v>2.8754000000000002E-3</v>
      </c>
      <c r="DC466" s="19">
        <v>4.2747E-2</v>
      </c>
      <c r="DF466" s="36">
        <f t="shared" si="77"/>
        <v>0.98352764760282907</v>
      </c>
      <c r="DG466" s="37">
        <f t="shared" si="78"/>
        <v>742.34173913593634</v>
      </c>
      <c r="DH466" s="38">
        <f t="shared" si="79"/>
        <v>0.90214196873774444</v>
      </c>
      <c r="DJ466" s="35">
        <f t="shared" si="80"/>
        <v>0.76500000000000001</v>
      </c>
    </row>
    <row r="467" spans="1:114" x14ac:dyDescent="0.25">
      <c r="A467" s="6" t="s">
        <v>459</v>
      </c>
      <c r="B467" s="8">
        <v>5.9531000000000001</v>
      </c>
      <c r="D467" s="10">
        <v>0.76800000000000002</v>
      </c>
      <c r="E467" s="10">
        <v>3.3000000000000002E-2</v>
      </c>
      <c r="F467" s="11">
        <v>9.3399999999999997E-2</v>
      </c>
      <c r="G467" s="11">
        <v>2.0999999999999999E-3</v>
      </c>
      <c r="H467" s="7">
        <v>0.32834000000000002</v>
      </c>
      <c r="J467" s="10">
        <v>10.70664</v>
      </c>
      <c r="K467" s="10">
        <v>0.24072740000000001</v>
      </c>
      <c r="L467" s="11">
        <v>6.13E-2</v>
      </c>
      <c r="M467" s="11">
        <v>2.5000000000000001E-3</v>
      </c>
      <c r="N467" s="7">
        <v>0.24337</v>
      </c>
      <c r="P467" s="2">
        <v>579</v>
      </c>
      <c r="Q467" s="2">
        <v>19</v>
      </c>
      <c r="R467" s="2">
        <v>575.9</v>
      </c>
      <c r="S467" s="2">
        <v>13</v>
      </c>
      <c r="T467" s="2">
        <v>645</v>
      </c>
      <c r="U467" s="2">
        <v>87</v>
      </c>
      <c r="V467" s="24">
        <v>99.464594127806564</v>
      </c>
      <c r="X467" s="11">
        <v>3.0249999999999999E-2</v>
      </c>
      <c r="Y467" s="11">
        <v>2.5999999999999999E-3</v>
      </c>
      <c r="Z467" s="2">
        <v>602</v>
      </c>
      <c r="AA467" s="2">
        <v>50</v>
      </c>
      <c r="AC467" s="29">
        <f t="shared" si="71"/>
        <v>0.41615452151009658</v>
      </c>
      <c r="AE467" s="8">
        <v>10.932344943674737</v>
      </c>
      <c r="AF467" s="8">
        <v>1.5</v>
      </c>
      <c r="AG467" s="2">
        <v>701</v>
      </c>
      <c r="AH467" s="2">
        <v>27</v>
      </c>
      <c r="AI467" s="2">
        <v>521800</v>
      </c>
      <c r="AJ467" s="2">
        <v>4800</v>
      </c>
      <c r="AK467" s="7">
        <v>2.1212</v>
      </c>
      <c r="AL467" s="7">
        <v>0.13</v>
      </c>
      <c r="AM467" s="9">
        <v>0.316</v>
      </c>
      <c r="AN467" s="9">
        <v>8.6999999999999994E-2</v>
      </c>
      <c r="AO467" s="7">
        <v>41.7</v>
      </c>
      <c r="AP467" s="7">
        <v>0.99</v>
      </c>
      <c r="AQ467" s="9">
        <v>0.55000000000000004</v>
      </c>
      <c r="AR467" s="9">
        <v>0.19</v>
      </c>
      <c r="AS467" s="7">
        <v>5.9</v>
      </c>
      <c r="AT467" s="7">
        <v>1.2</v>
      </c>
      <c r="AU467" s="7">
        <v>5.5</v>
      </c>
      <c r="AV467" s="7">
        <v>0.68</v>
      </c>
      <c r="AW467" s="9">
        <v>1.74</v>
      </c>
      <c r="AX467" s="9">
        <v>0.25</v>
      </c>
      <c r="AY467" s="7">
        <v>18</v>
      </c>
      <c r="AZ467" s="7">
        <v>1.2</v>
      </c>
      <c r="BA467" s="7">
        <v>5.74</v>
      </c>
      <c r="BB467" s="7">
        <v>0.31</v>
      </c>
      <c r="BC467" s="8">
        <v>66.2</v>
      </c>
      <c r="BD467" s="8">
        <v>2</v>
      </c>
      <c r="BE467" s="7">
        <v>22.12</v>
      </c>
      <c r="BF467" s="7">
        <v>0.66</v>
      </c>
      <c r="BG467" s="8">
        <v>102.5</v>
      </c>
      <c r="BH467" s="8">
        <v>4.2</v>
      </c>
      <c r="BI467" s="7">
        <v>21.97</v>
      </c>
      <c r="BJ467" s="7">
        <v>0.52</v>
      </c>
      <c r="BK467" s="8">
        <v>199.2</v>
      </c>
      <c r="BL467" s="8">
        <v>5.6</v>
      </c>
      <c r="BM467" s="7">
        <v>40.299999999999997</v>
      </c>
      <c r="BN467" s="7">
        <v>1.2</v>
      </c>
      <c r="BO467" s="2">
        <v>9160</v>
      </c>
      <c r="BP467" s="2">
        <v>170</v>
      </c>
      <c r="BQ467" s="9">
        <v>1.0229999999999999</v>
      </c>
      <c r="BR467" s="9">
        <v>6.0999999999999999E-2</v>
      </c>
      <c r="BS467" s="8">
        <v>1.33</v>
      </c>
      <c r="BT467" s="8">
        <v>0.37</v>
      </c>
      <c r="BU467" s="8">
        <v>142.19999999999999</v>
      </c>
      <c r="BV467" s="8">
        <v>5.0999999999999996</v>
      </c>
      <c r="BW467" s="8">
        <v>341.7</v>
      </c>
      <c r="BX467" s="8">
        <v>6.8</v>
      </c>
      <c r="BY467" s="7">
        <f t="shared" si="72"/>
        <v>0.41615452151009658</v>
      </c>
      <c r="BZ467" s="36">
        <f t="shared" si="73"/>
        <v>1.7153614457831325</v>
      </c>
      <c r="CA467" s="38">
        <f t="shared" si="74"/>
        <v>1.0648594377510041E-2</v>
      </c>
      <c r="CB467" s="36">
        <f t="shared" si="75"/>
        <v>56.965065502183407</v>
      </c>
      <c r="CC467" s="36">
        <f t="shared" si="76"/>
        <v>0.53470161966192642</v>
      </c>
      <c r="CD467" s="36"/>
      <c r="CE467" s="7"/>
      <c r="CF467" s="19">
        <v>0.72048999999999996</v>
      </c>
      <c r="CG467" s="19">
        <v>0.11137</v>
      </c>
      <c r="CH467" s="19">
        <v>1.5793999999999999</v>
      </c>
      <c r="CI467" s="19">
        <v>2.9798000000000002E-2</v>
      </c>
      <c r="CJ467" s="19">
        <v>7.5725999999999996E-3</v>
      </c>
      <c r="CK467" s="19">
        <v>1.3514E-2</v>
      </c>
      <c r="CL467" s="19">
        <v>5.1010999999999999E-3</v>
      </c>
      <c r="CM467" s="19">
        <v>2.1121000000000001E-2</v>
      </c>
      <c r="CN467" s="19">
        <v>2.2468999999999999E-2</v>
      </c>
      <c r="CO467" s="19">
        <v>9.2370999999999998E-3</v>
      </c>
      <c r="CP467" s="19">
        <v>3.8413000000000003E-2</v>
      </c>
      <c r="CQ467" s="19">
        <v>1.5131999999999999E-3</v>
      </c>
      <c r="CR467" s="19">
        <v>2.7115E-2</v>
      </c>
      <c r="CS467" s="19">
        <v>2.6124E-3</v>
      </c>
      <c r="CT467" s="19">
        <v>2.7071999999999999E-2</v>
      </c>
      <c r="CU467" s="19">
        <v>4.9551999999999999E-3</v>
      </c>
      <c r="CV467" s="19">
        <v>3.9966000000000002E-2</v>
      </c>
      <c r="CW467" s="19">
        <v>0</v>
      </c>
      <c r="CX467" s="19">
        <v>2.0315E-2</v>
      </c>
      <c r="CY467" s="19">
        <v>1.2465E-2</v>
      </c>
      <c r="CZ467" s="19">
        <v>0.82840999999999998</v>
      </c>
      <c r="DA467" s="19">
        <v>1.6181000000000001E-2</v>
      </c>
      <c r="DB467" s="19">
        <v>5.5862000000000004E-3</v>
      </c>
      <c r="DC467" s="19">
        <v>6.6945000000000005E-2</v>
      </c>
      <c r="DF467" s="36">
        <f t="shared" si="77"/>
        <v>1.038713326347652</v>
      </c>
      <c r="DG467" s="37">
        <f t="shared" si="78"/>
        <v>754.33422310489732</v>
      </c>
      <c r="DH467" s="38">
        <f t="shared" si="79"/>
        <v>1.0802118213905541</v>
      </c>
      <c r="DJ467" s="35">
        <f t="shared" si="80"/>
        <v>0.91600000000000004</v>
      </c>
    </row>
    <row r="468" spans="1:114" x14ac:dyDescent="0.25">
      <c r="A468" s="6" t="s">
        <v>460</v>
      </c>
      <c r="B468" s="8">
        <v>17.667000000000002</v>
      </c>
      <c r="D468" s="10">
        <v>0.36830000000000002</v>
      </c>
      <c r="E468" s="10">
        <v>1.4E-2</v>
      </c>
      <c r="F468" s="11">
        <v>5.1630000000000002E-2</v>
      </c>
      <c r="G468" s="11">
        <v>1.2999999999999999E-3</v>
      </c>
      <c r="H468" s="7">
        <v>0.68901000000000001</v>
      </c>
      <c r="J468" s="10">
        <v>19.368580000000001</v>
      </c>
      <c r="K468" s="10">
        <v>0.48768470000000003</v>
      </c>
      <c r="L468" s="11">
        <v>5.2600000000000001E-2</v>
      </c>
      <c r="M468" s="11">
        <v>1.1000000000000001E-3</v>
      </c>
      <c r="N468" s="7">
        <v>0.28055000000000002</v>
      </c>
      <c r="P468" s="2">
        <v>318.2</v>
      </c>
      <c r="Q468" s="2">
        <v>11</v>
      </c>
      <c r="R468" s="2">
        <v>324.5</v>
      </c>
      <c r="S468" s="2">
        <v>8.1</v>
      </c>
      <c r="T468" s="2">
        <v>305</v>
      </c>
      <c r="U468" s="2">
        <v>47</v>
      </c>
      <c r="V468" s="24">
        <v>101.97988686360779</v>
      </c>
      <c r="X468" s="11">
        <v>1.5949999999999999E-2</v>
      </c>
      <c r="Y468" s="11">
        <v>1.4E-3</v>
      </c>
      <c r="Z468" s="2">
        <v>319.8</v>
      </c>
      <c r="AA468" s="2">
        <v>27</v>
      </c>
      <c r="AC468" s="29">
        <f t="shared" si="71"/>
        <v>0.3801980198019802</v>
      </c>
      <c r="AE468" s="8">
        <v>0.89112391557684834</v>
      </c>
      <c r="AF468" s="8">
        <v>0.33</v>
      </c>
      <c r="AG468" s="2">
        <v>2000</v>
      </c>
      <c r="AH468" s="2">
        <v>110</v>
      </c>
      <c r="AI468" s="2">
        <v>496000</v>
      </c>
      <c r="AJ468" s="2">
        <v>15000</v>
      </c>
      <c r="AK468" s="7">
        <v>3.6312000000000002</v>
      </c>
      <c r="AL468" s="7">
        <v>0.37</v>
      </c>
      <c r="AM468" s="9">
        <v>3.6799999999999999E-2</v>
      </c>
      <c r="AN468" s="9">
        <v>5.8999999999999999E-3</v>
      </c>
      <c r="AO468" s="7">
        <v>5.91</v>
      </c>
      <c r="AP468" s="7">
        <v>0.23</v>
      </c>
      <c r="AQ468" s="9">
        <v>4.9000000000000002E-2</v>
      </c>
      <c r="AR468" s="9">
        <v>1.4E-2</v>
      </c>
      <c r="AS468" s="7">
        <v>0.81</v>
      </c>
      <c r="AT468" s="7">
        <v>0.13</v>
      </c>
      <c r="AU468" s="7">
        <v>2.54</v>
      </c>
      <c r="AV468" s="7">
        <v>0.17</v>
      </c>
      <c r="AW468" s="9">
        <v>0.30399999999999999</v>
      </c>
      <c r="AX468" s="9">
        <v>3.5000000000000003E-2</v>
      </c>
      <c r="AY468" s="7">
        <v>21.61</v>
      </c>
      <c r="AZ468" s="7">
        <v>0.94</v>
      </c>
      <c r="BA468" s="7">
        <v>9.1199999999999992</v>
      </c>
      <c r="BB468" s="7">
        <v>0.42</v>
      </c>
      <c r="BC468" s="8">
        <v>141.9</v>
      </c>
      <c r="BD468" s="8">
        <v>6.9</v>
      </c>
      <c r="BE468" s="7">
        <v>60.3</v>
      </c>
      <c r="BF468" s="7">
        <v>3</v>
      </c>
      <c r="BG468" s="8">
        <v>323</v>
      </c>
      <c r="BH468" s="8">
        <v>18</v>
      </c>
      <c r="BI468" s="7">
        <v>75.2</v>
      </c>
      <c r="BJ468" s="7">
        <v>4.9000000000000004</v>
      </c>
      <c r="BK468" s="8">
        <v>695</v>
      </c>
      <c r="BL468" s="8">
        <v>48</v>
      </c>
      <c r="BM468" s="7">
        <v>146</v>
      </c>
      <c r="BN468" s="7">
        <v>11</v>
      </c>
      <c r="BO468" s="2">
        <v>10340</v>
      </c>
      <c r="BP468" s="2">
        <v>500</v>
      </c>
      <c r="BQ468" s="9">
        <v>1.58</v>
      </c>
      <c r="BR468" s="9">
        <v>0.22</v>
      </c>
      <c r="BS468" s="8">
        <v>0.34</v>
      </c>
      <c r="BT468" s="8">
        <v>0.43</v>
      </c>
      <c r="BU468" s="8">
        <v>192</v>
      </c>
      <c r="BV468" s="8">
        <v>24</v>
      </c>
      <c r="BW468" s="8">
        <v>505</v>
      </c>
      <c r="BX468" s="8">
        <v>77</v>
      </c>
      <c r="BY468" s="7">
        <f t="shared" si="72"/>
        <v>0.3801980198019802</v>
      </c>
      <c r="BZ468" s="36">
        <f t="shared" si="73"/>
        <v>0.72661870503597126</v>
      </c>
      <c r="CA468" s="38">
        <f t="shared" si="74"/>
        <v>5.2247482014388495E-3</v>
      </c>
      <c r="CB468" s="36">
        <f t="shared" si="75"/>
        <v>47.969052224371374</v>
      </c>
      <c r="CC468" s="36">
        <f t="shared" si="76"/>
        <v>0.12546112875312251</v>
      </c>
      <c r="CD468" s="36"/>
      <c r="CE468" s="7"/>
      <c r="CF468" s="19">
        <v>0.71552000000000004</v>
      </c>
      <c r="CG468" s="19">
        <v>4.7763E-2</v>
      </c>
      <c r="CH468" s="19">
        <v>1.3894</v>
      </c>
      <c r="CI468" s="19">
        <v>1.1823E-2</v>
      </c>
      <c r="CJ468" s="19">
        <v>9.5665000000000004E-3</v>
      </c>
      <c r="CK468" s="19">
        <v>8.9186999999999999E-3</v>
      </c>
      <c r="CL468" s="19">
        <v>9.8660000000000002E-4</v>
      </c>
      <c r="CM468" s="19">
        <v>2.5329000000000001E-2</v>
      </c>
      <c r="CN468" s="19">
        <v>2.0761000000000002E-2</v>
      </c>
      <c r="CO468" s="19">
        <v>0</v>
      </c>
      <c r="CP468" s="19">
        <v>3.4720000000000001E-2</v>
      </c>
      <c r="CQ468" s="19">
        <v>4.5002999999999996E-3</v>
      </c>
      <c r="CR468" s="19">
        <v>1.7905999999999998E-2</v>
      </c>
      <c r="CS468" s="19">
        <v>4.5802000000000004E-3</v>
      </c>
      <c r="CT468" s="19">
        <v>2.2043E-2</v>
      </c>
      <c r="CU468" s="19">
        <v>6.9614000000000004E-3</v>
      </c>
      <c r="CV468" s="19">
        <v>5.4955999999999998E-3</v>
      </c>
      <c r="CW468" s="19">
        <v>2.8078999999999999E-3</v>
      </c>
      <c r="CX468" s="19">
        <v>1.6851000000000001E-2</v>
      </c>
      <c r="CY468" s="19">
        <v>8.6917999999999995E-3</v>
      </c>
      <c r="CZ468" s="19">
        <v>1.0121</v>
      </c>
      <c r="DA468" s="19">
        <v>1.2451E-2</v>
      </c>
      <c r="DB468" s="19">
        <v>5.8698999999999999E-3</v>
      </c>
      <c r="DC468" s="19">
        <v>3.5928000000000002E-2</v>
      </c>
      <c r="DF468" s="36">
        <f t="shared" si="77"/>
        <v>-5.00619007786339E-2</v>
      </c>
      <c r="DG468" s="37">
        <f t="shared" si="78"/>
        <v>560.17973017287966</v>
      </c>
      <c r="DH468" s="38">
        <f t="shared" si="79"/>
        <v>1.219365745980167</v>
      </c>
      <c r="DJ468" s="35">
        <f t="shared" si="80"/>
        <v>1.034</v>
      </c>
    </row>
    <row r="469" spans="1:114" x14ac:dyDescent="0.25">
      <c r="A469" s="6" t="s">
        <v>461</v>
      </c>
      <c r="B469" s="8">
        <v>10.37</v>
      </c>
      <c r="D469" s="10">
        <v>0.37</v>
      </c>
      <c r="E469" s="10">
        <v>1.7999999999999999E-2</v>
      </c>
      <c r="F469" s="11">
        <v>5.1380000000000002E-2</v>
      </c>
      <c r="G469" s="11">
        <v>1.2999999999999999E-3</v>
      </c>
      <c r="H469" s="7">
        <v>0.31581999999999999</v>
      </c>
      <c r="J469" s="10">
        <v>19.46283</v>
      </c>
      <c r="K469" s="10">
        <v>0.49244209999999999</v>
      </c>
      <c r="L469" s="11">
        <v>5.2699999999999997E-2</v>
      </c>
      <c r="M469" s="11">
        <v>1.8E-3</v>
      </c>
      <c r="N469" s="7">
        <v>0.2009</v>
      </c>
      <c r="P469" s="2">
        <v>319</v>
      </c>
      <c r="Q469" s="2">
        <v>14</v>
      </c>
      <c r="R469" s="2">
        <v>323</v>
      </c>
      <c r="S469" s="2">
        <v>7.7</v>
      </c>
      <c r="T469" s="2">
        <v>309</v>
      </c>
      <c r="U469" s="2">
        <v>77</v>
      </c>
      <c r="V469" s="24">
        <v>101.25391849529781</v>
      </c>
      <c r="X469" s="11">
        <v>1.6109999999999999E-2</v>
      </c>
      <c r="Y469" s="11">
        <v>1.4E-3</v>
      </c>
      <c r="Z469" s="2">
        <v>323</v>
      </c>
      <c r="AA469" s="2">
        <v>28</v>
      </c>
      <c r="AC469" s="29">
        <f t="shared" si="71"/>
        <v>0.42034722222222221</v>
      </c>
      <c r="AE469" s="8">
        <v>2.1313479217920497</v>
      </c>
      <c r="AF469" s="8">
        <v>0.39</v>
      </c>
      <c r="AG469" s="2">
        <v>632</v>
      </c>
      <c r="AH469" s="2">
        <v>22</v>
      </c>
      <c r="AI469" s="2">
        <v>503000</v>
      </c>
      <c r="AJ469" s="2">
        <v>14000</v>
      </c>
      <c r="AK469" s="7">
        <v>1.3011999999999999</v>
      </c>
      <c r="AL469" s="7">
        <v>0.12</v>
      </c>
      <c r="AM469" s="9">
        <v>3.5099999999999999E-2</v>
      </c>
      <c r="AN469" s="9">
        <v>7.1000000000000004E-3</v>
      </c>
      <c r="AO469" s="7">
        <v>4.92</v>
      </c>
      <c r="AP469" s="7">
        <v>0.18</v>
      </c>
      <c r="AQ469" s="9">
        <v>2.29E-2</v>
      </c>
      <c r="AR469" s="9">
        <v>6.7999999999999996E-3</v>
      </c>
      <c r="AS469" s="7">
        <v>0.4</v>
      </c>
      <c r="AT469" s="7">
        <v>8.4000000000000005E-2</v>
      </c>
      <c r="AU469" s="7">
        <v>1.01</v>
      </c>
      <c r="AV469" s="7">
        <v>0.12</v>
      </c>
      <c r="AW469" s="9">
        <v>0.16300000000000001</v>
      </c>
      <c r="AX469" s="9">
        <v>3.1E-2</v>
      </c>
      <c r="AY469" s="7">
        <v>7.02</v>
      </c>
      <c r="AZ469" s="7">
        <v>0.34</v>
      </c>
      <c r="BA469" s="7">
        <v>2.83</v>
      </c>
      <c r="BB469" s="7">
        <v>0.1</v>
      </c>
      <c r="BC469" s="8">
        <v>42.6</v>
      </c>
      <c r="BD469" s="8">
        <v>1.3</v>
      </c>
      <c r="BE469" s="7">
        <v>18.47</v>
      </c>
      <c r="BF469" s="7">
        <v>0.67</v>
      </c>
      <c r="BG469" s="8">
        <v>104.1</v>
      </c>
      <c r="BH469" s="8">
        <v>4.4000000000000004</v>
      </c>
      <c r="BI469" s="7">
        <v>25.4</v>
      </c>
      <c r="BJ469" s="7">
        <v>1.1000000000000001</v>
      </c>
      <c r="BK469" s="8">
        <v>249.5</v>
      </c>
      <c r="BL469" s="8">
        <v>9.9</v>
      </c>
      <c r="BM469" s="7">
        <v>54.3</v>
      </c>
      <c r="BN469" s="7">
        <v>2.5</v>
      </c>
      <c r="BO469" s="2">
        <v>10310</v>
      </c>
      <c r="BP469" s="2">
        <v>300</v>
      </c>
      <c r="BQ469" s="9">
        <v>0.80300000000000005</v>
      </c>
      <c r="BR469" s="9">
        <v>7.5999999999999998E-2</v>
      </c>
      <c r="BS469" s="8">
        <v>0.65</v>
      </c>
      <c r="BT469" s="8">
        <v>0.52</v>
      </c>
      <c r="BU469" s="8">
        <v>60.53</v>
      </c>
      <c r="BV469" s="8">
        <v>0.96</v>
      </c>
      <c r="BW469" s="8">
        <v>144</v>
      </c>
      <c r="BX469" s="8">
        <v>7.3</v>
      </c>
      <c r="BY469" s="7">
        <f t="shared" si="72"/>
        <v>0.42034722222222221</v>
      </c>
      <c r="BZ469" s="36">
        <f t="shared" si="73"/>
        <v>0.57715430861723449</v>
      </c>
      <c r="CA469" s="38">
        <f t="shared" si="74"/>
        <v>5.2152304609218436E-3</v>
      </c>
      <c r="CB469" s="36">
        <f t="shared" si="75"/>
        <v>48.787584869059167</v>
      </c>
      <c r="CC469" s="36">
        <f t="shared" si="76"/>
        <v>0.18717084890834657</v>
      </c>
      <c r="CD469" s="36"/>
      <c r="CE469" s="7"/>
      <c r="CF469" s="19">
        <v>0.60911000000000004</v>
      </c>
      <c r="CG469" s="19">
        <v>7.3868000000000003E-2</v>
      </c>
      <c r="CH469" s="19">
        <v>1.5058</v>
      </c>
      <c r="CI469" s="19">
        <v>2.1817E-2</v>
      </c>
      <c r="CJ469" s="19">
        <v>8.4650000000000003E-3</v>
      </c>
      <c r="CK469" s="19">
        <v>9.4094000000000001E-3</v>
      </c>
      <c r="CL469" s="19">
        <v>1.4488000000000001E-3</v>
      </c>
      <c r="CM469" s="19">
        <v>2.1256000000000001E-2</v>
      </c>
      <c r="CN469" s="19">
        <v>1.5539000000000001E-2</v>
      </c>
      <c r="CO469" s="19">
        <v>7.1840000000000003E-3</v>
      </c>
      <c r="CP469" s="19">
        <v>3.3353000000000001E-2</v>
      </c>
      <c r="CQ469" s="19">
        <v>4.0968000000000003E-3</v>
      </c>
      <c r="CR469" s="19">
        <v>2.0344999999999999E-2</v>
      </c>
      <c r="CS469" s="19">
        <v>3.9524E-3</v>
      </c>
      <c r="CT469" s="19">
        <v>3.023E-2</v>
      </c>
      <c r="CU469" s="19">
        <v>3.0266999999999998E-3</v>
      </c>
      <c r="CV469" s="19">
        <v>2.4235E-2</v>
      </c>
      <c r="CW469" s="19">
        <v>5.7648999999999999E-3</v>
      </c>
      <c r="CX469" s="19">
        <v>2.742E-2</v>
      </c>
      <c r="CY469" s="19">
        <v>5.8592000000000002E-3</v>
      </c>
      <c r="CZ469" s="19">
        <v>0.81445000000000001</v>
      </c>
      <c r="DA469" s="19">
        <v>6.0181999999999996E-3</v>
      </c>
      <c r="DB469" s="19">
        <v>3.7285E-3</v>
      </c>
      <c r="DC469" s="19">
        <v>4.2555999999999997E-2</v>
      </c>
      <c r="DF469" s="36">
        <f t="shared" si="77"/>
        <v>0.32865434984602093</v>
      </c>
      <c r="DG469" s="37">
        <f t="shared" si="78"/>
        <v>618.80448674133004</v>
      </c>
      <c r="DH469" s="38">
        <f t="shared" si="79"/>
        <v>1.215827934338058</v>
      </c>
      <c r="DJ469" s="35">
        <f t="shared" si="80"/>
        <v>1.0309999999999999</v>
      </c>
    </row>
    <row r="470" spans="1:114" x14ac:dyDescent="0.25">
      <c r="A470" s="6" t="s">
        <v>462</v>
      </c>
      <c r="B470" s="8">
        <v>10.178000000000001</v>
      </c>
      <c r="D470" s="10">
        <v>0.2676</v>
      </c>
      <c r="E470" s="10">
        <v>1.2E-2</v>
      </c>
      <c r="F470" s="11">
        <v>3.7920000000000002E-2</v>
      </c>
      <c r="G470" s="11">
        <v>1E-3</v>
      </c>
      <c r="H470" s="7">
        <v>0.48681000000000002</v>
      </c>
      <c r="J470" s="10">
        <v>26.371310000000001</v>
      </c>
      <c r="K470" s="10">
        <v>0.69544589999999995</v>
      </c>
      <c r="L470" s="11">
        <v>5.0299999999999997E-2</v>
      </c>
      <c r="M470" s="11">
        <v>1.5E-3</v>
      </c>
      <c r="N470" s="7">
        <v>1.7968000000000001E-2</v>
      </c>
      <c r="P470" s="2">
        <v>240.7</v>
      </c>
      <c r="Q470" s="2">
        <v>9.3000000000000007</v>
      </c>
      <c r="R470" s="2">
        <v>239.9</v>
      </c>
      <c r="S470" s="2">
        <v>6.3</v>
      </c>
      <c r="T470" s="2">
        <v>204</v>
      </c>
      <c r="U470" s="2">
        <v>68</v>
      </c>
      <c r="V470" s="24">
        <v>99.667636061487329</v>
      </c>
      <c r="X470" s="11">
        <v>1.187E-2</v>
      </c>
      <c r="Y470" s="11">
        <v>1.1000000000000001E-3</v>
      </c>
      <c r="Z470" s="2">
        <v>238</v>
      </c>
      <c r="AA470" s="2">
        <v>22</v>
      </c>
      <c r="AC470" s="29">
        <f t="shared" si="71"/>
        <v>0.5917073170731707</v>
      </c>
      <c r="AE470" s="8">
        <v>3.3715719280072509</v>
      </c>
      <c r="AF470" s="8">
        <v>0.45</v>
      </c>
      <c r="AG470" s="2">
        <v>1592</v>
      </c>
      <c r="AH470" s="2">
        <v>33</v>
      </c>
      <c r="AI470" s="2">
        <v>503000</v>
      </c>
      <c r="AJ470" s="2">
        <v>16000</v>
      </c>
      <c r="AK470" s="7">
        <v>5.5211999999999994</v>
      </c>
      <c r="AL470" s="7">
        <v>0.25</v>
      </c>
      <c r="AM470" s="9">
        <v>5.7000000000000002E-2</v>
      </c>
      <c r="AN470" s="9">
        <v>2.1999999999999999E-2</v>
      </c>
      <c r="AO470" s="7">
        <v>27.13</v>
      </c>
      <c r="AP470" s="7">
        <v>0.56999999999999995</v>
      </c>
      <c r="AQ470" s="9">
        <v>6.2700000000000006E-2</v>
      </c>
      <c r="AR470" s="9">
        <v>8.9999999999999993E-3</v>
      </c>
      <c r="AS470" s="7">
        <v>0.98899999999999999</v>
      </c>
      <c r="AT470" s="7">
        <v>8.5000000000000006E-2</v>
      </c>
      <c r="AU470" s="7">
        <v>2.9</v>
      </c>
      <c r="AV470" s="7">
        <v>0.27</v>
      </c>
      <c r="AW470" s="9">
        <v>0.34499999999999997</v>
      </c>
      <c r="AX470" s="9">
        <v>3.3000000000000002E-2</v>
      </c>
      <c r="AY470" s="7">
        <v>20.440000000000001</v>
      </c>
      <c r="AZ470" s="7">
        <v>0.55000000000000004</v>
      </c>
      <c r="BA470" s="7">
        <v>8.14</v>
      </c>
      <c r="BB470" s="7">
        <v>0.26</v>
      </c>
      <c r="BC470" s="8">
        <v>118.1</v>
      </c>
      <c r="BD470" s="8">
        <v>4</v>
      </c>
      <c r="BE470" s="7">
        <v>49.6</v>
      </c>
      <c r="BF470" s="7">
        <v>1.2</v>
      </c>
      <c r="BG470" s="8">
        <v>256.7</v>
      </c>
      <c r="BH470" s="8">
        <v>7.2</v>
      </c>
      <c r="BI470" s="7">
        <v>58.8</v>
      </c>
      <c r="BJ470" s="7">
        <v>1.8</v>
      </c>
      <c r="BK470" s="8">
        <v>552</v>
      </c>
      <c r="BL470" s="8">
        <v>16</v>
      </c>
      <c r="BM470" s="7">
        <v>113</v>
      </c>
      <c r="BN470" s="7">
        <v>3.1</v>
      </c>
      <c r="BO470" s="2">
        <v>9670</v>
      </c>
      <c r="BP470" s="2">
        <v>260</v>
      </c>
      <c r="BQ470" s="9">
        <v>2.2890000000000001</v>
      </c>
      <c r="BR470" s="9">
        <v>6.7000000000000004E-2</v>
      </c>
      <c r="BS470" s="8">
        <v>0.63</v>
      </c>
      <c r="BT470" s="8">
        <v>0.49</v>
      </c>
      <c r="BU470" s="8">
        <v>242.6</v>
      </c>
      <c r="BV470" s="8">
        <v>5.0999999999999996</v>
      </c>
      <c r="BW470" s="8">
        <v>410</v>
      </c>
      <c r="BX470" s="8">
        <v>11</v>
      </c>
      <c r="BY470" s="7">
        <f t="shared" si="72"/>
        <v>0.5917073170731707</v>
      </c>
      <c r="BZ470" s="36">
        <f t="shared" si="73"/>
        <v>0.74275362318840576</v>
      </c>
      <c r="CA470" s="38">
        <f t="shared" si="74"/>
        <v>1.0002173913043477E-2</v>
      </c>
      <c r="CB470" s="36">
        <f t="shared" si="75"/>
        <v>52.016546018614271</v>
      </c>
      <c r="CC470" s="36">
        <f t="shared" si="76"/>
        <v>0.13701228177192554</v>
      </c>
      <c r="CD470" s="36"/>
      <c r="CE470" s="7"/>
      <c r="CF470" s="19">
        <v>0.42851</v>
      </c>
      <c r="CG470" s="19">
        <v>5.1619999999999999E-2</v>
      </c>
      <c r="CH470" s="19">
        <v>1.2508999999999999</v>
      </c>
      <c r="CI470" s="19">
        <v>1.8105E-2</v>
      </c>
      <c r="CJ470" s="19">
        <v>4.9017000000000002E-3</v>
      </c>
      <c r="CK470" s="19">
        <v>6.3350000000000004E-3</v>
      </c>
      <c r="CL470" s="19">
        <v>0</v>
      </c>
      <c r="CM470" s="19">
        <v>5.9707999999999997E-2</v>
      </c>
      <c r="CN470" s="19">
        <v>1.3584000000000001E-2</v>
      </c>
      <c r="CO470" s="19">
        <v>1.0371E-2</v>
      </c>
      <c r="CP470" s="19">
        <v>2.1434999999999999E-2</v>
      </c>
      <c r="CQ470" s="19">
        <v>3.4957999999999999E-3</v>
      </c>
      <c r="CR470" s="19">
        <v>1.8259999999999998E-2</v>
      </c>
      <c r="CS470" s="19">
        <v>2.4466000000000002E-3</v>
      </c>
      <c r="CT470" s="19">
        <v>2.3300000000000001E-2</v>
      </c>
      <c r="CU470" s="19">
        <v>4.1758999999999998E-3</v>
      </c>
      <c r="CV470" s="19">
        <v>4.0889000000000002E-2</v>
      </c>
      <c r="CW470" s="19">
        <v>1.4165E-3</v>
      </c>
      <c r="CX470" s="19">
        <v>1.6362999999999999E-2</v>
      </c>
      <c r="CY470" s="19">
        <v>7.5890000000000003E-3</v>
      </c>
      <c r="CZ470" s="19">
        <v>0.63136000000000003</v>
      </c>
      <c r="DA470" s="19">
        <v>7.2611000000000004E-3</v>
      </c>
      <c r="DB470" s="19">
        <v>3.2285999999999999E-3</v>
      </c>
      <c r="DC470" s="19">
        <v>3.5548999999999997E-2</v>
      </c>
      <c r="DF470" s="36">
        <f t="shared" si="77"/>
        <v>0.52783242920721063</v>
      </c>
      <c r="DG470" s="37">
        <f t="shared" si="78"/>
        <v>653.07463186180905</v>
      </c>
      <c r="DH470" s="38">
        <f t="shared" si="79"/>
        <v>1.1403546193064036</v>
      </c>
      <c r="DJ470" s="35">
        <f t="shared" si="80"/>
        <v>0.96699999999999997</v>
      </c>
    </row>
    <row r="471" spans="1:114" x14ac:dyDescent="0.25">
      <c r="A471" s="6" t="s">
        <v>463</v>
      </c>
      <c r="B471" s="8">
        <v>15.939</v>
      </c>
      <c r="D471" s="10">
        <v>0.38009999999999999</v>
      </c>
      <c r="E471" s="10">
        <v>1.4E-2</v>
      </c>
      <c r="F471" s="11">
        <v>5.1409999999999997E-2</v>
      </c>
      <c r="G471" s="11">
        <v>1.1999999999999999E-3</v>
      </c>
      <c r="H471" s="7">
        <v>0.6431</v>
      </c>
      <c r="J471" s="10">
        <v>19.45147</v>
      </c>
      <c r="K471" s="10">
        <v>0.45403159999999998</v>
      </c>
      <c r="L471" s="11">
        <v>5.425E-2</v>
      </c>
      <c r="M471" s="11">
        <v>1.1000000000000001E-3</v>
      </c>
      <c r="N471" s="7">
        <v>8.7553000000000006E-2</v>
      </c>
      <c r="P471" s="2">
        <v>327</v>
      </c>
      <c r="Q471" s="2">
        <v>10</v>
      </c>
      <c r="R471" s="2">
        <v>323.2</v>
      </c>
      <c r="S471" s="2">
        <v>7.5</v>
      </c>
      <c r="T471" s="2">
        <v>377</v>
      </c>
      <c r="U471" s="2">
        <v>45</v>
      </c>
      <c r="V471" s="24">
        <v>98.837920489296636</v>
      </c>
      <c r="X471" s="11">
        <v>1.6209999999999999E-2</v>
      </c>
      <c r="Y471" s="11">
        <v>1.2999999999999999E-3</v>
      </c>
      <c r="Z471" s="2">
        <v>325</v>
      </c>
      <c r="AA471" s="2">
        <v>27</v>
      </c>
      <c r="AC471" s="29">
        <f t="shared" si="71"/>
        <v>0.5347952562094429</v>
      </c>
      <c r="AE471" s="8">
        <v>6.5042858992619443</v>
      </c>
      <c r="AF471" s="8">
        <v>0.71</v>
      </c>
      <c r="AG471" s="2">
        <v>1466</v>
      </c>
      <c r="AH471" s="2">
        <v>74</v>
      </c>
      <c r="AI471" s="2">
        <v>489000</v>
      </c>
      <c r="AJ471" s="2">
        <v>10000</v>
      </c>
      <c r="AK471" s="7">
        <v>1.5722</v>
      </c>
      <c r="AL471" s="7">
        <v>8.1000000000000003E-2</v>
      </c>
      <c r="AM471" s="9">
        <v>40.9</v>
      </c>
      <c r="AN471" s="9">
        <v>9.1</v>
      </c>
      <c r="AO471" s="7">
        <v>115</v>
      </c>
      <c r="AP471" s="7">
        <v>22</v>
      </c>
      <c r="AQ471" s="9">
        <v>12.9</v>
      </c>
      <c r="AR471" s="9">
        <v>2.8</v>
      </c>
      <c r="AS471" s="7">
        <v>59</v>
      </c>
      <c r="AT471" s="7">
        <v>12</v>
      </c>
      <c r="AU471" s="7">
        <v>16.3</v>
      </c>
      <c r="AV471" s="7">
        <v>2.4</v>
      </c>
      <c r="AW471" s="9">
        <v>1.72</v>
      </c>
      <c r="AX471" s="9">
        <v>0.15</v>
      </c>
      <c r="AY471" s="7">
        <v>37.799999999999997</v>
      </c>
      <c r="AZ471" s="7">
        <v>2.2999999999999998</v>
      </c>
      <c r="BA471" s="7">
        <v>10.71</v>
      </c>
      <c r="BB471" s="7">
        <v>0.6</v>
      </c>
      <c r="BC471" s="8">
        <v>127.8</v>
      </c>
      <c r="BD471" s="8">
        <v>7.6</v>
      </c>
      <c r="BE471" s="7">
        <v>46.8</v>
      </c>
      <c r="BF471" s="7">
        <v>2.5</v>
      </c>
      <c r="BG471" s="8">
        <v>223</v>
      </c>
      <c r="BH471" s="8">
        <v>10</v>
      </c>
      <c r="BI471" s="7">
        <v>48.1</v>
      </c>
      <c r="BJ471" s="7">
        <v>1.6</v>
      </c>
      <c r="BK471" s="8">
        <v>417</v>
      </c>
      <c r="BL471" s="8">
        <v>12</v>
      </c>
      <c r="BM471" s="7">
        <v>83.3</v>
      </c>
      <c r="BN471" s="7">
        <v>2</v>
      </c>
      <c r="BO471" s="2">
        <v>8420</v>
      </c>
      <c r="BP471" s="2">
        <v>300</v>
      </c>
      <c r="BQ471" s="9">
        <v>0.89200000000000002</v>
      </c>
      <c r="BR471" s="9">
        <v>4.4999999999999998E-2</v>
      </c>
      <c r="BS471" s="8">
        <v>0.22</v>
      </c>
      <c r="BT471" s="8">
        <v>0.3</v>
      </c>
      <c r="BU471" s="8">
        <v>239</v>
      </c>
      <c r="BV471" s="8">
        <v>12</v>
      </c>
      <c r="BW471" s="8">
        <v>446.9</v>
      </c>
      <c r="BX471" s="8">
        <v>8.5</v>
      </c>
      <c r="BY471" s="7">
        <f t="shared" si="72"/>
        <v>0.5347952562094429</v>
      </c>
      <c r="BZ471" s="36">
        <f t="shared" si="73"/>
        <v>1.0717026378896881</v>
      </c>
      <c r="CA471" s="38">
        <f t="shared" si="74"/>
        <v>3.770263788968825E-3</v>
      </c>
      <c r="CB471" s="36">
        <f t="shared" si="75"/>
        <v>58.076009501187649</v>
      </c>
      <c r="CC471" s="36">
        <f t="shared" si="76"/>
        <v>0.21186957402838236</v>
      </c>
      <c r="CD471" s="36"/>
      <c r="CE471" s="7"/>
      <c r="CF471" s="19">
        <v>0.59587999999999997</v>
      </c>
      <c r="CG471" s="19">
        <v>5.6134999999999997E-2</v>
      </c>
      <c r="CH471" s="19">
        <v>1.6603000000000001</v>
      </c>
      <c r="CI471" s="19">
        <v>1.6993000000000001E-2</v>
      </c>
      <c r="CJ471" s="19">
        <v>4.5424000000000003E-3</v>
      </c>
      <c r="CK471" s="19">
        <v>8.0415999999999994E-3</v>
      </c>
      <c r="CL471" s="19">
        <v>3.1481E-3</v>
      </c>
      <c r="CM471" s="19">
        <v>2.5319999999999999E-2</v>
      </c>
      <c r="CN471" s="19">
        <v>1.5018E-2</v>
      </c>
      <c r="CO471" s="19">
        <v>6.3673000000000002E-3</v>
      </c>
      <c r="CP471" s="19">
        <v>1.7673999999999999E-2</v>
      </c>
      <c r="CQ471" s="19">
        <v>4.3211999999999999E-3</v>
      </c>
      <c r="CR471" s="19">
        <v>2.7755999999999999E-2</v>
      </c>
      <c r="CS471" s="19">
        <v>3.5460000000000001E-3</v>
      </c>
      <c r="CT471" s="19">
        <v>1.7010999999999998E-2</v>
      </c>
      <c r="CU471" s="19">
        <v>2.7710999999999999E-3</v>
      </c>
      <c r="CV471" s="19">
        <v>3.3454999999999999E-2</v>
      </c>
      <c r="CW471" s="19">
        <v>1.3175000000000001E-3</v>
      </c>
      <c r="CX471" s="19">
        <v>1.2803999999999999E-2</v>
      </c>
      <c r="CY471" s="19">
        <v>3.0522000000000001E-3</v>
      </c>
      <c r="CZ471" s="19">
        <v>0.93415999999999999</v>
      </c>
      <c r="DA471" s="19">
        <v>9.6755999999999995E-3</v>
      </c>
      <c r="DB471" s="19">
        <v>4.1174999999999996E-3</v>
      </c>
      <c r="DC471" s="19">
        <v>6.4335000000000003E-2</v>
      </c>
      <c r="DF471" s="36">
        <f t="shared" si="77"/>
        <v>0.81319962264489021</v>
      </c>
      <c r="DG471" s="37">
        <f t="shared" si="78"/>
        <v>707.03177552778834</v>
      </c>
      <c r="DH471" s="38">
        <f t="shared" si="79"/>
        <v>0.99294580088520357</v>
      </c>
      <c r="DJ471" s="35">
        <f t="shared" si="80"/>
        <v>0.84199999999999997</v>
      </c>
    </row>
    <row r="472" spans="1:114" x14ac:dyDescent="0.25">
      <c r="A472" s="6" t="s">
        <v>464</v>
      </c>
      <c r="B472" s="8">
        <v>4.9928999999999997</v>
      </c>
      <c r="D472" s="10">
        <v>0.38400000000000001</v>
      </c>
      <c r="E472" s="10">
        <v>1.4999999999999999E-2</v>
      </c>
      <c r="F472" s="11">
        <v>5.0500000000000003E-2</v>
      </c>
      <c r="G472" s="11">
        <v>1.8E-3</v>
      </c>
      <c r="H472" s="7">
        <v>-0.14360999999999999</v>
      </c>
      <c r="J472" s="10">
        <v>19.80198</v>
      </c>
      <c r="K472" s="10">
        <v>0.70581320000000003</v>
      </c>
      <c r="L472" s="11">
        <v>5.5300000000000002E-2</v>
      </c>
      <c r="M472" s="11">
        <v>2.2000000000000001E-3</v>
      </c>
      <c r="N472" s="7">
        <v>0.51475000000000004</v>
      </c>
      <c r="P472" s="2">
        <v>329.6</v>
      </c>
      <c r="Q472" s="2">
        <v>11</v>
      </c>
      <c r="R472" s="2">
        <v>317.60000000000002</v>
      </c>
      <c r="S472" s="2">
        <v>11</v>
      </c>
      <c r="T472" s="2">
        <v>421</v>
      </c>
      <c r="U472" s="2">
        <v>89</v>
      </c>
      <c r="V472" s="24">
        <v>96.359223300970882</v>
      </c>
      <c r="X472" s="11">
        <v>1.7000000000000001E-2</v>
      </c>
      <c r="Y472" s="11">
        <v>1.9E-3</v>
      </c>
      <c r="Z472" s="2">
        <v>340</v>
      </c>
      <c r="AA472" s="2">
        <v>37</v>
      </c>
      <c r="AC472" s="29">
        <f t="shared" si="71"/>
        <v>0.50297973778307514</v>
      </c>
      <c r="AE472" s="8">
        <v>19.292373430014244</v>
      </c>
      <c r="AF472" s="8">
        <v>1.7</v>
      </c>
      <c r="AG472" s="2">
        <v>415</v>
      </c>
      <c r="AH472" s="2">
        <v>10</v>
      </c>
      <c r="AI472" s="2">
        <v>533400</v>
      </c>
      <c r="AJ472" s="2">
        <v>9800</v>
      </c>
      <c r="AK472" s="7">
        <v>0.5411999999999999</v>
      </c>
      <c r="AL472" s="7">
        <v>0.12</v>
      </c>
      <c r="AM472" s="9">
        <v>3.3500000000000002E-2</v>
      </c>
      <c r="AN472" s="9">
        <v>6.7000000000000002E-3</v>
      </c>
      <c r="AO472" s="7">
        <v>3.97</v>
      </c>
      <c r="AP472" s="7">
        <v>0.16</v>
      </c>
      <c r="AQ472" s="9">
        <v>6.4000000000000001E-2</v>
      </c>
      <c r="AR472" s="9">
        <v>0.01</v>
      </c>
      <c r="AS472" s="7">
        <v>1.1399999999999999</v>
      </c>
      <c r="AT472" s="7">
        <v>0.19</v>
      </c>
      <c r="AU472" s="7">
        <v>2.42</v>
      </c>
      <c r="AV472" s="7">
        <v>0.27</v>
      </c>
      <c r="AW472" s="9">
        <v>0.39900000000000002</v>
      </c>
      <c r="AX472" s="9">
        <v>4.2000000000000003E-2</v>
      </c>
      <c r="AY472" s="7">
        <v>10.3</v>
      </c>
      <c r="AZ472" s="7">
        <v>1.1000000000000001</v>
      </c>
      <c r="BA472" s="7">
        <v>3.35</v>
      </c>
      <c r="BB472" s="7">
        <v>0.21</v>
      </c>
      <c r="BC472" s="8">
        <v>39.799999999999997</v>
      </c>
      <c r="BD472" s="8">
        <v>2.1</v>
      </c>
      <c r="BE472" s="7">
        <v>13.58</v>
      </c>
      <c r="BF472" s="7">
        <v>0.53</v>
      </c>
      <c r="BG472" s="8">
        <v>63.6</v>
      </c>
      <c r="BH472" s="8">
        <v>2.2999999999999998</v>
      </c>
      <c r="BI472" s="7">
        <v>13.29</v>
      </c>
      <c r="BJ472" s="7">
        <v>0.56000000000000005</v>
      </c>
      <c r="BK472" s="8">
        <v>117</v>
      </c>
      <c r="BL472" s="8">
        <v>5.6</v>
      </c>
      <c r="BM472" s="7">
        <v>22.78</v>
      </c>
      <c r="BN472" s="7">
        <v>0.69</v>
      </c>
      <c r="BO472" s="2">
        <v>7980</v>
      </c>
      <c r="BP472" s="2">
        <v>220</v>
      </c>
      <c r="BQ472" s="9">
        <v>0.312</v>
      </c>
      <c r="BR472" s="9">
        <v>4.3999999999999997E-2</v>
      </c>
      <c r="BS472" s="8">
        <v>0.81</v>
      </c>
      <c r="BT472" s="8">
        <v>0.76</v>
      </c>
      <c r="BU472" s="8">
        <v>42.2</v>
      </c>
      <c r="BV472" s="8">
        <v>1.6</v>
      </c>
      <c r="BW472" s="8">
        <v>83.9</v>
      </c>
      <c r="BX472" s="8">
        <v>3.3</v>
      </c>
      <c r="BY472" s="7">
        <f t="shared" si="72"/>
        <v>0.50297973778307514</v>
      </c>
      <c r="BZ472" s="36">
        <f t="shared" si="73"/>
        <v>0.7170940170940171</v>
      </c>
      <c r="CA472" s="38">
        <f t="shared" si="74"/>
        <v>4.6256410256410247E-3</v>
      </c>
      <c r="CB472" s="36">
        <f t="shared" si="75"/>
        <v>66.84210526315789</v>
      </c>
      <c r="CC472" s="36">
        <f t="shared" si="76"/>
        <v>0.24435793646647749</v>
      </c>
      <c r="CD472" s="36"/>
      <c r="CE472" s="7"/>
      <c r="CF472" s="19">
        <v>0.57181000000000004</v>
      </c>
      <c r="CG472" s="19">
        <v>9.6793000000000004E-2</v>
      </c>
      <c r="CH472" s="19">
        <v>1.9114</v>
      </c>
      <c r="CI472" s="19">
        <v>2.9537000000000001E-2</v>
      </c>
      <c r="CJ472" s="19">
        <v>6.8792000000000002E-3</v>
      </c>
      <c r="CK472" s="19">
        <v>1.5571E-2</v>
      </c>
      <c r="CL472" s="19">
        <v>3.1616000000000001E-3</v>
      </c>
      <c r="CM472" s="19">
        <v>2.7910999999999998E-2</v>
      </c>
      <c r="CN472" s="19">
        <v>3.8934999999999997E-2</v>
      </c>
      <c r="CO472" s="19">
        <v>7.6344000000000004E-3</v>
      </c>
      <c r="CP472" s="19">
        <v>5.7854999999999997E-2</v>
      </c>
      <c r="CQ472" s="19">
        <v>3.3714999999999999E-3</v>
      </c>
      <c r="CR472" s="19">
        <v>9.0164000000000008E-3</v>
      </c>
      <c r="CS472" s="19">
        <v>0</v>
      </c>
      <c r="CT472" s="19">
        <v>3.2175000000000002E-2</v>
      </c>
      <c r="CU472" s="19">
        <v>3.3566999999999998E-3</v>
      </c>
      <c r="CV472" s="19">
        <v>1.6079E-2</v>
      </c>
      <c r="CW472" s="19">
        <v>1.8710000000000001E-3</v>
      </c>
      <c r="CX472" s="19">
        <v>2.4832E-2</v>
      </c>
      <c r="CY472" s="19">
        <v>5.8053000000000002E-3</v>
      </c>
      <c r="CZ472" s="19">
        <v>1.6896</v>
      </c>
      <c r="DA472" s="19">
        <v>1.0296E-2</v>
      </c>
      <c r="DB472" s="19">
        <v>2.7268000000000001E-3</v>
      </c>
      <c r="DC472" s="19">
        <v>4.8608999999999999E-2</v>
      </c>
      <c r="DF472" s="36">
        <f t="shared" si="77"/>
        <v>1.2853856596890405</v>
      </c>
      <c r="DG472" s="37">
        <f t="shared" si="78"/>
        <v>811.59518405816061</v>
      </c>
      <c r="DH472" s="38">
        <f t="shared" si="79"/>
        <v>0.94105789680094121</v>
      </c>
      <c r="DJ472" s="35">
        <f t="shared" si="80"/>
        <v>0.79800000000000004</v>
      </c>
    </row>
    <row r="473" spans="1:114" x14ac:dyDescent="0.25">
      <c r="A473" s="6" t="s">
        <v>465</v>
      </c>
      <c r="B473" s="8">
        <v>16.131</v>
      </c>
      <c r="D473" s="10">
        <v>1.153</v>
      </c>
      <c r="E473" s="10">
        <v>3.9E-2</v>
      </c>
      <c r="F473" s="11">
        <v>0.1293</v>
      </c>
      <c r="G473" s="11">
        <v>3.3E-3</v>
      </c>
      <c r="H473" s="7">
        <v>0.58118999999999998</v>
      </c>
      <c r="J473" s="10">
        <v>7.7339520000000004</v>
      </c>
      <c r="K473" s="10">
        <v>0.19738620000000001</v>
      </c>
      <c r="L473" s="11">
        <v>6.4600000000000005E-2</v>
      </c>
      <c r="M473" s="11">
        <v>1.1000000000000001E-3</v>
      </c>
      <c r="N473" s="7">
        <v>0.43484</v>
      </c>
      <c r="P473" s="2">
        <v>778.1</v>
      </c>
      <c r="Q473" s="2">
        <v>18</v>
      </c>
      <c r="R473" s="2">
        <v>784</v>
      </c>
      <c r="S473" s="2">
        <v>19</v>
      </c>
      <c r="T473" s="2">
        <v>759</v>
      </c>
      <c r="U473" s="2">
        <v>35</v>
      </c>
      <c r="V473" s="24">
        <v>100.75825729340701</v>
      </c>
      <c r="X473" s="11">
        <v>3.8679999999999999E-2</v>
      </c>
      <c r="Y473" s="11">
        <v>3.2000000000000002E-3</v>
      </c>
      <c r="Z473" s="2">
        <v>767</v>
      </c>
      <c r="AA473" s="2">
        <v>62</v>
      </c>
      <c r="AC473" s="29">
        <f t="shared" si="71"/>
        <v>0.33525802959220496</v>
      </c>
      <c r="AE473" s="8">
        <v>13.523035089990936</v>
      </c>
      <c r="AF473" s="8">
        <v>0.78</v>
      </c>
      <c r="AG473" s="2">
        <v>663</v>
      </c>
      <c r="AH473" s="2">
        <v>19</v>
      </c>
      <c r="AI473" s="2">
        <v>489000</v>
      </c>
      <c r="AJ473" s="2">
        <v>11000</v>
      </c>
      <c r="AK473" s="7">
        <v>0.93520000000000003</v>
      </c>
      <c r="AL473" s="7">
        <v>5.8000000000000003E-2</v>
      </c>
      <c r="AM473" s="9">
        <v>3.56E-2</v>
      </c>
      <c r="AN473" s="9">
        <v>5.1999999999999998E-3</v>
      </c>
      <c r="AO473" s="7">
        <v>10.37</v>
      </c>
      <c r="AP473" s="7">
        <v>0.37</v>
      </c>
      <c r="AQ473" s="9">
        <v>7.0300000000000001E-2</v>
      </c>
      <c r="AR473" s="9">
        <v>8.5000000000000006E-3</v>
      </c>
      <c r="AS473" s="7">
        <v>1.19</v>
      </c>
      <c r="AT473" s="7">
        <v>0.14000000000000001</v>
      </c>
      <c r="AU473" s="7">
        <v>2.94</v>
      </c>
      <c r="AV473" s="7">
        <v>0.19</v>
      </c>
      <c r="AW473" s="9">
        <v>0.497</v>
      </c>
      <c r="AX473" s="9">
        <v>0.03</v>
      </c>
      <c r="AY473" s="7">
        <v>14.22</v>
      </c>
      <c r="AZ473" s="7">
        <v>0.34</v>
      </c>
      <c r="BA473" s="7">
        <v>4.6500000000000004</v>
      </c>
      <c r="BB473" s="7">
        <v>0.15</v>
      </c>
      <c r="BC473" s="8">
        <v>55.5</v>
      </c>
      <c r="BD473" s="8">
        <v>1.5</v>
      </c>
      <c r="BE473" s="7">
        <v>20.059999999999999</v>
      </c>
      <c r="BF473" s="7">
        <v>0.61</v>
      </c>
      <c r="BG473" s="8">
        <v>96.5</v>
      </c>
      <c r="BH473" s="8">
        <v>2.9</v>
      </c>
      <c r="BI473" s="7">
        <v>20.68</v>
      </c>
      <c r="BJ473" s="7">
        <v>0.56999999999999995</v>
      </c>
      <c r="BK473" s="8">
        <v>187.1</v>
      </c>
      <c r="BL473" s="8">
        <v>5.0999999999999996</v>
      </c>
      <c r="BM473" s="7">
        <v>36.97</v>
      </c>
      <c r="BN473" s="7">
        <v>0.95</v>
      </c>
      <c r="BO473" s="2">
        <v>8420</v>
      </c>
      <c r="BP473" s="2">
        <v>190</v>
      </c>
      <c r="BQ473" s="9">
        <v>0.51700000000000002</v>
      </c>
      <c r="BR473" s="9">
        <v>3.4000000000000002E-2</v>
      </c>
      <c r="BS473" s="8">
        <v>-0.22</v>
      </c>
      <c r="BT473" s="8">
        <v>0.28000000000000003</v>
      </c>
      <c r="BU473" s="8">
        <v>92.9</v>
      </c>
      <c r="BV473" s="8">
        <v>3.2</v>
      </c>
      <c r="BW473" s="8">
        <v>277.10000000000002</v>
      </c>
      <c r="BX473" s="8">
        <v>8.3000000000000007</v>
      </c>
      <c r="BY473" s="7">
        <f t="shared" si="72"/>
        <v>0.33525802959220496</v>
      </c>
      <c r="BZ473" s="36">
        <f t="shared" si="73"/>
        <v>1.4810261892036345</v>
      </c>
      <c r="CA473" s="38">
        <f t="shared" si="74"/>
        <v>4.9983965793693212E-3</v>
      </c>
      <c r="CB473" s="36">
        <f t="shared" si="75"/>
        <v>58.076009501187649</v>
      </c>
      <c r="CC473" s="36">
        <f t="shared" si="76"/>
        <v>0.23502430331220006</v>
      </c>
      <c r="CD473" s="36"/>
      <c r="CE473" s="7"/>
      <c r="CF473" s="19">
        <v>0.51390000000000002</v>
      </c>
      <c r="CG473" s="19">
        <v>7.0988999999999997E-2</v>
      </c>
      <c r="CH473" s="19">
        <v>1.3381000000000001</v>
      </c>
      <c r="CI473" s="19">
        <v>2.2332000000000001E-2</v>
      </c>
      <c r="CJ473" s="19">
        <v>5.0391999999999998E-3</v>
      </c>
      <c r="CK473" s="19">
        <v>8.0062999999999992E-3</v>
      </c>
      <c r="CL473" s="19">
        <v>2.4309000000000002E-3</v>
      </c>
      <c r="CM473" s="19">
        <v>3.7107000000000001E-2</v>
      </c>
      <c r="CN473" s="19">
        <v>1.7054E-2</v>
      </c>
      <c r="CO473" s="19">
        <v>0</v>
      </c>
      <c r="CP473" s="19">
        <v>1.8030000000000001E-2</v>
      </c>
      <c r="CQ473" s="19">
        <v>1.0493E-3</v>
      </c>
      <c r="CR473" s="19">
        <v>1.6650999999999999E-2</v>
      </c>
      <c r="CS473" s="19">
        <v>1.1023000000000001E-3</v>
      </c>
      <c r="CT473" s="19">
        <v>2.0157000000000001E-2</v>
      </c>
      <c r="CU473" s="19">
        <v>5.0705000000000004E-3</v>
      </c>
      <c r="CV473" s="19">
        <v>1.2012999999999999E-2</v>
      </c>
      <c r="CW473" s="19">
        <v>5.2824999999999999E-3</v>
      </c>
      <c r="CX473" s="19">
        <v>1.4079E-2</v>
      </c>
      <c r="CY473" s="19">
        <v>5.4028000000000001E-3</v>
      </c>
      <c r="CZ473" s="19">
        <v>0.80476999999999999</v>
      </c>
      <c r="DA473" s="19">
        <v>9.6401000000000004E-3</v>
      </c>
      <c r="DB473" s="19">
        <v>3.6351E-3</v>
      </c>
      <c r="DC473" s="19">
        <v>3.771E-2</v>
      </c>
      <c r="DF473" s="36">
        <f t="shared" si="77"/>
        <v>1.1310741749566013</v>
      </c>
      <c r="DG473" s="37">
        <f t="shared" si="78"/>
        <v>775.05190812331898</v>
      </c>
      <c r="DH473" s="38">
        <f t="shared" si="79"/>
        <v>0.99294580088520357</v>
      </c>
      <c r="DJ473" s="35">
        <f t="shared" si="80"/>
        <v>0.84199999999999997</v>
      </c>
    </row>
    <row r="474" spans="1:114" x14ac:dyDescent="0.25">
      <c r="A474" s="6" t="s">
        <v>466</v>
      </c>
      <c r="B474" s="8">
        <v>15.939</v>
      </c>
      <c r="D474" s="10">
        <v>0.37040000000000001</v>
      </c>
      <c r="E474" s="10">
        <v>1.2999999999999999E-2</v>
      </c>
      <c r="F474" s="11">
        <v>5.1180000000000003E-2</v>
      </c>
      <c r="G474" s="11">
        <v>1.2999999999999999E-3</v>
      </c>
      <c r="H474" s="7">
        <v>0.55210999999999999</v>
      </c>
      <c r="J474" s="10">
        <v>19.538879999999999</v>
      </c>
      <c r="K474" s="10">
        <v>0.49629830000000003</v>
      </c>
      <c r="L474" s="11">
        <v>5.3109999999999997E-2</v>
      </c>
      <c r="M474" s="11">
        <v>9.2000000000000003E-4</v>
      </c>
      <c r="N474" s="7">
        <v>0.49601000000000001</v>
      </c>
      <c r="P474" s="2">
        <v>319.89999999999998</v>
      </c>
      <c r="Q474" s="2">
        <v>9.3000000000000007</v>
      </c>
      <c r="R474" s="2">
        <v>321.7</v>
      </c>
      <c r="S474" s="2">
        <v>7.8</v>
      </c>
      <c r="T474" s="2">
        <v>330</v>
      </c>
      <c r="U474" s="2">
        <v>39</v>
      </c>
      <c r="V474" s="24">
        <v>100.56267583619882</v>
      </c>
      <c r="X474" s="11">
        <v>1.6140000000000002E-2</v>
      </c>
      <c r="Y474" s="11">
        <v>1.2999999999999999E-3</v>
      </c>
      <c r="Z474" s="2">
        <v>323.60000000000002</v>
      </c>
      <c r="AA474" s="2">
        <v>26</v>
      </c>
      <c r="AC474" s="29">
        <f t="shared" si="71"/>
        <v>0.37324929971988796</v>
      </c>
      <c r="AE474" s="8">
        <v>6.4583516768095297</v>
      </c>
      <c r="AF474" s="8">
        <v>0.6</v>
      </c>
      <c r="AG474" s="2">
        <v>1358</v>
      </c>
      <c r="AH474" s="2">
        <v>25</v>
      </c>
      <c r="AI474" s="2">
        <v>483000</v>
      </c>
      <c r="AJ474" s="2">
        <v>11000</v>
      </c>
      <c r="AK474" s="7">
        <v>3.2012</v>
      </c>
      <c r="AL474" s="7">
        <v>0.11</v>
      </c>
      <c r="AM474" s="9">
        <v>8.3000000000000004E-2</v>
      </c>
      <c r="AN474" s="9">
        <v>1.4999999999999999E-2</v>
      </c>
      <c r="AO474" s="7">
        <v>5.63</v>
      </c>
      <c r="AP474" s="7">
        <v>0.15</v>
      </c>
      <c r="AQ474" s="9">
        <v>0.19600000000000001</v>
      </c>
      <c r="AR474" s="9">
        <v>2.1000000000000001E-2</v>
      </c>
      <c r="AS474" s="7">
        <v>2.61</v>
      </c>
      <c r="AT474" s="7">
        <v>0.19</v>
      </c>
      <c r="AU474" s="7">
        <v>4.97</v>
      </c>
      <c r="AV474" s="7">
        <v>0.23</v>
      </c>
      <c r="AW474" s="9">
        <v>0.314</v>
      </c>
      <c r="AX474" s="9">
        <v>0.03</v>
      </c>
      <c r="AY474" s="7">
        <v>25.87</v>
      </c>
      <c r="AZ474" s="7">
        <v>0.86</v>
      </c>
      <c r="BA474" s="7">
        <v>8.99</v>
      </c>
      <c r="BB474" s="7">
        <v>0.26</v>
      </c>
      <c r="BC474" s="8">
        <v>118.2</v>
      </c>
      <c r="BD474" s="8">
        <v>3</v>
      </c>
      <c r="BE474" s="7">
        <v>43.6</v>
      </c>
      <c r="BF474" s="7">
        <v>1.1000000000000001</v>
      </c>
      <c r="BG474" s="8">
        <v>208.6</v>
      </c>
      <c r="BH474" s="8">
        <v>4</v>
      </c>
      <c r="BI474" s="7">
        <v>44.4</v>
      </c>
      <c r="BJ474" s="7">
        <v>1</v>
      </c>
      <c r="BK474" s="8">
        <v>385.2</v>
      </c>
      <c r="BL474" s="8">
        <v>9.5</v>
      </c>
      <c r="BM474" s="7">
        <v>72.3</v>
      </c>
      <c r="BN474" s="7">
        <v>1.2</v>
      </c>
      <c r="BO474" s="2">
        <v>9820</v>
      </c>
      <c r="BP474" s="2">
        <v>230</v>
      </c>
      <c r="BQ474" s="9">
        <v>1.806</v>
      </c>
      <c r="BR474" s="9">
        <v>5.8000000000000003E-2</v>
      </c>
      <c r="BS474" s="8">
        <v>0.77</v>
      </c>
      <c r="BT474" s="8">
        <v>0.26</v>
      </c>
      <c r="BU474" s="8">
        <v>266.5</v>
      </c>
      <c r="BV474" s="8">
        <v>6.9</v>
      </c>
      <c r="BW474" s="8">
        <v>714</v>
      </c>
      <c r="BX474" s="8">
        <v>22</v>
      </c>
      <c r="BY474" s="7">
        <f t="shared" si="72"/>
        <v>0.37324929971988796</v>
      </c>
      <c r="BZ474" s="36">
        <f t="shared" si="73"/>
        <v>1.8535825545171341</v>
      </c>
      <c r="CA474" s="38">
        <f t="shared" si="74"/>
        <v>8.3104880581516098E-3</v>
      </c>
      <c r="CB474" s="36">
        <f t="shared" si="75"/>
        <v>49.18533604887984</v>
      </c>
      <c r="CC474" s="36">
        <f t="shared" si="76"/>
        <v>8.4670687863032501E-2</v>
      </c>
      <c r="CD474" s="36"/>
      <c r="CE474" s="7"/>
      <c r="CF474" s="19">
        <v>0.55500000000000005</v>
      </c>
      <c r="CG474" s="19">
        <v>8.5287000000000002E-2</v>
      </c>
      <c r="CH474" s="19">
        <v>0.79822000000000004</v>
      </c>
      <c r="CI474" s="19">
        <v>1.5440000000000001E-2</v>
      </c>
      <c r="CJ474" s="19">
        <v>1.0518E-2</v>
      </c>
      <c r="CK474" s="19">
        <v>4.5367000000000003E-3</v>
      </c>
      <c r="CL474" s="19">
        <v>5.1329000000000001E-3</v>
      </c>
      <c r="CM474" s="19">
        <v>1.546E-2</v>
      </c>
      <c r="CN474" s="19">
        <v>0</v>
      </c>
      <c r="CO474" s="19">
        <v>2.5430000000000001E-3</v>
      </c>
      <c r="CP474" s="19">
        <v>2.0421999999999999E-2</v>
      </c>
      <c r="CQ474" s="19">
        <v>1.4674E-3</v>
      </c>
      <c r="CR474" s="19">
        <v>4.2752999999999999E-2</v>
      </c>
      <c r="CS474" s="19">
        <v>3.0839000000000001E-3</v>
      </c>
      <c r="CT474" s="19">
        <v>2.4369999999999999E-2</v>
      </c>
      <c r="CU474" s="19">
        <v>1.9074999999999999E-3</v>
      </c>
      <c r="CV474" s="19">
        <v>0</v>
      </c>
      <c r="CW474" s="19">
        <v>3.0374999999999998E-3</v>
      </c>
      <c r="CX474" s="19">
        <v>1.5800000000000002E-2</v>
      </c>
      <c r="CY474" s="19">
        <v>5.9655999999999997E-3</v>
      </c>
      <c r="CZ474" s="19">
        <v>0.77551000000000003</v>
      </c>
      <c r="DA474" s="19">
        <v>8.5292000000000007E-3</v>
      </c>
      <c r="DB474" s="19">
        <v>3.8964999999999998E-3</v>
      </c>
      <c r="DC474" s="19">
        <v>4.8675999999999997E-2</v>
      </c>
      <c r="DF474" s="36">
        <f t="shared" si="77"/>
        <v>0.81012168997494516</v>
      </c>
      <c r="DG474" s="37">
        <f t="shared" si="78"/>
        <v>706.41627935982376</v>
      </c>
      <c r="DH474" s="38">
        <f t="shared" si="79"/>
        <v>1.1580436775169478</v>
      </c>
      <c r="DJ474" s="35">
        <f t="shared" si="80"/>
        <v>0.98199999999999998</v>
      </c>
    </row>
    <row r="475" spans="1:114" x14ac:dyDescent="0.25">
      <c r="A475" s="6" t="s">
        <v>467</v>
      </c>
      <c r="B475" s="8">
        <v>11.522</v>
      </c>
      <c r="D475" s="10">
        <v>1.1910000000000001</v>
      </c>
      <c r="E475" s="10">
        <v>4.2000000000000003E-2</v>
      </c>
      <c r="F475" s="11">
        <v>0.12989999999999999</v>
      </c>
      <c r="G475" s="11">
        <v>3.0999999999999999E-3</v>
      </c>
      <c r="H475" s="7">
        <v>0.52634999999999998</v>
      </c>
      <c r="J475" s="10">
        <v>7.6982290000000004</v>
      </c>
      <c r="K475" s="10">
        <v>0.1837145</v>
      </c>
      <c r="L475" s="11">
        <v>6.6699999999999995E-2</v>
      </c>
      <c r="M475" s="11">
        <v>1.2999999999999999E-3</v>
      </c>
      <c r="N475" s="7">
        <v>0.29154999999999998</v>
      </c>
      <c r="P475" s="2">
        <v>796</v>
      </c>
      <c r="Q475" s="2">
        <v>19</v>
      </c>
      <c r="R475" s="2">
        <v>787</v>
      </c>
      <c r="S475" s="2">
        <v>18</v>
      </c>
      <c r="T475" s="2">
        <v>824</v>
      </c>
      <c r="U475" s="2">
        <v>41</v>
      </c>
      <c r="V475" s="24">
        <v>98.869346733668337</v>
      </c>
      <c r="X475" s="11">
        <v>4.02E-2</v>
      </c>
      <c r="Y475" s="11">
        <v>3.5999999999999999E-3</v>
      </c>
      <c r="Z475" s="2">
        <v>797</v>
      </c>
      <c r="AA475" s="2">
        <v>70</v>
      </c>
      <c r="AC475" s="29">
        <f t="shared" si="71"/>
        <v>0.18132295719844357</v>
      </c>
      <c r="AE475" s="8">
        <v>2.3885795675255728</v>
      </c>
      <c r="AF475" s="8">
        <v>0.47</v>
      </c>
      <c r="AG475" s="2">
        <v>96.1</v>
      </c>
      <c r="AH475" s="2">
        <v>3.4</v>
      </c>
      <c r="AI475" s="2">
        <v>506000</v>
      </c>
      <c r="AJ475" s="2">
        <v>16000</v>
      </c>
      <c r="AK475" s="7">
        <v>0.40120000000000006</v>
      </c>
      <c r="AL475" s="7">
        <v>3.9E-2</v>
      </c>
      <c r="AM475" s="9">
        <v>3.2399999999999998E-2</v>
      </c>
      <c r="AN475" s="9">
        <v>6.8999999999999999E-3</v>
      </c>
      <c r="AO475" s="7">
        <v>6.47</v>
      </c>
      <c r="AP475" s="7">
        <v>0.23</v>
      </c>
      <c r="AQ475" s="9">
        <v>1.26E-2</v>
      </c>
      <c r="AR475" s="9">
        <v>3.5000000000000001E-3</v>
      </c>
      <c r="AS475" s="7">
        <v>0.14499999999999999</v>
      </c>
      <c r="AT475" s="7">
        <v>3.3000000000000002E-2</v>
      </c>
      <c r="AU475" s="7">
        <v>0.23699999999999999</v>
      </c>
      <c r="AV475" s="7">
        <v>6.2E-2</v>
      </c>
      <c r="AW475" s="9">
        <v>0.115</v>
      </c>
      <c r="AX475" s="9">
        <v>1.6E-2</v>
      </c>
      <c r="AY475" s="7">
        <v>1.1399999999999999</v>
      </c>
      <c r="AZ475" s="7">
        <v>0.17</v>
      </c>
      <c r="BA475" s="7">
        <v>0.40300000000000002</v>
      </c>
      <c r="BB475" s="7">
        <v>2.4E-2</v>
      </c>
      <c r="BC475" s="8">
        <v>6.23</v>
      </c>
      <c r="BD475" s="8">
        <v>0.37</v>
      </c>
      <c r="BE475" s="7">
        <v>2.7</v>
      </c>
      <c r="BF475" s="7">
        <v>0.15</v>
      </c>
      <c r="BG475" s="8">
        <v>16.53</v>
      </c>
      <c r="BH475" s="8">
        <v>0.77</v>
      </c>
      <c r="BI475" s="7">
        <v>4.47</v>
      </c>
      <c r="BJ475" s="7">
        <v>0.18</v>
      </c>
      <c r="BK475" s="8">
        <v>52.7</v>
      </c>
      <c r="BL475" s="8">
        <v>2.2999999999999998</v>
      </c>
      <c r="BM475" s="7">
        <v>13.57</v>
      </c>
      <c r="BN475" s="7">
        <v>0.49</v>
      </c>
      <c r="BO475" s="2">
        <v>11710</v>
      </c>
      <c r="BP475" s="2">
        <v>340</v>
      </c>
      <c r="BQ475" s="9">
        <v>0.42799999999999999</v>
      </c>
      <c r="BR475" s="9">
        <v>2.5000000000000001E-2</v>
      </c>
      <c r="BS475" s="8">
        <v>0.54</v>
      </c>
      <c r="BT475" s="8">
        <v>0.53</v>
      </c>
      <c r="BU475" s="8">
        <v>46.6</v>
      </c>
      <c r="BV475" s="8">
        <v>1.8</v>
      </c>
      <c r="BW475" s="8">
        <v>257</v>
      </c>
      <c r="BX475" s="8">
        <v>8.6999999999999993</v>
      </c>
      <c r="BY475" s="7">
        <f t="shared" si="72"/>
        <v>0.18132295719844357</v>
      </c>
      <c r="BZ475" s="36">
        <f t="shared" si="73"/>
        <v>4.8766603415559766</v>
      </c>
      <c r="CA475" s="38">
        <f t="shared" si="74"/>
        <v>7.6129032258064524E-3</v>
      </c>
      <c r="CB475" s="36">
        <f t="shared" si="75"/>
        <v>43.210930828351835</v>
      </c>
      <c r="CC475" s="36">
        <f t="shared" si="76"/>
        <v>0.67647397039461288</v>
      </c>
      <c r="CD475" s="36"/>
      <c r="CE475" s="7"/>
      <c r="CF475" s="19">
        <v>0.53252999999999995</v>
      </c>
      <c r="CG475" s="19">
        <v>6.5698000000000006E-2</v>
      </c>
      <c r="CH475" s="19">
        <v>1.2217</v>
      </c>
      <c r="CI475" s="19">
        <v>1.7312000000000001E-2</v>
      </c>
      <c r="CJ475" s="19">
        <v>4.7949000000000004E-3</v>
      </c>
      <c r="CK475" s="19">
        <v>8.3957000000000007E-3</v>
      </c>
      <c r="CL475" s="19">
        <v>2.5079999999999998E-3</v>
      </c>
      <c r="CM475" s="19">
        <v>3.9535000000000001E-2</v>
      </c>
      <c r="CN475" s="19">
        <v>2.1644E-2</v>
      </c>
      <c r="CO475" s="19">
        <v>5.9633000000000004E-3</v>
      </c>
      <c r="CP475" s="19">
        <v>1.8603000000000001E-2</v>
      </c>
      <c r="CQ475" s="19">
        <v>3.4228000000000001E-3</v>
      </c>
      <c r="CR475" s="19">
        <v>2.3996E-2</v>
      </c>
      <c r="CS475" s="19">
        <v>1.1976999999999999E-3</v>
      </c>
      <c r="CT475" s="19">
        <v>2.0683E-2</v>
      </c>
      <c r="CU475" s="19">
        <v>2.0428999999999998E-3</v>
      </c>
      <c r="CV475" s="19">
        <v>1.4713E-2</v>
      </c>
      <c r="CW475" s="19">
        <v>2.2783E-3</v>
      </c>
      <c r="CX475" s="19">
        <v>8.1942000000000004E-3</v>
      </c>
      <c r="CY475" s="19">
        <v>5.3978000000000003E-3</v>
      </c>
      <c r="CZ475" s="19">
        <v>0.66507000000000005</v>
      </c>
      <c r="DA475" s="19">
        <v>5.4675000000000001E-3</v>
      </c>
      <c r="DB475" s="19">
        <v>3.8330999999999999E-3</v>
      </c>
      <c r="DC475" s="19">
        <v>4.9052999999999999E-2</v>
      </c>
      <c r="DF475" s="36">
        <f t="shared" si="77"/>
        <v>0.37813971292593918</v>
      </c>
      <c r="DG475" s="37">
        <f t="shared" si="78"/>
        <v>627.0798336371904</v>
      </c>
      <c r="DH475" s="38">
        <f t="shared" si="79"/>
        <v>1.3809258109698022</v>
      </c>
      <c r="DJ475" s="35">
        <f t="shared" si="80"/>
        <v>1.171</v>
      </c>
    </row>
    <row r="476" spans="1:114" s="33" customFormat="1" x14ac:dyDescent="0.25">
      <c r="A476" s="31" t="s">
        <v>468</v>
      </c>
      <c r="B476" s="32">
        <v>15.939</v>
      </c>
      <c r="D476" s="34">
        <v>6.41</v>
      </c>
      <c r="E476" s="34">
        <v>0.23</v>
      </c>
      <c r="F476" s="35">
        <v>0.37419999999999998</v>
      </c>
      <c r="G476" s="35">
        <v>8.8000000000000005E-3</v>
      </c>
      <c r="H476" s="36">
        <v>0.80561000000000005</v>
      </c>
      <c r="J476" s="34">
        <v>2.6723680000000001</v>
      </c>
      <c r="K476" s="34">
        <v>6.284563E-2</v>
      </c>
      <c r="L476" s="35">
        <v>0.12509999999999999</v>
      </c>
      <c r="M476" s="35">
        <v>1.9E-3</v>
      </c>
      <c r="N476" s="36">
        <v>-0.13197</v>
      </c>
      <c r="P476" s="37">
        <v>2032</v>
      </c>
      <c r="Q476" s="37">
        <v>32</v>
      </c>
      <c r="R476" s="37">
        <v>2049</v>
      </c>
      <c r="S476" s="37">
        <v>41</v>
      </c>
      <c r="T476" s="37">
        <v>2029</v>
      </c>
      <c r="U476" s="37">
        <v>27</v>
      </c>
      <c r="V476" s="37">
        <v>100.83661417322836</v>
      </c>
      <c r="X476" s="35">
        <v>0.1031</v>
      </c>
      <c r="Y476" s="35">
        <v>8.5000000000000006E-3</v>
      </c>
      <c r="Z476" s="37">
        <v>1982</v>
      </c>
      <c r="AA476" s="37">
        <v>160</v>
      </c>
      <c r="AC476" s="29">
        <f t="shared" si="71"/>
        <v>1.334120425029516</v>
      </c>
      <c r="AE476" s="32">
        <v>4042.2115758125078</v>
      </c>
      <c r="AF476" s="32">
        <v>1200</v>
      </c>
      <c r="AG476" s="37">
        <v>335.7</v>
      </c>
      <c r="AH476" s="37">
        <v>6.5</v>
      </c>
      <c r="AI476" s="37">
        <v>447000</v>
      </c>
      <c r="AJ476" s="37">
        <v>18000</v>
      </c>
      <c r="AK476" s="36">
        <v>9.7911999999999999</v>
      </c>
      <c r="AL476" s="36">
        <v>1.9</v>
      </c>
      <c r="AM476" s="38">
        <v>10.5</v>
      </c>
      <c r="AN476" s="38">
        <v>5.9</v>
      </c>
      <c r="AO476" s="36">
        <v>31.7</v>
      </c>
      <c r="AP476" s="36">
        <v>3.6</v>
      </c>
      <c r="AQ476" s="38">
        <v>2.1</v>
      </c>
      <c r="AR476" s="38">
        <v>0.9</v>
      </c>
      <c r="AS476" s="36">
        <v>11.5</v>
      </c>
      <c r="AT476" s="36">
        <v>3.3</v>
      </c>
      <c r="AU476" s="36">
        <v>7.41</v>
      </c>
      <c r="AV476" s="36">
        <v>0.73</v>
      </c>
      <c r="AW476" s="38">
        <v>1.0720000000000001</v>
      </c>
      <c r="AX476" s="38">
        <v>6.3E-2</v>
      </c>
      <c r="AY476" s="36">
        <v>18.95</v>
      </c>
      <c r="AZ476" s="36">
        <v>0.72</v>
      </c>
      <c r="BA476" s="36">
        <v>4.43</v>
      </c>
      <c r="BB476" s="36">
        <v>0.16</v>
      </c>
      <c r="BC476" s="32">
        <v>42</v>
      </c>
      <c r="BD476" s="32">
        <v>1.2</v>
      </c>
      <c r="BE476" s="36">
        <v>11.25</v>
      </c>
      <c r="BF476" s="36">
        <v>0.3</v>
      </c>
      <c r="BG476" s="32">
        <v>43.97</v>
      </c>
      <c r="BH476" s="32">
        <v>0.98</v>
      </c>
      <c r="BI476" s="36">
        <v>7.9</v>
      </c>
      <c r="BJ476" s="36">
        <v>0.2</v>
      </c>
      <c r="BK476" s="32">
        <v>62.1</v>
      </c>
      <c r="BL476" s="32">
        <v>1.2</v>
      </c>
      <c r="BM476" s="36">
        <v>11.04</v>
      </c>
      <c r="BN476" s="36">
        <v>0.28000000000000003</v>
      </c>
      <c r="BO476" s="37">
        <v>8110</v>
      </c>
      <c r="BP476" s="37">
        <v>340</v>
      </c>
      <c r="BQ476" s="38">
        <v>0.875</v>
      </c>
      <c r="BR476" s="38">
        <v>8.8999999999999996E-2</v>
      </c>
      <c r="BS476" s="32">
        <v>0.91</v>
      </c>
      <c r="BT476" s="32">
        <v>0.4</v>
      </c>
      <c r="BU476" s="32">
        <v>113</v>
      </c>
      <c r="BV476" s="32">
        <v>3.2</v>
      </c>
      <c r="BW476" s="32">
        <v>84.7</v>
      </c>
      <c r="BX476" s="32">
        <v>1.6</v>
      </c>
      <c r="BY476" s="36">
        <f t="shared" si="72"/>
        <v>1.334120425029516</v>
      </c>
      <c r="BZ476" s="36">
        <f t="shared" si="73"/>
        <v>1.3639291465378423</v>
      </c>
      <c r="CA476" s="38">
        <f t="shared" si="74"/>
        <v>0.15766827697262478</v>
      </c>
      <c r="CB476" s="36">
        <f t="shared" si="75"/>
        <v>55.117139334155361</v>
      </c>
      <c r="CC476" s="36">
        <f t="shared" si="76"/>
        <v>0.2766055710275836</v>
      </c>
      <c r="CD476" s="36"/>
      <c r="CE476" s="36"/>
      <c r="CF476" s="38">
        <v>0.45567000000000002</v>
      </c>
      <c r="CG476" s="38">
        <v>7.9640000000000002E-2</v>
      </c>
      <c r="CH476" s="38">
        <v>1.5470999999999999</v>
      </c>
      <c r="CI476" s="38">
        <v>2.3538E-2</v>
      </c>
      <c r="CJ476" s="38">
        <v>5.0921999999999999E-3</v>
      </c>
      <c r="CK476" s="38">
        <v>5.8049E-3</v>
      </c>
      <c r="CL476" s="38">
        <v>4.0140000000000002E-3</v>
      </c>
      <c r="CM476" s="38">
        <v>2.9878999999999999E-2</v>
      </c>
      <c r="CN476" s="38">
        <v>1.4824E-2</v>
      </c>
      <c r="CO476" s="38">
        <v>5.1139000000000002E-3</v>
      </c>
      <c r="CP476" s="38">
        <v>2.9773000000000001E-2</v>
      </c>
      <c r="CQ476" s="38">
        <v>2.5095E-3</v>
      </c>
      <c r="CR476" s="38">
        <v>8.3993999999999996E-3</v>
      </c>
      <c r="CS476" s="38">
        <v>2.4629999999999999E-3</v>
      </c>
      <c r="CT476" s="38">
        <v>8.7951999999999995E-3</v>
      </c>
      <c r="CU476" s="38">
        <v>4.8840000000000003E-3</v>
      </c>
      <c r="CV476" s="38">
        <v>7.7007999999999998E-3</v>
      </c>
      <c r="CW476" s="38">
        <v>1.3008E-3</v>
      </c>
      <c r="CX476" s="38">
        <v>4.6799E-2</v>
      </c>
      <c r="CY476" s="38">
        <v>9.3217999999999999E-3</v>
      </c>
      <c r="CZ476" s="38">
        <v>0.65578999999999998</v>
      </c>
      <c r="DA476" s="38">
        <v>8.8517000000000005E-3</v>
      </c>
      <c r="DB476" s="38">
        <v>5.1520999999999997E-3</v>
      </c>
      <c r="DC476" s="38">
        <v>3.8447000000000002E-2</v>
      </c>
      <c r="DF476" s="36">
        <f t="shared" si="77"/>
        <v>3.6066190414413088</v>
      </c>
      <c r="DG476" s="37">
        <f t="shared" si="78"/>
        <v>2007.9558224132388</v>
      </c>
      <c r="DH476" s="38">
        <f t="shared" si="79"/>
        <v>0.95638841391674601</v>
      </c>
      <c r="DJ476" s="35">
        <f t="shared" si="80"/>
        <v>0.81100000000000005</v>
      </c>
    </row>
    <row r="477" spans="1:114" x14ac:dyDescent="0.25">
      <c r="A477" s="6" t="s">
        <v>469</v>
      </c>
      <c r="B477" s="8">
        <v>11.33</v>
      </c>
      <c r="D477" s="10">
        <v>0.28799999999999998</v>
      </c>
      <c r="E477" s="10">
        <v>2.8000000000000001E-2</v>
      </c>
      <c r="F477" s="11">
        <v>3.8030000000000001E-2</v>
      </c>
      <c r="G477" s="11">
        <v>1.1000000000000001E-3</v>
      </c>
      <c r="H477" s="7">
        <v>0.30501</v>
      </c>
      <c r="J477" s="10">
        <v>26.295030000000001</v>
      </c>
      <c r="K477" s="10">
        <v>0.76057149999999996</v>
      </c>
      <c r="L477" s="11">
        <v>5.5800000000000002E-2</v>
      </c>
      <c r="M477" s="11">
        <v>5.1000000000000004E-3</v>
      </c>
      <c r="N477" s="7">
        <v>3.3862999999999997E-2</v>
      </c>
      <c r="P477" s="2">
        <v>261</v>
      </c>
      <c r="Q477" s="2">
        <v>23</v>
      </c>
      <c r="R477" s="2">
        <v>240.6</v>
      </c>
      <c r="S477" s="2">
        <v>7</v>
      </c>
      <c r="T477" s="2">
        <v>400</v>
      </c>
      <c r="U477" s="2">
        <v>200</v>
      </c>
      <c r="V477" s="24">
        <v>92.18390804597702</v>
      </c>
      <c r="X477" s="11">
        <v>1.191E-2</v>
      </c>
      <c r="Y477" s="11">
        <v>1.2999999999999999E-3</v>
      </c>
      <c r="Z477" s="2">
        <v>239</v>
      </c>
      <c r="AA477" s="2">
        <v>27</v>
      </c>
      <c r="AC477" s="29">
        <f t="shared" si="71"/>
        <v>0.91836734693877553</v>
      </c>
      <c r="AE477" s="8">
        <v>19.016768095299753</v>
      </c>
      <c r="AF477" s="8">
        <v>1</v>
      </c>
      <c r="AG477" s="2">
        <v>1048</v>
      </c>
      <c r="AH477" s="2">
        <v>72</v>
      </c>
      <c r="AI477" s="2">
        <v>478800</v>
      </c>
      <c r="AJ477" s="2">
        <v>5500</v>
      </c>
      <c r="AK477" s="7">
        <v>0.27720000000000006</v>
      </c>
      <c r="AL477" s="7">
        <v>7.4999999999999997E-2</v>
      </c>
      <c r="AM477" s="9">
        <v>5.3400000000000003E-2</v>
      </c>
      <c r="AN477" s="9">
        <v>7.9000000000000008E-3</v>
      </c>
      <c r="AO477" s="7">
        <v>5.59</v>
      </c>
      <c r="AP477" s="7">
        <v>0.36</v>
      </c>
      <c r="AQ477" s="9">
        <v>0.183</v>
      </c>
      <c r="AR477" s="9">
        <v>2.1999999999999999E-2</v>
      </c>
      <c r="AS477" s="7">
        <v>2.95</v>
      </c>
      <c r="AT477" s="7">
        <v>0.27</v>
      </c>
      <c r="AU477" s="7">
        <v>4.74</v>
      </c>
      <c r="AV477" s="7">
        <v>0.43</v>
      </c>
      <c r="AW477" s="9">
        <v>3.18</v>
      </c>
      <c r="AX477" s="9">
        <v>0.31</v>
      </c>
      <c r="AY477" s="7">
        <v>25.6</v>
      </c>
      <c r="AZ477" s="7">
        <v>2.1</v>
      </c>
      <c r="BA477" s="7">
        <v>7.8</v>
      </c>
      <c r="BB477" s="7">
        <v>0.62</v>
      </c>
      <c r="BC477" s="8">
        <v>97.2</v>
      </c>
      <c r="BD477" s="8">
        <v>7.5</v>
      </c>
      <c r="BE477" s="7">
        <v>35.5</v>
      </c>
      <c r="BF477" s="7">
        <v>2.7</v>
      </c>
      <c r="BG477" s="8">
        <v>163</v>
      </c>
      <c r="BH477" s="8">
        <v>12</v>
      </c>
      <c r="BI477" s="7">
        <v>33.4</v>
      </c>
      <c r="BJ477" s="7">
        <v>2.5</v>
      </c>
      <c r="BK477" s="8">
        <v>296</v>
      </c>
      <c r="BL477" s="8">
        <v>20</v>
      </c>
      <c r="BM477" s="7">
        <v>61.2</v>
      </c>
      <c r="BN477" s="7">
        <v>3.6</v>
      </c>
      <c r="BO477" s="2">
        <v>6400</v>
      </c>
      <c r="BP477" s="2">
        <v>120</v>
      </c>
      <c r="BQ477" s="9">
        <v>0.154</v>
      </c>
      <c r="BR477" s="9">
        <v>1.6E-2</v>
      </c>
      <c r="BS477" s="8">
        <v>0.73</v>
      </c>
      <c r="BT477" s="8">
        <v>0.48</v>
      </c>
      <c r="BU477" s="8">
        <v>27</v>
      </c>
      <c r="BV477" s="8">
        <v>1.8</v>
      </c>
      <c r="BW477" s="8">
        <v>29.4</v>
      </c>
      <c r="BX477" s="8">
        <v>1.9</v>
      </c>
      <c r="BY477" s="7">
        <f t="shared" si="72"/>
        <v>0.91836734693877553</v>
      </c>
      <c r="BZ477" s="36">
        <f t="shared" si="73"/>
        <v>9.9324324324324323E-2</v>
      </c>
      <c r="CA477" s="38">
        <f t="shared" si="74"/>
        <v>9.3648648648648667E-4</v>
      </c>
      <c r="CB477" s="36">
        <f t="shared" si="75"/>
        <v>74.8125</v>
      </c>
      <c r="CC477" s="36">
        <f t="shared" si="76"/>
        <v>0.88266888013443723</v>
      </c>
      <c r="CD477" s="36"/>
      <c r="CE477" s="7"/>
      <c r="CF477" s="19">
        <v>0.49425000000000002</v>
      </c>
      <c r="CG477" s="19">
        <v>6.4890000000000003E-2</v>
      </c>
      <c r="CH477" s="19">
        <v>1.1924999999999999</v>
      </c>
      <c r="CI477" s="19">
        <v>1.2368000000000001E-2</v>
      </c>
      <c r="CJ477" s="19">
        <v>2.2721E-3</v>
      </c>
      <c r="CK477" s="19">
        <v>7.5443000000000003E-3</v>
      </c>
      <c r="CL477" s="19">
        <v>3.0232000000000002E-3</v>
      </c>
      <c r="CM477" s="19">
        <v>5.8416000000000003E-2</v>
      </c>
      <c r="CN477" s="19">
        <v>1.9764E-2</v>
      </c>
      <c r="CO477" s="19">
        <v>6.6588000000000003E-3</v>
      </c>
      <c r="CP477" s="19">
        <v>3.9128999999999997E-2</v>
      </c>
      <c r="CQ477" s="19">
        <v>1.5028999999999999E-3</v>
      </c>
      <c r="CR477" s="19">
        <v>1.7440000000000001E-2</v>
      </c>
      <c r="CS477" s="19">
        <v>2.6895000000000001E-3</v>
      </c>
      <c r="CT477" s="19">
        <v>1.7707000000000001E-2</v>
      </c>
      <c r="CU477" s="19">
        <v>7.2465999999999997E-3</v>
      </c>
      <c r="CV477" s="19">
        <v>1.2475999999999999E-2</v>
      </c>
      <c r="CW477" s="19">
        <v>3.8005999999999999E-3</v>
      </c>
      <c r="CX477" s="19">
        <v>2.4622000000000002E-2</v>
      </c>
      <c r="CY477" s="19">
        <v>4.3406E-3</v>
      </c>
      <c r="CZ477" s="19">
        <v>1.4777</v>
      </c>
      <c r="DA477" s="19">
        <v>9.0524000000000004E-3</v>
      </c>
      <c r="DB477" s="19">
        <v>3.9478999999999998E-3</v>
      </c>
      <c r="DC477" s="19">
        <v>5.6541000000000001E-2</v>
      </c>
      <c r="DF477" s="36">
        <f t="shared" si="77"/>
        <v>1.279136710412039</v>
      </c>
      <c r="DG477" s="37">
        <f t="shared" si="78"/>
        <v>810.06589945518476</v>
      </c>
      <c r="DH477" s="38">
        <f t="shared" si="79"/>
        <v>0.75473315031654431</v>
      </c>
      <c r="DJ477" s="35">
        <f t="shared" si="80"/>
        <v>0.64</v>
      </c>
    </row>
    <row r="478" spans="1:114" x14ac:dyDescent="0.25">
      <c r="A478" s="6" t="s">
        <v>470</v>
      </c>
      <c r="B478" s="8">
        <v>14.595000000000001</v>
      </c>
      <c r="D478" s="10">
        <v>0.38300000000000001</v>
      </c>
      <c r="E478" s="10">
        <v>1.7000000000000001E-2</v>
      </c>
      <c r="F478" s="11">
        <v>5.3319999999999999E-2</v>
      </c>
      <c r="G478" s="11">
        <v>1.1999999999999999E-3</v>
      </c>
      <c r="H478" s="7">
        <v>0.38372000000000001</v>
      </c>
      <c r="J478" s="10">
        <v>18.75469</v>
      </c>
      <c r="K478" s="10">
        <v>0.42208600000000002</v>
      </c>
      <c r="L478" s="11">
        <v>5.16E-2</v>
      </c>
      <c r="M478" s="11">
        <v>1.4E-3</v>
      </c>
      <c r="N478" s="7">
        <v>0.19663</v>
      </c>
      <c r="P478" s="2">
        <v>329.1</v>
      </c>
      <c r="Q478" s="2">
        <v>12</v>
      </c>
      <c r="R478" s="2">
        <v>334.9</v>
      </c>
      <c r="S478" s="2">
        <v>7.5</v>
      </c>
      <c r="T478" s="2">
        <v>261</v>
      </c>
      <c r="U478" s="2">
        <v>63</v>
      </c>
      <c r="V478" s="24">
        <v>101.76238225463383</v>
      </c>
      <c r="X478" s="11">
        <v>1.6320000000000001E-2</v>
      </c>
      <c r="Y478" s="11">
        <v>1.2999999999999999E-3</v>
      </c>
      <c r="Z478" s="2">
        <v>327.10000000000002</v>
      </c>
      <c r="AA478" s="2">
        <v>27</v>
      </c>
      <c r="AC478" s="29">
        <f t="shared" si="71"/>
        <v>0.47847600197921825</v>
      </c>
      <c r="AE478" s="8">
        <v>12.769713841771333</v>
      </c>
      <c r="AF478" s="8">
        <v>1.4</v>
      </c>
      <c r="AG478" s="2">
        <v>651</v>
      </c>
      <c r="AH478" s="2">
        <v>13</v>
      </c>
      <c r="AI478" s="2">
        <v>470000</v>
      </c>
      <c r="AJ478" s="2">
        <v>11000</v>
      </c>
      <c r="AK478" s="7">
        <v>1.1761999999999999</v>
      </c>
      <c r="AL478" s="7">
        <v>8.3000000000000004E-2</v>
      </c>
      <c r="AM478" s="9">
        <v>3.6400000000000002E-2</v>
      </c>
      <c r="AN478" s="9">
        <v>7.7999999999999996E-3</v>
      </c>
      <c r="AO478" s="7">
        <v>6.19</v>
      </c>
      <c r="AP478" s="7">
        <v>0.19</v>
      </c>
      <c r="AQ478" s="9">
        <v>0.1293</v>
      </c>
      <c r="AR478" s="9">
        <v>9.7999999999999997E-3</v>
      </c>
      <c r="AS478" s="7">
        <v>2.02</v>
      </c>
      <c r="AT478" s="7">
        <v>0.14000000000000001</v>
      </c>
      <c r="AU478" s="7">
        <v>3.79</v>
      </c>
      <c r="AV478" s="7">
        <v>0.3</v>
      </c>
      <c r="AW478" s="9">
        <v>0.69299999999999995</v>
      </c>
      <c r="AX478" s="9">
        <v>4.4999999999999998E-2</v>
      </c>
      <c r="AY478" s="7">
        <v>15.86</v>
      </c>
      <c r="AZ478" s="7">
        <v>0.54</v>
      </c>
      <c r="BA478" s="7">
        <v>4.7300000000000004</v>
      </c>
      <c r="BB478" s="7">
        <v>0.15</v>
      </c>
      <c r="BC478" s="8">
        <v>58.1</v>
      </c>
      <c r="BD478" s="8">
        <v>1</v>
      </c>
      <c r="BE478" s="7">
        <v>20.5</v>
      </c>
      <c r="BF478" s="7">
        <v>0.39</v>
      </c>
      <c r="BG478" s="8">
        <v>95.2</v>
      </c>
      <c r="BH478" s="8">
        <v>1.2</v>
      </c>
      <c r="BI478" s="7">
        <v>20.05</v>
      </c>
      <c r="BJ478" s="7">
        <v>0.42</v>
      </c>
      <c r="BK478" s="8">
        <v>176.8</v>
      </c>
      <c r="BL478" s="8">
        <v>2.5</v>
      </c>
      <c r="BM478" s="7">
        <v>34.659999999999997</v>
      </c>
      <c r="BN478" s="7">
        <v>0.46</v>
      </c>
      <c r="BO478" s="2">
        <v>7070</v>
      </c>
      <c r="BP478" s="2">
        <v>150</v>
      </c>
      <c r="BQ478" s="9">
        <v>0.58399999999999996</v>
      </c>
      <c r="BR478" s="9">
        <v>2.9000000000000001E-2</v>
      </c>
      <c r="BS478" s="8">
        <v>0.17</v>
      </c>
      <c r="BT478" s="8">
        <v>0.41</v>
      </c>
      <c r="BU478" s="8">
        <v>96.7</v>
      </c>
      <c r="BV478" s="8">
        <v>2.5</v>
      </c>
      <c r="BW478" s="8">
        <v>202.1</v>
      </c>
      <c r="BX478" s="8">
        <v>4.0999999999999996</v>
      </c>
      <c r="BY478" s="7">
        <f t="shared" si="72"/>
        <v>0.47847600197921825</v>
      </c>
      <c r="BZ478" s="36">
        <f t="shared" si="73"/>
        <v>1.1430995475113122</v>
      </c>
      <c r="CA478" s="38">
        <f t="shared" si="74"/>
        <v>6.6527149321266958E-3</v>
      </c>
      <c r="CB478" s="36">
        <f t="shared" si="75"/>
        <v>66.478076379066479</v>
      </c>
      <c r="CC478" s="36">
        <f t="shared" si="76"/>
        <v>0.27330141911891226</v>
      </c>
      <c r="CD478" s="36"/>
      <c r="CE478" s="7"/>
      <c r="CF478" s="19">
        <v>0.56267999999999996</v>
      </c>
      <c r="CG478" s="19">
        <v>6.2045000000000003E-2</v>
      </c>
      <c r="CH478" s="19">
        <v>12.685</v>
      </c>
      <c r="CI478" s="19">
        <v>1.9275E-2</v>
      </c>
      <c r="CJ478" s="19">
        <v>6.4961000000000003E-3</v>
      </c>
      <c r="CK478" s="19">
        <v>1.0052999999999999E-2</v>
      </c>
      <c r="CL478" s="19">
        <v>3.7279000000000001E-3</v>
      </c>
      <c r="CM478" s="19">
        <v>2.7399E-2</v>
      </c>
      <c r="CN478" s="19">
        <v>6.8107000000000003E-3</v>
      </c>
      <c r="CO478" s="19">
        <v>2.5753999999999998E-3</v>
      </c>
      <c r="CP478" s="19">
        <v>1.7583000000000001E-2</v>
      </c>
      <c r="CQ478" s="19">
        <v>0</v>
      </c>
      <c r="CR478" s="19">
        <v>2.5444999999999999E-2</v>
      </c>
      <c r="CS478" s="19">
        <v>5.5618000000000004E-3</v>
      </c>
      <c r="CT478" s="19">
        <v>1.7056000000000002E-2</v>
      </c>
      <c r="CU478" s="19">
        <v>1.6195999999999999E-3</v>
      </c>
      <c r="CV478" s="19">
        <v>1.2329E-2</v>
      </c>
      <c r="CW478" s="19">
        <v>3.0734E-3</v>
      </c>
      <c r="CX478" s="19">
        <v>1.5125E-2</v>
      </c>
      <c r="CY478" s="19">
        <v>5.1266999999999997E-3</v>
      </c>
      <c r="CZ478" s="19">
        <v>1.2158</v>
      </c>
      <c r="DA478" s="19">
        <v>8.3441000000000001E-3</v>
      </c>
      <c r="DB478" s="19">
        <v>4.1774999999999998E-3</v>
      </c>
      <c r="DC478" s="19">
        <v>4.3801E-2</v>
      </c>
      <c r="DF478" s="36">
        <f t="shared" si="77"/>
        <v>1.1061811652092164</v>
      </c>
      <c r="DG478" s="37">
        <f t="shared" si="78"/>
        <v>769.38628537013528</v>
      </c>
      <c r="DH478" s="38">
        <f t="shared" si="79"/>
        <v>0.83374427699030751</v>
      </c>
      <c r="DJ478" s="35">
        <f t="shared" si="80"/>
        <v>0.70699999999999996</v>
      </c>
    </row>
    <row r="479" spans="1:114" x14ac:dyDescent="0.25">
      <c r="A479" s="6" t="s">
        <v>471</v>
      </c>
      <c r="B479" s="8">
        <v>15.939</v>
      </c>
      <c r="D479" s="10">
        <v>0.2676</v>
      </c>
      <c r="E479" s="10">
        <v>0.01</v>
      </c>
      <c r="F479" s="11">
        <v>3.8080000000000003E-2</v>
      </c>
      <c r="G479" s="11">
        <v>8.4000000000000003E-4</v>
      </c>
      <c r="H479" s="7">
        <v>0.46977000000000002</v>
      </c>
      <c r="J479" s="10">
        <v>26.2605</v>
      </c>
      <c r="K479" s="10">
        <v>0.57927580000000001</v>
      </c>
      <c r="L479" s="11">
        <v>5.1499999999999997E-2</v>
      </c>
      <c r="M479" s="11">
        <v>1.2999999999999999E-3</v>
      </c>
      <c r="N479" s="7">
        <v>4.5698999999999997E-2</v>
      </c>
      <c r="P479" s="2">
        <v>240.7</v>
      </c>
      <c r="Q479" s="2">
        <v>8.3000000000000007</v>
      </c>
      <c r="R479" s="2">
        <v>240.9</v>
      </c>
      <c r="S479" s="2">
        <v>5.2</v>
      </c>
      <c r="T479" s="2">
        <v>258</v>
      </c>
      <c r="U479" s="2">
        <v>58</v>
      </c>
      <c r="V479" s="24">
        <v>100.08309098462817</v>
      </c>
      <c r="X479" s="11">
        <v>1.18E-2</v>
      </c>
      <c r="Y479" s="11">
        <v>9.7000000000000005E-4</v>
      </c>
      <c r="Z479" s="2">
        <v>237.1</v>
      </c>
      <c r="AA479" s="2">
        <v>19</v>
      </c>
      <c r="AC479" s="29">
        <f t="shared" si="71"/>
        <v>0.6428571428571429</v>
      </c>
      <c r="AE479" s="8">
        <v>3.0040981483879321</v>
      </c>
      <c r="AF479" s="8">
        <v>0.64</v>
      </c>
      <c r="AG479" s="2">
        <v>2520</v>
      </c>
      <c r="AH479" s="2">
        <v>370</v>
      </c>
      <c r="AI479" s="2">
        <v>490000</v>
      </c>
      <c r="AJ479" s="2">
        <v>13000</v>
      </c>
      <c r="AK479" s="7">
        <v>3.8412000000000002</v>
      </c>
      <c r="AL479" s="7">
        <v>0.4</v>
      </c>
      <c r="AM479" s="9">
        <v>3.8300000000000001E-2</v>
      </c>
      <c r="AN479" s="9">
        <v>8.2000000000000007E-3</v>
      </c>
      <c r="AO479" s="7">
        <v>26.4</v>
      </c>
      <c r="AP479" s="7">
        <v>3.3</v>
      </c>
      <c r="AQ479" s="9">
        <v>0.14399999999999999</v>
      </c>
      <c r="AR479" s="9">
        <v>3.3000000000000002E-2</v>
      </c>
      <c r="AS479" s="7">
        <v>2.5099999999999998</v>
      </c>
      <c r="AT479" s="7">
        <v>0.54</v>
      </c>
      <c r="AU479" s="7">
        <v>6.2</v>
      </c>
      <c r="AV479" s="7">
        <v>1.3</v>
      </c>
      <c r="AW479" s="9">
        <v>1.72</v>
      </c>
      <c r="AX479" s="9">
        <v>0.43</v>
      </c>
      <c r="AY479" s="7">
        <v>40.799999999999997</v>
      </c>
      <c r="AZ479" s="7">
        <v>7.3</v>
      </c>
      <c r="BA479" s="7">
        <v>14.7</v>
      </c>
      <c r="BB479" s="7">
        <v>2.5</v>
      </c>
      <c r="BC479" s="8">
        <v>204</v>
      </c>
      <c r="BD479" s="8">
        <v>33</v>
      </c>
      <c r="BE479" s="7">
        <v>79</v>
      </c>
      <c r="BF479" s="7">
        <v>12</v>
      </c>
      <c r="BG479" s="8">
        <v>395</v>
      </c>
      <c r="BH479" s="8">
        <v>59</v>
      </c>
      <c r="BI479" s="7">
        <v>86</v>
      </c>
      <c r="BJ479" s="7">
        <v>12</v>
      </c>
      <c r="BK479" s="8">
        <v>780</v>
      </c>
      <c r="BL479" s="8">
        <v>110</v>
      </c>
      <c r="BM479" s="7">
        <v>152</v>
      </c>
      <c r="BN479" s="7">
        <v>18</v>
      </c>
      <c r="BO479" s="2">
        <v>9720</v>
      </c>
      <c r="BP479" s="2">
        <v>190</v>
      </c>
      <c r="BQ479" s="9">
        <v>1.371</v>
      </c>
      <c r="BR479" s="9">
        <v>0.04</v>
      </c>
      <c r="BS479" s="8">
        <v>0.27</v>
      </c>
      <c r="BT479" s="8">
        <v>0.34</v>
      </c>
      <c r="BU479" s="8">
        <v>261</v>
      </c>
      <c r="BV479" s="8">
        <v>42</v>
      </c>
      <c r="BW479" s="8">
        <v>406</v>
      </c>
      <c r="BX479" s="8">
        <v>40</v>
      </c>
      <c r="BY479" s="7">
        <f t="shared" si="72"/>
        <v>0.6428571428571429</v>
      </c>
      <c r="BZ479" s="36">
        <f t="shared" si="73"/>
        <v>0.52051282051282055</v>
      </c>
      <c r="CA479" s="38">
        <f t="shared" si="74"/>
        <v>4.9246153846153849E-3</v>
      </c>
      <c r="CB479" s="36">
        <f t="shared" si="75"/>
        <v>50.411522633744859</v>
      </c>
      <c r="CC479" s="36">
        <f t="shared" si="76"/>
        <v>0.33066053893211927</v>
      </c>
      <c r="CD479" s="36"/>
      <c r="CE479" s="7"/>
      <c r="CF479" s="19">
        <v>0.40898000000000001</v>
      </c>
      <c r="CG479" s="19">
        <v>4.5103999999999998E-2</v>
      </c>
      <c r="CH479" s="19">
        <v>1.5008999999999999</v>
      </c>
      <c r="CI479" s="19">
        <v>2.3757E-2</v>
      </c>
      <c r="CJ479" s="19">
        <v>1.125E-2</v>
      </c>
      <c r="CK479" s="19">
        <v>6.0669000000000001E-3</v>
      </c>
      <c r="CL479" s="19">
        <v>5.1047999999999996E-3</v>
      </c>
      <c r="CM479" s="19">
        <v>3.4111000000000002E-2</v>
      </c>
      <c r="CN479" s="19">
        <v>2.7553999999999999E-2</v>
      </c>
      <c r="CO479" s="19">
        <v>7.6725999999999999E-3</v>
      </c>
      <c r="CP479" s="19">
        <v>2.9194999999999999E-2</v>
      </c>
      <c r="CQ479" s="19">
        <v>2.3433E-3</v>
      </c>
      <c r="CR479" s="19">
        <v>2.7390000000000001E-2</v>
      </c>
      <c r="CS479" s="19">
        <v>3.7604000000000001E-3</v>
      </c>
      <c r="CT479" s="19">
        <v>1.2770999999999999E-2</v>
      </c>
      <c r="CU479" s="19">
        <v>3.7431000000000001E-3</v>
      </c>
      <c r="CV479" s="19">
        <v>1.9101E-2</v>
      </c>
      <c r="CW479" s="19">
        <v>2.5990000000000002E-3</v>
      </c>
      <c r="CX479" s="19">
        <v>1.7055000000000001E-2</v>
      </c>
      <c r="CY479" s="19">
        <v>5.2789000000000004E-3</v>
      </c>
      <c r="CZ479" s="19">
        <v>1.1168</v>
      </c>
      <c r="DA479" s="19">
        <v>1.2737999999999999E-2</v>
      </c>
      <c r="DB479" s="19">
        <v>2.8489000000000001E-3</v>
      </c>
      <c r="DC479" s="19">
        <v>5.6279000000000003E-2</v>
      </c>
      <c r="DF479" s="36">
        <f t="shared" si="77"/>
        <v>0.47771411761540733</v>
      </c>
      <c r="DG479" s="37">
        <f t="shared" si="78"/>
        <v>644.205768589282</v>
      </c>
      <c r="DH479" s="38">
        <f t="shared" si="79"/>
        <v>1.1462509720432517</v>
      </c>
      <c r="DJ479" s="35">
        <f t="shared" si="80"/>
        <v>0.97199999999999998</v>
      </c>
    </row>
    <row r="480" spans="1:114" x14ac:dyDescent="0.25">
      <c r="A480" s="6" t="s">
        <v>472</v>
      </c>
      <c r="B480" s="8">
        <v>17.859000000000002</v>
      </c>
      <c r="D480" s="10">
        <v>0.2349</v>
      </c>
      <c r="E480" s="10">
        <v>1.0999999999999999E-2</v>
      </c>
      <c r="F480" s="11">
        <v>3.3180000000000001E-2</v>
      </c>
      <c r="G480" s="11">
        <v>6.8000000000000005E-4</v>
      </c>
      <c r="H480" s="7">
        <v>0.48287000000000002</v>
      </c>
      <c r="J480" s="10">
        <v>30.138639999999999</v>
      </c>
      <c r="K480" s="10">
        <v>0.61766949999999998</v>
      </c>
      <c r="L480" s="11">
        <v>5.1400000000000001E-2</v>
      </c>
      <c r="M480" s="11">
        <v>1.6000000000000001E-3</v>
      </c>
      <c r="N480" s="7">
        <v>-0.14874999999999999</v>
      </c>
      <c r="P480" s="2">
        <v>214.1</v>
      </c>
      <c r="Q480" s="2">
        <v>8.6999999999999993</v>
      </c>
      <c r="R480" s="2">
        <v>210.4</v>
      </c>
      <c r="S480" s="2">
        <v>4.2</v>
      </c>
      <c r="T480" s="2">
        <v>250</v>
      </c>
      <c r="U480" s="2">
        <v>72</v>
      </c>
      <c r="V480" s="24">
        <v>98.271835590845399</v>
      </c>
      <c r="X480" s="11">
        <v>1.0370000000000001E-2</v>
      </c>
      <c r="Y480" s="11">
        <v>8.4000000000000003E-4</v>
      </c>
      <c r="Z480" s="2">
        <v>208.5</v>
      </c>
      <c r="AA480" s="2">
        <v>17</v>
      </c>
      <c r="AC480" s="29">
        <f t="shared" si="71"/>
        <v>0.73630895853118083</v>
      </c>
      <c r="AE480" s="8">
        <v>6.5134727437524278</v>
      </c>
      <c r="AF480" s="8">
        <v>0.62</v>
      </c>
      <c r="AG480" s="2">
        <v>876</v>
      </c>
      <c r="AH480" s="2">
        <v>17</v>
      </c>
      <c r="AI480" s="2">
        <v>480000</v>
      </c>
      <c r="AJ480" s="2">
        <v>14000</v>
      </c>
      <c r="AK480" s="7">
        <v>5.6311999999999998</v>
      </c>
      <c r="AL480" s="7">
        <v>0.2</v>
      </c>
      <c r="AM480" s="9">
        <v>9.6000000000000002E-2</v>
      </c>
      <c r="AN480" s="9">
        <v>1.0999999999999999E-2</v>
      </c>
      <c r="AO480" s="7">
        <v>55.2</v>
      </c>
      <c r="AP480" s="7">
        <v>1.4</v>
      </c>
      <c r="AQ480" s="9">
        <v>0.13500000000000001</v>
      </c>
      <c r="AR480" s="9">
        <v>1.2E-2</v>
      </c>
      <c r="AS480" s="7">
        <v>1.85</v>
      </c>
      <c r="AT480" s="7">
        <v>0.1</v>
      </c>
      <c r="AU480" s="7">
        <v>3.12</v>
      </c>
      <c r="AV480" s="7">
        <v>0.14000000000000001</v>
      </c>
      <c r="AW480" s="9">
        <v>1.208</v>
      </c>
      <c r="AX480" s="9">
        <v>6.4000000000000001E-2</v>
      </c>
      <c r="AY480" s="7">
        <v>15.47</v>
      </c>
      <c r="AZ480" s="7">
        <v>0.5</v>
      </c>
      <c r="BA480" s="7">
        <v>4.83</v>
      </c>
      <c r="BB480" s="7">
        <v>0.13</v>
      </c>
      <c r="BC480" s="8">
        <v>62.8</v>
      </c>
      <c r="BD480" s="8">
        <v>1.3</v>
      </c>
      <c r="BE480" s="7">
        <v>24.18</v>
      </c>
      <c r="BF480" s="7">
        <v>0.52</v>
      </c>
      <c r="BG480" s="8">
        <v>127.8</v>
      </c>
      <c r="BH480" s="8">
        <v>2.8</v>
      </c>
      <c r="BI480" s="7">
        <v>30.55</v>
      </c>
      <c r="BJ480" s="7">
        <v>0.86</v>
      </c>
      <c r="BK480" s="8">
        <v>295.89999999999998</v>
      </c>
      <c r="BL480" s="8">
        <v>8.6999999999999993</v>
      </c>
      <c r="BM480" s="7">
        <v>63.5</v>
      </c>
      <c r="BN480" s="7">
        <v>1.7</v>
      </c>
      <c r="BO480" s="2">
        <v>7250</v>
      </c>
      <c r="BP480" s="2">
        <v>180</v>
      </c>
      <c r="BQ480" s="9">
        <v>1.3919999999999999</v>
      </c>
      <c r="BR480" s="9">
        <v>4.2000000000000003E-2</v>
      </c>
      <c r="BS480" s="8">
        <v>0.46</v>
      </c>
      <c r="BT480" s="8">
        <v>0.47</v>
      </c>
      <c r="BU480" s="8">
        <v>232.6</v>
      </c>
      <c r="BV480" s="8">
        <v>5.2</v>
      </c>
      <c r="BW480" s="8">
        <v>315.89999999999998</v>
      </c>
      <c r="BX480" s="8">
        <v>7.6</v>
      </c>
      <c r="BY480" s="7">
        <f t="shared" si="72"/>
        <v>0.73630895853118083</v>
      </c>
      <c r="BZ480" s="36">
        <f t="shared" si="73"/>
        <v>1.0675904021628928</v>
      </c>
      <c r="CA480" s="38">
        <f t="shared" si="74"/>
        <v>1.9030753632984117E-2</v>
      </c>
      <c r="CB480" s="36">
        <f t="shared" si="75"/>
        <v>66.206896551724142</v>
      </c>
      <c r="CC480" s="36">
        <f t="shared" si="76"/>
        <v>0.53164817703233924</v>
      </c>
      <c r="CD480" s="36"/>
      <c r="CE480" s="7"/>
      <c r="CF480" s="19">
        <v>0.48504000000000003</v>
      </c>
      <c r="CG480" s="19">
        <v>4.8181000000000002E-2</v>
      </c>
      <c r="CH480" s="19">
        <v>1.0295000000000001</v>
      </c>
      <c r="CI480" s="19">
        <v>1.2966E-2</v>
      </c>
      <c r="CJ480" s="19">
        <v>3.5780999999999999E-3</v>
      </c>
      <c r="CK480" s="19">
        <v>8.3006999999999994E-3</v>
      </c>
      <c r="CL480" s="19">
        <v>3.5452000000000001E-3</v>
      </c>
      <c r="CM480" s="19">
        <v>3.4979999999999997E-2</v>
      </c>
      <c r="CN480" s="19">
        <v>1.8554000000000001E-2</v>
      </c>
      <c r="CO480" s="19">
        <v>2.4496000000000001E-3</v>
      </c>
      <c r="CP480" s="19">
        <v>3.7737E-2</v>
      </c>
      <c r="CQ480" s="19">
        <v>2.4045E-3</v>
      </c>
      <c r="CR480" s="19">
        <v>6.0283000000000003E-3</v>
      </c>
      <c r="CS480" s="19">
        <v>3.0845999999999998E-3</v>
      </c>
      <c r="CT480" s="19">
        <v>2.9079000000000001E-2</v>
      </c>
      <c r="CU480" s="19">
        <v>3.5883E-3</v>
      </c>
      <c r="CV480" s="19">
        <v>1.2555E-2</v>
      </c>
      <c r="CW480" s="19">
        <v>4.9855000000000003E-3</v>
      </c>
      <c r="CX480" s="19">
        <v>1.7929E-2</v>
      </c>
      <c r="CY480" s="19">
        <v>3.9131000000000001E-3</v>
      </c>
      <c r="CZ480" s="19">
        <v>0.78156999999999999</v>
      </c>
      <c r="DA480" s="19">
        <v>1.1322E-2</v>
      </c>
      <c r="DB480" s="19">
        <v>1.5238000000000001E-3</v>
      </c>
      <c r="DC480" s="19">
        <v>3.6845999999999997E-2</v>
      </c>
      <c r="DF480" s="36">
        <f t="shared" si="77"/>
        <v>0.81381260013818779</v>
      </c>
      <c r="DG480" s="37">
        <f t="shared" si="78"/>
        <v>707.15444541400336</v>
      </c>
      <c r="DH480" s="38">
        <f t="shared" si="79"/>
        <v>0.85497114684296038</v>
      </c>
      <c r="DJ480" s="35">
        <f t="shared" si="80"/>
        <v>0.72499999999999998</v>
      </c>
    </row>
    <row r="481" spans="1:114" x14ac:dyDescent="0.25">
      <c r="A481" s="6" t="s">
        <v>473</v>
      </c>
      <c r="B481" s="8">
        <v>14.403</v>
      </c>
      <c r="D481" s="10">
        <v>0.25600000000000001</v>
      </c>
      <c r="E481" s="10">
        <v>1.4E-2</v>
      </c>
      <c r="F481" s="11">
        <v>3.4700000000000002E-2</v>
      </c>
      <c r="G481" s="11">
        <v>8.5999999999999998E-4</v>
      </c>
      <c r="H481" s="7">
        <v>0.31498999999999999</v>
      </c>
      <c r="J481" s="10">
        <v>28.818439999999999</v>
      </c>
      <c r="K481" s="10">
        <v>0.71423230000000004</v>
      </c>
      <c r="L481" s="11">
        <v>5.2699999999999997E-2</v>
      </c>
      <c r="M481" s="11">
        <v>2.8E-3</v>
      </c>
      <c r="N481" s="7">
        <v>0.14809</v>
      </c>
      <c r="P481" s="2">
        <v>231</v>
      </c>
      <c r="Q481" s="2">
        <v>12</v>
      </c>
      <c r="R481" s="2">
        <v>219.9</v>
      </c>
      <c r="S481" s="2">
        <v>5.3</v>
      </c>
      <c r="T481" s="2">
        <v>300</v>
      </c>
      <c r="U481" s="2">
        <v>120</v>
      </c>
      <c r="V481" s="24">
        <v>95.194805194805198</v>
      </c>
      <c r="X481" s="11">
        <v>1.136E-2</v>
      </c>
      <c r="Y481" s="11">
        <v>1.1000000000000001E-3</v>
      </c>
      <c r="Z481" s="2">
        <v>228</v>
      </c>
      <c r="AA481" s="2">
        <v>21</v>
      </c>
      <c r="AC481" s="29">
        <f t="shared" si="71"/>
        <v>0.7438894792773646</v>
      </c>
      <c r="AE481" s="8">
        <v>10.675113297941213</v>
      </c>
      <c r="AF481" s="8">
        <v>0.61</v>
      </c>
      <c r="AG481" s="2">
        <v>348</v>
      </c>
      <c r="AH481" s="2">
        <v>13</v>
      </c>
      <c r="AI481" s="2">
        <v>497000</v>
      </c>
      <c r="AJ481" s="2">
        <v>10000</v>
      </c>
      <c r="AK481" s="7">
        <v>2.0122</v>
      </c>
      <c r="AL481" s="7">
        <v>9.8000000000000004E-2</v>
      </c>
      <c r="AM481" s="9">
        <v>3.3000000000000002E-2</v>
      </c>
      <c r="AN481" s="9">
        <v>7.4000000000000003E-3</v>
      </c>
      <c r="AO481" s="7">
        <v>33</v>
      </c>
      <c r="AP481" s="7">
        <v>1</v>
      </c>
      <c r="AQ481" s="9">
        <v>9.0999999999999998E-2</v>
      </c>
      <c r="AR481" s="9">
        <v>1.4E-2</v>
      </c>
      <c r="AS481" s="7">
        <v>1.22</v>
      </c>
      <c r="AT481" s="7">
        <v>0.1</v>
      </c>
      <c r="AU481" s="7">
        <v>1.95</v>
      </c>
      <c r="AV481" s="7">
        <v>0.17</v>
      </c>
      <c r="AW481" s="9">
        <v>0.85699999999999998</v>
      </c>
      <c r="AX481" s="9">
        <v>6.9000000000000006E-2</v>
      </c>
      <c r="AY481" s="7">
        <v>8.98</v>
      </c>
      <c r="AZ481" s="7">
        <v>0.54</v>
      </c>
      <c r="BA481" s="7">
        <v>2.63</v>
      </c>
      <c r="BB481" s="7">
        <v>0.12</v>
      </c>
      <c r="BC481" s="8">
        <v>30.6</v>
      </c>
      <c r="BD481" s="8">
        <v>1.5</v>
      </c>
      <c r="BE481" s="7">
        <v>10.87</v>
      </c>
      <c r="BF481" s="7">
        <v>0.43</v>
      </c>
      <c r="BG481" s="8">
        <v>51.9</v>
      </c>
      <c r="BH481" s="8">
        <v>2.4</v>
      </c>
      <c r="BI481" s="7">
        <v>11.62</v>
      </c>
      <c r="BJ481" s="7">
        <v>0.51</v>
      </c>
      <c r="BK481" s="8">
        <v>107.4</v>
      </c>
      <c r="BL481" s="8">
        <v>4.4000000000000004</v>
      </c>
      <c r="BM481" s="7">
        <v>21.74</v>
      </c>
      <c r="BN481" s="7">
        <v>0.91</v>
      </c>
      <c r="BO481" s="2">
        <v>6600</v>
      </c>
      <c r="BP481" s="2">
        <v>140</v>
      </c>
      <c r="BQ481" s="9">
        <v>0.8</v>
      </c>
      <c r="BR481" s="9">
        <v>2.7E-2</v>
      </c>
      <c r="BS481" s="8">
        <v>0.43</v>
      </c>
      <c r="BT481" s="8">
        <v>0.33</v>
      </c>
      <c r="BU481" s="8">
        <v>70</v>
      </c>
      <c r="BV481" s="8">
        <v>1.8</v>
      </c>
      <c r="BW481" s="8">
        <v>94.1</v>
      </c>
      <c r="BX481" s="8">
        <v>2.7</v>
      </c>
      <c r="BY481" s="7">
        <f t="shared" si="72"/>
        <v>0.7438894792773646</v>
      </c>
      <c r="BZ481" s="36">
        <f t="shared" si="73"/>
        <v>0.87616387337057722</v>
      </c>
      <c r="CA481" s="38">
        <f t="shared" si="74"/>
        <v>1.8735567970204842E-2</v>
      </c>
      <c r="CB481" s="36">
        <f t="shared" si="75"/>
        <v>75.303030303030297</v>
      </c>
      <c r="CC481" s="36">
        <f t="shared" si="76"/>
        <v>0.62618865722454153</v>
      </c>
      <c r="CD481" s="36"/>
      <c r="CE481" s="7"/>
      <c r="CF481" s="19">
        <v>0.55171999999999999</v>
      </c>
      <c r="CG481" s="19">
        <v>5.6134999999999997E-2</v>
      </c>
      <c r="CH481" s="19">
        <v>1.1500999999999999</v>
      </c>
      <c r="CI481" s="19">
        <v>1.6924000000000002E-2</v>
      </c>
      <c r="CJ481" s="19">
        <v>7.4333000000000003E-3</v>
      </c>
      <c r="CK481" s="19">
        <v>7.7489000000000004E-3</v>
      </c>
      <c r="CL481" s="19">
        <v>6.9271000000000003E-3</v>
      </c>
      <c r="CM481" s="19">
        <v>1.1350000000000001E-2</v>
      </c>
      <c r="CN481" s="19">
        <v>6.8786000000000003E-3</v>
      </c>
      <c r="CO481" s="19">
        <v>4.1377000000000002E-3</v>
      </c>
      <c r="CP481" s="19">
        <v>1.0436000000000001E-2</v>
      </c>
      <c r="CQ481" s="19">
        <v>3.1183000000000001E-3</v>
      </c>
      <c r="CR481" s="19">
        <v>2.487E-2</v>
      </c>
      <c r="CS481" s="19">
        <v>1.1436E-3</v>
      </c>
      <c r="CT481" s="19">
        <v>2.2314000000000001E-2</v>
      </c>
      <c r="CU481" s="19">
        <v>1.6360000000000001E-3</v>
      </c>
      <c r="CV481" s="19">
        <v>1.2459E-2</v>
      </c>
      <c r="CW481" s="19">
        <v>2.9001000000000001E-3</v>
      </c>
      <c r="CX481" s="19">
        <v>1.4826000000000001E-2</v>
      </c>
      <c r="CY481" s="19">
        <v>6.2778E-3</v>
      </c>
      <c r="CZ481" s="19">
        <v>0.72955000000000003</v>
      </c>
      <c r="DA481" s="19">
        <v>1.1017000000000001E-2</v>
      </c>
      <c r="DB481" s="19">
        <v>2.3497000000000001E-3</v>
      </c>
      <c r="DC481" s="19">
        <v>4.6684999999999997E-2</v>
      </c>
      <c r="DF481" s="36">
        <f t="shared" si="77"/>
        <v>1.0283724930094331</v>
      </c>
      <c r="DG481" s="37">
        <f t="shared" si="78"/>
        <v>752.06551991039441</v>
      </c>
      <c r="DH481" s="38">
        <f t="shared" si="79"/>
        <v>0.77831856126393628</v>
      </c>
      <c r="DJ481" s="35">
        <f t="shared" si="80"/>
        <v>0.66</v>
      </c>
    </row>
    <row r="482" spans="1:114" s="14" customFormat="1" x14ac:dyDescent="0.25">
      <c r="A482" s="12" t="s">
        <v>474</v>
      </c>
      <c r="B482" s="13">
        <v>16.007999999999999</v>
      </c>
      <c r="D482" s="15">
        <v>0.48270000000000002</v>
      </c>
      <c r="E482" s="15">
        <v>1.7000000000000001E-2</v>
      </c>
      <c r="F482" s="16">
        <v>3.9039999999999998E-2</v>
      </c>
      <c r="G482" s="16">
        <v>8.4999999999999995E-4</v>
      </c>
      <c r="H482" s="17">
        <v>-1.5956999999999999E-2</v>
      </c>
      <c r="J482" s="15">
        <v>25.614750000000001</v>
      </c>
      <c r="K482" s="15">
        <v>0.55769829999999998</v>
      </c>
      <c r="L482" s="16">
        <v>8.8999999999999996E-2</v>
      </c>
      <c r="M482" s="16">
        <v>2.0999999999999999E-3</v>
      </c>
      <c r="N482" s="17">
        <v>0.63848000000000005</v>
      </c>
      <c r="P482" s="18">
        <v>399.8</v>
      </c>
      <c r="Q482" s="18">
        <v>12</v>
      </c>
      <c r="R482" s="18">
        <v>246.9</v>
      </c>
      <c r="S482" s="18">
        <v>5.3</v>
      </c>
      <c r="T482" s="18">
        <v>1409</v>
      </c>
      <c r="U482" s="18">
        <v>48</v>
      </c>
      <c r="V482" s="18">
        <v>61.755877938969483</v>
      </c>
      <c r="X482" s="16">
        <v>1.4109999999999999E-2</v>
      </c>
      <c r="Y482" s="16">
        <v>1.1000000000000001E-3</v>
      </c>
      <c r="Z482" s="18">
        <v>283.2</v>
      </c>
      <c r="AA482" s="18">
        <v>22</v>
      </c>
      <c r="AC482" s="17">
        <f t="shared" si="71"/>
        <v>1.2507552870090635</v>
      </c>
      <c r="AE482" s="13">
        <v>8.3967758643014374</v>
      </c>
      <c r="AF482" s="13">
        <v>0.92</v>
      </c>
      <c r="AG482" s="18">
        <v>3543</v>
      </c>
      <c r="AH482" s="18">
        <v>55</v>
      </c>
      <c r="AI482" s="18">
        <v>477000</v>
      </c>
      <c r="AJ482" s="18">
        <v>11000</v>
      </c>
      <c r="AK482" s="17">
        <v>8.2712000000000003</v>
      </c>
      <c r="AL482" s="17">
        <v>0.14000000000000001</v>
      </c>
      <c r="AM482" s="19">
        <v>5.18</v>
      </c>
      <c r="AN482" s="19">
        <v>0.98</v>
      </c>
      <c r="AO482" s="17">
        <v>102.4</v>
      </c>
      <c r="AP482" s="17">
        <v>4.2</v>
      </c>
      <c r="AQ482" s="19">
        <v>3.53</v>
      </c>
      <c r="AR482" s="19">
        <v>0.39</v>
      </c>
      <c r="AS482" s="17">
        <v>21</v>
      </c>
      <c r="AT482" s="17">
        <v>2.2000000000000002</v>
      </c>
      <c r="AU482" s="17">
        <v>18.43</v>
      </c>
      <c r="AV482" s="17">
        <v>0.64</v>
      </c>
      <c r="AW482" s="19">
        <v>4.3899999999999997</v>
      </c>
      <c r="AX482" s="19">
        <v>0.31</v>
      </c>
      <c r="AY482" s="17">
        <v>77.2</v>
      </c>
      <c r="AZ482" s="17">
        <v>1.4</v>
      </c>
      <c r="BA482" s="17">
        <v>25.74</v>
      </c>
      <c r="BB482" s="17">
        <v>0.52</v>
      </c>
      <c r="BC482" s="13">
        <v>329.2</v>
      </c>
      <c r="BD482" s="13">
        <v>5.9</v>
      </c>
      <c r="BE482" s="17">
        <v>117</v>
      </c>
      <c r="BF482" s="17">
        <v>1.5</v>
      </c>
      <c r="BG482" s="13">
        <v>558.6</v>
      </c>
      <c r="BH482" s="13">
        <v>8.9</v>
      </c>
      <c r="BI482" s="17">
        <v>116.6</v>
      </c>
      <c r="BJ482" s="17">
        <v>2.5</v>
      </c>
      <c r="BK482" s="13">
        <v>1001</v>
      </c>
      <c r="BL482" s="13">
        <v>21</v>
      </c>
      <c r="BM482" s="17">
        <v>193.5</v>
      </c>
      <c r="BN482" s="17">
        <v>4.4000000000000004</v>
      </c>
      <c r="BO482" s="18">
        <v>8410</v>
      </c>
      <c r="BP482" s="18">
        <v>190</v>
      </c>
      <c r="BQ482" s="19">
        <v>1.9139999999999999</v>
      </c>
      <c r="BR482" s="19">
        <v>8.2000000000000003E-2</v>
      </c>
      <c r="BS482" s="13">
        <v>5.26</v>
      </c>
      <c r="BT482" s="13">
        <v>0.8</v>
      </c>
      <c r="BU482" s="13">
        <v>828</v>
      </c>
      <c r="BV482" s="13">
        <v>17</v>
      </c>
      <c r="BW482" s="13">
        <v>662</v>
      </c>
      <c r="BX482" s="13">
        <v>13</v>
      </c>
      <c r="BY482" s="17">
        <f t="shared" si="72"/>
        <v>1.2507552870090635</v>
      </c>
      <c r="BZ482" s="17">
        <f t="shared" si="73"/>
        <v>0.66133866133866137</v>
      </c>
      <c r="CA482" s="19">
        <f t="shared" si="74"/>
        <v>8.2629370629370633E-3</v>
      </c>
      <c r="CB482" s="17">
        <f t="shared" si="75"/>
        <v>56.718192627824017</v>
      </c>
      <c r="CC482" s="36">
        <f t="shared" si="76"/>
        <v>0.355854982604079</v>
      </c>
      <c r="CD482" s="17"/>
      <c r="CE482" s="17"/>
      <c r="CF482" s="19">
        <v>0.56333999999999995</v>
      </c>
      <c r="CG482" s="19">
        <v>5.1145000000000003E-2</v>
      </c>
      <c r="CH482" s="19">
        <v>1.0193000000000001</v>
      </c>
      <c r="CI482" s="19">
        <v>1.9459000000000001E-2</v>
      </c>
      <c r="CJ482" s="19">
        <v>2.0649000000000002E-3</v>
      </c>
      <c r="CK482" s="19">
        <v>5.6315000000000002E-3</v>
      </c>
      <c r="CL482" s="19">
        <v>7.1084E-3</v>
      </c>
      <c r="CM482" s="19">
        <v>2.7133000000000001E-2</v>
      </c>
      <c r="CN482" s="19">
        <v>2.2075000000000001E-2</v>
      </c>
      <c r="CO482" s="19">
        <v>2.8300000000000001E-3</v>
      </c>
      <c r="CP482" s="19">
        <v>3.0577E-2</v>
      </c>
      <c r="CQ482" s="19">
        <v>3.058E-3</v>
      </c>
      <c r="CR482" s="19">
        <v>2.2700000000000001E-2</v>
      </c>
      <c r="CS482" s="19">
        <v>3.7463000000000002E-3</v>
      </c>
      <c r="CT482" s="19">
        <v>2.1832000000000001E-2</v>
      </c>
      <c r="CU482" s="19">
        <v>0</v>
      </c>
      <c r="CV482" s="19">
        <v>1.2159E-2</v>
      </c>
      <c r="CW482" s="19">
        <v>0</v>
      </c>
      <c r="CX482" s="19">
        <v>1.3502E-2</v>
      </c>
      <c r="CY482" s="19">
        <v>6.2814000000000004E-3</v>
      </c>
      <c r="CZ482" s="19">
        <v>0.64265000000000005</v>
      </c>
      <c r="DA482" s="19">
        <v>1.4599000000000001E-2</v>
      </c>
      <c r="DB482" s="19">
        <v>1.4744999999999999E-3</v>
      </c>
      <c r="DC482" s="19">
        <v>3.8979E-2</v>
      </c>
      <c r="DF482" s="36">
        <f t="shared" si="77"/>
        <v>0.92411256068895264</v>
      </c>
      <c r="DG482" s="37">
        <f t="shared" si="78"/>
        <v>729.7392665599923</v>
      </c>
      <c r="DH482" s="38">
        <f t="shared" si="79"/>
        <v>0.99176653033783402</v>
      </c>
      <c r="DJ482" s="35">
        <f t="shared" si="80"/>
        <v>0.84099999999999997</v>
      </c>
    </row>
    <row r="483" spans="1:114" x14ac:dyDescent="0.25">
      <c r="A483" s="6" t="s">
        <v>475</v>
      </c>
      <c r="B483" s="8">
        <v>14.019</v>
      </c>
      <c r="D483" s="10">
        <v>0.2747</v>
      </c>
      <c r="E483" s="10">
        <v>1.0999999999999999E-2</v>
      </c>
      <c r="F483" s="11">
        <v>3.8929999999999999E-2</v>
      </c>
      <c r="G483" s="11">
        <v>8.5999999999999998E-4</v>
      </c>
      <c r="H483" s="7">
        <v>0.32945999999999998</v>
      </c>
      <c r="J483" s="10">
        <v>25.68713</v>
      </c>
      <c r="K483" s="10">
        <v>0.56745270000000003</v>
      </c>
      <c r="L483" s="11">
        <v>5.1799999999999999E-2</v>
      </c>
      <c r="M483" s="11">
        <v>1.4E-3</v>
      </c>
      <c r="N483" s="7">
        <v>0.15942999999999999</v>
      </c>
      <c r="P483" s="2">
        <v>246.3</v>
      </c>
      <c r="Q483" s="2">
        <v>8.8000000000000007</v>
      </c>
      <c r="R483" s="2">
        <v>246.2</v>
      </c>
      <c r="S483" s="2">
        <v>5.3</v>
      </c>
      <c r="T483" s="2">
        <v>270</v>
      </c>
      <c r="U483" s="2">
        <v>61</v>
      </c>
      <c r="V483" s="24">
        <v>99.959399106780339</v>
      </c>
      <c r="X483" s="11">
        <v>1.238E-2</v>
      </c>
      <c r="Y483" s="11">
        <v>1.1000000000000001E-3</v>
      </c>
      <c r="Z483" s="2">
        <v>248.7</v>
      </c>
      <c r="AA483" s="2">
        <v>21</v>
      </c>
      <c r="AC483" s="29">
        <f t="shared" si="71"/>
        <v>0.69610231425091351</v>
      </c>
      <c r="AE483" s="8">
        <v>6.4032306098666316</v>
      </c>
      <c r="AF483" s="8">
        <v>0.55000000000000004</v>
      </c>
      <c r="AG483" s="2">
        <v>588</v>
      </c>
      <c r="AH483" s="2">
        <v>15</v>
      </c>
      <c r="AI483" s="2">
        <v>474000</v>
      </c>
      <c r="AJ483" s="2">
        <v>9700</v>
      </c>
      <c r="AK483" s="7">
        <v>1.0262</v>
      </c>
      <c r="AL483" s="7">
        <v>7.0000000000000007E-2</v>
      </c>
      <c r="AM483" s="9">
        <v>2.8000000000000001E-2</v>
      </c>
      <c r="AN483" s="9">
        <v>4.4000000000000003E-3</v>
      </c>
      <c r="AO483" s="7">
        <v>15.58</v>
      </c>
      <c r="AP483" s="7">
        <v>0.36</v>
      </c>
      <c r="AQ483" s="9">
        <v>4.5900000000000003E-2</v>
      </c>
      <c r="AR483" s="9">
        <v>8.6E-3</v>
      </c>
      <c r="AS483" s="7">
        <v>0.81</v>
      </c>
      <c r="AT483" s="7">
        <v>0.11</v>
      </c>
      <c r="AU483" s="7">
        <v>1.78</v>
      </c>
      <c r="AV483" s="7">
        <v>0.13</v>
      </c>
      <c r="AW483" s="9">
        <v>0.48499999999999999</v>
      </c>
      <c r="AX483" s="9">
        <v>3.9E-2</v>
      </c>
      <c r="AY483" s="7">
        <v>8.93</v>
      </c>
      <c r="AZ483" s="7">
        <v>0.48</v>
      </c>
      <c r="BA483" s="7">
        <v>3.26</v>
      </c>
      <c r="BB483" s="7">
        <v>0.15</v>
      </c>
      <c r="BC483" s="8">
        <v>44.1</v>
      </c>
      <c r="BD483" s="8">
        <v>1.7</v>
      </c>
      <c r="BE483" s="7">
        <v>17.690000000000001</v>
      </c>
      <c r="BF483" s="7">
        <v>0.47</v>
      </c>
      <c r="BG483" s="8">
        <v>92.2</v>
      </c>
      <c r="BH483" s="8">
        <v>2.2999999999999998</v>
      </c>
      <c r="BI483" s="7">
        <v>21.96</v>
      </c>
      <c r="BJ483" s="7">
        <v>0.57999999999999996</v>
      </c>
      <c r="BK483" s="8">
        <v>214.6</v>
      </c>
      <c r="BL483" s="8">
        <v>5.6</v>
      </c>
      <c r="BM483" s="7">
        <v>45.15</v>
      </c>
      <c r="BN483" s="7">
        <v>0.81</v>
      </c>
      <c r="BO483" s="2">
        <v>8650</v>
      </c>
      <c r="BP483" s="2">
        <v>160</v>
      </c>
      <c r="BQ483" s="9">
        <v>0.51500000000000001</v>
      </c>
      <c r="BR483" s="9">
        <v>2.8000000000000001E-2</v>
      </c>
      <c r="BS483" s="8">
        <v>0.44</v>
      </c>
      <c r="BT483" s="8">
        <v>0.49</v>
      </c>
      <c r="BU483" s="8">
        <v>114.3</v>
      </c>
      <c r="BV483" s="8">
        <v>2.9</v>
      </c>
      <c r="BW483" s="8">
        <v>164.2</v>
      </c>
      <c r="BX483" s="8">
        <v>4.4000000000000004</v>
      </c>
      <c r="BY483" s="7">
        <f t="shared" si="72"/>
        <v>0.69610231425091351</v>
      </c>
      <c r="BZ483" s="36">
        <f t="shared" si="73"/>
        <v>0.76514445479962723</v>
      </c>
      <c r="CA483" s="38">
        <f t="shared" si="74"/>
        <v>4.7819198508853682E-3</v>
      </c>
      <c r="CB483" s="36">
        <f t="shared" si="75"/>
        <v>54.797687861271676</v>
      </c>
      <c r="CC483" s="36">
        <f t="shared" si="76"/>
        <v>0.3719511078981626</v>
      </c>
      <c r="CD483" s="36"/>
      <c r="CE483" s="7"/>
      <c r="CF483" s="19">
        <v>0.45696999999999999</v>
      </c>
      <c r="CG483" s="19">
        <v>5.0897999999999999E-2</v>
      </c>
      <c r="CH483" s="19">
        <v>1.1491</v>
      </c>
      <c r="CI483" s="19">
        <v>2.5505E-2</v>
      </c>
      <c r="CJ483" s="19">
        <v>7.1123000000000002E-3</v>
      </c>
      <c r="CK483" s="19">
        <v>6.3958000000000001E-3</v>
      </c>
      <c r="CL483" s="19">
        <v>5.5383999999999997E-3</v>
      </c>
      <c r="CM483" s="19">
        <v>4.6850000000000003E-2</v>
      </c>
      <c r="CN483" s="19">
        <v>1.4821000000000001E-2</v>
      </c>
      <c r="CO483" s="19">
        <v>5.5732999999999998E-3</v>
      </c>
      <c r="CP483" s="19">
        <v>3.5092999999999999E-2</v>
      </c>
      <c r="CQ483" s="19">
        <v>1.0704E-3</v>
      </c>
      <c r="CR483" s="19">
        <v>2.5595E-2</v>
      </c>
      <c r="CS483" s="19">
        <v>1.1245000000000001E-3</v>
      </c>
      <c r="CT483" s="19">
        <v>1.1738999999999999E-2</v>
      </c>
      <c r="CU483" s="19">
        <v>4.8865999999999996E-3</v>
      </c>
      <c r="CV483" s="19">
        <v>2.0844000000000001E-2</v>
      </c>
      <c r="CW483" s="19">
        <v>2.1373E-3</v>
      </c>
      <c r="CX483" s="19">
        <v>2.9277000000000001E-2</v>
      </c>
      <c r="CY483" s="19">
        <v>3.6453000000000002E-3</v>
      </c>
      <c r="CZ483" s="19">
        <v>0.98631000000000002</v>
      </c>
      <c r="DA483" s="19">
        <v>1.0632000000000001E-2</v>
      </c>
      <c r="DB483" s="19">
        <v>0</v>
      </c>
      <c r="DC483" s="19">
        <v>4.7863000000000003E-2</v>
      </c>
      <c r="DF483" s="36">
        <f t="shared" si="77"/>
        <v>0.80639914305313065</v>
      </c>
      <c r="DG483" s="37">
        <f t="shared" si="78"/>
        <v>705.67291141567352</v>
      </c>
      <c r="DH483" s="38">
        <f t="shared" si="79"/>
        <v>1.0200690234747043</v>
      </c>
      <c r="DJ483" s="35">
        <f t="shared" si="80"/>
        <v>0.86499999999999999</v>
      </c>
    </row>
    <row r="484" spans="1:114" s="14" customFormat="1" x14ac:dyDescent="0.25">
      <c r="A484" s="12" t="s">
        <v>476</v>
      </c>
      <c r="B484" s="13">
        <v>16.02</v>
      </c>
      <c r="D484" s="15">
        <v>5.3010000000000002</v>
      </c>
      <c r="E484" s="15">
        <v>0.17</v>
      </c>
      <c r="F484" s="16">
        <v>0.22109999999999999</v>
      </c>
      <c r="G484" s="16">
        <v>5.1000000000000004E-3</v>
      </c>
      <c r="H484" s="17">
        <v>0.94982999999999995</v>
      </c>
      <c r="J484" s="15">
        <v>4.5228400000000004</v>
      </c>
      <c r="K484" s="15">
        <v>0.104326</v>
      </c>
      <c r="L484" s="16">
        <v>0.1734</v>
      </c>
      <c r="M484" s="16">
        <v>1.6999999999999999E-3</v>
      </c>
      <c r="N484" s="17">
        <v>0.17910999999999999</v>
      </c>
      <c r="P484" s="18">
        <v>1872</v>
      </c>
      <c r="Q484" s="18">
        <v>31</v>
      </c>
      <c r="R484" s="18">
        <v>1288</v>
      </c>
      <c r="S484" s="18">
        <v>27</v>
      </c>
      <c r="T484" s="18">
        <v>2589.8000000000002</v>
      </c>
      <c r="U484" s="18">
        <v>16</v>
      </c>
      <c r="V484" s="18">
        <v>68.803418803418808</v>
      </c>
      <c r="X484" s="16">
        <v>7.0599999999999996E-2</v>
      </c>
      <c r="Y484" s="16">
        <v>5.7000000000000002E-3</v>
      </c>
      <c r="Z484" s="18">
        <v>1379</v>
      </c>
      <c r="AA484" s="18">
        <v>110</v>
      </c>
      <c r="AC484" s="17">
        <f t="shared" si="71"/>
        <v>0.14163483575248281</v>
      </c>
      <c r="AE484" s="13">
        <v>119.15337304156415</v>
      </c>
      <c r="AF484" s="13">
        <v>4.3</v>
      </c>
      <c r="AG484" s="18">
        <v>4870</v>
      </c>
      <c r="AH484" s="18">
        <v>120</v>
      </c>
      <c r="AI484" s="18">
        <v>472000</v>
      </c>
      <c r="AJ484" s="18">
        <v>12000</v>
      </c>
      <c r="AK484" s="17">
        <v>10.1812</v>
      </c>
      <c r="AL484" s="17">
        <v>0.23</v>
      </c>
      <c r="AM484" s="19">
        <v>13.44</v>
      </c>
      <c r="AN484" s="19">
        <v>0.77</v>
      </c>
      <c r="AO484" s="17">
        <v>133.1</v>
      </c>
      <c r="AP484" s="17">
        <v>2.6</v>
      </c>
      <c r="AQ484" s="19">
        <v>24.58</v>
      </c>
      <c r="AR484" s="19">
        <v>0.71</v>
      </c>
      <c r="AS484" s="17">
        <v>149.69999999999999</v>
      </c>
      <c r="AT484" s="17">
        <v>3.2</v>
      </c>
      <c r="AU484" s="17">
        <v>90.1</v>
      </c>
      <c r="AV484" s="17">
        <v>3.1</v>
      </c>
      <c r="AW484" s="19">
        <v>35</v>
      </c>
      <c r="AX484" s="19">
        <v>1.5</v>
      </c>
      <c r="AY484" s="17">
        <v>169.4</v>
      </c>
      <c r="AZ484" s="17">
        <v>5.4</v>
      </c>
      <c r="BA484" s="17">
        <v>51.1</v>
      </c>
      <c r="BB484" s="17">
        <v>1.4</v>
      </c>
      <c r="BC484" s="13">
        <v>539</v>
      </c>
      <c r="BD484" s="13">
        <v>16</v>
      </c>
      <c r="BE484" s="17">
        <v>154.6</v>
      </c>
      <c r="BF484" s="17">
        <v>3.1</v>
      </c>
      <c r="BG484" s="13">
        <v>683</v>
      </c>
      <c r="BH484" s="13">
        <v>15</v>
      </c>
      <c r="BI484" s="17">
        <v>152.1</v>
      </c>
      <c r="BJ484" s="17">
        <v>3.4</v>
      </c>
      <c r="BK484" s="13">
        <v>1323</v>
      </c>
      <c r="BL484" s="13">
        <v>18</v>
      </c>
      <c r="BM484" s="17">
        <v>250.2</v>
      </c>
      <c r="BN484" s="17">
        <v>4.0999999999999996</v>
      </c>
      <c r="BO484" s="18">
        <v>11040</v>
      </c>
      <c r="BP484" s="18">
        <v>270</v>
      </c>
      <c r="BQ484" s="19">
        <v>4.3</v>
      </c>
      <c r="BR484" s="19">
        <v>0.12</v>
      </c>
      <c r="BS484" s="13">
        <v>6.36</v>
      </c>
      <c r="BT484" s="13">
        <v>0.91</v>
      </c>
      <c r="BU484" s="13">
        <v>185.4</v>
      </c>
      <c r="BV484" s="13">
        <v>6.3</v>
      </c>
      <c r="BW484" s="13">
        <v>1309</v>
      </c>
      <c r="BX484" s="13">
        <v>17</v>
      </c>
      <c r="BY484" s="17">
        <f t="shared" si="72"/>
        <v>0.14163483575248281</v>
      </c>
      <c r="BZ484" s="17">
        <f t="shared" si="73"/>
        <v>0.98941798941798942</v>
      </c>
      <c r="CA484" s="19">
        <f t="shared" si="74"/>
        <v>7.695540438397582E-3</v>
      </c>
      <c r="CB484" s="17">
        <f t="shared" si="75"/>
        <v>42.753623188405797</v>
      </c>
      <c r="CC484" s="36">
        <f t="shared" si="76"/>
        <v>0.8662211720817764</v>
      </c>
      <c r="CD484" s="17"/>
      <c r="CE484" s="17"/>
      <c r="CF484" s="19">
        <v>0.50044</v>
      </c>
      <c r="CG484" s="19">
        <v>6.9525000000000003E-2</v>
      </c>
      <c r="CH484" s="19">
        <v>1.2794000000000001</v>
      </c>
      <c r="CI484" s="19">
        <v>2.1520999999999998E-2</v>
      </c>
      <c r="CJ484" s="19">
        <v>7.3245000000000003E-3</v>
      </c>
      <c r="CK484" s="19">
        <v>7.0730000000000003E-3</v>
      </c>
      <c r="CL484" s="19">
        <v>4.7710000000000001E-3</v>
      </c>
      <c r="CM484" s="19">
        <v>2.8854000000000001E-2</v>
      </c>
      <c r="CN484" s="19">
        <v>2.4053999999999999E-2</v>
      </c>
      <c r="CO484" s="19">
        <v>4.9370000000000004E-3</v>
      </c>
      <c r="CP484" s="19">
        <v>3.2197000000000003E-2</v>
      </c>
      <c r="CQ484" s="19">
        <v>2.5496999999999998E-3</v>
      </c>
      <c r="CR484" s="19">
        <v>1.1328E-2</v>
      </c>
      <c r="CS484" s="19">
        <v>1.4943999999999999E-3</v>
      </c>
      <c r="CT484" s="19">
        <v>1.6109999999999999E-2</v>
      </c>
      <c r="CU484" s="19">
        <v>6.0111000000000001E-3</v>
      </c>
      <c r="CV484" s="19">
        <v>5.3877999999999999E-3</v>
      </c>
      <c r="CW484" s="19">
        <v>1.2539000000000001E-3</v>
      </c>
      <c r="CX484" s="19">
        <v>1.0577E-2</v>
      </c>
      <c r="CY484" s="19">
        <v>5.0943999999999998E-3</v>
      </c>
      <c r="CZ484" s="19">
        <v>0.89881</v>
      </c>
      <c r="DA484" s="19">
        <v>1.0999999999999999E-2</v>
      </c>
      <c r="DB484" s="19">
        <v>1.8291E-3</v>
      </c>
      <c r="DC484" s="19">
        <v>4.7211000000000003E-2</v>
      </c>
      <c r="DF484" s="36">
        <f t="shared" si="77"/>
        <v>2.0761063410392011</v>
      </c>
      <c r="DG484" s="37">
        <f t="shared" si="78"/>
        <v>1047.5338175896732</v>
      </c>
      <c r="DH484" s="38">
        <f t="shared" si="79"/>
        <v>1.301914684296039</v>
      </c>
      <c r="DJ484" s="35">
        <f t="shared" si="80"/>
        <v>1.1040000000000001</v>
      </c>
    </row>
    <row r="485" spans="1:114" x14ac:dyDescent="0.25">
      <c r="A485" s="6" t="s">
        <v>477</v>
      </c>
      <c r="B485" s="8">
        <v>15.939</v>
      </c>
      <c r="D485" s="10">
        <v>0.37669999999999998</v>
      </c>
      <c r="E485" s="10">
        <v>1.4999999999999999E-2</v>
      </c>
      <c r="F485" s="11">
        <v>5.1380000000000002E-2</v>
      </c>
      <c r="G485" s="11">
        <v>1.2999999999999999E-3</v>
      </c>
      <c r="H485" s="7">
        <v>0.41531000000000001</v>
      </c>
      <c r="J485" s="10">
        <v>19.46283</v>
      </c>
      <c r="K485" s="10">
        <v>0.49244209999999999</v>
      </c>
      <c r="L485" s="11">
        <v>5.33E-2</v>
      </c>
      <c r="M485" s="11">
        <v>1.2999999999999999E-3</v>
      </c>
      <c r="N485" s="7">
        <v>0.13688</v>
      </c>
      <c r="P485" s="2">
        <v>324.39999999999998</v>
      </c>
      <c r="Q485" s="2">
        <v>11</v>
      </c>
      <c r="R485" s="2">
        <v>323</v>
      </c>
      <c r="S485" s="2">
        <v>7.8</v>
      </c>
      <c r="T485" s="2">
        <v>337</v>
      </c>
      <c r="U485" s="2">
        <v>56</v>
      </c>
      <c r="V485" s="24">
        <v>99.568434032059201</v>
      </c>
      <c r="X485" s="11">
        <v>1.7049999999999999E-2</v>
      </c>
      <c r="Y485" s="11">
        <v>1.4E-3</v>
      </c>
      <c r="Z485" s="2">
        <v>341.6</v>
      </c>
      <c r="AA485" s="2">
        <v>27</v>
      </c>
      <c r="AC485" s="29">
        <f t="shared" si="71"/>
        <v>0.47084745762711866</v>
      </c>
      <c r="AE485" s="8">
        <v>2.048666321377703</v>
      </c>
      <c r="AF485" s="8">
        <v>0.46</v>
      </c>
      <c r="AG485" s="2">
        <v>1019</v>
      </c>
      <c r="AH485" s="2">
        <v>48</v>
      </c>
      <c r="AI485" s="2">
        <v>478000</v>
      </c>
      <c r="AJ485" s="2">
        <v>13000</v>
      </c>
      <c r="AK485" s="7">
        <v>2.6412</v>
      </c>
      <c r="AL485" s="7">
        <v>0.19</v>
      </c>
      <c r="AM485" s="9">
        <v>3.7499999999999999E-2</v>
      </c>
      <c r="AN485" s="9">
        <v>6.1999999999999998E-3</v>
      </c>
      <c r="AO485" s="7">
        <v>7.5</v>
      </c>
      <c r="AP485" s="7">
        <v>0.37</v>
      </c>
      <c r="AQ485" s="9">
        <v>4.19E-2</v>
      </c>
      <c r="AR485" s="9">
        <v>6.7000000000000002E-3</v>
      </c>
      <c r="AS485" s="7">
        <v>0.622</v>
      </c>
      <c r="AT485" s="7">
        <v>7.2999999999999995E-2</v>
      </c>
      <c r="AU485" s="7">
        <v>1.7</v>
      </c>
      <c r="AV485" s="7">
        <v>0.15</v>
      </c>
      <c r="AW485" s="9">
        <v>0.20799999999999999</v>
      </c>
      <c r="AX485" s="9">
        <v>2.4E-2</v>
      </c>
      <c r="AY485" s="7">
        <v>12.01</v>
      </c>
      <c r="AZ485" s="7">
        <v>0.69</v>
      </c>
      <c r="BA485" s="7">
        <v>4.9000000000000004</v>
      </c>
      <c r="BB485" s="7">
        <v>0.31</v>
      </c>
      <c r="BC485" s="8">
        <v>72.2</v>
      </c>
      <c r="BD485" s="8">
        <v>4</v>
      </c>
      <c r="BE485" s="7">
        <v>30.1</v>
      </c>
      <c r="BF485" s="7">
        <v>1.5</v>
      </c>
      <c r="BG485" s="8">
        <v>163.4</v>
      </c>
      <c r="BH485" s="8">
        <v>8.4</v>
      </c>
      <c r="BI485" s="7">
        <v>38.4</v>
      </c>
      <c r="BJ485" s="7">
        <v>2</v>
      </c>
      <c r="BK485" s="8">
        <v>365</v>
      </c>
      <c r="BL485" s="8">
        <v>17</v>
      </c>
      <c r="BM485" s="7">
        <v>74</v>
      </c>
      <c r="BN485" s="7">
        <v>3.2</v>
      </c>
      <c r="BO485" s="2">
        <v>10520</v>
      </c>
      <c r="BP485" s="2">
        <v>250</v>
      </c>
      <c r="BQ485" s="9">
        <v>1.427</v>
      </c>
      <c r="BR485" s="9">
        <v>6.8000000000000005E-2</v>
      </c>
      <c r="BS485" s="8">
        <v>-0.05</v>
      </c>
      <c r="BT485" s="8">
        <v>0.36</v>
      </c>
      <c r="BU485" s="8">
        <v>138.9</v>
      </c>
      <c r="BV485" s="8">
        <v>7.5</v>
      </c>
      <c r="BW485" s="8">
        <v>295</v>
      </c>
      <c r="BX485" s="8">
        <v>11</v>
      </c>
      <c r="BY485" s="7">
        <f t="shared" si="72"/>
        <v>0.47084745762711866</v>
      </c>
      <c r="BZ485" s="36">
        <f t="shared" si="73"/>
        <v>0.80821917808219179</v>
      </c>
      <c r="CA485" s="38">
        <f t="shared" si="74"/>
        <v>7.236164383561644E-3</v>
      </c>
      <c r="CB485" s="36">
        <f t="shared" si="75"/>
        <v>45.437262357414447</v>
      </c>
      <c r="CC485" s="36">
        <f t="shared" si="76"/>
        <v>0.1407496161777137</v>
      </c>
      <c r="CD485" s="36"/>
      <c r="CE485" s="7"/>
      <c r="CF485" s="19">
        <v>0.48104000000000002</v>
      </c>
      <c r="CG485" s="19">
        <v>3.8006999999999999E-2</v>
      </c>
      <c r="CH485" s="19">
        <v>1.0549999999999999</v>
      </c>
      <c r="CI485" s="19">
        <v>1.5161000000000001E-2</v>
      </c>
      <c r="CJ485" s="19">
        <v>1.1746E-3</v>
      </c>
      <c r="CK485" s="19">
        <v>7.2941000000000004E-3</v>
      </c>
      <c r="CL485" s="19">
        <v>3.8788E-3</v>
      </c>
      <c r="CM485" s="19">
        <v>2.5124E-2</v>
      </c>
      <c r="CN485" s="19">
        <v>9.0866000000000002E-3</v>
      </c>
      <c r="CO485" s="19">
        <v>2.9745000000000001E-3</v>
      </c>
      <c r="CP485" s="19">
        <v>3.8772000000000001E-2</v>
      </c>
      <c r="CQ485" s="19">
        <v>2.5777E-3</v>
      </c>
      <c r="CR485" s="19">
        <v>1.9757E-2</v>
      </c>
      <c r="CS485" s="19">
        <v>2.0217E-3</v>
      </c>
      <c r="CT485" s="19">
        <v>1.3389E-2</v>
      </c>
      <c r="CU485" s="19">
        <v>2.6694000000000002E-3</v>
      </c>
      <c r="CV485" s="19">
        <v>2.0251999999999999E-2</v>
      </c>
      <c r="CW485" s="19">
        <v>0</v>
      </c>
      <c r="CX485" s="19">
        <v>8.4101000000000002E-3</v>
      </c>
      <c r="CY485" s="19">
        <v>5.1140999999999999E-3</v>
      </c>
      <c r="CZ485" s="19">
        <v>1.0215000000000001</v>
      </c>
      <c r="DA485" s="19">
        <v>1.4456999999999999E-2</v>
      </c>
      <c r="DB485" s="19">
        <v>5.7667999999999999E-3</v>
      </c>
      <c r="DC485" s="19">
        <v>4.0864999999999999E-2</v>
      </c>
      <c r="DF485" s="36">
        <f t="shared" si="77"/>
        <v>0.31147122800328192</v>
      </c>
      <c r="DG485" s="37">
        <f t="shared" si="78"/>
        <v>615.96646405404454</v>
      </c>
      <c r="DH485" s="38">
        <f t="shared" si="79"/>
        <v>1.2405926158328198</v>
      </c>
      <c r="DJ485" s="35">
        <f t="shared" si="80"/>
        <v>1.052</v>
      </c>
    </row>
    <row r="486" spans="1:114" x14ac:dyDescent="0.25">
      <c r="A486" s="6" t="s">
        <v>478</v>
      </c>
      <c r="B486" s="8">
        <v>15.939</v>
      </c>
      <c r="D486" s="10">
        <v>0.37380000000000002</v>
      </c>
      <c r="E486" s="10">
        <v>1.4E-2</v>
      </c>
      <c r="F486" s="11">
        <v>5.1249999999999997E-2</v>
      </c>
      <c r="G486" s="11">
        <v>1.1000000000000001E-3</v>
      </c>
      <c r="H486" s="7">
        <v>0.34089999999999998</v>
      </c>
      <c r="J486" s="10">
        <v>19.5122</v>
      </c>
      <c r="K486" s="10">
        <v>0.41879830000000001</v>
      </c>
      <c r="L486" s="11">
        <v>5.3199999999999997E-2</v>
      </c>
      <c r="M486" s="11">
        <v>1.2999999999999999E-3</v>
      </c>
      <c r="N486" s="7">
        <v>0.23702000000000001</v>
      </c>
      <c r="P486" s="2">
        <v>322.39999999999998</v>
      </c>
      <c r="Q486" s="2">
        <v>10</v>
      </c>
      <c r="R486" s="2">
        <v>322.2</v>
      </c>
      <c r="S486" s="2">
        <v>6.9</v>
      </c>
      <c r="T486" s="2">
        <v>329</v>
      </c>
      <c r="U486" s="2">
        <v>56</v>
      </c>
      <c r="V486" s="24">
        <v>99.937965260545909</v>
      </c>
      <c r="X486" s="11">
        <v>1.592E-2</v>
      </c>
      <c r="Y486" s="11">
        <v>1.2999999999999999E-3</v>
      </c>
      <c r="Z486" s="2">
        <v>319.2</v>
      </c>
      <c r="AA486" s="2">
        <v>26</v>
      </c>
      <c r="AC486" s="29">
        <f t="shared" si="71"/>
        <v>0.38546637744034706</v>
      </c>
      <c r="AE486" s="8">
        <v>5.2273145150848119</v>
      </c>
      <c r="AF486" s="8">
        <v>0.98</v>
      </c>
      <c r="AG486" s="2">
        <v>872</v>
      </c>
      <c r="AH486" s="2">
        <v>32</v>
      </c>
      <c r="AI486" s="2">
        <v>474000</v>
      </c>
      <c r="AJ486" s="2">
        <v>14000</v>
      </c>
      <c r="AK486" s="7">
        <v>2.2242000000000002</v>
      </c>
      <c r="AL486" s="7">
        <v>8.6999999999999994E-2</v>
      </c>
      <c r="AM486" s="9">
        <v>4.9000000000000002E-2</v>
      </c>
      <c r="AN486" s="9">
        <v>1.2999999999999999E-2</v>
      </c>
      <c r="AO486" s="7">
        <v>8.5399999999999991</v>
      </c>
      <c r="AP486" s="7">
        <v>0.25</v>
      </c>
      <c r="AQ486" s="9">
        <v>6.08E-2</v>
      </c>
      <c r="AR486" s="9">
        <v>8.2000000000000007E-3</v>
      </c>
      <c r="AS486" s="7">
        <v>0.98499999999999999</v>
      </c>
      <c r="AT486" s="7">
        <v>8.7999999999999995E-2</v>
      </c>
      <c r="AU486" s="7">
        <v>2.0699999999999998</v>
      </c>
      <c r="AV486" s="7">
        <v>0.17</v>
      </c>
      <c r="AW486" s="9">
        <v>0.39200000000000002</v>
      </c>
      <c r="AX486" s="9">
        <v>3.6999999999999998E-2</v>
      </c>
      <c r="AY486" s="7">
        <v>11.84</v>
      </c>
      <c r="AZ486" s="7">
        <v>0.59</v>
      </c>
      <c r="BA486" s="7">
        <v>4.1900000000000004</v>
      </c>
      <c r="BB486" s="7">
        <v>0.2</v>
      </c>
      <c r="BC486" s="8">
        <v>59.8</v>
      </c>
      <c r="BD486" s="8">
        <v>2.8</v>
      </c>
      <c r="BE486" s="7">
        <v>25.03</v>
      </c>
      <c r="BF486" s="7">
        <v>0.92</v>
      </c>
      <c r="BG486" s="8">
        <v>137.69999999999999</v>
      </c>
      <c r="BH486" s="8">
        <v>4.5999999999999996</v>
      </c>
      <c r="BI486" s="7">
        <v>33.6</v>
      </c>
      <c r="BJ486" s="7">
        <v>1.2</v>
      </c>
      <c r="BK486" s="8">
        <v>334</v>
      </c>
      <c r="BL486" s="8">
        <v>11</v>
      </c>
      <c r="BM486" s="7">
        <v>73.099999999999994</v>
      </c>
      <c r="BN486" s="7">
        <v>2</v>
      </c>
      <c r="BO486" s="2">
        <v>9290</v>
      </c>
      <c r="BP486" s="2">
        <v>250</v>
      </c>
      <c r="BQ486" s="9">
        <v>1.0940000000000001</v>
      </c>
      <c r="BR486" s="9">
        <v>4.5999999999999999E-2</v>
      </c>
      <c r="BS486" s="8">
        <v>0.46</v>
      </c>
      <c r="BT486" s="8">
        <v>0.38</v>
      </c>
      <c r="BU486" s="8">
        <v>177.7</v>
      </c>
      <c r="BV486" s="8">
        <v>5.9</v>
      </c>
      <c r="BW486" s="8">
        <v>461</v>
      </c>
      <c r="BX486" s="8">
        <v>13</v>
      </c>
      <c r="BY486" s="7">
        <f t="shared" si="72"/>
        <v>0.38546637744034706</v>
      </c>
      <c r="BZ486" s="36">
        <f t="shared" si="73"/>
        <v>1.3802395209580838</v>
      </c>
      <c r="CA486" s="38">
        <f t="shared" si="74"/>
        <v>6.6592814371257492E-3</v>
      </c>
      <c r="CB486" s="36">
        <f t="shared" si="75"/>
        <v>51.022604951560815</v>
      </c>
      <c r="CC486" s="36">
        <f t="shared" si="76"/>
        <v>0.24210563164868029</v>
      </c>
      <c r="CD486" s="36"/>
      <c r="CE486" s="7"/>
      <c r="CF486" s="19">
        <v>0.34555000000000002</v>
      </c>
      <c r="CG486" s="19">
        <v>6.7590999999999998E-2</v>
      </c>
      <c r="CH486" s="19">
        <v>0.74883999999999995</v>
      </c>
      <c r="CI486" s="19">
        <v>1.8903E-2</v>
      </c>
      <c r="CJ486" s="19">
        <v>2.1307000000000001E-3</v>
      </c>
      <c r="CK486" s="19">
        <v>5.4973000000000001E-3</v>
      </c>
      <c r="CL486" s="19">
        <v>5.1241000000000004E-3</v>
      </c>
      <c r="CM486" s="19">
        <v>3.3998E-2</v>
      </c>
      <c r="CN486" s="19">
        <v>8.9402000000000006E-3</v>
      </c>
      <c r="CO486" s="19">
        <v>3.2843999999999998E-3</v>
      </c>
      <c r="CP486" s="19">
        <v>3.3744000000000003E-2</v>
      </c>
      <c r="CQ486" s="19">
        <v>1.4155000000000001E-3</v>
      </c>
      <c r="CR486" s="19">
        <v>2.1555000000000001E-2</v>
      </c>
      <c r="CS486" s="19">
        <v>3.1836E-3</v>
      </c>
      <c r="CT486" s="19">
        <v>1.9037999999999999E-2</v>
      </c>
      <c r="CU486" s="19">
        <v>4.0854000000000003E-3</v>
      </c>
      <c r="CV486" s="19">
        <v>5.3610000000000003E-3</v>
      </c>
      <c r="CW486" s="19">
        <v>4.1022999999999997E-3</v>
      </c>
      <c r="CX486" s="19">
        <v>1.1532000000000001E-2</v>
      </c>
      <c r="CY486" s="19">
        <v>3.3343000000000001E-3</v>
      </c>
      <c r="CZ486" s="19">
        <v>0.81169000000000002</v>
      </c>
      <c r="DA486" s="19">
        <v>1.3252999999999999E-2</v>
      </c>
      <c r="DB486" s="19">
        <v>0</v>
      </c>
      <c r="DC486" s="19">
        <v>4.0731999999999997E-2</v>
      </c>
      <c r="DF486" s="36">
        <f t="shared" si="77"/>
        <v>0.71827863135019243</v>
      </c>
      <c r="DG486" s="37">
        <f t="shared" si="78"/>
        <v>688.39953455845944</v>
      </c>
      <c r="DH486" s="38">
        <f t="shared" si="79"/>
        <v>1.0955423385063587</v>
      </c>
      <c r="DJ486" s="35">
        <f t="shared" si="80"/>
        <v>0.92900000000000005</v>
      </c>
    </row>
    <row r="487" spans="1:114" s="14" customFormat="1" x14ac:dyDescent="0.25">
      <c r="A487" s="12" t="s">
        <v>479</v>
      </c>
      <c r="B487" s="13">
        <v>15.939</v>
      </c>
      <c r="D487" s="15">
        <v>0.64100000000000001</v>
      </c>
      <c r="E487" s="15">
        <v>0.05</v>
      </c>
      <c r="F487" s="16">
        <v>5.5309999999999998E-2</v>
      </c>
      <c r="G487" s="16">
        <v>1.2999999999999999E-3</v>
      </c>
      <c r="H487" s="17">
        <v>0.40626000000000001</v>
      </c>
      <c r="J487" s="15">
        <v>18.079910000000002</v>
      </c>
      <c r="K487" s="15">
        <v>0.4249482</v>
      </c>
      <c r="L487" s="16">
        <v>8.4599999999999995E-2</v>
      </c>
      <c r="M487" s="16">
        <v>5.8999999999999999E-3</v>
      </c>
      <c r="N487" s="17">
        <v>-0.21956999999999999</v>
      </c>
      <c r="P487" s="18">
        <v>500</v>
      </c>
      <c r="Q487" s="18">
        <v>31</v>
      </c>
      <c r="R487" s="18">
        <v>347</v>
      </c>
      <c r="S487" s="18">
        <v>8.1999999999999993</v>
      </c>
      <c r="T487" s="18">
        <v>1270</v>
      </c>
      <c r="U487" s="18">
        <v>140</v>
      </c>
      <c r="V487" s="18">
        <v>69.399999999999991</v>
      </c>
      <c r="X487" s="16">
        <v>3.0499999999999999E-2</v>
      </c>
      <c r="Y487" s="16">
        <v>3.5999999999999999E-3</v>
      </c>
      <c r="Z487" s="18">
        <v>606</v>
      </c>
      <c r="AA487" s="18">
        <v>70</v>
      </c>
      <c r="AC487" s="17">
        <f t="shared" si="71"/>
        <v>0.33560090702947842</v>
      </c>
      <c r="AE487" s="13">
        <v>53.283698044801241</v>
      </c>
      <c r="AF487" s="13">
        <v>17</v>
      </c>
      <c r="AG487" s="18">
        <v>285</v>
      </c>
      <c r="AH487" s="18">
        <v>16</v>
      </c>
      <c r="AI487" s="18">
        <v>444000</v>
      </c>
      <c r="AJ487" s="18">
        <v>13000</v>
      </c>
      <c r="AK487" s="17">
        <v>0.96120000000000005</v>
      </c>
      <c r="AL487" s="17">
        <v>0.19</v>
      </c>
      <c r="AM487" s="19">
        <v>0.46</v>
      </c>
      <c r="AN487" s="19">
        <v>0.16</v>
      </c>
      <c r="AO487" s="17">
        <v>4.8099999999999996</v>
      </c>
      <c r="AP487" s="17">
        <v>0.4</v>
      </c>
      <c r="AQ487" s="19">
        <v>0.155</v>
      </c>
      <c r="AR487" s="19">
        <v>2.8000000000000001E-2</v>
      </c>
      <c r="AS487" s="17">
        <v>0.96</v>
      </c>
      <c r="AT487" s="17">
        <v>0.11</v>
      </c>
      <c r="AU487" s="17">
        <v>0.94</v>
      </c>
      <c r="AV487" s="17">
        <v>0.11</v>
      </c>
      <c r="AW487" s="19">
        <v>0.16700000000000001</v>
      </c>
      <c r="AX487" s="19">
        <v>2.1999999999999999E-2</v>
      </c>
      <c r="AY487" s="17">
        <v>3.96</v>
      </c>
      <c r="AZ487" s="17">
        <v>0.31</v>
      </c>
      <c r="BA487" s="17">
        <v>1.4690000000000001</v>
      </c>
      <c r="BB487" s="17">
        <v>9.6000000000000002E-2</v>
      </c>
      <c r="BC487" s="13">
        <v>20.8</v>
      </c>
      <c r="BD487" s="13">
        <v>1.1000000000000001</v>
      </c>
      <c r="BE487" s="17">
        <v>8.51</v>
      </c>
      <c r="BF487" s="17">
        <v>0.45</v>
      </c>
      <c r="BG487" s="13">
        <v>46.6</v>
      </c>
      <c r="BH487" s="13">
        <v>2.5</v>
      </c>
      <c r="BI487" s="17">
        <v>11.37</v>
      </c>
      <c r="BJ487" s="17">
        <v>0.64</v>
      </c>
      <c r="BK487" s="13">
        <v>116.1</v>
      </c>
      <c r="BL487" s="13">
        <v>7.4</v>
      </c>
      <c r="BM487" s="17">
        <v>26.2</v>
      </c>
      <c r="BN487" s="17">
        <v>1.5</v>
      </c>
      <c r="BO487" s="18">
        <v>8540</v>
      </c>
      <c r="BP487" s="18">
        <v>200</v>
      </c>
      <c r="BQ487" s="19">
        <v>0.432</v>
      </c>
      <c r="BR487" s="19">
        <v>0.04</v>
      </c>
      <c r="BS487" s="13">
        <v>1.02</v>
      </c>
      <c r="BT487" s="13">
        <v>0.53</v>
      </c>
      <c r="BU487" s="13">
        <v>44.4</v>
      </c>
      <c r="BV487" s="13">
        <v>2.5</v>
      </c>
      <c r="BW487" s="13">
        <v>132.30000000000001</v>
      </c>
      <c r="BX487" s="13">
        <v>7.4</v>
      </c>
      <c r="BY487" s="17">
        <f t="shared" si="72"/>
        <v>0.33560090702947842</v>
      </c>
      <c r="BZ487" s="17">
        <f t="shared" si="73"/>
        <v>1.1395348837209305</v>
      </c>
      <c r="CA487" s="19">
        <f t="shared" si="74"/>
        <v>8.2790697674418618E-3</v>
      </c>
      <c r="CB487" s="17">
        <f t="shared" si="75"/>
        <v>51.99063231850117</v>
      </c>
      <c r="CC487" s="36">
        <f t="shared" si="76"/>
        <v>0.26465786214087939</v>
      </c>
      <c r="CD487" s="17"/>
      <c r="CE487" s="17"/>
      <c r="CF487" s="19">
        <v>0.57476000000000005</v>
      </c>
      <c r="CG487" s="19">
        <v>5.4211000000000002E-2</v>
      </c>
      <c r="CH487" s="19">
        <v>1.157</v>
      </c>
      <c r="CI487" s="19">
        <v>2.8294E-2</v>
      </c>
      <c r="CJ487" s="19">
        <v>5.476E-3</v>
      </c>
      <c r="CK487" s="19">
        <v>5.0331000000000004E-3</v>
      </c>
      <c r="CL487" s="19">
        <v>4.6150999999999996E-3</v>
      </c>
      <c r="CM487" s="19">
        <v>1.7429E-2</v>
      </c>
      <c r="CN487" s="19">
        <v>2.9225000000000001E-2</v>
      </c>
      <c r="CO487" s="19">
        <v>5.3451000000000002E-3</v>
      </c>
      <c r="CP487" s="19">
        <v>2.4313999999999999E-2</v>
      </c>
      <c r="CQ487" s="19">
        <v>5.5782000000000002E-3</v>
      </c>
      <c r="CR487" s="19">
        <v>2.1363E-2</v>
      </c>
      <c r="CS487" s="19">
        <v>0</v>
      </c>
      <c r="CT487" s="19">
        <v>2.3737999999999999E-2</v>
      </c>
      <c r="CU487" s="19">
        <v>3.2607999999999999E-3</v>
      </c>
      <c r="CV487" s="19">
        <v>1.5613999999999999E-2</v>
      </c>
      <c r="CW487" s="19">
        <v>2.7804000000000001E-3</v>
      </c>
      <c r="CX487" s="19">
        <v>1.5001E-2</v>
      </c>
      <c r="CY487" s="19">
        <v>7.5662999999999998E-3</v>
      </c>
      <c r="CZ487" s="19">
        <v>0.79332000000000003</v>
      </c>
      <c r="DA487" s="19">
        <v>1.095E-2</v>
      </c>
      <c r="DB487" s="19">
        <v>3.3993000000000001E-3</v>
      </c>
      <c r="DC487" s="19">
        <v>5.1300999999999999E-2</v>
      </c>
      <c r="DF487" s="36">
        <f t="shared" si="77"/>
        <v>1.7265943585180585</v>
      </c>
      <c r="DG487" s="37">
        <f t="shared" si="78"/>
        <v>931.69661774063479</v>
      </c>
      <c r="DH487" s="38">
        <f t="shared" si="79"/>
        <v>1.0070970474536389</v>
      </c>
      <c r="DJ487" s="35">
        <f t="shared" si="80"/>
        <v>0.85399999999999998</v>
      </c>
    </row>
    <row r="488" spans="1:114" x14ac:dyDescent="0.25">
      <c r="A488" s="6" t="s">
        <v>480</v>
      </c>
      <c r="B488" s="8">
        <v>18.242999999999999</v>
      </c>
      <c r="D488" s="10">
        <v>0.25600000000000001</v>
      </c>
      <c r="E488" s="10">
        <v>2.7E-2</v>
      </c>
      <c r="F488" s="11">
        <v>3.6999999999999998E-2</v>
      </c>
      <c r="G488" s="11">
        <v>1.2999999999999999E-3</v>
      </c>
      <c r="H488" s="7">
        <v>0.11419</v>
      </c>
      <c r="J488" s="10">
        <v>27.02703</v>
      </c>
      <c r="K488" s="10">
        <v>0.94959819999999995</v>
      </c>
      <c r="L488" s="11">
        <v>5.0599999999999999E-2</v>
      </c>
      <c r="M488" s="11">
        <v>5.1999999999999998E-3</v>
      </c>
      <c r="N488" s="7">
        <v>0.26848</v>
      </c>
      <c r="P488" s="2">
        <v>230</v>
      </c>
      <c r="Q488" s="2">
        <v>22</v>
      </c>
      <c r="R488" s="2">
        <v>234.4</v>
      </c>
      <c r="S488" s="2">
        <v>7.8</v>
      </c>
      <c r="T488" s="2">
        <v>160</v>
      </c>
      <c r="U488" s="2">
        <v>200</v>
      </c>
      <c r="V488" s="24">
        <v>101.91304347826087</v>
      </c>
      <c r="X488" s="11">
        <v>1.289E-2</v>
      </c>
      <c r="Y488" s="11">
        <v>1.4E-3</v>
      </c>
      <c r="Z488" s="2">
        <v>259</v>
      </c>
      <c r="AA488" s="2">
        <v>27</v>
      </c>
      <c r="AC488" s="29">
        <f t="shared" si="71"/>
        <v>1.1089774363898226</v>
      </c>
      <c r="AE488" s="8">
        <v>21.129742328110837</v>
      </c>
      <c r="AF488" s="8">
        <v>1.1000000000000001</v>
      </c>
      <c r="AG488" s="2">
        <v>831</v>
      </c>
      <c r="AH488" s="2">
        <v>35</v>
      </c>
      <c r="AI488" s="2">
        <v>489000</v>
      </c>
      <c r="AJ488" s="2">
        <v>14000</v>
      </c>
      <c r="AK488" s="7">
        <v>0.36520000000000002</v>
      </c>
      <c r="AL488" s="7">
        <v>3.2000000000000001E-2</v>
      </c>
      <c r="AM488" s="9">
        <v>4.4299999999999999E-2</v>
      </c>
      <c r="AN488" s="9">
        <v>8.3999999999999995E-3</v>
      </c>
      <c r="AO488" s="7">
        <v>22.92</v>
      </c>
      <c r="AP488" s="7">
        <v>0.62</v>
      </c>
      <c r="AQ488" s="9">
        <v>0.28999999999999998</v>
      </c>
      <c r="AR488" s="9">
        <v>2.5000000000000001E-2</v>
      </c>
      <c r="AS488" s="7">
        <v>5.7</v>
      </c>
      <c r="AT488" s="7">
        <v>0.52</v>
      </c>
      <c r="AU488" s="7">
        <v>7.72</v>
      </c>
      <c r="AV488" s="7">
        <v>0.55000000000000004</v>
      </c>
      <c r="AW488" s="9">
        <v>1.87</v>
      </c>
      <c r="AX488" s="9">
        <v>0.13</v>
      </c>
      <c r="AY488" s="7">
        <v>30.1</v>
      </c>
      <c r="AZ488" s="7">
        <v>1.6</v>
      </c>
      <c r="BA488" s="7">
        <v>7.68</v>
      </c>
      <c r="BB488" s="7">
        <v>0.42</v>
      </c>
      <c r="BC488" s="8">
        <v>85.9</v>
      </c>
      <c r="BD488" s="8">
        <v>4.3</v>
      </c>
      <c r="BE488" s="7">
        <v>28.8</v>
      </c>
      <c r="BF488" s="7">
        <v>1.4</v>
      </c>
      <c r="BG488" s="8">
        <v>121.5</v>
      </c>
      <c r="BH488" s="8">
        <v>5.3</v>
      </c>
      <c r="BI488" s="7">
        <v>23.76</v>
      </c>
      <c r="BJ488" s="7">
        <v>0.98</v>
      </c>
      <c r="BK488" s="8">
        <v>202.9</v>
      </c>
      <c r="BL488" s="8">
        <v>9.1999999999999993</v>
      </c>
      <c r="BM488" s="7">
        <v>39.299999999999997</v>
      </c>
      <c r="BN488" s="7">
        <v>1.6</v>
      </c>
      <c r="BO488" s="2">
        <v>5240</v>
      </c>
      <c r="BP488" s="2">
        <v>180</v>
      </c>
      <c r="BQ488" s="9">
        <v>0.17499999999999999</v>
      </c>
      <c r="BR488" s="9">
        <v>1.2999999999999999E-2</v>
      </c>
      <c r="BS488" s="8">
        <v>0.57999999999999996</v>
      </c>
      <c r="BT488" s="8">
        <v>0.4</v>
      </c>
      <c r="BU488" s="8">
        <v>23.1</v>
      </c>
      <c r="BV488" s="8">
        <v>1.5</v>
      </c>
      <c r="BW488" s="8">
        <v>20.83</v>
      </c>
      <c r="BX488" s="8">
        <v>0.97</v>
      </c>
      <c r="BY488" s="7">
        <f t="shared" si="72"/>
        <v>1.1089774363898226</v>
      </c>
      <c r="BZ488" s="36">
        <f t="shared" si="73"/>
        <v>0.10266140956136026</v>
      </c>
      <c r="CA488" s="38">
        <f t="shared" si="74"/>
        <v>1.7999014292755054E-3</v>
      </c>
      <c r="CB488" s="36">
        <f t="shared" si="75"/>
        <v>93.320610687022906</v>
      </c>
      <c r="CC488" s="36">
        <f t="shared" si="76"/>
        <v>0.37508487956534825</v>
      </c>
      <c r="CD488" s="36"/>
      <c r="CE488" s="7"/>
      <c r="CF488" s="19">
        <v>0.50336000000000003</v>
      </c>
      <c r="CG488" s="19">
        <v>6.9803000000000004E-2</v>
      </c>
      <c r="CH488" s="19">
        <v>1.3768</v>
      </c>
      <c r="CI488" s="19">
        <v>2.2985999999999999E-2</v>
      </c>
      <c r="CJ488" s="19">
        <v>6.3723E-3</v>
      </c>
      <c r="CK488" s="19">
        <v>5.3784000000000002E-3</v>
      </c>
      <c r="CL488" s="19">
        <v>4.4391999999999999E-3</v>
      </c>
      <c r="CM488" s="19">
        <v>2.2962E-2</v>
      </c>
      <c r="CN488" s="19">
        <v>2.0730999999999999E-2</v>
      </c>
      <c r="CO488" s="19">
        <v>7.0406000000000002E-3</v>
      </c>
      <c r="CP488" s="19">
        <v>3.0960000000000001E-2</v>
      </c>
      <c r="CQ488" s="19">
        <v>1.1123999999999999E-3</v>
      </c>
      <c r="CR488" s="19">
        <v>1.3616E-2</v>
      </c>
      <c r="CS488" s="19">
        <v>3.3473999999999999E-3</v>
      </c>
      <c r="CT488" s="19">
        <v>1.8849000000000001E-2</v>
      </c>
      <c r="CU488" s="19">
        <v>6.7250000000000001E-3</v>
      </c>
      <c r="CV488" s="19">
        <v>1.3624000000000001E-2</v>
      </c>
      <c r="CW488" s="19">
        <v>6.3708000000000002E-3</v>
      </c>
      <c r="CX488" s="19">
        <v>1.6275999999999999E-2</v>
      </c>
      <c r="CY488" s="19">
        <v>5.9386999999999999E-3</v>
      </c>
      <c r="CZ488" s="19">
        <v>0.79276999999999997</v>
      </c>
      <c r="DA488" s="19">
        <v>6.0105999999999996E-3</v>
      </c>
      <c r="DB488" s="19">
        <v>6.0061999999999997E-3</v>
      </c>
      <c r="DC488" s="19">
        <v>6.3063999999999995E-2</v>
      </c>
      <c r="DF488" s="36">
        <f t="shared" si="77"/>
        <v>1.324894200972714</v>
      </c>
      <c r="DG488" s="37">
        <f t="shared" si="78"/>
        <v>821.3648466173579</v>
      </c>
      <c r="DH488" s="38">
        <f t="shared" si="79"/>
        <v>0.61793776682167068</v>
      </c>
      <c r="DJ488" s="35">
        <f t="shared" si="80"/>
        <v>0.52400000000000002</v>
      </c>
    </row>
    <row r="489" spans="1:114" ht="15.75" x14ac:dyDescent="0.25">
      <c r="A489" s="5" t="s">
        <v>904</v>
      </c>
      <c r="B489" s="8"/>
      <c r="D489" s="85" t="s">
        <v>910</v>
      </c>
      <c r="E489" s="10"/>
      <c r="F489" s="11"/>
      <c r="G489" s="11"/>
      <c r="H489" s="7"/>
      <c r="J489" s="10"/>
      <c r="K489" s="10"/>
      <c r="L489" s="11"/>
      <c r="M489" s="11"/>
      <c r="N489" s="7"/>
      <c r="P489" s="2"/>
      <c r="Q489" s="2"/>
      <c r="R489" s="2"/>
      <c r="S489" s="2"/>
      <c r="T489" s="2"/>
      <c r="U489" s="2"/>
      <c r="V489" s="24"/>
      <c r="X489" s="11"/>
      <c r="Y489" s="11"/>
      <c r="Z489" s="2"/>
      <c r="AA489" s="2"/>
      <c r="AC489" s="29"/>
      <c r="AE489" s="8"/>
      <c r="AF489" s="8"/>
      <c r="AG489" s="2"/>
      <c r="AH489" s="2"/>
      <c r="AI489" s="2"/>
      <c r="AJ489" s="2"/>
      <c r="AK489" s="7"/>
      <c r="AL489" s="7"/>
      <c r="AM489" s="9"/>
      <c r="AN489" s="9"/>
      <c r="AO489" s="7"/>
      <c r="AP489" s="7"/>
      <c r="AQ489" s="9"/>
      <c r="AR489" s="9"/>
      <c r="AS489" s="7"/>
      <c r="AT489" s="7"/>
      <c r="AU489" s="7"/>
      <c r="AV489" s="7"/>
      <c r="AW489" s="9"/>
      <c r="AX489" s="9"/>
      <c r="AY489" s="7"/>
      <c r="AZ489" s="7"/>
      <c r="BA489" s="7"/>
      <c r="BB489" s="7"/>
      <c r="BC489" s="8"/>
      <c r="BD489" s="8"/>
      <c r="BE489" s="7"/>
      <c r="BF489" s="7"/>
      <c r="BG489" s="8"/>
      <c r="BH489" s="8"/>
      <c r="BI489" s="7"/>
      <c r="BJ489" s="7"/>
      <c r="BK489" s="8"/>
      <c r="BL489" s="8"/>
      <c r="BM489" s="7"/>
      <c r="BN489" s="7"/>
      <c r="BO489" s="2"/>
      <c r="BP489" s="2"/>
      <c r="BQ489" s="9"/>
      <c r="BR489" s="9"/>
      <c r="BS489" s="8"/>
      <c r="BT489" s="8"/>
      <c r="BU489" s="8"/>
      <c r="BV489" s="8"/>
      <c r="BW489" s="8"/>
      <c r="BX489" s="8"/>
      <c r="BY489" s="7"/>
      <c r="BZ489" s="36"/>
      <c r="CA489" s="38"/>
      <c r="CB489" s="36"/>
      <c r="CC489" s="36"/>
      <c r="CD489" s="36"/>
      <c r="CE489" s="7"/>
      <c r="CF489" s="19"/>
      <c r="CG489" s="19"/>
      <c r="CH489" s="19"/>
      <c r="CI489" s="19"/>
      <c r="CJ489" s="19"/>
      <c r="CK489" s="19"/>
      <c r="CL489" s="19"/>
      <c r="CM489" s="19"/>
      <c r="CN489" s="19"/>
      <c r="CO489" s="19"/>
      <c r="CP489" s="19"/>
      <c r="CQ489" s="19"/>
      <c r="CR489" s="19"/>
      <c r="CS489" s="19"/>
      <c r="CT489" s="19"/>
      <c r="CU489" s="19"/>
      <c r="CV489" s="19"/>
      <c r="CW489" s="19"/>
      <c r="CX489" s="19"/>
      <c r="CY489" s="19"/>
      <c r="CZ489" s="19"/>
      <c r="DA489" s="19"/>
      <c r="DB489" s="19"/>
      <c r="DC489" s="19"/>
      <c r="DF489" s="36" t="e">
        <f t="shared" si="77"/>
        <v>#NUM!</v>
      </c>
      <c r="DG489" s="37" t="e">
        <f t="shared" si="78"/>
        <v>#NUM!</v>
      </c>
      <c r="DH489" s="38">
        <f t="shared" si="79"/>
        <v>0</v>
      </c>
      <c r="DJ489" s="35">
        <f t="shared" si="80"/>
        <v>0</v>
      </c>
    </row>
    <row r="490" spans="1:114" s="14" customFormat="1" x14ac:dyDescent="0.25">
      <c r="A490" s="12" t="s">
        <v>481</v>
      </c>
      <c r="B490" s="13">
        <v>15.885999999999999</v>
      </c>
      <c r="D490" s="15">
        <v>0.89900000000000002</v>
      </c>
      <c r="E490" s="15">
        <v>3.9E-2</v>
      </c>
      <c r="F490" s="16">
        <v>9.0740000000000001E-2</v>
      </c>
      <c r="G490" s="16">
        <v>1.9E-3</v>
      </c>
      <c r="H490" s="17">
        <v>3.3403000000000002E-2</v>
      </c>
      <c r="J490" s="15">
        <v>11.0205</v>
      </c>
      <c r="K490" s="15">
        <v>0.23075760000000001</v>
      </c>
      <c r="L490" s="16">
        <v>7.1499999999999994E-2</v>
      </c>
      <c r="M490" s="16">
        <v>2.3E-3</v>
      </c>
      <c r="N490" s="17">
        <v>0.33324999999999999</v>
      </c>
      <c r="P490" s="18">
        <v>653</v>
      </c>
      <c r="Q490" s="18">
        <v>20</v>
      </c>
      <c r="R490" s="18">
        <v>559.9</v>
      </c>
      <c r="S490" s="18">
        <v>11</v>
      </c>
      <c r="T490" s="18">
        <v>963</v>
      </c>
      <c r="U490" s="18">
        <v>65</v>
      </c>
      <c r="V490" s="18">
        <v>85.742725880551291</v>
      </c>
      <c r="X490" s="16">
        <v>3.2939999999999997E-2</v>
      </c>
      <c r="Y490" s="16">
        <v>2.5999999999999999E-3</v>
      </c>
      <c r="Z490" s="18">
        <v>655</v>
      </c>
      <c r="AA490" s="18">
        <v>51</v>
      </c>
      <c r="AC490" s="17">
        <f t="shared" si="71"/>
        <v>0.77509068923821034</v>
      </c>
      <c r="AE490" s="13">
        <v>14.974556519487246</v>
      </c>
      <c r="AF490" s="13">
        <v>3.1</v>
      </c>
      <c r="AG490" s="18">
        <v>682</v>
      </c>
      <c r="AH490" s="18">
        <v>14</v>
      </c>
      <c r="AI490" s="18">
        <v>450100</v>
      </c>
      <c r="AJ490" s="18">
        <v>9900</v>
      </c>
      <c r="AK490" s="17">
        <v>0.50419999999999998</v>
      </c>
      <c r="AL490" s="17">
        <v>4.9000000000000002E-2</v>
      </c>
      <c r="AM490" s="19">
        <v>4.4699999999999997E-2</v>
      </c>
      <c r="AN490" s="19">
        <v>7.1999999999999998E-3</v>
      </c>
      <c r="AO490" s="17">
        <v>15.15</v>
      </c>
      <c r="AP490" s="17">
        <v>0.38</v>
      </c>
      <c r="AQ490" s="19">
        <v>0.22600000000000001</v>
      </c>
      <c r="AR490" s="19">
        <v>0.02</v>
      </c>
      <c r="AS490" s="17">
        <v>3.78</v>
      </c>
      <c r="AT490" s="17">
        <v>0.19</v>
      </c>
      <c r="AU490" s="17">
        <v>6.03</v>
      </c>
      <c r="AV490" s="17">
        <v>0.19</v>
      </c>
      <c r="AW490" s="19">
        <v>1.867</v>
      </c>
      <c r="AX490" s="19">
        <v>6.4000000000000001E-2</v>
      </c>
      <c r="AY490" s="17">
        <v>22.24</v>
      </c>
      <c r="AZ490" s="17">
        <v>0.56000000000000005</v>
      </c>
      <c r="BA490" s="17">
        <v>5.92</v>
      </c>
      <c r="BB490" s="17">
        <v>0.13</v>
      </c>
      <c r="BC490" s="13">
        <v>64.2</v>
      </c>
      <c r="BD490" s="13">
        <v>1.5</v>
      </c>
      <c r="BE490" s="17">
        <v>22.3</v>
      </c>
      <c r="BF490" s="17">
        <v>0.5</v>
      </c>
      <c r="BG490" s="13">
        <v>98.8</v>
      </c>
      <c r="BH490" s="13">
        <v>2.4</v>
      </c>
      <c r="BI490" s="17">
        <v>21.14</v>
      </c>
      <c r="BJ490" s="17">
        <v>0.44</v>
      </c>
      <c r="BK490" s="13">
        <v>195</v>
      </c>
      <c r="BL490" s="13">
        <v>4.3</v>
      </c>
      <c r="BM490" s="17">
        <v>39.04</v>
      </c>
      <c r="BN490" s="17">
        <v>0.82</v>
      </c>
      <c r="BO490" s="18">
        <v>7960</v>
      </c>
      <c r="BP490" s="18">
        <v>250</v>
      </c>
      <c r="BQ490" s="19">
        <v>0.221</v>
      </c>
      <c r="BR490" s="19">
        <v>1.6E-2</v>
      </c>
      <c r="BS490" s="13">
        <v>0.77</v>
      </c>
      <c r="BT490" s="13">
        <v>0.43</v>
      </c>
      <c r="BU490" s="13">
        <v>64.099999999999994</v>
      </c>
      <c r="BV490" s="13">
        <v>1.5</v>
      </c>
      <c r="BW490" s="13">
        <v>82.7</v>
      </c>
      <c r="BX490" s="13">
        <v>1.9</v>
      </c>
      <c r="BY490" s="17">
        <f t="shared" si="72"/>
        <v>0.77509068923821034</v>
      </c>
      <c r="BZ490" s="17">
        <f t="shared" si="73"/>
        <v>0.42410256410256414</v>
      </c>
      <c r="CA490" s="19">
        <f t="shared" si="74"/>
        <v>2.5856410256410254E-3</v>
      </c>
      <c r="CB490" s="17">
        <f t="shared" si="75"/>
        <v>56.545226130653269</v>
      </c>
      <c r="CC490" s="36">
        <f t="shared" si="76"/>
        <v>0.49294460635437243</v>
      </c>
      <c r="CD490" s="17"/>
      <c r="CE490" s="17"/>
      <c r="CF490" s="19">
        <v>0.55606999999999995</v>
      </c>
      <c r="CG490" s="19">
        <v>1.4112E-2</v>
      </c>
      <c r="CH490" s="19">
        <v>1.0044</v>
      </c>
      <c r="CI490" s="19">
        <v>7.4419000000000004E-3</v>
      </c>
      <c r="CJ490" s="19">
        <v>4.1621999999999996E-3</v>
      </c>
      <c r="CK490" s="19">
        <v>3.3308000000000001E-3</v>
      </c>
      <c r="CL490" s="19">
        <v>8.5607999999999995E-4</v>
      </c>
      <c r="CM490" s="19">
        <v>2.0315E-2</v>
      </c>
      <c r="CN490" s="19">
        <v>0</v>
      </c>
      <c r="CO490" s="19">
        <v>7.8432999999999992E-3</v>
      </c>
      <c r="CP490" s="19">
        <v>6.1846000000000002E-3</v>
      </c>
      <c r="CQ490" s="19">
        <v>3.0918999999999999E-3</v>
      </c>
      <c r="CR490" s="19">
        <v>4.9493999999999996E-3</v>
      </c>
      <c r="CS490" s="19">
        <v>0</v>
      </c>
      <c r="CT490" s="19">
        <v>3.813E-3</v>
      </c>
      <c r="CU490" s="19">
        <v>9.3499999999999996E-4</v>
      </c>
      <c r="CV490" s="19">
        <v>4.4054000000000003E-3</v>
      </c>
      <c r="CW490" s="19">
        <v>0</v>
      </c>
      <c r="CX490" s="19">
        <v>5.1498000000000004E-3</v>
      </c>
      <c r="CY490" s="19">
        <v>3.9424000000000004E-3</v>
      </c>
      <c r="CZ490" s="19">
        <v>1.0301</v>
      </c>
      <c r="DA490" s="19">
        <v>8.7790999999999998E-3</v>
      </c>
      <c r="DB490" s="19">
        <v>0</v>
      </c>
      <c r="DC490" s="19">
        <v>3.5638999999999997E-2</v>
      </c>
      <c r="DF490" s="36">
        <f t="shared" si="77"/>
        <v>1.1753539693590791</v>
      </c>
      <c r="DG490" s="37">
        <f t="shared" si="78"/>
        <v>785.28364197144469</v>
      </c>
      <c r="DH490" s="38">
        <f t="shared" si="79"/>
        <v>0.938699355706202</v>
      </c>
      <c r="DJ490" s="35">
        <f t="shared" si="80"/>
        <v>0.79600000000000004</v>
      </c>
    </row>
    <row r="491" spans="1:114" s="14" customFormat="1" x14ac:dyDescent="0.25">
      <c r="A491" s="12" t="s">
        <v>482</v>
      </c>
      <c r="B491" s="13">
        <v>6.7207999999999997</v>
      </c>
      <c r="D491" s="15">
        <v>1.2150000000000001</v>
      </c>
      <c r="E491" s="15">
        <v>9.5000000000000001E-2</v>
      </c>
      <c r="F491" s="16">
        <v>9.5500000000000002E-2</v>
      </c>
      <c r="G491" s="16">
        <v>3.7000000000000002E-3</v>
      </c>
      <c r="H491" s="17">
        <v>5.6508000000000003E-2</v>
      </c>
      <c r="J491" s="15">
        <v>10.4712</v>
      </c>
      <c r="K491" s="15">
        <v>0.40569060000000001</v>
      </c>
      <c r="L491" s="16">
        <v>9.2600000000000002E-2</v>
      </c>
      <c r="M491" s="16">
        <v>7.1999999999999998E-3</v>
      </c>
      <c r="N491" s="17">
        <v>0.36778</v>
      </c>
      <c r="P491" s="18">
        <v>805</v>
      </c>
      <c r="Q491" s="18">
        <v>44</v>
      </c>
      <c r="R491" s="18">
        <v>588</v>
      </c>
      <c r="S491" s="18">
        <v>22</v>
      </c>
      <c r="T491" s="18">
        <v>1460</v>
      </c>
      <c r="U491" s="18">
        <v>150</v>
      </c>
      <c r="V491" s="18">
        <v>73.043478260869563</v>
      </c>
      <c r="X491" s="16">
        <v>5.9900000000000002E-2</v>
      </c>
      <c r="Y491" s="16">
        <v>6.7999999999999996E-3</v>
      </c>
      <c r="Z491" s="18">
        <v>1180</v>
      </c>
      <c r="AA491" s="18">
        <v>130</v>
      </c>
      <c r="AC491" s="17">
        <f t="shared" si="71"/>
        <v>0.3420301671422748</v>
      </c>
      <c r="AE491" s="13">
        <v>56.315356726660617</v>
      </c>
      <c r="AF491" s="13">
        <v>4.8</v>
      </c>
      <c r="AG491" s="18">
        <v>80.900000000000006</v>
      </c>
      <c r="AH491" s="18">
        <v>2.5</v>
      </c>
      <c r="AI491" s="18">
        <v>383200</v>
      </c>
      <c r="AJ491" s="18">
        <v>9700</v>
      </c>
      <c r="AK491" s="17">
        <v>8.2199999999999995E-2</v>
      </c>
      <c r="AL491" s="17">
        <v>4.5999999999999999E-2</v>
      </c>
      <c r="AM491" s="19">
        <v>12.6</v>
      </c>
      <c r="AN491" s="19">
        <v>1.5</v>
      </c>
      <c r="AO491" s="17">
        <v>42.4</v>
      </c>
      <c r="AP491" s="17">
        <v>4.2</v>
      </c>
      <c r="AQ491" s="19">
        <v>5.71</v>
      </c>
      <c r="AR491" s="19">
        <v>0.6</v>
      </c>
      <c r="AS491" s="17">
        <v>23.3</v>
      </c>
      <c r="AT491" s="17">
        <v>2.2000000000000002</v>
      </c>
      <c r="AU491" s="17">
        <v>3.54</v>
      </c>
      <c r="AV491" s="17">
        <v>0.42</v>
      </c>
      <c r="AW491" s="19">
        <v>0.53400000000000003</v>
      </c>
      <c r="AX491" s="19">
        <v>6.8000000000000005E-2</v>
      </c>
      <c r="AY491" s="17">
        <v>2.92</v>
      </c>
      <c r="AZ491" s="17">
        <v>0.31</v>
      </c>
      <c r="BA491" s="17">
        <v>0.63300000000000001</v>
      </c>
      <c r="BB491" s="17">
        <v>3.4000000000000002E-2</v>
      </c>
      <c r="BC491" s="13">
        <v>7.03</v>
      </c>
      <c r="BD491" s="13">
        <v>0.36</v>
      </c>
      <c r="BE491" s="17">
        <v>2.62</v>
      </c>
      <c r="BF491" s="17">
        <v>0.12</v>
      </c>
      <c r="BG491" s="13">
        <v>12.99</v>
      </c>
      <c r="BH491" s="13">
        <v>0.43</v>
      </c>
      <c r="BI491" s="17">
        <v>2.93</v>
      </c>
      <c r="BJ491" s="17">
        <v>0.17</v>
      </c>
      <c r="BK491" s="13">
        <v>30.8</v>
      </c>
      <c r="BL491" s="13">
        <v>1.7</v>
      </c>
      <c r="BM491" s="17">
        <v>7.13</v>
      </c>
      <c r="BN491" s="17">
        <v>0.38</v>
      </c>
      <c r="BO491" s="18">
        <v>7670</v>
      </c>
      <c r="BP491" s="18">
        <v>120</v>
      </c>
      <c r="BQ491" s="19">
        <v>0.09</v>
      </c>
      <c r="BR491" s="19">
        <v>1.2E-2</v>
      </c>
      <c r="BS491" s="13">
        <v>0.86</v>
      </c>
      <c r="BT491" s="13">
        <v>0.48</v>
      </c>
      <c r="BU491" s="13">
        <v>8.39</v>
      </c>
      <c r="BV491" s="13">
        <v>0.32</v>
      </c>
      <c r="BW491" s="13">
        <v>24.53</v>
      </c>
      <c r="BX491" s="13">
        <v>0.67</v>
      </c>
      <c r="BY491" s="17">
        <f t="shared" si="72"/>
        <v>0.3420301671422748</v>
      </c>
      <c r="BZ491" s="17">
        <f t="shared" si="73"/>
        <v>0.79642857142857149</v>
      </c>
      <c r="CA491" s="19">
        <f t="shared" si="74"/>
        <v>2.6688311688311686E-3</v>
      </c>
      <c r="CB491" s="17">
        <f t="shared" si="75"/>
        <v>49.960886571056065</v>
      </c>
      <c r="CC491" s="36">
        <f t="shared" si="76"/>
        <v>0.50784133756195915</v>
      </c>
      <c r="CD491" s="17"/>
      <c r="CE491" s="17"/>
      <c r="CF491" s="19">
        <v>0.65841000000000005</v>
      </c>
      <c r="CG491" s="19">
        <v>2.2563E-2</v>
      </c>
      <c r="CH491" s="19">
        <v>1.4635</v>
      </c>
      <c r="CI491" s="19">
        <v>1.8041999999999999E-2</v>
      </c>
      <c r="CJ491" s="19">
        <v>7.0733999999999997E-3</v>
      </c>
      <c r="CK491" s="19">
        <v>4.4571000000000003E-3</v>
      </c>
      <c r="CL491" s="19">
        <v>1.8923E-3</v>
      </c>
      <c r="CM491" s="19">
        <v>6.7051000000000003E-3</v>
      </c>
      <c r="CN491" s="19">
        <v>1.5554E-2</v>
      </c>
      <c r="CO491" s="19">
        <v>6.8637000000000004E-3</v>
      </c>
      <c r="CP491" s="19">
        <v>2.9902000000000001E-2</v>
      </c>
      <c r="CQ491" s="19">
        <v>3.5438000000000002E-3</v>
      </c>
      <c r="CR491" s="19">
        <v>9.6682000000000001E-3</v>
      </c>
      <c r="CS491" s="19">
        <v>1.2290999999999999E-3</v>
      </c>
      <c r="CT491" s="19">
        <v>1.2234E-2</v>
      </c>
      <c r="CU491" s="19">
        <v>1.2581000000000001E-3</v>
      </c>
      <c r="CV491" s="19">
        <v>5.9277000000000002E-3</v>
      </c>
      <c r="CW491" s="19">
        <v>3.0412999999999998E-3</v>
      </c>
      <c r="CX491" s="19">
        <v>1.1789000000000001E-2</v>
      </c>
      <c r="CY491" s="19">
        <v>6.3214999999999999E-3</v>
      </c>
      <c r="CZ491" s="19">
        <v>0.94208000000000003</v>
      </c>
      <c r="DA491" s="19">
        <v>1.2215E-2</v>
      </c>
      <c r="DB491" s="19">
        <v>1.2614E-3</v>
      </c>
      <c r="DC491" s="19">
        <v>4.9882999999999997E-2</v>
      </c>
      <c r="DF491" s="36">
        <f t="shared" si="77"/>
        <v>1.7506268394735363</v>
      </c>
      <c r="DG491" s="37">
        <f t="shared" si="78"/>
        <v>939.00700172453503</v>
      </c>
      <c r="DH491" s="38">
        <f t="shared" si="79"/>
        <v>0.90450050983248365</v>
      </c>
      <c r="DJ491" s="35">
        <f t="shared" si="80"/>
        <v>0.76700000000000002</v>
      </c>
    </row>
    <row r="492" spans="1:114" x14ac:dyDescent="0.25">
      <c r="A492" s="6" t="s">
        <v>483</v>
      </c>
      <c r="B492" s="8">
        <v>6.3135000000000003</v>
      </c>
      <c r="D492" s="10">
        <v>0.39700000000000002</v>
      </c>
      <c r="E492" s="10">
        <v>1.9E-2</v>
      </c>
      <c r="F492" s="11">
        <v>5.0500000000000003E-2</v>
      </c>
      <c r="G492" s="11">
        <v>1.1999999999999999E-3</v>
      </c>
      <c r="H492" s="7">
        <v>0.25233</v>
      </c>
      <c r="J492" s="10">
        <v>19.80198</v>
      </c>
      <c r="K492" s="10">
        <v>0.47054210000000002</v>
      </c>
      <c r="L492" s="11">
        <v>5.7099999999999998E-2</v>
      </c>
      <c r="M492" s="11">
        <v>2.0999999999999999E-3</v>
      </c>
      <c r="N492" s="7">
        <v>0.11743000000000001</v>
      </c>
      <c r="P492" s="2">
        <v>339</v>
      </c>
      <c r="Q492" s="2">
        <v>14</v>
      </c>
      <c r="R492" s="2">
        <v>317.60000000000002</v>
      </c>
      <c r="S492" s="2">
        <v>7.1</v>
      </c>
      <c r="T492" s="2">
        <v>489</v>
      </c>
      <c r="U492" s="2">
        <v>83</v>
      </c>
      <c r="V492" s="24">
        <v>93.687315634218294</v>
      </c>
      <c r="X492" s="11">
        <v>1.8110000000000001E-2</v>
      </c>
      <c r="Y492" s="11">
        <v>1.4E-3</v>
      </c>
      <c r="Z492" s="2">
        <v>362.7</v>
      </c>
      <c r="AA492" s="2">
        <v>29</v>
      </c>
      <c r="AC492" s="29">
        <f t="shared" si="71"/>
        <v>0.42014388489208632</v>
      </c>
      <c r="AE492" s="8">
        <v>7.1657387025767187</v>
      </c>
      <c r="AF492" s="8">
        <v>1.4</v>
      </c>
      <c r="AG492" s="2">
        <v>1152</v>
      </c>
      <c r="AH492" s="2">
        <v>45</v>
      </c>
      <c r="AI492" s="2">
        <v>456000</v>
      </c>
      <c r="AJ492" s="2">
        <v>11000</v>
      </c>
      <c r="AK492" s="7">
        <v>2.1412</v>
      </c>
      <c r="AL492" s="7">
        <v>0.12</v>
      </c>
      <c r="AM492" s="9">
        <v>5.5E-2</v>
      </c>
      <c r="AN492" s="9">
        <v>1.2E-2</v>
      </c>
      <c r="AO492" s="7">
        <v>15.27</v>
      </c>
      <c r="AP492" s="7">
        <v>0.48</v>
      </c>
      <c r="AQ492" s="9">
        <v>0.34</v>
      </c>
      <c r="AR492" s="9">
        <v>3.7999999999999999E-2</v>
      </c>
      <c r="AS492" s="7">
        <v>4.03</v>
      </c>
      <c r="AT492" s="7">
        <v>0.47</v>
      </c>
      <c r="AU492" s="7">
        <v>5.42</v>
      </c>
      <c r="AV492" s="7">
        <v>0.34</v>
      </c>
      <c r="AW492" s="9">
        <v>1.34</v>
      </c>
      <c r="AX492" s="9">
        <v>0.12</v>
      </c>
      <c r="AY492" s="7">
        <v>20.68</v>
      </c>
      <c r="AZ492" s="7">
        <v>0.98</v>
      </c>
      <c r="BA492" s="7">
        <v>7.03</v>
      </c>
      <c r="BB492" s="7">
        <v>0.44</v>
      </c>
      <c r="BC492" s="8">
        <v>89.6</v>
      </c>
      <c r="BD492" s="8">
        <v>4.3</v>
      </c>
      <c r="BE492" s="7">
        <v>35.17</v>
      </c>
      <c r="BF492" s="7">
        <v>0.96</v>
      </c>
      <c r="BG492" s="8">
        <v>178.7</v>
      </c>
      <c r="BH492" s="8">
        <v>5.0999999999999996</v>
      </c>
      <c r="BI492" s="7">
        <v>42.5</v>
      </c>
      <c r="BJ492" s="7">
        <v>1.3</v>
      </c>
      <c r="BK492" s="8">
        <v>432.1</v>
      </c>
      <c r="BL492" s="8">
        <v>9</v>
      </c>
      <c r="BM492" s="7">
        <v>92</v>
      </c>
      <c r="BN492" s="7">
        <v>1.9</v>
      </c>
      <c r="BO492" s="2">
        <v>8990</v>
      </c>
      <c r="BP492" s="2">
        <v>260</v>
      </c>
      <c r="BQ492" s="9">
        <v>1.341</v>
      </c>
      <c r="BR492" s="9">
        <v>7.1999999999999995E-2</v>
      </c>
      <c r="BS492" s="8">
        <v>1.0900000000000001</v>
      </c>
      <c r="BT492" s="8">
        <v>0.86</v>
      </c>
      <c r="BU492" s="8">
        <v>292</v>
      </c>
      <c r="BV492" s="8">
        <v>14</v>
      </c>
      <c r="BW492" s="8">
        <v>695</v>
      </c>
      <c r="BX492" s="8">
        <v>15</v>
      </c>
      <c r="BY492" s="7">
        <f t="shared" si="72"/>
        <v>0.42014388489208632</v>
      </c>
      <c r="BZ492" s="36">
        <f t="shared" si="73"/>
        <v>1.6084239759314973</v>
      </c>
      <c r="CA492" s="38">
        <f t="shared" si="74"/>
        <v>4.9553344133302472E-3</v>
      </c>
      <c r="CB492" s="36">
        <f t="shared" si="75"/>
        <v>50.723025583982199</v>
      </c>
      <c r="CC492" s="36">
        <f t="shared" si="76"/>
        <v>0.38699890528773456</v>
      </c>
      <c r="CD492" s="36"/>
      <c r="CE492" s="7"/>
      <c r="CF492" s="19">
        <v>0.46110000000000001</v>
      </c>
      <c r="CG492" s="19">
        <v>2.2914E-2</v>
      </c>
      <c r="CH492" s="19">
        <v>1.7679</v>
      </c>
      <c r="CI492" s="19">
        <v>9.9821000000000007E-3</v>
      </c>
      <c r="CJ492" s="19">
        <v>5.2728999999999996E-3</v>
      </c>
      <c r="CK492" s="19">
        <v>3.1522E-3</v>
      </c>
      <c r="CL492" s="19">
        <v>4.9417000000000003E-3</v>
      </c>
      <c r="CM492" s="19">
        <v>0</v>
      </c>
      <c r="CN492" s="19">
        <v>1.6501999999999999E-2</v>
      </c>
      <c r="CO492" s="19">
        <v>4.7442999999999999E-3</v>
      </c>
      <c r="CP492" s="19">
        <v>2.4721E-2</v>
      </c>
      <c r="CQ492" s="19">
        <v>2.2883000000000001E-3</v>
      </c>
      <c r="CR492" s="19">
        <v>0</v>
      </c>
      <c r="CS492" s="19">
        <v>1.6416E-3</v>
      </c>
      <c r="CT492" s="19">
        <v>7.2116999999999997E-3</v>
      </c>
      <c r="CU492" s="19">
        <v>0</v>
      </c>
      <c r="CV492" s="19">
        <v>5.7434000000000001E-3</v>
      </c>
      <c r="CW492" s="19">
        <v>1.3445E-3</v>
      </c>
      <c r="CX492" s="19">
        <v>6.7133999999999996E-3</v>
      </c>
      <c r="CY492" s="19">
        <v>9.5466000000000006E-3</v>
      </c>
      <c r="CZ492" s="19">
        <v>0.64539000000000002</v>
      </c>
      <c r="DA492" s="19">
        <v>2.0382000000000001E-2</v>
      </c>
      <c r="DB492" s="19">
        <v>1.2221000000000001E-3</v>
      </c>
      <c r="DC492" s="19">
        <v>4.6413999999999997E-2</v>
      </c>
      <c r="DF492" s="36">
        <f t="shared" si="77"/>
        <v>0.85526096764560167</v>
      </c>
      <c r="DG492" s="37">
        <f t="shared" si="78"/>
        <v>715.52099917582007</v>
      </c>
      <c r="DH492" s="38">
        <f t="shared" si="79"/>
        <v>1.0601642220852709</v>
      </c>
      <c r="DJ492" s="35">
        <f t="shared" si="80"/>
        <v>0.89900000000000002</v>
      </c>
    </row>
    <row r="493" spans="1:114" s="14" customFormat="1" x14ac:dyDescent="0.25">
      <c r="A493" s="12" t="s">
        <v>484</v>
      </c>
      <c r="B493" s="13">
        <v>12.016</v>
      </c>
      <c r="D493" s="15">
        <v>0.52900000000000003</v>
      </c>
      <c r="E493" s="15">
        <v>2.1000000000000001E-2</v>
      </c>
      <c r="F493" s="16">
        <v>4.5760000000000002E-2</v>
      </c>
      <c r="G493" s="16">
        <v>1.1000000000000001E-3</v>
      </c>
      <c r="H493" s="17">
        <v>0.13034000000000001</v>
      </c>
      <c r="J493" s="15">
        <v>21.853149999999999</v>
      </c>
      <c r="K493" s="15">
        <v>0.52531600000000001</v>
      </c>
      <c r="L493" s="16">
        <v>8.4500000000000006E-2</v>
      </c>
      <c r="M493" s="16">
        <v>1.5E-3</v>
      </c>
      <c r="N493" s="17">
        <v>0.39243</v>
      </c>
      <c r="P493" s="18">
        <v>431.1</v>
      </c>
      <c r="Q493" s="18">
        <v>14</v>
      </c>
      <c r="R493" s="18">
        <v>288.5</v>
      </c>
      <c r="S493" s="18">
        <v>6.8</v>
      </c>
      <c r="T493" s="18">
        <v>1301</v>
      </c>
      <c r="U493" s="18">
        <v>35</v>
      </c>
      <c r="V493" s="18">
        <v>66.921827882161907</v>
      </c>
      <c r="X493" s="16">
        <v>1.9800000000000002E-2</v>
      </c>
      <c r="Y493" s="16">
        <v>1.6000000000000001E-3</v>
      </c>
      <c r="Z493" s="18">
        <v>396</v>
      </c>
      <c r="AA493" s="18">
        <v>32</v>
      </c>
      <c r="AC493" s="17">
        <f t="shared" si="71"/>
        <v>0.61314984709480125</v>
      </c>
      <c r="AE493" s="13">
        <v>28.754823255211704</v>
      </c>
      <c r="AF493" s="13">
        <v>1.8</v>
      </c>
      <c r="AG493" s="18">
        <v>1772</v>
      </c>
      <c r="AH493" s="18">
        <v>58</v>
      </c>
      <c r="AI493" s="18">
        <v>464200</v>
      </c>
      <c r="AJ493" s="18">
        <v>5700</v>
      </c>
      <c r="AK493" s="17">
        <v>5.1011999999999995</v>
      </c>
      <c r="AL493" s="17">
        <v>0.32</v>
      </c>
      <c r="AM493" s="19">
        <v>0.28199999999999997</v>
      </c>
      <c r="AN493" s="19">
        <v>2.1999999999999999E-2</v>
      </c>
      <c r="AO493" s="17">
        <v>40.200000000000003</v>
      </c>
      <c r="AP493" s="17">
        <v>3.1</v>
      </c>
      <c r="AQ493" s="19">
        <v>2.65</v>
      </c>
      <c r="AR493" s="19">
        <v>0.12</v>
      </c>
      <c r="AS493" s="17">
        <v>28.5</v>
      </c>
      <c r="AT493" s="17">
        <v>2.8</v>
      </c>
      <c r="AU493" s="17">
        <v>32</v>
      </c>
      <c r="AV493" s="17">
        <v>1.9</v>
      </c>
      <c r="AW493" s="19">
        <v>8.4499999999999993</v>
      </c>
      <c r="AX493" s="19">
        <v>0.56999999999999995</v>
      </c>
      <c r="AY493" s="17">
        <v>66.400000000000006</v>
      </c>
      <c r="AZ493" s="17">
        <v>3</v>
      </c>
      <c r="BA493" s="17">
        <v>18.829999999999998</v>
      </c>
      <c r="BB493" s="17">
        <v>0.75</v>
      </c>
      <c r="BC493" s="13">
        <v>194.5</v>
      </c>
      <c r="BD493" s="13">
        <v>6.5</v>
      </c>
      <c r="BE493" s="17">
        <v>58.2</v>
      </c>
      <c r="BF493" s="17">
        <v>1.8</v>
      </c>
      <c r="BG493" s="13">
        <v>261.39999999999998</v>
      </c>
      <c r="BH493" s="13">
        <v>6.6</v>
      </c>
      <c r="BI493" s="17">
        <v>55.6</v>
      </c>
      <c r="BJ493" s="17">
        <v>1.6</v>
      </c>
      <c r="BK493" s="13">
        <v>485</v>
      </c>
      <c r="BL493" s="13">
        <v>14</v>
      </c>
      <c r="BM493" s="17">
        <v>94.8</v>
      </c>
      <c r="BN493" s="17">
        <v>2.9</v>
      </c>
      <c r="BO493" s="18">
        <v>9260</v>
      </c>
      <c r="BP493" s="18">
        <v>120</v>
      </c>
      <c r="BQ493" s="19">
        <v>1.4610000000000001</v>
      </c>
      <c r="BR493" s="19">
        <v>5.5E-2</v>
      </c>
      <c r="BS493" s="13">
        <v>4.26</v>
      </c>
      <c r="BT493" s="13">
        <v>0.88</v>
      </c>
      <c r="BU493" s="13">
        <v>401</v>
      </c>
      <c r="BV493" s="13">
        <v>22</v>
      </c>
      <c r="BW493" s="13">
        <v>654</v>
      </c>
      <c r="BX493" s="13">
        <v>29</v>
      </c>
      <c r="BY493" s="17">
        <f t="shared" si="72"/>
        <v>0.61314984709480125</v>
      </c>
      <c r="BZ493" s="17">
        <f t="shared" si="73"/>
        <v>1.3484536082474228</v>
      </c>
      <c r="CA493" s="19">
        <f t="shared" si="74"/>
        <v>1.0517938144329896E-2</v>
      </c>
      <c r="CB493" s="17">
        <f t="shared" si="75"/>
        <v>50.129589632829372</v>
      </c>
      <c r="CC493" s="36">
        <f t="shared" si="76"/>
        <v>0.5605024673885336</v>
      </c>
      <c r="CD493" s="17"/>
      <c r="CE493" s="17"/>
      <c r="CF493" s="19">
        <v>0.45718999999999999</v>
      </c>
      <c r="CG493" s="19">
        <v>1.5558000000000001E-2</v>
      </c>
      <c r="CH493" s="19">
        <v>1.0923</v>
      </c>
      <c r="CI493" s="19">
        <v>1.1142000000000001E-2</v>
      </c>
      <c r="CJ493" s="19">
        <v>3.9992999999999999E-3</v>
      </c>
      <c r="CK493" s="19">
        <v>1.9772000000000001E-3</v>
      </c>
      <c r="CL493" s="19">
        <v>1.2867E-3</v>
      </c>
      <c r="CM493" s="19">
        <v>1.1915E-2</v>
      </c>
      <c r="CN493" s="19">
        <v>0</v>
      </c>
      <c r="CO493" s="19">
        <v>5.7412000000000001E-3</v>
      </c>
      <c r="CP493" s="19">
        <v>1.8603000000000001E-2</v>
      </c>
      <c r="CQ493" s="19">
        <v>0</v>
      </c>
      <c r="CR493" s="19">
        <v>1.925E-2</v>
      </c>
      <c r="CS493" s="19">
        <v>9.9664000000000003E-4</v>
      </c>
      <c r="CT493" s="19">
        <v>3.0151000000000002E-3</v>
      </c>
      <c r="CU493" s="19">
        <v>0</v>
      </c>
      <c r="CV493" s="19">
        <v>4.8066000000000003E-3</v>
      </c>
      <c r="CW493" s="19">
        <v>0</v>
      </c>
      <c r="CX493" s="19">
        <v>4.0758000000000001E-3</v>
      </c>
      <c r="CY493" s="19">
        <v>5.0861999999999999E-3</v>
      </c>
      <c r="CZ493" s="19">
        <v>0.68728</v>
      </c>
      <c r="DA493" s="19">
        <v>8.7036000000000006E-3</v>
      </c>
      <c r="DB493" s="19">
        <v>1.4097000000000001E-3</v>
      </c>
      <c r="DC493" s="19">
        <v>5.7998000000000001E-2</v>
      </c>
      <c r="DF493" s="36">
        <f t="shared" si="77"/>
        <v>1.4587107025015698</v>
      </c>
      <c r="DG493" s="37">
        <f t="shared" si="78"/>
        <v>855.80372528364455</v>
      </c>
      <c r="DH493" s="38">
        <f t="shared" si="79"/>
        <v>1.09200452686425</v>
      </c>
      <c r="DJ493" s="35">
        <f t="shared" si="80"/>
        <v>0.92600000000000005</v>
      </c>
    </row>
    <row r="494" spans="1:114" x14ac:dyDescent="0.25">
      <c r="A494" s="6" t="s">
        <v>485</v>
      </c>
      <c r="B494" s="8">
        <v>10.59</v>
      </c>
      <c r="D494" s="10">
        <v>0.40600000000000003</v>
      </c>
      <c r="E494" s="10">
        <v>1.7999999999999999E-2</v>
      </c>
      <c r="F494" s="11">
        <v>5.2290000000000003E-2</v>
      </c>
      <c r="G494" s="11">
        <v>1.1000000000000001E-3</v>
      </c>
      <c r="H494" s="7">
        <v>0.39389999999999997</v>
      </c>
      <c r="J494" s="10">
        <v>19.124120000000001</v>
      </c>
      <c r="K494" s="10">
        <v>0.40230500000000002</v>
      </c>
      <c r="L494" s="11">
        <v>5.6300000000000003E-2</v>
      </c>
      <c r="M494" s="11">
        <v>1.8E-3</v>
      </c>
      <c r="N494" s="7">
        <v>-0.13707</v>
      </c>
      <c r="P494" s="2">
        <v>346</v>
      </c>
      <c r="Q494" s="2">
        <v>13</v>
      </c>
      <c r="R494" s="2">
        <v>328.5</v>
      </c>
      <c r="S494" s="2">
        <v>6.5</v>
      </c>
      <c r="T494" s="2">
        <v>459</v>
      </c>
      <c r="U494" s="2">
        <v>71</v>
      </c>
      <c r="V494" s="24">
        <v>94.942196531791907</v>
      </c>
      <c r="X494" s="11">
        <v>1.797E-2</v>
      </c>
      <c r="Y494" s="11">
        <v>1.4E-3</v>
      </c>
      <c r="Z494" s="2">
        <v>360.1</v>
      </c>
      <c r="AA494" s="2">
        <v>28</v>
      </c>
      <c r="AC494" s="29">
        <f t="shared" si="71"/>
        <v>0.38526315789473681</v>
      </c>
      <c r="AE494" s="8">
        <v>7.6158940826103834</v>
      </c>
      <c r="AF494" s="8">
        <v>0.76</v>
      </c>
      <c r="AG494" s="2">
        <v>1393</v>
      </c>
      <c r="AH494" s="2">
        <v>50</v>
      </c>
      <c r="AI494" s="2">
        <v>477500</v>
      </c>
      <c r="AJ494" s="2">
        <v>9400</v>
      </c>
      <c r="AK494" s="7">
        <v>1.0811999999999999</v>
      </c>
      <c r="AL494" s="7">
        <v>9.1999999999999998E-2</v>
      </c>
      <c r="AM494" s="9">
        <v>3.3399999999999999E-2</v>
      </c>
      <c r="AN494" s="9">
        <v>6.7000000000000002E-3</v>
      </c>
      <c r="AO494" s="7">
        <v>2.02</v>
      </c>
      <c r="AP494" s="7">
        <v>0.11</v>
      </c>
      <c r="AQ494" s="9">
        <v>0.115</v>
      </c>
      <c r="AR494" s="9">
        <v>1.2999999999999999E-2</v>
      </c>
      <c r="AS494" s="7">
        <v>2.41</v>
      </c>
      <c r="AT494" s="7">
        <v>0.21</v>
      </c>
      <c r="AU494" s="7">
        <v>5.7</v>
      </c>
      <c r="AV494" s="7">
        <v>0.33</v>
      </c>
      <c r="AW494" s="9">
        <v>0.16200000000000001</v>
      </c>
      <c r="AX494" s="9">
        <v>3.4000000000000002E-2</v>
      </c>
      <c r="AY494" s="7">
        <v>33.299999999999997</v>
      </c>
      <c r="AZ494" s="7">
        <v>2</v>
      </c>
      <c r="BA494" s="7">
        <v>10.89</v>
      </c>
      <c r="BB494" s="7">
        <v>0.53</v>
      </c>
      <c r="BC494" s="8">
        <v>131.19999999999999</v>
      </c>
      <c r="BD494" s="8">
        <v>6.3</v>
      </c>
      <c r="BE494" s="7">
        <v>48.7</v>
      </c>
      <c r="BF494" s="7">
        <v>2.2999999999999998</v>
      </c>
      <c r="BG494" s="8">
        <v>223.4</v>
      </c>
      <c r="BH494" s="8">
        <v>9.1</v>
      </c>
      <c r="BI494" s="7">
        <v>47.5</v>
      </c>
      <c r="BJ494" s="7">
        <v>1.9</v>
      </c>
      <c r="BK494" s="8">
        <v>410</v>
      </c>
      <c r="BL494" s="8">
        <v>16</v>
      </c>
      <c r="BM494" s="7">
        <v>75.7</v>
      </c>
      <c r="BN494" s="7">
        <v>2.5</v>
      </c>
      <c r="BO494" s="2">
        <v>9500</v>
      </c>
      <c r="BP494" s="2">
        <v>140</v>
      </c>
      <c r="BQ494" s="9">
        <v>0.627</v>
      </c>
      <c r="BR494" s="9">
        <v>2.7E-2</v>
      </c>
      <c r="BS494" s="8">
        <v>0.91</v>
      </c>
      <c r="BT494" s="8">
        <v>0.69</v>
      </c>
      <c r="BU494" s="8">
        <v>109.8</v>
      </c>
      <c r="BV494" s="8">
        <v>5.8</v>
      </c>
      <c r="BW494" s="8">
        <v>285</v>
      </c>
      <c r="BX494" s="8">
        <v>12</v>
      </c>
      <c r="BY494" s="7">
        <f t="shared" si="72"/>
        <v>0.38526315789473681</v>
      </c>
      <c r="BZ494" s="36">
        <f t="shared" si="73"/>
        <v>0.69512195121951215</v>
      </c>
      <c r="CA494" s="38">
        <f t="shared" si="74"/>
        <v>2.6370731707317072E-3</v>
      </c>
      <c r="CB494" s="36">
        <f t="shared" si="75"/>
        <v>50.263157894736842</v>
      </c>
      <c r="CC494" s="36">
        <f t="shared" si="76"/>
        <v>3.5953015219317035E-2</v>
      </c>
      <c r="CD494" s="36"/>
      <c r="CE494" s="7"/>
      <c r="CF494" s="19">
        <v>0.33745000000000003</v>
      </c>
      <c r="CG494" s="19">
        <v>1.8454999999999999E-2</v>
      </c>
      <c r="CH494" s="19">
        <v>1.5565</v>
      </c>
      <c r="CI494" s="19">
        <v>8.9928999999999999E-3</v>
      </c>
      <c r="CJ494" s="19">
        <v>3.2997E-3</v>
      </c>
      <c r="CK494" s="19">
        <v>2.7296E-3</v>
      </c>
      <c r="CL494" s="19">
        <v>3.1026999999999999E-3</v>
      </c>
      <c r="CM494" s="19">
        <v>5.6268999999999998E-3</v>
      </c>
      <c r="CN494" s="19">
        <v>1.4288E-2</v>
      </c>
      <c r="CO494" s="19">
        <v>7.8200000000000006E-3</v>
      </c>
      <c r="CP494" s="19">
        <v>2.5087000000000002E-2</v>
      </c>
      <c r="CQ494" s="19">
        <v>9.9033999999999993E-4</v>
      </c>
      <c r="CR494" s="19">
        <v>5.5900999999999998E-3</v>
      </c>
      <c r="CS494" s="19">
        <v>0</v>
      </c>
      <c r="CT494" s="19">
        <v>7.7086999999999998E-3</v>
      </c>
      <c r="CU494" s="19">
        <v>0</v>
      </c>
      <c r="CV494" s="19">
        <v>8.1758999999999998E-3</v>
      </c>
      <c r="CW494" s="19">
        <v>1.6058999999999999E-3</v>
      </c>
      <c r="CX494" s="19">
        <v>5.8155000000000004E-3</v>
      </c>
      <c r="CY494" s="19">
        <v>4.4676000000000004E-3</v>
      </c>
      <c r="CZ494" s="19">
        <v>0.94025999999999998</v>
      </c>
      <c r="DA494" s="19">
        <v>1.7831E-2</v>
      </c>
      <c r="DB494" s="19">
        <v>2.1172000000000001E-3</v>
      </c>
      <c r="DC494" s="19">
        <v>2.7059E-2</v>
      </c>
      <c r="DF494" s="36">
        <f t="shared" si="77"/>
        <v>0.88172089550539479</v>
      </c>
      <c r="DG494" s="37">
        <f t="shared" si="78"/>
        <v>720.93716870342917</v>
      </c>
      <c r="DH494" s="38">
        <f t="shared" si="79"/>
        <v>1.1203070200011205</v>
      </c>
      <c r="DJ494" s="35">
        <f t="shared" si="80"/>
        <v>0.95</v>
      </c>
    </row>
    <row r="495" spans="1:114" x14ac:dyDescent="0.25">
      <c r="A495" s="6" t="s">
        <v>486</v>
      </c>
      <c r="B495" s="8">
        <v>9.5719999999999992</v>
      </c>
      <c r="D495" s="10">
        <v>1.5189999999999999</v>
      </c>
      <c r="E495" s="10">
        <v>4.8000000000000001E-2</v>
      </c>
      <c r="F495" s="11">
        <v>0.15310000000000001</v>
      </c>
      <c r="G495" s="11">
        <v>3.5999999999999999E-3</v>
      </c>
      <c r="H495" s="7">
        <v>0.76373000000000002</v>
      </c>
      <c r="J495" s="10">
        <v>6.5316789999999996</v>
      </c>
      <c r="K495" s="10">
        <v>0.15358620000000001</v>
      </c>
      <c r="L495" s="11">
        <v>7.1760000000000004E-2</v>
      </c>
      <c r="M495" s="11">
        <v>8.8999999999999995E-4</v>
      </c>
      <c r="N495" s="7">
        <v>0.55649000000000004</v>
      </c>
      <c r="P495" s="2">
        <v>938</v>
      </c>
      <c r="Q495" s="2">
        <v>19</v>
      </c>
      <c r="R495" s="2">
        <v>918</v>
      </c>
      <c r="S495" s="2">
        <v>20</v>
      </c>
      <c r="T495" s="2">
        <v>978</v>
      </c>
      <c r="U495" s="2">
        <v>25</v>
      </c>
      <c r="V495" s="24">
        <v>97.86780383795309</v>
      </c>
      <c r="X495" s="11">
        <v>4.9770000000000002E-2</v>
      </c>
      <c r="Y495" s="11">
        <v>3.8999999999999998E-3</v>
      </c>
      <c r="Z495" s="2">
        <v>982</v>
      </c>
      <c r="AA495" s="2">
        <v>75</v>
      </c>
      <c r="AC495" s="29">
        <f t="shared" si="71"/>
        <v>0.965034965034965</v>
      </c>
      <c r="AE495" s="8">
        <v>14.239608960248608</v>
      </c>
      <c r="AF495" s="8">
        <v>1.3</v>
      </c>
      <c r="AG495" s="2">
        <v>2524</v>
      </c>
      <c r="AH495" s="2">
        <v>65</v>
      </c>
      <c r="AI495" s="2">
        <v>468000</v>
      </c>
      <c r="AJ495" s="2">
        <v>12000</v>
      </c>
      <c r="AK495" s="7">
        <v>2.5512000000000001</v>
      </c>
      <c r="AL495" s="7">
        <v>0.16</v>
      </c>
      <c r="AM495" s="9">
        <v>0.10199999999999999</v>
      </c>
      <c r="AN495" s="9">
        <v>1.7000000000000001E-2</v>
      </c>
      <c r="AO495" s="7">
        <v>19.8</v>
      </c>
      <c r="AP495" s="7">
        <v>0.93</v>
      </c>
      <c r="AQ495" s="9">
        <v>0.67800000000000005</v>
      </c>
      <c r="AR495" s="9">
        <v>4.2000000000000003E-2</v>
      </c>
      <c r="AS495" s="7">
        <v>9.81</v>
      </c>
      <c r="AT495" s="7">
        <v>0.56999999999999995</v>
      </c>
      <c r="AU495" s="7">
        <v>14.78</v>
      </c>
      <c r="AV495" s="7">
        <v>0.71</v>
      </c>
      <c r="AW495" s="9">
        <v>4.1900000000000004</v>
      </c>
      <c r="AX495" s="9">
        <v>0.18</v>
      </c>
      <c r="AY495" s="7">
        <v>58.7</v>
      </c>
      <c r="AZ495" s="7">
        <v>2.2000000000000002</v>
      </c>
      <c r="BA495" s="7">
        <v>17.93</v>
      </c>
      <c r="BB495" s="7">
        <v>0.56000000000000005</v>
      </c>
      <c r="BC495" s="8">
        <v>216.2</v>
      </c>
      <c r="BD495" s="8">
        <v>7.7</v>
      </c>
      <c r="BE495" s="7">
        <v>80.099999999999994</v>
      </c>
      <c r="BF495" s="7">
        <v>2.6</v>
      </c>
      <c r="BG495" s="8">
        <v>396</v>
      </c>
      <c r="BH495" s="8">
        <v>12</v>
      </c>
      <c r="BI495" s="7">
        <v>91.1</v>
      </c>
      <c r="BJ495" s="7">
        <v>2.9</v>
      </c>
      <c r="BK495" s="8">
        <v>868</v>
      </c>
      <c r="BL495" s="8">
        <v>29</v>
      </c>
      <c r="BM495" s="7">
        <v>170</v>
      </c>
      <c r="BN495" s="7">
        <v>4.5</v>
      </c>
      <c r="BO495" s="2">
        <v>6260</v>
      </c>
      <c r="BP495" s="2">
        <v>130</v>
      </c>
      <c r="BQ495" s="9">
        <v>0.76</v>
      </c>
      <c r="BR495" s="9">
        <v>0.04</v>
      </c>
      <c r="BS495" s="8">
        <v>3.2</v>
      </c>
      <c r="BT495" s="8">
        <v>1.8</v>
      </c>
      <c r="BU495" s="8">
        <v>414</v>
      </c>
      <c r="BV495" s="8">
        <v>14</v>
      </c>
      <c r="BW495" s="8">
        <v>429</v>
      </c>
      <c r="BX495" s="8">
        <v>15</v>
      </c>
      <c r="BY495" s="7">
        <f t="shared" si="72"/>
        <v>0.965034965034965</v>
      </c>
      <c r="BZ495" s="36">
        <f t="shared" si="73"/>
        <v>0.49423963133640553</v>
      </c>
      <c r="CA495" s="38">
        <f t="shared" si="74"/>
        <v>2.9391705069124426E-3</v>
      </c>
      <c r="CB495" s="36">
        <f t="shared" si="75"/>
        <v>74.760383386581466</v>
      </c>
      <c r="CC495" s="36">
        <f t="shared" si="76"/>
        <v>0.43494826616158871</v>
      </c>
      <c r="CD495" s="36"/>
      <c r="CE495" s="7"/>
      <c r="CF495" s="19">
        <v>0.48663000000000001</v>
      </c>
      <c r="CG495" s="19">
        <v>2.5562000000000001E-2</v>
      </c>
      <c r="CH495" s="19">
        <v>2.1570999999999998</v>
      </c>
      <c r="CI495" s="19">
        <v>1.1918E-2</v>
      </c>
      <c r="CJ495" s="19">
        <v>3.8690999999999999E-3</v>
      </c>
      <c r="CK495" s="19">
        <v>2.3040999999999999E-3</v>
      </c>
      <c r="CL495" s="19">
        <v>3.1134999999999999E-3</v>
      </c>
      <c r="CM495" s="19">
        <v>1.7042999999999999E-2</v>
      </c>
      <c r="CN495" s="19">
        <v>6.5402999999999998E-3</v>
      </c>
      <c r="CO495" s="19">
        <v>3.8524000000000002E-3</v>
      </c>
      <c r="CP495" s="19">
        <v>1.8537999999999999E-2</v>
      </c>
      <c r="CQ495" s="19">
        <v>6.2116000000000003E-3</v>
      </c>
      <c r="CR495" s="19">
        <v>8.1457000000000005E-3</v>
      </c>
      <c r="CS495" s="19">
        <v>1.0356E-3</v>
      </c>
      <c r="CT495" s="19">
        <v>1.2767000000000001E-2</v>
      </c>
      <c r="CU495" s="19">
        <v>0</v>
      </c>
      <c r="CV495" s="19">
        <v>0</v>
      </c>
      <c r="CW495" s="19">
        <v>1.1695E-3</v>
      </c>
      <c r="CX495" s="19">
        <v>5.8370000000000002E-3</v>
      </c>
      <c r="CY495" s="19">
        <v>2.1844999999999998E-3</v>
      </c>
      <c r="CZ495" s="19">
        <v>0.61714999999999998</v>
      </c>
      <c r="DA495" s="19">
        <v>1.286E-2</v>
      </c>
      <c r="DB495" s="19">
        <v>0</v>
      </c>
      <c r="DC495" s="19">
        <v>3.3578999999999998E-2</v>
      </c>
      <c r="DF495" s="36">
        <f t="shared" si="77"/>
        <v>1.1534980631254128</v>
      </c>
      <c r="DG495" s="37">
        <f t="shared" si="78"/>
        <v>780.20854856108122</v>
      </c>
      <c r="DH495" s="38">
        <f t="shared" si="79"/>
        <v>0.73822336265336996</v>
      </c>
      <c r="DJ495" s="35">
        <f t="shared" si="80"/>
        <v>0.626</v>
      </c>
    </row>
    <row r="496" spans="1:114" x14ac:dyDescent="0.25">
      <c r="A496" s="6" t="s">
        <v>487</v>
      </c>
      <c r="B496" s="8">
        <v>16.088999999999999</v>
      </c>
      <c r="D496" s="10">
        <v>0.871</v>
      </c>
      <c r="E496" s="10">
        <v>3.5999999999999997E-2</v>
      </c>
      <c r="F496" s="11">
        <v>0.104</v>
      </c>
      <c r="G496" s="11">
        <v>2.3E-3</v>
      </c>
      <c r="H496" s="7">
        <v>0.57086999999999999</v>
      </c>
      <c r="J496" s="10">
        <v>9.6153849999999998</v>
      </c>
      <c r="K496" s="10">
        <v>0.2126479</v>
      </c>
      <c r="L496" s="11">
        <v>6.1100000000000002E-2</v>
      </c>
      <c r="M496" s="11">
        <v>1.4E-3</v>
      </c>
      <c r="N496" s="7">
        <v>-7.0621000000000003E-2</v>
      </c>
      <c r="P496" s="2">
        <v>636</v>
      </c>
      <c r="Q496" s="2">
        <v>20</v>
      </c>
      <c r="R496" s="2">
        <v>637.79999999999995</v>
      </c>
      <c r="S496" s="2">
        <v>14</v>
      </c>
      <c r="T496" s="2">
        <v>636</v>
      </c>
      <c r="U496" s="2">
        <v>49</v>
      </c>
      <c r="V496" s="24">
        <v>100.28301886792453</v>
      </c>
      <c r="X496" s="11">
        <v>3.3399999999999999E-2</v>
      </c>
      <c r="Y496" s="11">
        <v>2.7000000000000001E-3</v>
      </c>
      <c r="Z496" s="2">
        <v>664</v>
      </c>
      <c r="AA496" s="2">
        <v>52</v>
      </c>
      <c r="AC496" s="29">
        <f t="shared" si="71"/>
        <v>0.51457975986277871</v>
      </c>
      <c r="AE496" s="8">
        <v>8.1119836850964653</v>
      </c>
      <c r="AF496" s="8">
        <v>0.68</v>
      </c>
      <c r="AG496" s="2">
        <v>1386</v>
      </c>
      <c r="AH496" s="2">
        <v>47</v>
      </c>
      <c r="AI496" s="2">
        <v>487000</v>
      </c>
      <c r="AJ496" s="2">
        <v>10000</v>
      </c>
      <c r="AK496" s="7">
        <v>10.0312</v>
      </c>
      <c r="AL496" s="7">
        <v>0.4</v>
      </c>
      <c r="AM496" s="9">
        <v>4.0500000000000001E-2</v>
      </c>
      <c r="AN496" s="9">
        <v>5.1000000000000004E-3</v>
      </c>
      <c r="AO496" s="7">
        <v>20.13</v>
      </c>
      <c r="AP496" s="7">
        <v>0.71</v>
      </c>
      <c r="AQ496" s="9">
        <v>0.218</v>
      </c>
      <c r="AR496" s="9">
        <v>1.6E-2</v>
      </c>
      <c r="AS496" s="7">
        <v>3.62</v>
      </c>
      <c r="AT496" s="7">
        <v>0.23</v>
      </c>
      <c r="AU496" s="7">
        <v>7.35</v>
      </c>
      <c r="AV496" s="7">
        <v>0.37</v>
      </c>
      <c r="AW496" s="9">
        <v>0.71699999999999997</v>
      </c>
      <c r="AX496" s="9">
        <v>5.1999999999999998E-2</v>
      </c>
      <c r="AY496" s="7">
        <v>35.799999999999997</v>
      </c>
      <c r="AZ496" s="7">
        <v>1.9</v>
      </c>
      <c r="BA496" s="7">
        <v>11.55</v>
      </c>
      <c r="BB496" s="7">
        <v>0.48</v>
      </c>
      <c r="BC496" s="8">
        <v>138.6</v>
      </c>
      <c r="BD496" s="8">
        <v>6.3</v>
      </c>
      <c r="BE496" s="7">
        <v>49.3</v>
      </c>
      <c r="BF496" s="7">
        <v>2.1</v>
      </c>
      <c r="BG496" s="8">
        <v>217.1</v>
      </c>
      <c r="BH496" s="8">
        <v>9</v>
      </c>
      <c r="BI496" s="7">
        <v>42.5</v>
      </c>
      <c r="BJ496" s="7">
        <v>1.7</v>
      </c>
      <c r="BK496" s="8">
        <v>346</v>
      </c>
      <c r="BL496" s="8">
        <v>15</v>
      </c>
      <c r="BM496" s="7">
        <v>60.8</v>
      </c>
      <c r="BN496" s="7">
        <v>2.4</v>
      </c>
      <c r="BO496" s="2">
        <v>6630</v>
      </c>
      <c r="BP496" s="2">
        <v>140</v>
      </c>
      <c r="BQ496" s="9">
        <v>3.2</v>
      </c>
      <c r="BR496" s="9">
        <v>0.12</v>
      </c>
      <c r="BS496" s="8">
        <v>0.24</v>
      </c>
      <c r="BT496" s="8">
        <v>0.35</v>
      </c>
      <c r="BU496" s="8">
        <v>60</v>
      </c>
      <c r="BV496" s="8">
        <v>3.6</v>
      </c>
      <c r="BW496" s="8">
        <v>116.6</v>
      </c>
      <c r="BX496" s="8">
        <v>5.4</v>
      </c>
      <c r="BY496" s="7">
        <f t="shared" si="72"/>
        <v>0.51457975986277871</v>
      </c>
      <c r="BZ496" s="36">
        <f t="shared" si="73"/>
        <v>0.33699421965317916</v>
      </c>
      <c r="CA496" s="38">
        <f t="shared" si="74"/>
        <v>2.8991907514450868E-2</v>
      </c>
      <c r="CB496" s="36">
        <f t="shared" si="75"/>
        <v>73.453996983408743</v>
      </c>
      <c r="CC496" s="36">
        <f t="shared" si="76"/>
        <v>0.13514930647608314</v>
      </c>
      <c r="CD496" s="36"/>
      <c r="CE496" s="7"/>
      <c r="CF496" s="19">
        <v>0.51880000000000004</v>
      </c>
      <c r="CG496" s="19">
        <v>1.8620000000000001E-2</v>
      </c>
      <c r="CH496" s="19">
        <v>1.3371</v>
      </c>
      <c r="CI496" s="19">
        <v>1.4803E-2</v>
      </c>
      <c r="CJ496" s="19">
        <v>2.3167000000000001E-3</v>
      </c>
      <c r="CK496" s="19">
        <v>1.8776999999999999E-3</v>
      </c>
      <c r="CL496" s="19">
        <v>2.9155000000000001E-3</v>
      </c>
      <c r="CM496" s="19">
        <v>1.2761E-2</v>
      </c>
      <c r="CN496" s="19">
        <v>5.9806E-3</v>
      </c>
      <c r="CO496" s="19">
        <v>0</v>
      </c>
      <c r="CP496" s="19">
        <v>1.9644999999999999E-2</v>
      </c>
      <c r="CQ496" s="19">
        <v>2.7285999999999999E-3</v>
      </c>
      <c r="CR496" s="19">
        <v>0</v>
      </c>
      <c r="CS496" s="19">
        <v>9.4720999999999998E-4</v>
      </c>
      <c r="CT496" s="19">
        <v>5.7279999999999996E-3</v>
      </c>
      <c r="CU496" s="19">
        <v>9.6944000000000002E-4</v>
      </c>
      <c r="CV496" s="19">
        <v>2.0244000000000002E-2</v>
      </c>
      <c r="CW496" s="19">
        <v>1.4747E-3</v>
      </c>
      <c r="CX496" s="19">
        <v>9.9533999999999994E-3</v>
      </c>
      <c r="CY496" s="19">
        <v>2.7564999999999998E-3</v>
      </c>
      <c r="CZ496" s="19">
        <v>0.79318999999999995</v>
      </c>
      <c r="DA496" s="19">
        <v>1.6041E-2</v>
      </c>
      <c r="DB496" s="19">
        <v>0</v>
      </c>
      <c r="DC496" s="19">
        <v>3.4914000000000001E-2</v>
      </c>
      <c r="DF496" s="36">
        <f t="shared" si="77"/>
        <v>0.90912706853268987</v>
      </c>
      <c r="DG496" s="37">
        <f t="shared" si="78"/>
        <v>726.6099581363269</v>
      </c>
      <c r="DH496" s="38">
        <f t="shared" si="79"/>
        <v>0.78185637290604526</v>
      </c>
      <c r="DJ496" s="35">
        <f t="shared" si="80"/>
        <v>0.66300000000000003</v>
      </c>
    </row>
    <row r="497" spans="1:114" x14ac:dyDescent="0.25">
      <c r="A497" s="6" t="s">
        <v>488</v>
      </c>
      <c r="B497" s="8">
        <v>14.867000000000001</v>
      </c>
      <c r="D497" s="10">
        <v>0.72899999999999998</v>
      </c>
      <c r="E497" s="10">
        <v>4.1000000000000002E-2</v>
      </c>
      <c r="F497" s="11">
        <v>8.8999999999999996E-2</v>
      </c>
      <c r="G497" s="11">
        <v>2.3999999999999998E-3</v>
      </c>
      <c r="H497" s="7">
        <v>-0.17416999999999999</v>
      </c>
      <c r="J497" s="10">
        <v>11.23596</v>
      </c>
      <c r="K497" s="10">
        <v>0.30299199999999998</v>
      </c>
      <c r="L497" s="11">
        <v>5.9200000000000003E-2</v>
      </c>
      <c r="M497" s="11">
        <v>3.5000000000000001E-3</v>
      </c>
      <c r="N497" s="7">
        <v>0.51259999999999994</v>
      </c>
      <c r="P497" s="2">
        <v>555</v>
      </c>
      <c r="Q497" s="2">
        <v>24</v>
      </c>
      <c r="R497" s="2">
        <v>549</v>
      </c>
      <c r="S497" s="2">
        <v>14</v>
      </c>
      <c r="T497" s="2">
        <v>540</v>
      </c>
      <c r="U497" s="2">
        <v>130</v>
      </c>
      <c r="V497" s="24">
        <v>98.918918918918919</v>
      </c>
      <c r="X497" s="11">
        <v>3.1099999999999999E-2</v>
      </c>
      <c r="Y497" s="11">
        <v>2.8E-3</v>
      </c>
      <c r="Z497" s="2">
        <v>619</v>
      </c>
      <c r="AA497" s="2">
        <v>55</v>
      </c>
      <c r="AC497" s="29">
        <f t="shared" si="71"/>
        <v>0.63758389261744974</v>
      </c>
      <c r="AE497" s="8">
        <v>12.034766282532694</v>
      </c>
      <c r="AF497" s="8">
        <v>4.3</v>
      </c>
      <c r="AG497" s="2">
        <v>496</v>
      </c>
      <c r="AH497" s="2">
        <v>16</v>
      </c>
      <c r="AI497" s="2">
        <v>475000</v>
      </c>
      <c r="AJ497" s="2">
        <v>10000</v>
      </c>
      <c r="AK497" s="7">
        <v>0.48720000000000002</v>
      </c>
      <c r="AL497" s="7">
        <v>5.1999999999999998E-2</v>
      </c>
      <c r="AM497" s="9">
        <v>3.6600000000000001E-2</v>
      </c>
      <c r="AN497" s="9">
        <v>4.1999999999999997E-3</v>
      </c>
      <c r="AO497" s="7">
        <v>8.14</v>
      </c>
      <c r="AP497" s="7">
        <v>0.21</v>
      </c>
      <c r="AQ497" s="9">
        <v>5.9499999999999997E-2</v>
      </c>
      <c r="AR497" s="9">
        <v>9.7999999999999997E-3</v>
      </c>
      <c r="AS497" s="7">
        <v>0.76600000000000001</v>
      </c>
      <c r="AT497" s="7">
        <v>6.6000000000000003E-2</v>
      </c>
      <c r="AU497" s="7">
        <v>1.69</v>
      </c>
      <c r="AV497" s="7">
        <v>0.13</v>
      </c>
      <c r="AW497" s="9">
        <v>0.60799999999999998</v>
      </c>
      <c r="AX497" s="9">
        <v>4.5999999999999999E-2</v>
      </c>
      <c r="AY497" s="7">
        <v>9.1300000000000008</v>
      </c>
      <c r="AZ497" s="7">
        <v>0.37</v>
      </c>
      <c r="BA497" s="7">
        <v>2.97</v>
      </c>
      <c r="BB497" s="7">
        <v>0.11</v>
      </c>
      <c r="BC497" s="8">
        <v>38.799999999999997</v>
      </c>
      <c r="BD497" s="8">
        <v>1.1000000000000001</v>
      </c>
      <c r="BE497" s="7">
        <v>15.62</v>
      </c>
      <c r="BF497" s="7">
        <v>0.54</v>
      </c>
      <c r="BG497" s="8">
        <v>79.599999999999994</v>
      </c>
      <c r="BH497" s="8">
        <v>2.5</v>
      </c>
      <c r="BI497" s="7">
        <v>18.7</v>
      </c>
      <c r="BJ497" s="7">
        <v>0.46</v>
      </c>
      <c r="BK497" s="8">
        <v>185.4</v>
      </c>
      <c r="BL497" s="8">
        <v>5.0999999999999996</v>
      </c>
      <c r="BM497" s="7">
        <v>39.6</v>
      </c>
      <c r="BN497" s="7">
        <v>1.1000000000000001</v>
      </c>
      <c r="BO497" s="2">
        <v>8920</v>
      </c>
      <c r="BP497" s="2">
        <v>220</v>
      </c>
      <c r="BQ497" s="9">
        <v>0.20230000000000001</v>
      </c>
      <c r="BR497" s="9">
        <v>9.7000000000000003E-3</v>
      </c>
      <c r="BS497" s="8">
        <v>0.96</v>
      </c>
      <c r="BT497" s="8">
        <v>0.39</v>
      </c>
      <c r="BU497" s="8">
        <v>18.05</v>
      </c>
      <c r="BV497" s="8">
        <v>0.53</v>
      </c>
      <c r="BW497" s="8">
        <v>28.31</v>
      </c>
      <c r="BX497" s="8">
        <v>0.84</v>
      </c>
      <c r="BY497" s="7">
        <f t="shared" si="72"/>
        <v>0.63758389261744974</v>
      </c>
      <c r="BZ497" s="36">
        <f t="shared" si="73"/>
        <v>0.15269687162891046</v>
      </c>
      <c r="CA497" s="38">
        <f t="shared" si="74"/>
        <v>2.627831715210356E-3</v>
      </c>
      <c r="CB497" s="36">
        <f t="shared" si="75"/>
        <v>53.251121076233183</v>
      </c>
      <c r="CC497" s="36">
        <f t="shared" si="76"/>
        <v>0.47326532598498627</v>
      </c>
      <c r="CD497" s="36"/>
      <c r="CE497" s="7"/>
      <c r="CF497" s="19">
        <v>0.27515000000000001</v>
      </c>
      <c r="CG497" s="19">
        <v>2.1330999999999999E-2</v>
      </c>
      <c r="CH497" s="19">
        <v>1.0834999999999999</v>
      </c>
      <c r="CI497" s="19">
        <v>8.5581000000000008E-3</v>
      </c>
      <c r="CJ497" s="19">
        <v>0</v>
      </c>
      <c r="CK497" s="19">
        <v>3.7044999999999999E-3</v>
      </c>
      <c r="CL497" s="19">
        <v>1.2339E-3</v>
      </c>
      <c r="CM497" s="19">
        <v>2.0479000000000001E-2</v>
      </c>
      <c r="CN497" s="19">
        <v>6.0369999999999998E-3</v>
      </c>
      <c r="CO497" s="19">
        <v>8.3458999999999998E-3</v>
      </c>
      <c r="CP497" s="19">
        <v>6.4676000000000004E-3</v>
      </c>
      <c r="CQ497" s="19">
        <v>0</v>
      </c>
      <c r="CR497" s="19">
        <v>7.5233000000000001E-3</v>
      </c>
      <c r="CS497" s="19">
        <v>9.5640999999999999E-4</v>
      </c>
      <c r="CT497" s="19">
        <v>8.6742999999999994E-3</v>
      </c>
      <c r="CU497" s="19">
        <v>2.1454999999999998E-3</v>
      </c>
      <c r="CV497" s="19">
        <v>2.3084E-2</v>
      </c>
      <c r="CW497" s="19">
        <v>0</v>
      </c>
      <c r="CX497" s="19">
        <v>7.8256999999999997E-3</v>
      </c>
      <c r="CY497" s="19">
        <v>3.6403E-3</v>
      </c>
      <c r="CZ497" s="19">
        <v>0.95062000000000002</v>
      </c>
      <c r="DA497" s="19">
        <v>1.1139E-2</v>
      </c>
      <c r="DB497" s="19">
        <v>1.3523999999999999E-3</v>
      </c>
      <c r="DC497" s="19">
        <v>3.0984999999999999E-2</v>
      </c>
      <c r="DF497" s="36">
        <f t="shared" si="77"/>
        <v>1.0804376606108854</v>
      </c>
      <c r="DG497" s="37">
        <f t="shared" si="78"/>
        <v>763.5911628420572</v>
      </c>
      <c r="DH497" s="38">
        <f t="shared" si="79"/>
        <v>1.0519093282536838</v>
      </c>
      <c r="DJ497" s="35">
        <f t="shared" si="80"/>
        <v>0.89200000000000002</v>
      </c>
    </row>
    <row r="498" spans="1:114" x14ac:dyDescent="0.25">
      <c r="A498" s="6" t="s">
        <v>489</v>
      </c>
      <c r="B498" s="8">
        <v>15.885999999999999</v>
      </c>
      <c r="D498" s="10">
        <v>0.69099999999999995</v>
      </c>
      <c r="E498" s="10">
        <v>2.7E-2</v>
      </c>
      <c r="F498" s="11">
        <v>8.6510000000000004E-2</v>
      </c>
      <c r="G498" s="11">
        <v>1.8E-3</v>
      </c>
      <c r="H498" s="7">
        <v>6.8792000000000002E-3</v>
      </c>
      <c r="J498" s="10">
        <v>11.55936</v>
      </c>
      <c r="K498" s="10">
        <v>0.2405137</v>
      </c>
      <c r="L498" s="11">
        <v>5.8000000000000003E-2</v>
      </c>
      <c r="M498" s="11">
        <v>1.6000000000000001E-3</v>
      </c>
      <c r="N498" s="7">
        <v>0.42749999999999999</v>
      </c>
      <c r="P498" s="2">
        <v>533</v>
      </c>
      <c r="Q498" s="2">
        <v>16</v>
      </c>
      <c r="R498" s="2">
        <v>534.79999999999995</v>
      </c>
      <c r="S498" s="2">
        <v>11</v>
      </c>
      <c r="T498" s="2">
        <v>523</v>
      </c>
      <c r="U498" s="2">
        <v>60</v>
      </c>
      <c r="V498" s="24">
        <v>100.33771106941838</v>
      </c>
      <c r="X498" s="11">
        <v>2.7040000000000002E-2</v>
      </c>
      <c r="Y498" s="11">
        <v>2.0999999999999999E-3</v>
      </c>
      <c r="Z498" s="2">
        <v>539</v>
      </c>
      <c r="AA498" s="2">
        <v>42</v>
      </c>
      <c r="AC498" s="29">
        <f t="shared" si="71"/>
        <v>1.0798580301685892</v>
      </c>
      <c r="AE498" s="8">
        <v>3.1235271267642108</v>
      </c>
      <c r="AF498" s="8">
        <v>0.43</v>
      </c>
      <c r="AG498" s="2">
        <v>742</v>
      </c>
      <c r="AH498" s="2">
        <v>13</v>
      </c>
      <c r="AI498" s="2">
        <v>482000</v>
      </c>
      <c r="AJ498" s="2">
        <v>11000</v>
      </c>
      <c r="AK498" s="7">
        <v>1.4561999999999999</v>
      </c>
      <c r="AL498" s="7">
        <v>6.3E-2</v>
      </c>
      <c r="AM498" s="9">
        <v>3.4599999999999999E-2</v>
      </c>
      <c r="AN498" s="9">
        <v>4.7000000000000002E-3</v>
      </c>
      <c r="AO498" s="7">
        <v>18.850000000000001</v>
      </c>
      <c r="AP498" s="7">
        <v>0.39</v>
      </c>
      <c r="AQ498" s="9">
        <v>4.2000000000000003E-2</v>
      </c>
      <c r="AR498" s="9">
        <v>6.4000000000000003E-3</v>
      </c>
      <c r="AS498" s="7">
        <v>0.60399999999999998</v>
      </c>
      <c r="AT498" s="7">
        <v>5.8999999999999997E-2</v>
      </c>
      <c r="AU498" s="7">
        <v>2.2200000000000002</v>
      </c>
      <c r="AV498" s="7">
        <v>0.1</v>
      </c>
      <c r="AW498" s="9">
        <v>0.80900000000000005</v>
      </c>
      <c r="AX498" s="9">
        <v>5.8999999999999997E-2</v>
      </c>
      <c r="AY498" s="7">
        <v>13.83</v>
      </c>
      <c r="AZ498" s="7">
        <v>0.38</v>
      </c>
      <c r="BA498" s="7">
        <v>4.8499999999999996</v>
      </c>
      <c r="BB498" s="7">
        <v>0.14000000000000001</v>
      </c>
      <c r="BC498" s="8">
        <v>61.4</v>
      </c>
      <c r="BD498" s="8">
        <v>1.3</v>
      </c>
      <c r="BE498" s="7">
        <v>23.32</v>
      </c>
      <c r="BF498" s="7">
        <v>0.54</v>
      </c>
      <c r="BG498" s="8">
        <v>113.4</v>
      </c>
      <c r="BH498" s="8">
        <v>2.5</v>
      </c>
      <c r="BI498" s="7">
        <v>25.75</v>
      </c>
      <c r="BJ498" s="7">
        <v>0.63</v>
      </c>
      <c r="BK498" s="8">
        <v>243</v>
      </c>
      <c r="BL498" s="8">
        <v>5.0999999999999996</v>
      </c>
      <c r="BM498" s="7">
        <v>50.2</v>
      </c>
      <c r="BN498" s="7">
        <v>1.1000000000000001</v>
      </c>
      <c r="BO498" s="2">
        <v>9630</v>
      </c>
      <c r="BP498" s="2">
        <v>260</v>
      </c>
      <c r="BQ498" s="9">
        <v>0.51</v>
      </c>
      <c r="BR498" s="9">
        <v>2.4E-2</v>
      </c>
      <c r="BS498" s="8">
        <v>1.19</v>
      </c>
      <c r="BT498" s="8">
        <v>0.33</v>
      </c>
      <c r="BU498" s="8">
        <v>121.7</v>
      </c>
      <c r="BV498" s="8">
        <v>2.2000000000000002</v>
      </c>
      <c r="BW498" s="8">
        <v>112.7</v>
      </c>
      <c r="BX498" s="8">
        <v>2.2000000000000002</v>
      </c>
      <c r="BY498" s="7">
        <f t="shared" si="72"/>
        <v>1.0798580301685892</v>
      </c>
      <c r="BZ498" s="36">
        <f t="shared" si="73"/>
        <v>0.46378600823045268</v>
      </c>
      <c r="CA498" s="38">
        <f t="shared" si="74"/>
        <v>5.9925925925925928E-3</v>
      </c>
      <c r="CB498" s="36">
        <f t="shared" si="75"/>
        <v>50.051921079958461</v>
      </c>
      <c r="CC498" s="36">
        <f t="shared" si="76"/>
        <v>0.44641707027124478</v>
      </c>
      <c r="CD498" s="36"/>
      <c r="CE498" s="7"/>
      <c r="CF498" s="19">
        <v>0.28563</v>
      </c>
      <c r="CG498" s="19">
        <v>1.5734000000000001E-2</v>
      </c>
      <c r="CH498" s="19">
        <v>1.3886000000000001</v>
      </c>
      <c r="CI498" s="19">
        <v>1.3898000000000001E-2</v>
      </c>
      <c r="CJ498" s="19">
        <v>7.1104999999999996E-3</v>
      </c>
      <c r="CK498" s="19">
        <v>4.5050000000000003E-3</v>
      </c>
      <c r="CL498" s="19">
        <v>2.8598999999999999E-3</v>
      </c>
      <c r="CM498" s="19">
        <v>1.5579000000000001E-2</v>
      </c>
      <c r="CN498" s="19">
        <v>0</v>
      </c>
      <c r="CO498" s="19">
        <v>2.2257000000000002E-3</v>
      </c>
      <c r="CP498" s="19">
        <v>2.1833000000000002E-2</v>
      </c>
      <c r="CQ498" s="19">
        <v>1.8268E-3</v>
      </c>
      <c r="CR498" s="19">
        <v>3.7412999999999999E-3</v>
      </c>
      <c r="CS498" s="19">
        <v>1.3119E-3</v>
      </c>
      <c r="CT498" s="19">
        <v>0</v>
      </c>
      <c r="CU498" s="19">
        <v>0</v>
      </c>
      <c r="CV498" s="19">
        <v>0</v>
      </c>
      <c r="CW498" s="19">
        <v>1.0751999999999999E-3</v>
      </c>
      <c r="CX498" s="19">
        <v>1.4201E-2</v>
      </c>
      <c r="CY498" s="19">
        <v>2.3116E-3</v>
      </c>
      <c r="CZ498" s="19">
        <v>0.64402000000000004</v>
      </c>
      <c r="DA498" s="19">
        <v>7.3103999999999999E-3</v>
      </c>
      <c r="DB498" s="19">
        <v>9.7623000000000002E-4</v>
      </c>
      <c r="DC498" s="19">
        <v>3.1021E-2</v>
      </c>
      <c r="DF498" s="36">
        <f t="shared" si="77"/>
        <v>0.4946452819973764</v>
      </c>
      <c r="DG498" s="37">
        <f t="shared" si="78"/>
        <v>647.18282104824948</v>
      </c>
      <c r="DH498" s="38">
        <f t="shared" si="79"/>
        <v>1.1356375371169252</v>
      </c>
      <c r="DJ498" s="35">
        <f t="shared" si="80"/>
        <v>0.96299999999999997</v>
      </c>
    </row>
    <row r="499" spans="1:114" x14ac:dyDescent="0.25">
      <c r="A499" s="6" t="s">
        <v>490</v>
      </c>
      <c r="B499" s="8">
        <v>16.088999999999999</v>
      </c>
      <c r="D499" s="10">
        <v>0.73599999999999999</v>
      </c>
      <c r="E499" s="10">
        <v>2.9000000000000001E-2</v>
      </c>
      <c r="F499" s="11">
        <v>8.9700000000000002E-2</v>
      </c>
      <c r="G499" s="11">
        <v>1.9E-3</v>
      </c>
      <c r="H499" s="7">
        <v>0.38936999999999999</v>
      </c>
      <c r="J499" s="10">
        <v>11.14827</v>
      </c>
      <c r="K499" s="10">
        <v>0.2361395</v>
      </c>
      <c r="L499" s="11">
        <v>5.9200000000000003E-2</v>
      </c>
      <c r="M499" s="11">
        <v>1.4E-3</v>
      </c>
      <c r="N499" s="7">
        <v>9.3632000000000007E-2</v>
      </c>
      <c r="P499" s="2">
        <v>560</v>
      </c>
      <c r="Q499" s="2">
        <v>17</v>
      </c>
      <c r="R499" s="2">
        <v>553.70000000000005</v>
      </c>
      <c r="S499" s="2">
        <v>11</v>
      </c>
      <c r="T499" s="2">
        <v>580</v>
      </c>
      <c r="U499" s="2">
        <v>57</v>
      </c>
      <c r="V499" s="24">
        <v>98.875000000000014</v>
      </c>
      <c r="X499" s="11">
        <v>2.8170000000000001E-2</v>
      </c>
      <c r="Y499" s="11">
        <v>2.3E-3</v>
      </c>
      <c r="Z499" s="2">
        <v>561</v>
      </c>
      <c r="AA499" s="2">
        <v>46</v>
      </c>
      <c r="AC499" s="29">
        <f t="shared" si="71"/>
        <v>0.40029985007496249</v>
      </c>
      <c r="AE499" s="8">
        <v>7.6802019940437649</v>
      </c>
      <c r="AF499" s="8">
        <v>0.36</v>
      </c>
      <c r="AG499" s="2">
        <v>560</v>
      </c>
      <c r="AH499" s="2">
        <v>14</v>
      </c>
      <c r="AI499" s="2">
        <v>483000</v>
      </c>
      <c r="AJ499" s="2">
        <v>11000</v>
      </c>
      <c r="AK499" s="7">
        <v>0.93019999999999992</v>
      </c>
      <c r="AL499" s="7">
        <v>6.9000000000000006E-2</v>
      </c>
      <c r="AM499" s="9">
        <v>3.1E-2</v>
      </c>
      <c r="AN499" s="9">
        <v>5.5999999999999999E-3</v>
      </c>
      <c r="AO499" s="7">
        <v>8.02</v>
      </c>
      <c r="AP499" s="7">
        <v>0.17</v>
      </c>
      <c r="AQ499" s="9">
        <v>3.1300000000000001E-2</v>
      </c>
      <c r="AR499" s="9">
        <v>6.3E-3</v>
      </c>
      <c r="AS499" s="7">
        <v>0.34300000000000003</v>
      </c>
      <c r="AT499" s="7">
        <v>4.8000000000000001E-2</v>
      </c>
      <c r="AU499" s="7">
        <v>1.17</v>
      </c>
      <c r="AV499" s="7">
        <v>0.11</v>
      </c>
      <c r="AW499" s="9">
        <v>0.25900000000000001</v>
      </c>
      <c r="AX499" s="9">
        <v>2.8000000000000001E-2</v>
      </c>
      <c r="AY499" s="7">
        <v>8.18</v>
      </c>
      <c r="AZ499" s="7">
        <v>0.28999999999999998</v>
      </c>
      <c r="BA499" s="7">
        <v>3.05</v>
      </c>
      <c r="BB499" s="7">
        <v>7.4999999999999997E-2</v>
      </c>
      <c r="BC499" s="8">
        <v>42.7</v>
      </c>
      <c r="BD499" s="8">
        <v>1</v>
      </c>
      <c r="BE499" s="7">
        <v>17.59</v>
      </c>
      <c r="BF499" s="7">
        <v>0.38</v>
      </c>
      <c r="BG499" s="8">
        <v>90.4</v>
      </c>
      <c r="BH499" s="8">
        <v>2.1</v>
      </c>
      <c r="BI499" s="7">
        <v>21.17</v>
      </c>
      <c r="BJ499" s="7">
        <v>0.61</v>
      </c>
      <c r="BK499" s="8">
        <v>201.1</v>
      </c>
      <c r="BL499" s="8">
        <v>4.2</v>
      </c>
      <c r="BM499" s="7">
        <v>40.340000000000003</v>
      </c>
      <c r="BN499" s="7">
        <v>0.98</v>
      </c>
      <c r="BO499" s="2">
        <v>9460</v>
      </c>
      <c r="BP499" s="2">
        <v>250</v>
      </c>
      <c r="BQ499" s="9">
        <v>0.58099999999999996</v>
      </c>
      <c r="BR499" s="9">
        <v>3.3000000000000002E-2</v>
      </c>
      <c r="BS499" s="8">
        <v>0.18</v>
      </c>
      <c r="BT499" s="8">
        <v>0.33</v>
      </c>
      <c r="BU499" s="8">
        <v>53.4</v>
      </c>
      <c r="BV499" s="8">
        <v>1.1000000000000001</v>
      </c>
      <c r="BW499" s="8">
        <v>133.4</v>
      </c>
      <c r="BX499" s="8">
        <v>3.5</v>
      </c>
      <c r="BY499" s="7">
        <f t="shared" si="72"/>
        <v>0.40029985007496249</v>
      </c>
      <c r="BZ499" s="36">
        <f t="shared" si="73"/>
        <v>0.66335156638488324</v>
      </c>
      <c r="CA499" s="38">
        <f t="shared" si="74"/>
        <v>4.6255594231725504E-3</v>
      </c>
      <c r="CB499" s="36">
        <f t="shared" si="75"/>
        <v>51.057082452431288</v>
      </c>
      <c r="CC499" s="36">
        <f t="shared" si="76"/>
        <v>0.25598235489182375</v>
      </c>
      <c r="CD499" s="36"/>
      <c r="CE499" s="7"/>
      <c r="CF499" s="19">
        <v>0.48410999999999998</v>
      </c>
      <c r="CG499" s="19">
        <v>1.7750999999999999E-2</v>
      </c>
      <c r="CH499" s="19">
        <v>1.2034</v>
      </c>
      <c r="CI499" s="19">
        <v>7.6413999999999996E-3</v>
      </c>
      <c r="CJ499" s="19">
        <v>0</v>
      </c>
      <c r="CK499" s="19">
        <v>1.1389E-3</v>
      </c>
      <c r="CL499" s="19">
        <v>2.7545999999999998E-3</v>
      </c>
      <c r="CM499" s="19">
        <v>1.6052E-2</v>
      </c>
      <c r="CN499" s="19">
        <v>1.9955000000000001E-2</v>
      </c>
      <c r="CO499" s="19">
        <v>4.9944000000000004E-3</v>
      </c>
      <c r="CP499" s="19">
        <v>1.7614999999999999E-2</v>
      </c>
      <c r="CQ499" s="19">
        <v>9.0602E-4</v>
      </c>
      <c r="CR499" s="19">
        <v>3.7136999999999999E-3</v>
      </c>
      <c r="CS499" s="19">
        <v>9.4472000000000002E-4</v>
      </c>
      <c r="CT499" s="19">
        <v>1.4416999999999999E-2</v>
      </c>
      <c r="CU499" s="19">
        <v>9.6686000000000005E-4</v>
      </c>
      <c r="CV499" s="19">
        <v>4.5564000000000004E-3</v>
      </c>
      <c r="CW499" s="19">
        <v>0</v>
      </c>
      <c r="CX499" s="19">
        <v>3.8627000000000002E-3</v>
      </c>
      <c r="CY499" s="19">
        <v>2.5298999999999999E-3</v>
      </c>
      <c r="CZ499" s="19">
        <v>0.83360000000000001</v>
      </c>
      <c r="DA499" s="19">
        <v>1.1379E-2</v>
      </c>
      <c r="DB499" s="19">
        <v>0</v>
      </c>
      <c r="DC499" s="19">
        <v>2.6183000000000001E-2</v>
      </c>
      <c r="DF499" s="36">
        <f t="shared" si="77"/>
        <v>0.8853726423941376</v>
      </c>
      <c r="DG499" s="37">
        <f t="shared" si="78"/>
        <v>721.68932105470788</v>
      </c>
      <c r="DH499" s="38">
        <f t="shared" si="79"/>
        <v>1.1155899378116421</v>
      </c>
      <c r="DJ499" s="35">
        <f t="shared" si="80"/>
        <v>0.94599999999999995</v>
      </c>
    </row>
    <row r="500" spans="1:114" x14ac:dyDescent="0.25">
      <c r="A500" s="6" t="s">
        <v>491</v>
      </c>
      <c r="B500" s="8">
        <v>8.7574000000000005</v>
      </c>
      <c r="D500" s="10">
        <v>0.43099999999999999</v>
      </c>
      <c r="E500" s="10">
        <v>1.7000000000000001E-2</v>
      </c>
      <c r="F500" s="11">
        <v>5.1299999999999998E-2</v>
      </c>
      <c r="G500" s="11">
        <v>1.4E-3</v>
      </c>
      <c r="H500" s="7">
        <v>0.41997000000000001</v>
      </c>
      <c r="J500" s="10">
        <v>19.493179999999999</v>
      </c>
      <c r="K500" s="10">
        <v>0.53197760000000005</v>
      </c>
      <c r="L500" s="11">
        <v>6.1600000000000002E-2</v>
      </c>
      <c r="M500" s="11">
        <v>1.9E-3</v>
      </c>
      <c r="N500" s="7">
        <v>0.19278999999999999</v>
      </c>
      <c r="P500" s="2">
        <v>364</v>
      </c>
      <c r="Q500" s="2">
        <v>12</v>
      </c>
      <c r="R500" s="2">
        <v>322.3</v>
      </c>
      <c r="S500" s="2">
        <v>8.5</v>
      </c>
      <c r="T500" s="2">
        <v>656</v>
      </c>
      <c r="U500" s="2">
        <v>65</v>
      </c>
      <c r="V500" s="24">
        <v>88.543956043956058</v>
      </c>
      <c r="X500" s="11">
        <v>1.8110000000000001E-2</v>
      </c>
      <c r="Y500" s="11">
        <v>1.5E-3</v>
      </c>
      <c r="Z500" s="2">
        <v>363</v>
      </c>
      <c r="AA500" s="2">
        <v>31</v>
      </c>
      <c r="AC500" s="29">
        <f t="shared" si="71"/>
        <v>0.49612403100775193</v>
      </c>
      <c r="AE500" s="8">
        <v>7.0738702576718895</v>
      </c>
      <c r="AF500" s="8">
        <v>1</v>
      </c>
      <c r="AG500" s="2">
        <v>1200</v>
      </c>
      <c r="AH500" s="2">
        <v>30</v>
      </c>
      <c r="AI500" s="2">
        <v>444500</v>
      </c>
      <c r="AJ500" s="2">
        <v>5500</v>
      </c>
      <c r="AK500" s="7">
        <v>0.88219999999999987</v>
      </c>
      <c r="AL500" s="7">
        <v>9.4E-2</v>
      </c>
      <c r="AM500" s="9">
        <v>3.6299999999999999E-2</v>
      </c>
      <c r="AN500" s="9">
        <v>6.7999999999999996E-3</v>
      </c>
      <c r="AO500" s="7">
        <v>3.57</v>
      </c>
      <c r="AP500" s="7">
        <v>0.1</v>
      </c>
      <c r="AQ500" s="9">
        <v>0.11799999999999999</v>
      </c>
      <c r="AR500" s="9">
        <v>0.02</v>
      </c>
      <c r="AS500" s="7">
        <v>2.15</v>
      </c>
      <c r="AT500" s="7">
        <v>0.22</v>
      </c>
      <c r="AU500" s="7">
        <v>5.28</v>
      </c>
      <c r="AV500" s="7">
        <v>0.36</v>
      </c>
      <c r="AW500" s="9">
        <v>0.47599999999999998</v>
      </c>
      <c r="AX500" s="9">
        <v>5.5E-2</v>
      </c>
      <c r="AY500" s="7">
        <v>28.2</v>
      </c>
      <c r="AZ500" s="7">
        <v>1.2</v>
      </c>
      <c r="BA500" s="7">
        <v>9</v>
      </c>
      <c r="BB500" s="7">
        <v>0.42</v>
      </c>
      <c r="BC500" s="8">
        <v>110.9</v>
      </c>
      <c r="BD500" s="8">
        <v>2.9</v>
      </c>
      <c r="BE500" s="7">
        <v>40.4</v>
      </c>
      <c r="BF500" s="7">
        <v>1.5</v>
      </c>
      <c r="BG500" s="8">
        <v>182.2</v>
      </c>
      <c r="BH500" s="8">
        <v>5.5</v>
      </c>
      <c r="BI500" s="7">
        <v>37.26</v>
      </c>
      <c r="BJ500" s="7">
        <v>0.71</v>
      </c>
      <c r="BK500" s="8">
        <v>318.39999999999998</v>
      </c>
      <c r="BL500" s="8">
        <v>6.6</v>
      </c>
      <c r="BM500" s="7">
        <v>61.8</v>
      </c>
      <c r="BN500" s="7">
        <v>1</v>
      </c>
      <c r="BO500" s="2">
        <v>8370</v>
      </c>
      <c r="BP500" s="2">
        <v>130</v>
      </c>
      <c r="BQ500" s="9">
        <v>0.51300000000000001</v>
      </c>
      <c r="BR500" s="9">
        <v>3.4000000000000002E-2</v>
      </c>
      <c r="BS500" s="8">
        <v>1.55</v>
      </c>
      <c r="BT500" s="8">
        <v>0.84</v>
      </c>
      <c r="BU500" s="8">
        <v>102.4</v>
      </c>
      <c r="BV500" s="8">
        <v>2</v>
      </c>
      <c r="BW500" s="8">
        <v>206.4</v>
      </c>
      <c r="BX500" s="8">
        <v>4.2</v>
      </c>
      <c r="BY500" s="7">
        <f t="shared" si="72"/>
        <v>0.49612403100775193</v>
      </c>
      <c r="BZ500" s="36">
        <f t="shared" si="73"/>
        <v>0.64824120603015079</v>
      </c>
      <c r="CA500" s="38">
        <f t="shared" si="74"/>
        <v>2.7707286432160803E-3</v>
      </c>
      <c r="CB500" s="36">
        <f t="shared" si="75"/>
        <v>53.106332138590204</v>
      </c>
      <c r="CC500" s="36">
        <f t="shared" si="76"/>
        <v>0.11927386318477488</v>
      </c>
      <c r="CD500" s="36"/>
      <c r="CE500" s="7"/>
      <c r="CF500" s="19">
        <v>0.53693999999999997</v>
      </c>
      <c r="CG500" s="19">
        <v>2.5215999999999999E-2</v>
      </c>
      <c r="CH500" s="19">
        <v>1.7181999999999999</v>
      </c>
      <c r="CI500" s="19">
        <v>1.0928999999999999E-2</v>
      </c>
      <c r="CJ500" s="19">
        <v>6.9901E-3</v>
      </c>
      <c r="CK500" s="19">
        <v>3.9528999999999996E-3</v>
      </c>
      <c r="CL500" s="19">
        <v>3.9255000000000002E-3</v>
      </c>
      <c r="CM500" s="19">
        <v>2.7861E-2</v>
      </c>
      <c r="CN500" s="19">
        <v>4.0683999999999998E-2</v>
      </c>
      <c r="CO500" s="19">
        <v>2.9837000000000002E-3</v>
      </c>
      <c r="CP500" s="19">
        <v>1.189E-2</v>
      </c>
      <c r="CQ500" s="19">
        <v>2.8709999999999999E-3</v>
      </c>
      <c r="CR500" s="19">
        <v>0</v>
      </c>
      <c r="CS500" s="19">
        <v>1.7592E-3</v>
      </c>
      <c r="CT500" s="19">
        <v>1.3842E-2</v>
      </c>
      <c r="CU500" s="19">
        <v>2.1462999999999999E-3</v>
      </c>
      <c r="CV500" s="19">
        <v>6.1557000000000001E-3</v>
      </c>
      <c r="CW500" s="19">
        <v>1.9878999999999999E-3</v>
      </c>
      <c r="CX500" s="19">
        <v>1.1431999999999999E-2</v>
      </c>
      <c r="CY500" s="19">
        <v>2.7418999999999998E-3</v>
      </c>
      <c r="CZ500" s="19">
        <v>0.93516999999999995</v>
      </c>
      <c r="DA500" s="19">
        <v>1.3332999999999999E-2</v>
      </c>
      <c r="DB500" s="19">
        <v>0</v>
      </c>
      <c r="DC500" s="19">
        <v>4.1556000000000003E-2</v>
      </c>
      <c r="DF500" s="36">
        <f t="shared" si="77"/>
        <v>0.84965709012760315</v>
      </c>
      <c r="DG500" s="37">
        <f t="shared" si="78"/>
        <v>714.38148881704626</v>
      </c>
      <c r="DH500" s="38">
        <f t="shared" si="79"/>
        <v>0.98704944814835549</v>
      </c>
      <c r="DJ500" s="35">
        <f t="shared" si="80"/>
        <v>0.83699999999999997</v>
      </c>
    </row>
    <row r="501" spans="1:114" s="33" customFormat="1" x14ac:dyDescent="0.25">
      <c r="A501" s="31" t="s">
        <v>492</v>
      </c>
      <c r="B501" s="32">
        <v>10.794</v>
      </c>
      <c r="D501" s="34">
        <v>14.58</v>
      </c>
      <c r="E501" s="34">
        <v>0.44</v>
      </c>
      <c r="F501" s="35">
        <v>0.52669999999999995</v>
      </c>
      <c r="G501" s="35">
        <v>1.2E-2</v>
      </c>
      <c r="H501" s="36">
        <v>0.41735</v>
      </c>
      <c r="J501" s="34">
        <v>1.898614</v>
      </c>
      <c r="K501" s="34">
        <v>4.3256820000000001E-2</v>
      </c>
      <c r="L501" s="35">
        <v>0.1991</v>
      </c>
      <c r="M501" s="35">
        <v>2.7000000000000001E-3</v>
      </c>
      <c r="N501" s="36">
        <v>0.66500000000000004</v>
      </c>
      <c r="P501" s="37">
        <v>2788.3</v>
      </c>
      <c r="Q501" s="37">
        <v>29</v>
      </c>
      <c r="R501" s="37">
        <v>2727</v>
      </c>
      <c r="S501" s="37">
        <v>52</v>
      </c>
      <c r="T501" s="37">
        <v>2818</v>
      </c>
      <c r="U501" s="37">
        <v>22</v>
      </c>
      <c r="V501" s="37">
        <v>97.801527812645688</v>
      </c>
      <c r="X501" s="35">
        <v>0.15440000000000001</v>
      </c>
      <c r="Y501" s="35">
        <v>1.2E-2</v>
      </c>
      <c r="Z501" s="37">
        <v>2902</v>
      </c>
      <c r="AA501" s="37">
        <v>210</v>
      </c>
      <c r="AC501" s="29">
        <f t="shared" si="71"/>
        <v>0.66265060240963858</v>
      </c>
      <c r="AE501" s="32">
        <v>7.5332124821960367</v>
      </c>
      <c r="AF501" s="32">
        <v>2.1</v>
      </c>
      <c r="AG501" s="37">
        <v>1116</v>
      </c>
      <c r="AH501" s="37">
        <v>24</v>
      </c>
      <c r="AI501" s="37">
        <v>455600</v>
      </c>
      <c r="AJ501" s="37">
        <v>8600</v>
      </c>
      <c r="AK501" s="36">
        <v>1.9612000000000001</v>
      </c>
      <c r="AL501" s="36">
        <v>0.14000000000000001</v>
      </c>
      <c r="AM501" s="38">
        <v>0.151</v>
      </c>
      <c r="AN501" s="38">
        <v>2.8000000000000001E-2</v>
      </c>
      <c r="AO501" s="36">
        <v>11.68</v>
      </c>
      <c r="AP501" s="36">
        <v>0.32</v>
      </c>
      <c r="AQ501" s="38">
        <v>0.121</v>
      </c>
      <c r="AR501" s="38">
        <v>1.2999999999999999E-2</v>
      </c>
      <c r="AS501" s="36">
        <v>1.51</v>
      </c>
      <c r="AT501" s="36">
        <v>0.15</v>
      </c>
      <c r="AU501" s="36">
        <v>3.08</v>
      </c>
      <c r="AV501" s="36">
        <v>0.28999999999999998</v>
      </c>
      <c r="AW501" s="38">
        <v>0.76500000000000001</v>
      </c>
      <c r="AX501" s="38">
        <v>6.9000000000000006E-2</v>
      </c>
      <c r="AY501" s="36">
        <v>19</v>
      </c>
      <c r="AZ501" s="36">
        <v>1.1000000000000001</v>
      </c>
      <c r="BA501" s="36">
        <v>6.58</v>
      </c>
      <c r="BB501" s="36">
        <v>0.3</v>
      </c>
      <c r="BC501" s="32">
        <v>89.3</v>
      </c>
      <c r="BD501" s="32">
        <v>2.7</v>
      </c>
      <c r="BE501" s="36">
        <v>35.9</v>
      </c>
      <c r="BF501" s="36">
        <v>0.94</v>
      </c>
      <c r="BG501" s="32">
        <v>178.2</v>
      </c>
      <c r="BH501" s="32">
        <v>5</v>
      </c>
      <c r="BI501" s="36">
        <v>39.200000000000003</v>
      </c>
      <c r="BJ501" s="36">
        <v>1.2</v>
      </c>
      <c r="BK501" s="32">
        <v>357.4</v>
      </c>
      <c r="BL501" s="32">
        <v>9.3000000000000007</v>
      </c>
      <c r="BM501" s="36">
        <v>72.2</v>
      </c>
      <c r="BN501" s="36">
        <v>1.7</v>
      </c>
      <c r="BO501" s="37">
        <v>6750</v>
      </c>
      <c r="BP501" s="37">
        <v>110</v>
      </c>
      <c r="BQ501" s="38">
        <v>0.61099999999999999</v>
      </c>
      <c r="BR501" s="38">
        <v>3.2000000000000001E-2</v>
      </c>
      <c r="BS501" s="32">
        <v>0.56000000000000005</v>
      </c>
      <c r="BT501" s="32">
        <v>0.55000000000000004</v>
      </c>
      <c r="BU501" s="32">
        <v>60.5</v>
      </c>
      <c r="BV501" s="32">
        <v>1.4</v>
      </c>
      <c r="BW501" s="32">
        <v>91.3</v>
      </c>
      <c r="BX501" s="32">
        <v>2</v>
      </c>
      <c r="BY501" s="36">
        <f t="shared" si="72"/>
        <v>0.66265060240963858</v>
      </c>
      <c r="BZ501" s="36">
        <f t="shared" si="73"/>
        <v>0.25545607162842754</v>
      </c>
      <c r="CA501" s="38">
        <f t="shared" si="74"/>
        <v>5.4874090654728602E-3</v>
      </c>
      <c r="CB501" s="36">
        <f t="shared" si="75"/>
        <v>67.496296296296293</v>
      </c>
      <c r="CC501" s="36">
        <f t="shared" si="76"/>
        <v>0.30576595295181569</v>
      </c>
      <c r="CD501" s="36"/>
      <c r="CE501" s="36"/>
      <c r="CF501" s="38">
        <v>0.43648999999999999</v>
      </c>
      <c r="CG501" s="38">
        <v>2.4590000000000001E-2</v>
      </c>
      <c r="CH501" s="38">
        <v>1.4330000000000001</v>
      </c>
      <c r="CI501" s="38">
        <v>1.0959E-2</v>
      </c>
      <c r="CJ501" s="38">
        <v>3.7694E-3</v>
      </c>
      <c r="CK501" s="38">
        <v>0</v>
      </c>
      <c r="CL501" s="38">
        <v>2.7550999999999999E-3</v>
      </c>
      <c r="CM501" s="38">
        <v>5.6055000000000002E-3</v>
      </c>
      <c r="CN501" s="38">
        <v>1.0651000000000001E-2</v>
      </c>
      <c r="CO501" s="38">
        <v>5.2351999999999997E-3</v>
      </c>
      <c r="CP501" s="38">
        <v>2.2842999999999999E-2</v>
      </c>
      <c r="CQ501" s="38">
        <v>9.8580999999999994E-4</v>
      </c>
      <c r="CR501" s="38">
        <v>1.2599000000000001E-2</v>
      </c>
      <c r="CS501" s="38">
        <v>1.4174000000000001E-3</v>
      </c>
      <c r="CT501" s="38">
        <v>6.7995E-3</v>
      </c>
      <c r="CU501" s="38">
        <v>0</v>
      </c>
      <c r="CV501" s="38">
        <v>9.1453999999999997E-3</v>
      </c>
      <c r="CW501" s="38">
        <v>1.6019000000000001E-3</v>
      </c>
      <c r="CX501" s="38">
        <v>4.2042E-3</v>
      </c>
      <c r="CY501" s="38">
        <v>3.9566000000000002E-3</v>
      </c>
      <c r="CZ501" s="38">
        <v>0.82343999999999995</v>
      </c>
      <c r="DA501" s="38">
        <v>1.7221E-2</v>
      </c>
      <c r="DB501" s="38">
        <v>0</v>
      </c>
      <c r="DC501" s="38">
        <v>4.8402000000000001E-2</v>
      </c>
      <c r="DF501" s="36">
        <f t="shared" si="77"/>
        <v>0.87698021733883791</v>
      </c>
      <c r="DG501" s="37">
        <f t="shared" si="78"/>
        <v>719.96242378171769</v>
      </c>
      <c r="DH501" s="38">
        <f t="shared" si="79"/>
        <v>0.7960076194744804</v>
      </c>
      <c r="DJ501" s="35">
        <f t="shared" si="80"/>
        <v>0.67500000000000004</v>
      </c>
    </row>
    <row r="502" spans="1:114" s="14" customFormat="1" x14ac:dyDescent="0.25">
      <c r="A502" s="12" t="s">
        <v>493</v>
      </c>
      <c r="B502" s="13">
        <v>8.5536999999999992</v>
      </c>
      <c r="D502" s="15">
        <v>3.99</v>
      </c>
      <c r="E502" s="15">
        <v>0.35</v>
      </c>
      <c r="F502" s="16">
        <v>0.23599999999999999</v>
      </c>
      <c r="G502" s="16">
        <v>1.6E-2</v>
      </c>
      <c r="H502" s="17">
        <v>0.98541999999999996</v>
      </c>
      <c r="J502" s="15">
        <v>4.2372880000000004</v>
      </c>
      <c r="K502" s="15">
        <v>0.28727380000000002</v>
      </c>
      <c r="L502" s="16">
        <v>0.12189999999999999</v>
      </c>
      <c r="M502" s="16">
        <v>2.8E-3</v>
      </c>
      <c r="N502" s="17">
        <v>-0.78249999999999997</v>
      </c>
      <c r="P502" s="18">
        <v>1625</v>
      </c>
      <c r="Q502" s="18">
        <v>70</v>
      </c>
      <c r="R502" s="18">
        <v>1366</v>
      </c>
      <c r="S502" s="18">
        <v>83</v>
      </c>
      <c r="T502" s="18">
        <v>1982</v>
      </c>
      <c r="U502" s="18">
        <v>40</v>
      </c>
      <c r="V502" s="18">
        <v>84.061538461538461</v>
      </c>
      <c r="X502" s="16">
        <v>8.1100000000000005E-2</v>
      </c>
      <c r="Y502" s="16">
        <v>7.1999999999999998E-3</v>
      </c>
      <c r="Z502" s="18">
        <v>1575</v>
      </c>
      <c r="AA502" s="18">
        <v>130</v>
      </c>
      <c r="AC502" s="17">
        <f t="shared" si="71"/>
        <v>0.2685925925925926</v>
      </c>
      <c r="AE502" s="13">
        <v>28.662954810306875</v>
      </c>
      <c r="AF502" s="13">
        <v>2.7</v>
      </c>
      <c r="AG502" s="18">
        <v>1109</v>
      </c>
      <c r="AH502" s="18">
        <v>15</v>
      </c>
      <c r="AI502" s="18">
        <v>470000</v>
      </c>
      <c r="AJ502" s="18">
        <v>14000</v>
      </c>
      <c r="AK502" s="17">
        <v>4.2111999999999998</v>
      </c>
      <c r="AL502" s="17">
        <v>0.23</v>
      </c>
      <c r="AM502" s="19">
        <v>0.38100000000000001</v>
      </c>
      <c r="AN502" s="19">
        <v>8.1000000000000003E-2</v>
      </c>
      <c r="AO502" s="17">
        <v>18.350000000000001</v>
      </c>
      <c r="AP502" s="17">
        <v>0.67</v>
      </c>
      <c r="AQ502" s="19">
        <v>1.73</v>
      </c>
      <c r="AR502" s="19">
        <v>0.1</v>
      </c>
      <c r="AS502" s="17">
        <v>17.48</v>
      </c>
      <c r="AT502" s="17">
        <v>0.85</v>
      </c>
      <c r="AU502" s="17">
        <v>18.52</v>
      </c>
      <c r="AV502" s="17">
        <v>0.82</v>
      </c>
      <c r="AW502" s="19">
        <v>5.16</v>
      </c>
      <c r="AX502" s="19">
        <v>0.23</v>
      </c>
      <c r="AY502" s="17">
        <v>40.6</v>
      </c>
      <c r="AZ502" s="17">
        <v>1.2</v>
      </c>
      <c r="BA502" s="17">
        <v>11.58</v>
      </c>
      <c r="BB502" s="17">
        <v>0.44</v>
      </c>
      <c r="BC502" s="13">
        <v>117</v>
      </c>
      <c r="BD502" s="13">
        <v>4.0999999999999996</v>
      </c>
      <c r="BE502" s="17">
        <v>36.6</v>
      </c>
      <c r="BF502" s="17">
        <v>1</v>
      </c>
      <c r="BG502" s="13">
        <v>182.2</v>
      </c>
      <c r="BH502" s="13">
        <v>4.5999999999999996</v>
      </c>
      <c r="BI502" s="17">
        <v>47.5</v>
      </c>
      <c r="BJ502" s="17">
        <v>1.1000000000000001</v>
      </c>
      <c r="BK502" s="13">
        <v>521</v>
      </c>
      <c r="BL502" s="13">
        <v>18</v>
      </c>
      <c r="BM502" s="17">
        <v>124.4</v>
      </c>
      <c r="BN502" s="17">
        <v>3.3</v>
      </c>
      <c r="BO502" s="18">
        <v>10930</v>
      </c>
      <c r="BP502" s="18">
        <v>300</v>
      </c>
      <c r="BQ502" s="19">
        <v>1.927</v>
      </c>
      <c r="BR502" s="19">
        <v>7.4999999999999997E-2</v>
      </c>
      <c r="BS502" s="13">
        <v>8.1</v>
      </c>
      <c r="BT502" s="13">
        <v>1.1000000000000001</v>
      </c>
      <c r="BU502" s="13">
        <v>181.3</v>
      </c>
      <c r="BV502" s="13">
        <v>8.3000000000000007</v>
      </c>
      <c r="BW502" s="13">
        <v>675</v>
      </c>
      <c r="BX502" s="13">
        <v>40</v>
      </c>
      <c r="BY502" s="17">
        <f t="shared" si="72"/>
        <v>0.2685925925925926</v>
      </c>
      <c r="BZ502" s="17">
        <f t="shared" si="73"/>
        <v>1.2955854126679462</v>
      </c>
      <c r="CA502" s="19">
        <f t="shared" si="74"/>
        <v>8.0829174664107488E-3</v>
      </c>
      <c r="CB502" s="17">
        <f t="shared" si="75"/>
        <v>43.000914913083257</v>
      </c>
      <c r="CC502" s="36">
        <f t="shared" si="76"/>
        <v>0.5753684478613954</v>
      </c>
      <c r="CD502" s="17"/>
      <c r="CE502" s="17"/>
      <c r="CF502" s="19">
        <v>0.47125</v>
      </c>
      <c r="CG502" s="19">
        <v>3.2957E-2</v>
      </c>
      <c r="CH502" s="19">
        <v>1.3315999999999999</v>
      </c>
      <c r="CI502" s="19">
        <v>5.6642000000000003E-3</v>
      </c>
      <c r="CJ502" s="19">
        <v>6.1843000000000002E-3</v>
      </c>
      <c r="CK502" s="19">
        <v>2.2266999999999999E-3</v>
      </c>
      <c r="CL502" s="19">
        <v>2.5986999999999998E-3</v>
      </c>
      <c r="CM502" s="19">
        <v>8.4521000000000006E-3</v>
      </c>
      <c r="CN502" s="19">
        <v>0</v>
      </c>
      <c r="CO502" s="19">
        <v>5.7263000000000001E-3</v>
      </c>
      <c r="CP502" s="19">
        <v>2.7316E-2</v>
      </c>
      <c r="CQ502" s="19">
        <v>2.1576999999999998E-3</v>
      </c>
      <c r="CR502" s="19">
        <v>0</v>
      </c>
      <c r="CS502" s="19">
        <v>2.2510999999999998E-3</v>
      </c>
      <c r="CT502" s="19">
        <v>3.3926E-3</v>
      </c>
      <c r="CU502" s="19">
        <v>1.8917000000000001E-3</v>
      </c>
      <c r="CV502" s="19">
        <v>0</v>
      </c>
      <c r="CW502" s="19">
        <v>1.2715000000000001E-3</v>
      </c>
      <c r="CX502" s="19">
        <v>9.2031000000000005E-3</v>
      </c>
      <c r="CY502" s="19">
        <v>4.6274999999999997E-3</v>
      </c>
      <c r="CZ502" s="19">
        <v>1.0966</v>
      </c>
      <c r="DA502" s="19">
        <v>1.0727E-2</v>
      </c>
      <c r="DB502" s="19">
        <v>1.1535E-3</v>
      </c>
      <c r="DC502" s="19">
        <v>4.4420000000000001E-2</v>
      </c>
      <c r="DF502" s="36">
        <f t="shared" si="77"/>
        <v>1.4573209589735641</v>
      </c>
      <c r="DG502" s="37">
        <f t="shared" si="78"/>
        <v>855.43492743677552</v>
      </c>
      <c r="DH502" s="38">
        <f t="shared" si="79"/>
        <v>1.2889427082749731</v>
      </c>
      <c r="DJ502" s="35">
        <f t="shared" si="80"/>
        <v>1.093</v>
      </c>
    </row>
    <row r="503" spans="1:114" s="14" customFormat="1" x14ac:dyDescent="0.25">
      <c r="A503" s="12" t="s">
        <v>494</v>
      </c>
      <c r="B503" s="13">
        <v>16.006</v>
      </c>
      <c r="D503" s="15">
        <v>5.0810000000000004</v>
      </c>
      <c r="E503" s="15">
        <v>0.15</v>
      </c>
      <c r="F503" s="16">
        <v>0.28539999999999999</v>
      </c>
      <c r="G503" s="16">
        <v>5.7999999999999996E-3</v>
      </c>
      <c r="H503" s="17">
        <v>0.55505000000000004</v>
      </c>
      <c r="J503" s="15">
        <v>3.503854</v>
      </c>
      <c r="K503" s="15">
        <v>7.1206569999999997E-2</v>
      </c>
      <c r="L503" s="16">
        <v>0.12939999999999999</v>
      </c>
      <c r="M503" s="16">
        <v>1.5E-3</v>
      </c>
      <c r="N503" s="17">
        <v>0.43484</v>
      </c>
      <c r="P503" s="18">
        <v>1832.8</v>
      </c>
      <c r="Q503" s="18">
        <v>25</v>
      </c>
      <c r="R503" s="18">
        <v>1619</v>
      </c>
      <c r="S503" s="18">
        <v>29</v>
      </c>
      <c r="T503" s="18">
        <v>2088</v>
      </c>
      <c r="U503" s="18">
        <v>20</v>
      </c>
      <c r="V503" s="18">
        <v>88.334788302051507</v>
      </c>
      <c r="X503" s="16">
        <v>0.10730000000000001</v>
      </c>
      <c r="Y503" s="16">
        <v>8.5000000000000006E-3</v>
      </c>
      <c r="Z503" s="18">
        <v>2060</v>
      </c>
      <c r="AA503" s="18">
        <v>160</v>
      </c>
      <c r="AC503" s="17">
        <f t="shared" si="71"/>
        <v>0.19503184713375796</v>
      </c>
      <c r="AE503" s="13">
        <v>28.571086365402046</v>
      </c>
      <c r="AF503" s="13">
        <v>1.6</v>
      </c>
      <c r="AG503" s="18">
        <v>2485</v>
      </c>
      <c r="AH503" s="18">
        <v>70</v>
      </c>
      <c r="AI503" s="18">
        <v>471900</v>
      </c>
      <c r="AJ503" s="18">
        <v>8100</v>
      </c>
      <c r="AK503" s="17">
        <v>4.6351999999999993</v>
      </c>
      <c r="AL503" s="17">
        <v>8.7999999999999995E-2</v>
      </c>
      <c r="AM503" s="19">
        <v>0.379</v>
      </c>
      <c r="AN503" s="19">
        <v>2.9000000000000001E-2</v>
      </c>
      <c r="AO503" s="17">
        <v>18.14</v>
      </c>
      <c r="AP503" s="17">
        <v>0.48</v>
      </c>
      <c r="AQ503" s="19">
        <v>1.923</v>
      </c>
      <c r="AR503" s="19">
        <v>8.7999999999999995E-2</v>
      </c>
      <c r="AS503" s="17">
        <v>17.34</v>
      </c>
      <c r="AT503" s="17">
        <v>0.66</v>
      </c>
      <c r="AU503" s="17">
        <v>19.239999999999998</v>
      </c>
      <c r="AV503" s="17">
        <v>0.59</v>
      </c>
      <c r="AW503" s="19">
        <v>5.16</v>
      </c>
      <c r="AX503" s="19">
        <v>0.16</v>
      </c>
      <c r="AY503" s="17">
        <v>48.9</v>
      </c>
      <c r="AZ503" s="17">
        <v>1.8</v>
      </c>
      <c r="BA503" s="17">
        <v>17.079999999999998</v>
      </c>
      <c r="BB503" s="17">
        <v>0.6</v>
      </c>
      <c r="BC503" s="13">
        <v>218.3</v>
      </c>
      <c r="BD503" s="13">
        <v>6.5</v>
      </c>
      <c r="BE503" s="17">
        <v>82.9</v>
      </c>
      <c r="BF503" s="17">
        <v>2.4</v>
      </c>
      <c r="BG503" s="13">
        <v>423</v>
      </c>
      <c r="BH503" s="13">
        <v>12</v>
      </c>
      <c r="BI503" s="17">
        <v>101.1</v>
      </c>
      <c r="BJ503" s="17">
        <v>3</v>
      </c>
      <c r="BK503" s="13">
        <v>956</v>
      </c>
      <c r="BL503" s="13">
        <v>23</v>
      </c>
      <c r="BM503" s="17">
        <v>191.8</v>
      </c>
      <c r="BN503" s="17">
        <v>3.6</v>
      </c>
      <c r="BO503" s="18">
        <v>11810</v>
      </c>
      <c r="BP503" s="18">
        <v>170</v>
      </c>
      <c r="BQ503" s="19">
        <v>3.387</v>
      </c>
      <c r="BR503" s="19">
        <v>0.09</v>
      </c>
      <c r="BS503" s="13">
        <v>7.48</v>
      </c>
      <c r="BT503" s="13">
        <v>0.7</v>
      </c>
      <c r="BU503" s="13">
        <v>153.1</v>
      </c>
      <c r="BV503" s="13">
        <v>2.9</v>
      </c>
      <c r="BW503" s="13">
        <v>785</v>
      </c>
      <c r="BX503" s="13">
        <v>8.6999999999999993</v>
      </c>
      <c r="BY503" s="17">
        <f t="shared" si="72"/>
        <v>0.19503184713375796</v>
      </c>
      <c r="BZ503" s="17">
        <f t="shared" si="73"/>
        <v>0.82112970711297073</v>
      </c>
      <c r="CA503" s="19">
        <f t="shared" si="74"/>
        <v>4.8485355648535556E-3</v>
      </c>
      <c r="CB503" s="17">
        <f t="shared" si="75"/>
        <v>39.957662997459778</v>
      </c>
      <c r="CC503" s="36">
        <f t="shared" si="76"/>
        <v>0.51436639462860756</v>
      </c>
      <c r="CD503" s="17"/>
      <c r="CE503" s="17"/>
      <c r="CF503" s="19">
        <v>0.45838000000000001</v>
      </c>
      <c r="CG503" s="19">
        <v>2.8104000000000001E-2</v>
      </c>
      <c r="CH503" s="19">
        <v>0.84709000000000001</v>
      </c>
      <c r="CI503" s="19">
        <v>1.3542999999999999E-2</v>
      </c>
      <c r="CJ503" s="19">
        <v>2.2824E-3</v>
      </c>
      <c r="CK503" s="19">
        <v>1.8492999999999999E-3</v>
      </c>
      <c r="CL503" s="19">
        <v>4.2910999999999999E-3</v>
      </c>
      <c r="CM503" s="19">
        <v>2.2339999999999999E-2</v>
      </c>
      <c r="CN503" s="19">
        <v>5.8869999999999999E-3</v>
      </c>
      <c r="CO503" s="19">
        <v>1.5842E-3</v>
      </c>
      <c r="CP503" s="19">
        <v>2.3290000000000002E-2</v>
      </c>
      <c r="CQ503" s="19">
        <v>8.9554999999999995E-4</v>
      </c>
      <c r="CR503" s="19">
        <v>0</v>
      </c>
      <c r="CS503" s="19">
        <v>4.6775000000000002E-3</v>
      </c>
      <c r="CT503" s="19">
        <v>1.1063E-2</v>
      </c>
      <c r="CU503" s="19">
        <v>1.3182000000000001E-3</v>
      </c>
      <c r="CV503" s="19">
        <v>0</v>
      </c>
      <c r="CW503" s="19">
        <v>0</v>
      </c>
      <c r="CX503" s="19">
        <v>5.2659999999999998E-3</v>
      </c>
      <c r="CY503" s="19">
        <v>4.0105999999999996E-3</v>
      </c>
      <c r="CZ503" s="19">
        <v>0.95845999999999998</v>
      </c>
      <c r="DA503" s="19">
        <v>9.2154000000000003E-3</v>
      </c>
      <c r="DB503" s="19">
        <v>0</v>
      </c>
      <c r="DC503" s="19">
        <v>3.4144000000000001E-2</v>
      </c>
      <c r="DF503" s="36">
        <f t="shared" si="77"/>
        <v>1.4559267539819587</v>
      </c>
      <c r="DG503" s="37">
        <f t="shared" si="78"/>
        <v>855.06518771255196</v>
      </c>
      <c r="DH503" s="38">
        <f t="shared" si="79"/>
        <v>1.3927185164434983</v>
      </c>
      <c r="DJ503" s="35">
        <f t="shared" si="80"/>
        <v>1.181</v>
      </c>
    </row>
    <row r="504" spans="1:114" x14ac:dyDescent="0.25">
      <c r="A504" s="6" t="s">
        <v>495</v>
      </c>
      <c r="B504" s="8">
        <v>16.904</v>
      </c>
      <c r="D504" s="10">
        <v>0.78800000000000003</v>
      </c>
      <c r="E504" s="10">
        <v>3.5000000000000003E-2</v>
      </c>
      <c r="F504" s="11">
        <v>9.3700000000000006E-2</v>
      </c>
      <c r="G504" s="11">
        <v>2.5000000000000001E-3</v>
      </c>
      <c r="H504" s="7">
        <v>0.51531000000000005</v>
      </c>
      <c r="J504" s="10">
        <v>10.672359999999999</v>
      </c>
      <c r="K504" s="10">
        <v>0.2847481</v>
      </c>
      <c r="L504" s="11">
        <v>6.0900000000000003E-2</v>
      </c>
      <c r="M504" s="11">
        <v>2E-3</v>
      </c>
      <c r="N504" s="7">
        <v>-2.5090999999999999E-2</v>
      </c>
      <c r="P504" s="2">
        <v>589</v>
      </c>
      <c r="Q504" s="2">
        <v>19</v>
      </c>
      <c r="R504" s="2">
        <v>577</v>
      </c>
      <c r="S504" s="2">
        <v>15</v>
      </c>
      <c r="T504" s="2">
        <v>639</v>
      </c>
      <c r="U504" s="2">
        <v>72</v>
      </c>
      <c r="V504" s="24">
        <v>97.962648556876061</v>
      </c>
      <c r="X504" s="11">
        <v>3.0290000000000001E-2</v>
      </c>
      <c r="Y504" s="11">
        <v>2.5000000000000001E-3</v>
      </c>
      <c r="Z504" s="2">
        <v>603</v>
      </c>
      <c r="AA504" s="2">
        <v>49</v>
      </c>
      <c r="AC504" s="29">
        <f t="shared" si="71"/>
        <v>0.72783505154639172</v>
      </c>
      <c r="AE504" s="8">
        <v>9.7656156933834009</v>
      </c>
      <c r="AF504" s="8">
        <v>0.7</v>
      </c>
      <c r="AG504" s="2">
        <v>920</v>
      </c>
      <c r="AH504" s="2">
        <v>27</v>
      </c>
      <c r="AI504" s="2">
        <v>486000</v>
      </c>
      <c r="AJ504" s="2">
        <v>11000</v>
      </c>
      <c r="AK504" s="7">
        <v>0.57620000000000005</v>
      </c>
      <c r="AL504" s="7">
        <v>5.1999999999999998E-2</v>
      </c>
      <c r="AM504" s="9">
        <v>4.1599999999999998E-2</v>
      </c>
      <c r="AN504" s="9">
        <v>5.5999999999999999E-3</v>
      </c>
      <c r="AO504" s="7">
        <v>10.98</v>
      </c>
      <c r="AP504" s="7">
        <v>0.37</v>
      </c>
      <c r="AQ504" s="9">
        <v>0.123</v>
      </c>
      <c r="AR504" s="9">
        <v>1.0999999999999999E-2</v>
      </c>
      <c r="AS504" s="7">
        <v>2.16</v>
      </c>
      <c r="AT504" s="7">
        <v>0.15</v>
      </c>
      <c r="AU504" s="7">
        <v>4.57</v>
      </c>
      <c r="AV504" s="7">
        <v>0.21</v>
      </c>
      <c r="AW504" s="9">
        <v>1.24</v>
      </c>
      <c r="AX504" s="9">
        <v>6.6000000000000003E-2</v>
      </c>
      <c r="AY504" s="7">
        <v>24.33</v>
      </c>
      <c r="AZ504" s="7">
        <v>0.88</v>
      </c>
      <c r="BA504" s="7">
        <v>7.46</v>
      </c>
      <c r="BB504" s="7">
        <v>0.33</v>
      </c>
      <c r="BC504" s="8">
        <v>86.4</v>
      </c>
      <c r="BD504" s="8">
        <v>3.3</v>
      </c>
      <c r="BE504" s="7">
        <v>30</v>
      </c>
      <c r="BF504" s="7">
        <v>1.1000000000000001</v>
      </c>
      <c r="BG504" s="8">
        <v>135.1</v>
      </c>
      <c r="BH504" s="8">
        <v>4.8</v>
      </c>
      <c r="BI504" s="7">
        <v>27.87</v>
      </c>
      <c r="BJ504" s="7">
        <v>0.9</v>
      </c>
      <c r="BK504" s="8">
        <v>245.1</v>
      </c>
      <c r="BL504" s="8">
        <v>8</v>
      </c>
      <c r="BM504" s="7">
        <v>47.9</v>
      </c>
      <c r="BN504" s="7">
        <v>1.3</v>
      </c>
      <c r="BO504" s="2">
        <v>7510</v>
      </c>
      <c r="BP504" s="2">
        <v>180</v>
      </c>
      <c r="BQ504" s="9">
        <v>0.27100000000000002</v>
      </c>
      <c r="BR504" s="9">
        <v>1.7000000000000001E-2</v>
      </c>
      <c r="BS504" s="8">
        <v>0.63</v>
      </c>
      <c r="BT504" s="8">
        <v>0.34</v>
      </c>
      <c r="BU504" s="8">
        <v>35.299999999999997</v>
      </c>
      <c r="BV504" s="8">
        <v>1.4</v>
      </c>
      <c r="BW504" s="8">
        <v>48.5</v>
      </c>
      <c r="BX504" s="8">
        <v>1.6</v>
      </c>
      <c r="BY504" s="7">
        <f t="shared" si="72"/>
        <v>0.72783505154639172</v>
      </c>
      <c r="BZ504" s="36">
        <f t="shared" si="73"/>
        <v>0.19787841697266423</v>
      </c>
      <c r="CA504" s="38">
        <f t="shared" si="74"/>
        <v>2.3508771929824563E-3</v>
      </c>
      <c r="CB504" s="36">
        <f t="shared" si="75"/>
        <v>64.713715046604534</v>
      </c>
      <c r="CC504" s="36">
        <f t="shared" si="76"/>
        <v>0.35956083416433365</v>
      </c>
      <c r="CD504" s="36"/>
      <c r="CE504" s="7"/>
      <c r="CF504" s="19">
        <v>0.38801999999999998</v>
      </c>
      <c r="CG504" s="19">
        <v>2.2891999999999999E-2</v>
      </c>
      <c r="CH504" s="19">
        <v>0.97836999999999996</v>
      </c>
      <c r="CI504" s="19">
        <v>6.6753000000000003E-3</v>
      </c>
      <c r="CJ504" s="19">
        <v>1.0263E-3</v>
      </c>
      <c r="CK504" s="19">
        <v>3.3297999999999999E-3</v>
      </c>
      <c r="CL504" s="19">
        <v>1.4185000000000001E-3</v>
      </c>
      <c r="CM504" s="19">
        <v>5.0204000000000004E-3</v>
      </c>
      <c r="CN504" s="19">
        <v>5.8014E-3</v>
      </c>
      <c r="CO504" s="19">
        <v>3.8700000000000002E-3</v>
      </c>
      <c r="CP504" s="19">
        <v>2.1434000000000002E-2</v>
      </c>
      <c r="CQ504" s="19">
        <v>8.8263999999999997E-4</v>
      </c>
      <c r="CR504" s="19">
        <v>7.2468000000000003E-3</v>
      </c>
      <c r="CS504" s="19">
        <v>0</v>
      </c>
      <c r="CT504" s="19">
        <v>3.8316000000000001E-3</v>
      </c>
      <c r="CU504" s="19">
        <v>0</v>
      </c>
      <c r="CV504" s="19">
        <v>8.8911000000000007E-3</v>
      </c>
      <c r="CW504" s="19">
        <v>1.0414000000000001E-3</v>
      </c>
      <c r="CX504" s="19">
        <v>6.9728000000000004E-3</v>
      </c>
      <c r="CY504" s="19">
        <v>3.9337E-3</v>
      </c>
      <c r="CZ504" s="19">
        <v>0.75644</v>
      </c>
      <c r="DA504" s="19">
        <v>1.0160000000000001E-2</v>
      </c>
      <c r="DB504" s="19">
        <v>9.4443000000000001E-4</v>
      </c>
      <c r="DC504" s="19">
        <v>3.7612E-2</v>
      </c>
      <c r="DF504" s="36">
        <f t="shared" si="77"/>
        <v>0.98969962947841805</v>
      </c>
      <c r="DG504" s="37">
        <f t="shared" si="78"/>
        <v>743.66905795060086</v>
      </c>
      <c r="DH504" s="38">
        <f t="shared" si="79"/>
        <v>0.88563218107456998</v>
      </c>
      <c r="DJ504" s="35">
        <f t="shared" si="80"/>
        <v>0.751</v>
      </c>
    </row>
    <row r="505" spans="1:114" x14ac:dyDescent="0.25">
      <c r="A505" s="6" t="s">
        <v>496</v>
      </c>
      <c r="B505" s="8">
        <v>5.5926999999999998</v>
      </c>
      <c r="D505" s="10">
        <v>0.36770000000000003</v>
      </c>
      <c r="E505" s="10">
        <v>1.2E-2</v>
      </c>
      <c r="F505" s="11">
        <v>4.8899999999999999E-2</v>
      </c>
      <c r="G505" s="11">
        <v>1.5E-3</v>
      </c>
      <c r="H505" s="7">
        <v>0.62641000000000002</v>
      </c>
      <c r="J505" s="10">
        <v>20.4499</v>
      </c>
      <c r="K505" s="10">
        <v>0.62729749999999995</v>
      </c>
      <c r="L505" s="11">
        <v>5.3900000000000003E-2</v>
      </c>
      <c r="M505" s="11">
        <v>1.4E-3</v>
      </c>
      <c r="N505" s="7">
        <v>0.55188000000000004</v>
      </c>
      <c r="P505" s="2">
        <v>317.89999999999998</v>
      </c>
      <c r="Q505" s="2">
        <v>8.6999999999999993</v>
      </c>
      <c r="R505" s="2">
        <v>308</v>
      </c>
      <c r="S505" s="2">
        <v>9.5</v>
      </c>
      <c r="T505" s="2">
        <v>364</v>
      </c>
      <c r="U505" s="2">
        <v>58</v>
      </c>
      <c r="V505" s="24">
        <v>96.885813148788941</v>
      </c>
      <c r="X505" s="11">
        <v>1.6990000000000002E-2</v>
      </c>
      <c r="Y505" s="11">
        <v>1.4E-3</v>
      </c>
      <c r="Z505" s="2">
        <v>341</v>
      </c>
      <c r="AA505" s="2">
        <v>29</v>
      </c>
      <c r="AC505" s="29">
        <f t="shared" si="71"/>
        <v>0.50324675324675328</v>
      </c>
      <c r="AE505" s="8">
        <v>2.8846691700116533</v>
      </c>
      <c r="AF505" s="8">
        <v>0.94</v>
      </c>
      <c r="AG505" s="2">
        <v>1183</v>
      </c>
      <c r="AH505" s="2">
        <v>36</v>
      </c>
      <c r="AI505" s="2">
        <v>505700</v>
      </c>
      <c r="AJ505" s="2">
        <v>6200</v>
      </c>
      <c r="AK505" s="7">
        <v>1.3612</v>
      </c>
      <c r="AL505" s="7">
        <v>0.11</v>
      </c>
      <c r="AM505" s="9">
        <v>4.7E-2</v>
      </c>
      <c r="AN505" s="9">
        <v>1.4E-2</v>
      </c>
      <c r="AO505" s="7">
        <v>11.62</v>
      </c>
      <c r="AP505" s="7">
        <v>0.23</v>
      </c>
      <c r="AQ505" s="9">
        <v>0.1055</v>
      </c>
      <c r="AR505" s="9">
        <v>9.4000000000000004E-3</v>
      </c>
      <c r="AS505" s="7">
        <v>1.77</v>
      </c>
      <c r="AT505" s="7">
        <v>0.15</v>
      </c>
      <c r="AU505" s="7">
        <v>3.09</v>
      </c>
      <c r="AV505" s="7">
        <v>0.35</v>
      </c>
      <c r="AW505" s="9">
        <v>0.58299999999999996</v>
      </c>
      <c r="AX505" s="9">
        <v>7.4999999999999997E-2</v>
      </c>
      <c r="AY505" s="7">
        <v>16.600000000000001</v>
      </c>
      <c r="AZ505" s="7">
        <v>1</v>
      </c>
      <c r="BA505" s="7">
        <v>6.1</v>
      </c>
      <c r="BB505" s="7">
        <v>0.27</v>
      </c>
      <c r="BC505" s="8">
        <v>84.8</v>
      </c>
      <c r="BD505" s="8">
        <v>4.0999999999999996</v>
      </c>
      <c r="BE505" s="7">
        <v>35.799999999999997</v>
      </c>
      <c r="BF505" s="7">
        <v>1.5</v>
      </c>
      <c r="BG505" s="8">
        <v>192.2</v>
      </c>
      <c r="BH505" s="8">
        <v>8.3000000000000007</v>
      </c>
      <c r="BI505" s="7">
        <v>47.7</v>
      </c>
      <c r="BJ505" s="7">
        <v>1.6</v>
      </c>
      <c r="BK505" s="8">
        <v>493</v>
      </c>
      <c r="BL505" s="8">
        <v>11</v>
      </c>
      <c r="BM505" s="7">
        <v>103.7</v>
      </c>
      <c r="BN505" s="7">
        <v>2.8</v>
      </c>
      <c r="BO505" s="2">
        <v>9650</v>
      </c>
      <c r="BP505" s="2">
        <v>210</v>
      </c>
      <c r="BQ505" s="9">
        <v>1.236</v>
      </c>
      <c r="BR505" s="9">
        <v>4.7E-2</v>
      </c>
      <c r="BS505" s="8">
        <v>-0.03</v>
      </c>
      <c r="BT505" s="8">
        <v>0.64</v>
      </c>
      <c r="BU505" s="8">
        <v>310</v>
      </c>
      <c r="BV505" s="8">
        <v>11</v>
      </c>
      <c r="BW505" s="8">
        <v>616</v>
      </c>
      <c r="BX505" s="8">
        <v>16</v>
      </c>
      <c r="BY505" s="7">
        <f t="shared" si="72"/>
        <v>0.50324675324675328</v>
      </c>
      <c r="BZ505" s="36">
        <f t="shared" si="73"/>
        <v>1.2494929006085194</v>
      </c>
      <c r="CA505" s="38">
        <f t="shared" si="74"/>
        <v>2.76105476673428E-3</v>
      </c>
      <c r="CB505" s="36">
        <f t="shared" si="75"/>
        <v>52.404145077720209</v>
      </c>
      <c r="CC505" s="36">
        <f t="shared" si="76"/>
        <v>0.24889439676497224</v>
      </c>
      <c r="CD505" s="36"/>
      <c r="CE505" s="7"/>
      <c r="CF505" s="19">
        <v>0.52185999999999999</v>
      </c>
      <c r="CG505" s="19">
        <v>2.5486999999999999E-2</v>
      </c>
      <c r="CH505" s="19">
        <v>1.8752</v>
      </c>
      <c r="CI505" s="19">
        <v>1.6483000000000001E-2</v>
      </c>
      <c r="CJ505" s="19">
        <v>1.9369999999999999E-3</v>
      </c>
      <c r="CK505" s="19">
        <v>6.4111999999999997E-3</v>
      </c>
      <c r="CL505" s="19">
        <v>2.7658000000000001E-3</v>
      </c>
      <c r="CM505" s="19">
        <v>4.8168000000000002E-2</v>
      </c>
      <c r="CN505" s="19">
        <v>0</v>
      </c>
      <c r="CO505" s="19">
        <v>2.1381E-3</v>
      </c>
      <c r="CP505" s="19">
        <v>3.1663999999999998E-2</v>
      </c>
      <c r="CQ505" s="19">
        <v>1.2084999999999999E-3</v>
      </c>
      <c r="CR505" s="19">
        <v>6.8361999999999997E-3</v>
      </c>
      <c r="CS505" s="19">
        <v>0</v>
      </c>
      <c r="CT505" s="19">
        <v>1.0888999999999999E-2</v>
      </c>
      <c r="CU505" s="19">
        <v>0</v>
      </c>
      <c r="CV505" s="19">
        <v>1.8266999999999999E-2</v>
      </c>
      <c r="CW505" s="19">
        <v>1.4262999999999999E-3</v>
      </c>
      <c r="CX505" s="19">
        <v>1.2097999999999999E-2</v>
      </c>
      <c r="CY505" s="19">
        <v>4.8374000000000004E-3</v>
      </c>
      <c r="CZ505" s="19">
        <v>0.89117000000000002</v>
      </c>
      <c r="DA505" s="19">
        <v>1.0976E-2</v>
      </c>
      <c r="DB505" s="19">
        <v>1.2933E-3</v>
      </c>
      <c r="DC505" s="19">
        <v>9.2816999999999997E-2</v>
      </c>
      <c r="DF505" s="36">
        <f t="shared" si="77"/>
        <v>0.46009601302833619</v>
      </c>
      <c r="DG505" s="37">
        <f t="shared" si="78"/>
        <v>641.1283123647986</v>
      </c>
      <c r="DH505" s="38">
        <f t="shared" si="79"/>
        <v>1.1379960782116643</v>
      </c>
      <c r="DJ505" s="35">
        <f t="shared" si="80"/>
        <v>0.96499999999999997</v>
      </c>
    </row>
    <row r="506" spans="1:114" x14ac:dyDescent="0.25">
      <c r="A506" s="6" t="s">
        <v>497</v>
      </c>
      <c r="B506" s="8">
        <v>12.013999999999999</v>
      </c>
      <c r="D506" s="10">
        <v>1.6439999999999999</v>
      </c>
      <c r="E506" s="10">
        <v>5.2999999999999999E-2</v>
      </c>
      <c r="F506" s="11">
        <v>0.16650000000000001</v>
      </c>
      <c r="G506" s="11">
        <v>3.5999999999999999E-3</v>
      </c>
      <c r="H506" s="7">
        <v>0.80703000000000003</v>
      </c>
      <c r="J506" s="10">
        <v>6.0060060000000002</v>
      </c>
      <c r="K506" s="10">
        <v>0.12985959999999999</v>
      </c>
      <c r="L506" s="11">
        <v>7.1999999999999995E-2</v>
      </c>
      <c r="M506" s="11">
        <v>8.7000000000000001E-4</v>
      </c>
      <c r="N506" s="7">
        <v>0.21121000000000001</v>
      </c>
      <c r="P506" s="2">
        <v>987.2</v>
      </c>
      <c r="Q506" s="2">
        <v>20</v>
      </c>
      <c r="R506" s="2">
        <v>993</v>
      </c>
      <c r="S506" s="2">
        <v>20</v>
      </c>
      <c r="T506" s="2">
        <v>985</v>
      </c>
      <c r="U506" s="2">
        <v>24</v>
      </c>
      <c r="V506" s="24">
        <v>100.58752025931928</v>
      </c>
      <c r="X506" s="11">
        <v>5.21E-2</v>
      </c>
      <c r="Y506" s="11">
        <v>4.1999999999999997E-3</v>
      </c>
      <c r="Z506" s="2">
        <v>1027</v>
      </c>
      <c r="AA506" s="2">
        <v>80</v>
      </c>
      <c r="AC506" s="29">
        <f t="shared" si="71"/>
        <v>0.30452830188679247</v>
      </c>
      <c r="AE506" s="8">
        <v>6.5318464327333938</v>
      </c>
      <c r="AF506" s="8">
        <v>0.64</v>
      </c>
      <c r="AG506" s="2">
        <v>818</v>
      </c>
      <c r="AH506" s="2">
        <v>21</v>
      </c>
      <c r="AI506" s="2">
        <v>483000</v>
      </c>
      <c r="AJ506" s="2">
        <v>11000</v>
      </c>
      <c r="AK506" s="7">
        <v>5.4611999999999998</v>
      </c>
      <c r="AL506" s="7">
        <v>0.22</v>
      </c>
      <c r="AM506" s="9">
        <v>2.8299999999999999E-2</v>
      </c>
      <c r="AN506" s="9">
        <v>5.0000000000000001E-3</v>
      </c>
      <c r="AO506" s="7">
        <v>10</v>
      </c>
      <c r="AP506" s="7">
        <v>0.33</v>
      </c>
      <c r="AQ506" s="9">
        <v>5.6300000000000003E-2</v>
      </c>
      <c r="AR506" s="9">
        <v>8.6E-3</v>
      </c>
      <c r="AS506" s="7">
        <v>1.02</v>
      </c>
      <c r="AT506" s="7">
        <v>0.1</v>
      </c>
      <c r="AU506" s="7">
        <v>2.75</v>
      </c>
      <c r="AV506" s="7">
        <v>0.15</v>
      </c>
      <c r="AW506" s="9">
        <v>6.6000000000000003E-2</v>
      </c>
      <c r="AX506" s="9">
        <v>1.2E-2</v>
      </c>
      <c r="AY506" s="7">
        <v>15.74</v>
      </c>
      <c r="AZ506" s="7">
        <v>0.74</v>
      </c>
      <c r="BA506" s="7">
        <v>5.61</v>
      </c>
      <c r="BB506" s="7">
        <v>0.16</v>
      </c>
      <c r="BC506" s="8">
        <v>73.8</v>
      </c>
      <c r="BD506" s="8">
        <v>2.2999999999999998</v>
      </c>
      <c r="BE506" s="7">
        <v>27.9</v>
      </c>
      <c r="BF506" s="7">
        <v>1</v>
      </c>
      <c r="BG506" s="8">
        <v>129.5</v>
      </c>
      <c r="BH506" s="8">
        <v>4</v>
      </c>
      <c r="BI506" s="7">
        <v>28</v>
      </c>
      <c r="BJ506" s="7">
        <v>0.81</v>
      </c>
      <c r="BK506" s="8">
        <v>240.3</v>
      </c>
      <c r="BL506" s="8">
        <v>7.8</v>
      </c>
      <c r="BM506" s="7">
        <v>42.02</v>
      </c>
      <c r="BN506" s="7">
        <v>0.9</v>
      </c>
      <c r="BO506" s="2">
        <v>9360</v>
      </c>
      <c r="BP506" s="2">
        <v>200</v>
      </c>
      <c r="BQ506" s="9">
        <v>2.6150000000000002</v>
      </c>
      <c r="BR506" s="9">
        <v>7.4999999999999997E-2</v>
      </c>
      <c r="BS506" s="8">
        <v>0.4</v>
      </c>
      <c r="BT506" s="8">
        <v>0.36</v>
      </c>
      <c r="BU506" s="8">
        <v>161.4</v>
      </c>
      <c r="BV506" s="8">
        <v>5.2</v>
      </c>
      <c r="BW506" s="8">
        <v>530</v>
      </c>
      <c r="BX506" s="8">
        <v>19</v>
      </c>
      <c r="BY506" s="7">
        <f t="shared" si="72"/>
        <v>0.30452830188679247</v>
      </c>
      <c r="BZ506" s="36">
        <f t="shared" si="73"/>
        <v>2.2055763628797336</v>
      </c>
      <c r="CA506" s="38">
        <f t="shared" si="74"/>
        <v>2.2726591760299623E-2</v>
      </c>
      <c r="CB506" s="36">
        <f t="shared" si="75"/>
        <v>51.602564102564102</v>
      </c>
      <c r="CC506" s="36">
        <f t="shared" si="76"/>
        <v>3.0672916563665067E-2</v>
      </c>
      <c r="CD506" s="36"/>
      <c r="CE506" s="7"/>
      <c r="CF506" s="19">
        <v>0.36525999999999997</v>
      </c>
      <c r="CG506" s="19">
        <v>2.0501999999999999E-2</v>
      </c>
      <c r="CH506" s="19">
        <v>1.2736000000000001</v>
      </c>
      <c r="CI506" s="19">
        <v>8.8454999999999992E-3</v>
      </c>
      <c r="CJ506" s="19">
        <v>4.5725999999999996E-3</v>
      </c>
      <c r="CK506" s="19">
        <v>1.9624999999999998E-3</v>
      </c>
      <c r="CL506" s="19">
        <v>1.5236E-3</v>
      </c>
      <c r="CM506" s="19">
        <v>2.4146000000000001E-2</v>
      </c>
      <c r="CN506" s="19">
        <v>0</v>
      </c>
      <c r="CO506" s="19">
        <v>7.3759000000000003E-3</v>
      </c>
      <c r="CP506" s="19">
        <v>2.8521000000000001E-2</v>
      </c>
      <c r="CQ506" s="19">
        <v>0</v>
      </c>
      <c r="CR506" s="19">
        <v>0</v>
      </c>
      <c r="CS506" s="19">
        <v>0</v>
      </c>
      <c r="CT506" s="19">
        <v>7.0121999999999997E-3</v>
      </c>
      <c r="CU506" s="19">
        <v>1.3998000000000001E-3</v>
      </c>
      <c r="CV506" s="19">
        <v>4.7867999999999999E-3</v>
      </c>
      <c r="CW506" s="19">
        <v>0</v>
      </c>
      <c r="CX506" s="19">
        <v>4.0565999999999996E-3</v>
      </c>
      <c r="CY506" s="19">
        <v>4.2329999999999998E-3</v>
      </c>
      <c r="CZ506" s="19">
        <v>0.67145999999999995</v>
      </c>
      <c r="DA506" s="19">
        <v>9.7237999999999995E-3</v>
      </c>
      <c r="DB506" s="19">
        <v>1.0173000000000001E-3</v>
      </c>
      <c r="DC506" s="19">
        <v>4.0140000000000002E-2</v>
      </c>
      <c r="DF506" s="36">
        <f t="shared" si="77"/>
        <v>0.81503596568488756</v>
      </c>
      <c r="DG506" s="37">
        <f t="shared" si="78"/>
        <v>707.39935881013128</v>
      </c>
      <c r="DH506" s="38">
        <f t="shared" si="79"/>
        <v>1.1037972323379461</v>
      </c>
      <c r="DJ506" s="35">
        <f t="shared" si="80"/>
        <v>0.93600000000000005</v>
      </c>
    </row>
    <row r="507" spans="1:114" x14ac:dyDescent="0.25">
      <c r="A507" s="6" t="s">
        <v>498</v>
      </c>
      <c r="B507" s="8">
        <v>9.7354000000000003</v>
      </c>
      <c r="D507" s="10">
        <v>0.72799999999999998</v>
      </c>
      <c r="E507" s="10">
        <v>0.04</v>
      </c>
      <c r="F507" s="11">
        <v>8.9499999999999996E-2</v>
      </c>
      <c r="G507" s="11">
        <v>2.3E-3</v>
      </c>
      <c r="H507" s="7">
        <v>0.38767000000000001</v>
      </c>
      <c r="J507" s="10">
        <v>11.17318</v>
      </c>
      <c r="K507" s="10">
        <v>0.2871321</v>
      </c>
      <c r="L507" s="11">
        <v>5.8900000000000001E-2</v>
      </c>
      <c r="M507" s="11">
        <v>2.5999999999999999E-3</v>
      </c>
      <c r="N507" s="7">
        <v>-1.502E-2</v>
      </c>
      <c r="P507" s="2">
        <v>554</v>
      </c>
      <c r="Q507" s="2">
        <v>24</v>
      </c>
      <c r="R507" s="2">
        <v>552.6</v>
      </c>
      <c r="S507" s="2">
        <v>13</v>
      </c>
      <c r="T507" s="2">
        <v>551</v>
      </c>
      <c r="U507" s="2">
        <v>96</v>
      </c>
      <c r="V507" s="24">
        <v>99.747292418772574</v>
      </c>
      <c r="X507" s="11">
        <v>2.8490000000000001E-2</v>
      </c>
      <c r="Y507" s="11">
        <v>2.3999999999999998E-3</v>
      </c>
      <c r="Z507" s="2">
        <v>568</v>
      </c>
      <c r="AA507" s="2">
        <v>46</v>
      </c>
      <c r="AC507" s="29">
        <f t="shared" si="71"/>
        <v>0.69591836734693879</v>
      </c>
      <c r="AE507" s="8">
        <v>7.0830571021623721</v>
      </c>
      <c r="AF507" s="8">
        <v>0.66</v>
      </c>
      <c r="AG507" s="2">
        <v>616</v>
      </c>
      <c r="AH507" s="2">
        <v>19</v>
      </c>
      <c r="AI507" s="2">
        <v>466000</v>
      </c>
      <c r="AJ507" s="2">
        <v>10000</v>
      </c>
      <c r="AK507" s="7">
        <v>0.31419999999999998</v>
      </c>
      <c r="AL507" s="7">
        <v>0.06</v>
      </c>
      <c r="AM507" s="9">
        <v>2.7</v>
      </c>
      <c r="AN507" s="9">
        <v>0.15</v>
      </c>
      <c r="AO507" s="7">
        <v>21.4</v>
      </c>
      <c r="AP507" s="7">
        <v>0.34</v>
      </c>
      <c r="AQ507" s="9">
        <v>2.06</v>
      </c>
      <c r="AR507" s="9">
        <v>7.5999999999999998E-2</v>
      </c>
      <c r="AS507" s="7">
        <v>12.2</v>
      </c>
      <c r="AT507" s="7">
        <v>0.5</v>
      </c>
      <c r="AU507" s="7">
        <v>7.11</v>
      </c>
      <c r="AV507" s="7">
        <v>0.37</v>
      </c>
      <c r="AW507" s="9">
        <v>1.9</v>
      </c>
      <c r="AX507" s="9">
        <v>0.12</v>
      </c>
      <c r="AY507" s="7">
        <v>19.829999999999998</v>
      </c>
      <c r="AZ507" s="7">
        <v>0.93</v>
      </c>
      <c r="BA507" s="7">
        <v>5.18</v>
      </c>
      <c r="BB507" s="7">
        <v>0.21</v>
      </c>
      <c r="BC507" s="8">
        <v>56.6</v>
      </c>
      <c r="BD507" s="8">
        <v>1.7</v>
      </c>
      <c r="BE507" s="7">
        <v>19.329999999999998</v>
      </c>
      <c r="BF507" s="7">
        <v>0.65</v>
      </c>
      <c r="BG507" s="8">
        <v>89.6</v>
      </c>
      <c r="BH507" s="8">
        <v>2.9</v>
      </c>
      <c r="BI507" s="7">
        <v>19.34</v>
      </c>
      <c r="BJ507" s="7">
        <v>0.69</v>
      </c>
      <c r="BK507" s="8">
        <v>176.8</v>
      </c>
      <c r="BL507" s="8">
        <v>4.2</v>
      </c>
      <c r="BM507" s="7">
        <v>36.6</v>
      </c>
      <c r="BN507" s="7">
        <v>1.2</v>
      </c>
      <c r="BO507" s="2">
        <v>7890</v>
      </c>
      <c r="BP507" s="2">
        <v>160</v>
      </c>
      <c r="BQ507" s="9">
        <v>0.16800000000000001</v>
      </c>
      <c r="BR507" s="9">
        <v>2.1999999999999999E-2</v>
      </c>
      <c r="BS507" s="8">
        <v>1.25</v>
      </c>
      <c r="BT507" s="8">
        <v>0.4</v>
      </c>
      <c r="BU507" s="8">
        <v>34.1</v>
      </c>
      <c r="BV507" s="8">
        <v>1.4</v>
      </c>
      <c r="BW507" s="8">
        <v>49</v>
      </c>
      <c r="BX507" s="8">
        <v>1.2</v>
      </c>
      <c r="BY507" s="7">
        <f t="shared" si="72"/>
        <v>0.69591836734693879</v>
      </c>
      <c r="BZ507" s="36">
        <f t="shared" si="73"/>
        <v>0.27714932126696828</v>
      </c>
      <c r="CA507" s="38">
        <f t="shared" si="74"/>
        <v>1.7771493212669681E-3</v>
      </c>
      <c r="CB507" s="36">
        <f t="shared" si="75"/>
        <v>59.062103929024083</v>
      </c>
      <c r="CC507" s="36">
        <f t="shared" si="76"/>
        <v>0.48925727501458238</v>
      </c>
      <c r="CD507" s="36"/>
      <c r="CE507" s="7"/>
      <c r="CF507" s="19">
        <v>0.28000999999999998</v>
      </c>
      <c r="CG507" s="19">
        <v>2.2533000000000001E-2</v>
      </c>
      <c r="CH507" s="19">
        <v>1.7329000000000001</v>
      </c>
      <c r="CI507" s="19">
        <v>1.8897000000000001E-2</v>
      </c>
      <c r="CJ507" s="19">
        <v>5.3550000000000004E-3</v>
      </c>
      <c r="CK507" s="19">
        <v>2.5795000000000002E-3</v>
      </c>
      <c r="CL507" s="19">
        <v>4.7206000000000001E-3</v>
      </c>
      <c r="CM507" s="19">
        <v>1.1689E-2</v>
      </c>
      <c r="CN507" s="19">
        <v>9.2966000000000003E-3</v>
      </c>
      <c r="CO507" s="19">
        <v>5.6604999999999997E-3</v>
      </c>
      <c r="CP507" s="19">
        <v>2.5489000000000001E-2</v>
      </c>
      <c r="CQ507" s="19">
        <v>1.6869000000000001E-3</v>
      </c>
      <c r="CR507" s="19">
        <v>0</v>
      </c>
      <c r="CS507" s="19">
        <v>1.072E-3</v>
      </c>
      <c r="CT507" s="19">
        <v>3.2274999999999999E-3</v>
      </c>
      <c r="CU507" s="19">
        <v>2.1952E-3</v>
      </c>
      <c r="CV507" s="19">
        <v>1.0347E-2</v>
      </c>
      <c r="CW507" s="19">
        <v>3.3430999999999999E-3</v>
      </c>
      <c r="CX507" s="19">
        <v>8.0795999999999993E-3</v>
      </c>
      <c r="CY507" s="19">
        <v>5.8481000000000002E-3</v>
      </c>
      <c r="CZ507" s="19">
        <v>0.57065999999999995</v>
      </c>
      <c r="DA507" s="19">
        <v>1.8671E-2</v>
      </c>
      <c r="DB507" s="19">
        <v>1.8055E-3</v>
      </c>
      <c r="DC507" s="19">
        <v>4.1459000000000003E-2</v>
      </c>
      <c r="DF507" s="36">
        <f t="shared" si="77"/>
        <v>0.85022074300607819</v>
      </c>
      <c r="DG507" s="37">
        <f t="shared" si="78"/>
        <v>714.49598494799568</v>
      </c>
      <c r="DH507" s="38">
        <f t="shared" si="79"/>
        <v>0.93044446187461471</v>
      </c>
      <c r="DJ507" s="35">
        <f t="shared" si="80"/>
        <v>0.78900000000000003</v>
      </c>
    </row>
    <row r="508" spans="1:114" s="14" customFormat="1" x14ac:dyDescent="0.25">
      <c r="A508" s="12" t="s">
        <v>499</v>
      </c>
      <c r="B508" s="13">
        <v>8.9068000000000005</v>
      </c>
      <c r="D508" s="15">
        <v>1.403</v>
      </c>
      <c r="E508" s="15">
        <v>5.6000000000000001E-2</v>
      </c>
      <c r="F508" s="16">
        <v>0.1235</v>
      </c>
      <c r="G508" s="16">
        <v>3.3999999999999998E-3</v>
      </c>
      <c r="H508" s="17">
        <v>0.41980000000000001</v>
      </c>
      <c r="J508" s="15">
        <v>8.0971659999999996</v>
      </c>
      <c r="K508" s="15">
        <v>0.2229179</v>
      </c>
      <c r="L508" s="16">
        <v>8.1699999999999995E-2</v>
      </c>
      <c r="M508" s="16">
        <v>2.0999999999999999E-3</v>
      </c>
      <c r="N508" s="17">
        <v>0.34788999999999998</v>
      </c>
      <c r="P508" s="18">
        <v>890</v>
      </c>
      <c r="Q508" s="18">
        <v>24</v>
      </c>
      <c r="R508" s="18">
        <v>751</v>
      </c>
      <c r="S508" s="18">
        <v>20</v>
      </c>
      <c r="T508" s="18">
        <v>1250</v>
      </c>
      <c r="U508" s="18">
        <v>56</v>
      </c>
      <c r="V508" s="18">
        <v>84.382022471910119</v>
      </c>
      <c r="X508" s="16">
        <v>0.10970000000000001</v>
      </c>
      <c r="Y508" s="16">
        <v>1.0999999999999999E-2</v>
      </c>
      <c r="Z508" s="18">
        <v>2100</v>
      </c>
      <c r="AA508" s="18">
        <v>210</v>
      </c>
      <c r="AC508" s="17">
        <f t="shared" si="71"/>
        <v>5.5635648754914814E-2</v>
      </c>
      <c r="AE508" s="13">
        <v>2.6733717467305453</v>
      </c>
      <c r="AF508" s="13">
        <v>0.42</v>
      </c>
      <c r="AG508" s="18">
        <v>105.5</v>
      </c>
      <c r="AH508" s="18">
        <v>3.7</v>
      </c>
      <c r="AI508" s="18">
        <v>452800</v>
      </c>
      <c r="AJ508" s="18">
        <v>7700</v>
      </c>
      <c r="AK508" s="17">
        <v>1.1512</v>
      </c>
      <c r="AL508" s="17">
        <v>0.1</v>
      </c>
      <c r="AM508" s="19">
        <v>3.3799999999999997E-2</v>
      </c>
      <c r="AN508" s="19">
        <v>7.1999999999999998E-3</v>
      </c>
      <c r="AO508" s="17">
        <v>1.31</v>
      </c>
      <c r="AP508" s="17">
        <v>0.08</v>
      </c>
      <c r="AQ508" s="19">
        <v>3.1099999999999999E-2</v>
      </c>
      <c r="AR508" s="19">
        <v>8.5000000000000006E-3</v>
      </c>
      <c r="AS508" s="17">
        <v>0.19900000000000001</v>
      </c>
      <c r="AT508" s="17">
        <v>5.8999999999999997E-2</v>
      </c>
      <c r="AU508" s="17">
        <v>0.222</v>
      </c>
      <c r="AV508" s="17">
        <v>6.8000000000000005E-2</v>
      </c>
      <c r="AW508" s="19">
        <v>6.9000000000000006E-2</v>
      </c>
      <c r="AX508" s="19">
        <v>1.2999999999999999E-2</v>
      </c>
      <c r="AY508" s="17">
        <v>1.0900000000000001</v>
      </c>
      <c r="AZ508" s="17">
        <v>0.12</v>
      </c>
      <c r="BA508" s="17">
        <v>0.44800000000000001</v>
      </c>
      <c r="BB508" s="17">
        <v>4.5999999999999999E-2</v>
      </c>
      <c r="BC508" s="13">
        <v>6.83</v>
      </c>
      <c r="BD508" s="13">
        <v>0.5</v>
      </c>
      <c r="BE508" s="17">
        <v>3.1</v>
      </c>
      <c r="BF508" s="17">
        <v>0.16</v>
      </c>
      <c r="BG508" s="13">
        <v>18.41</v>
      </c>
      <c r="BH508" s="13">
        <v>0.75</v>
      </c>
      <c r="BI508" s="17">
        <v>4.82</v>
      </c>
      <c r="BJ508" s="17">
        <v>0.18</v>
      </c>
      <c r="BK508" s="13">
        <v>48.8</v>
      </c>
      <c r="BL508" s="13">
        <v>1</v>
      </c>
      <c r="BM508" s="17">
        <v>10.97</v>
      </c>
      <c r="BN508" s="17">
        <v>0.28000000000000003</v>
      </c>
      <c r="BO508" s="18">
        <v>11040</v>
      </c>
      <c r="BP508" s="18">
        <v>140</v>
      </c>
      <c r="BQ508" s="19">
        <v>0.76300000000000001</v>
      </c>
      <c r="BR508" s="19">
        <v>4.1000000000000002E-2</v>
      </c>
      <c r="BS508" s="13">
        <v>0.23</v>
      </c>
      <c r="BT508" s="13">
        <v>0.32</v>
      </c>
      <c r="BU508" s="13">
        <v>8.49</v>
      </c>
      <c r="BV508" s="13">
        <v>0.42</v>
      </c>
      <c r="BW508" s="13">
        <v>152.6</v>
      </c>
      <c r="BX508" s="13">
        <v>3.8</v>
      </c>
      <c r="BY508" s="17">
        <f t="shared" si="72"/>
        <v>5.5635648754914814E-2</v>
      </c>
      <c r="BZ508" s="17">
        <f t="shared" si="73"/>
        <v>3.127049180327869</v>
      </c>
      <c r="CA508" s="19">
        <f t="shared" si="74"/>
        <v>2.3590163934426232E-2</v>
      </c>
      <c r="CB508" s="17">
        <f t="shared" si="75"/>
        <v>41.014492753623188</v>
      </c>
      <c r="CC508" s="36">
        <f t="shared" si="76"/>
        <v>0.4288833664747056</v>
      </c>
      <c r="CD508" s="17"/>
      <c r="CE508" s="17"/>
      <c r="CF508" s="19">
        <v>0.37226999999999999</v>
      </c>
      <c r="CG508" s="19">
        <v>2.7980999999999999E-2</v>
      </c>
      <c r="CH508" s="19">
        <v>1.5036</v>
      </c>
      <c r="CI508" s="19">
        <v>1.1013999999999999E-2</v>
      </c>
      <c r="CJ508" s="19">
        <v>2.4199999999999998E-3</v>
      </c>
      <c r="CK508" s="19">
        <v>5.1827000000000002E-3</v>
      </c>
      <c r="CL508" s="19">
        <v>4.2018999999999997E-3</v>
      </c>
      <c r="CM508" s="19">
        <v>2.0868000000000001E-2</v>
      </c>
      <c r="CN508" s="19">
        <v>1.3679999999999999E-2</v>
      </c>
      <c r="CO508" s="19">
        <v>4.5491999999999998E-3</v>
      </c>
      <c r="CP508" s="19">
        <v>2.2501E-2</v>
      </c>
      <c r="CQ508" s="19">
        <v>3.3419999999999999E-3</v>
      </c>
      <c r="CR508" s="19">
        <v>4.2732999999999998E-3</v>
      </c>
      <c r="CS508" s="19">
        <v>0</v>
      </c>
      <c r="CT508" s="19">
        <v>5.3755000000000001E-3</v>
      </c>
      <c r="CU508" s="19">
        <v>1.5330999999999999E-3</v>
      </c>
      <c r="CV508" s="19">
        <v>1.2952999999999999E-2</v>
      </c>
      <c r="CW508" s="19">
        <v>3.3898999999999999E-3</v>
      </c>
      <c r="CX508" s="19">
        <v>4.4425999999999997E-3</v>
      </c>
      <c r="CY508" s="19">
        <v>5.4574000000000003E-3</v>
      </c>
      <c r="CZ508" s="19">
        <v>1.3526</v>
      </c>
      <c r="DA508" s="19">
        <v>1.0241E-2</v>
      </c>
      <c r="DB508" s="19">
        <v>0</v>
      </c>
      <c r="DC508" s="19">
        <v>3.4543999999999998E-2</v>
      </c>
      <c r="DF508" s="36">
        <f t="shared" si="77"/>
        <v>0.42705935394102862</v>
      </c>
      <c r="DG508" s="37">
        <f t="shared" si="78"/>
        <v>635.41292919898353</v>
      </c>
      <c r="DH508" s="38">
        <f t="shared" si="79"/>
        <v>1.301914684296039</v>
      </c>
      <c r="DJ508" s="35">
        <f t="shared" si="80"/>
        <v>1.1040000000000001</v>
      </c>
    </row>
    <row r="509" spans="1:114" s="14" customFormat="1" x14ac:dyDescent="0.25">
      <c r="A509" s="12" t="s">
        <v>500</v>
      </c>
      <c r="B509" s="13">
        <v>9.3210999999999995</v>
      </c>
      <c r="D509" s="15">
        <v>0.66700000000000004</v>
      </c>
      <c r="E509" s="15">
        <v>2.4E-2</v>
      </c>
      <c r="F509" s="16">
        <v>7.46E-2</v>
      </c>
      <c r="G509" s="16">
        <v>1.9E-3</v>
      </c>
      <c r="H509" s="17">
        <v>0.69555999999999996</v>
      </c>
      <c r="J509" s="15">
        <v>13.40483</v>
      </c>
      <c r="K509" s="15">
        <v>0.34140979999999999</v>
      </c>
      <c r="L509" s="16">
        <v>6.4810000000000006E-2</v>
      </c>
      <c r="M509" s="16">
        <v>1E-3</v>
      </c>
      <c r="N509" s="17">
        <v>9.6360000000000001E-2</v>
      </c>
      <c r="P509" s="18">
        <v>518.79999999999995</v>
      </c>
      <c r="Q509" s="18">
        <v>15</v>
      </c>
      <c r="R509" s="18">
        <v>463.5</v>
      </c>
      <c r="S509" s="18">
        <v>12</v>
      </c>
      <c r="T509" s="18">
        <v>766</v>
      </c>
      <c r="U509" s="18">
        <v>33</v>
      </c>
      <c r="V509" s="18">
        <v>89.340786430223602</v>
      </c>
      <c r="X509" s="16">
        <v>3.8699999999999998E-2</v>
      </c>
      <c r="Y509" s="16">
        <v>3.2000000000000002E-3</v>
      </c>
      <c r="Z509" s="18">
        <v>767</v>
      </c>
      <c r="AA509" s="18">
        <v>62</v>
      </c>
      <c r="AC509" s="17">
        <f t="shared" si="71"/>
        <v>6.2068965517241385E-2</v>
      </c>
      <c r="AE509" s="13">
        <v>10.564871164055418</v>
      </c>
      <c r="AF509" s="13">
        <v>1</v>
      </c>
      <c r="AG509" s="18">
        <v>2110</v>
      </c>
      <c r="AH509" s="18">
        <v>34</v>
      </c>
      <c r="AI509" s="18">
        <v>434100</v>
      </c>
      <c r="AJ509" s="18">
        <v>7700</v>
      </c>
      <c r="AK509" s="17">
        <v>1.7912000000000001</v>
      </c>
      <c r="AL509" s="17">
        <v>0.1</v>
      </c>
      <c r="AM509" s="19">
        <v>0.15</v>
      </c>
      <c r="AN509" s="19">
        <v>2.3E-2</v>
      </c>
      <c r="AO509" s="17">
        <v>4.01</v>
      </c>
      <c r="AP509" s="17">
        <v>0.37</v>
      </c>
      <c r="AQ509" s="19">
        <v>0.79900000000000004</v>
      </c>
      <c r="AR509" s="19">
        <v>9.8000000000000004E-2</v>
      </c>
      <c r="AS509" s="17">
        <v>7.62</v>
      </c>
      <c r="AT509" s="17">
        <v>0.88</v>
      </c>
      <c r="AU509" s="17">
        <v>9.9</v>
      </c>
      <c r="AV509" s="17">
        <v>0.76</v>
      </c>
      <c r="AW509" s="19">
        <v>2.2599999999999998</v>
      </c>
      <c r="AX509" s="19">
        <v>0.25</v>
      </c>
      <c r="AY509" s="17">
        <v>38.4</v>
      </c>
      <c r="AZ509" s="17">
        <v>2</v>
      </c>
      <c r="BA509" s="17">
        <v>15.14</v>
      </c>
      <c r="BB509" s="17">
        <v>0.5</v>
      </c>
      <c r="BC509" s="13">
        <v>191.7</v>
      </c>
      <c r="BD509" s="13">
        <v>4.5</v>
      </c>
      <c r="BE509" s="17">
        <v>67.400000000000006</v>
      </c>
      <c r="BF509" s="17">
        <v>1.5</v>
      </c>
      <c r="BG509" s="13">
        <v>306.5</v>
      </c>
      <c r="BH509" s="13">
        <v>5.6</v>
      </c>
      <c r="BI509" s="17">
        <v>65.099999999999994</v>
      </c>
      <c r="BJ509" s="17">
        <v>1.2</v>
      </c>
      <c r="BK509" s="13">
        <v>567</v>
      </c>
      <c r="BL509" s="13">
        <v>10</v>
      </c>
      <c r="BM509" s="17">
        <v>102.6</v>
      </c>
      <c r="BN509" s="17">
        <v>2.1</v>
      </c>
      <c r="BO509" s="18">
        <v>10470</v>
      </c>
      <c r="BP509" s="18">
        <v>180</v>
      </c>
      <c r="BQ509" s="19">
        <v>1.0720000000000001</v>
      </c>
      <c r="BR509" s="19">
        <v>5.2999999999999999E-2</v>
      </c>
      <c r="BS509" s="13">
        <v>2.65</v>
      </c>
      <c r="BT509" s="13">
        <v>0.45</v>
      </c>
      <c r="BU509" s="13">
        <v>43.2</v>
      </c>
      <c r="BV509" s="13">
        <v>2.7</v>
      </c>
      <c r="BW509" s="13">
        <v>696</v>
      </c>
      <c r="BX509" s="13">
        <v>14</v>
      </c>
      <c r="BY509" s="17">
        <f t="shared" si="72"/>
        <v>6.2068965517241385E-2</v>
      </c>
      <c r="BZ509" s="17">
        <f t="shared" si="73"/>
        <v>1.2275132275132274</v>
      </c>
      <c r="CA509" s="19">
        <f t="shared" si="74"/>
        <v>3.1590828924162261E-3</v>
      </c>
      <c r="CB509" s="17">
        <f t="shared" si="75"/>
        <v>41.46131805157593</v>
      </c>
      <c r="CC509" s="36">
        <f t="shared" si="76"/>
        <v>0.35440927444370884</v>
      </c>
      <c r="CD509" s="17"/>
      <c r="CE509" s="17"/>
      <c r="CF509" s="19">
        <v>0.34369</v>
      </c>
      <c r="CG509" s="19">
        <v>2.8767000000000001E-2</v>
      </c>
      <c r="CH509" s="19">
        <v>1.1950000000000001</v>
      </c>
      <c r="CI509" s="19">
        <v>1.3736E-2</v>
      </c>
      <c r="CJ509" s="19">
        <v>4.2693999999999996E-3</v>
      </c>
      <c r="CK509" s="19">
        <v>4.5228000000000004E-3</v>
      </c>
      <c r="CL509" s="19">
        <v>3.5818E-3</v>
      </c>
      <c r="CM509" s="19">
        <v>9.5548000000000004E-3</v>
      </c>
      <c r="CN509" s="19">
        <v>1.3429E-2</v>
      </c>
      <c r="CO509" s="19">
        <v>2.4919E-3</v>
      </c>
      <c r="CP509" s="19">
        <v>9.9278000000000005E-3</v>
      </c>
      <c r="CQ509" s="19">
        <v>3.1843000000000002E-3</v>
      </c>
      <c r="CR509" s="19">
        <v>1.2598E-2</v>
      </c>
      <c r="CS509" s="19">
        <v>1.0673E-3</v>
      </c>
      <c r="CT509" s="19">
        <v>1.1849E-2</v>
      </c>
      <c r="CU509" s="19">
        <v>2.3938000000000002E-3</v>
      </c>
      <c r="CV509" s="19">
        <v>7.0965999999999998E-3</v>
      </c>
      <c r="CW509" s="19">
        <v>0</v>
      </c>
      <c r="CX509" s="19">
        <v>6.0130000000000001E-3</v>
      </c>
      <c r="CY509" s="19">
        <v>6.2271999999999996E-3</v>
      </c>
      <c r="CZ509" s="19">
        <v>0.82899999999999996</v>
      </c>
      <c r="DA509" s="19">
        <v>1.0024E-2</v>
      </c>
      <c r="DB509" s="19">
        <v>1.0938E-3</v>
      </c>
      <c r="DC509" s="19">
        <v>4.9241E-2</v>
      </c>
      <c r="DF509" s="36">
        <f t="shared" si="77"/>
        <v>1.023864205308733</v>
      </c>
      <c r="DG509" s="37">
        <f t="shared" si="78"/>
        <v>751.07956804591936</v>
      </c>
      <c r="DH509" s="38">
        <f t="shared" si="79"/>
        <v>1.2346962630959717</v>
      </c>
      <c r="DJ509" s="35">
        <f t="shared" si="80"/>
        <v>1.0469999999999999</v>
      </c>
    </row>
    <row r="510" spans="1:114" x14ac:dyDescent="0.25">
      <c r="A510" s="6" t="s">
        <v>501</v>
      </c>
      <c r="B510" s="8">
        <v>8.8056000000000001</v>
      </c>
      <c r="D510" s="10">
        <v>0.39600000000000002</v>
      </c>
      <c r="E510" s="10">
        <v>1.4999999999999999E-2</v>
      </c>
      <c r="F510" s="11">
        <v>5.1819999999999998E-2</v>
      </c>
      <c r="G510" s="11">
        <v>1.1000000000000001E-3</v>
      </c>
      <c r="H510" s="7">
        <v>0.74021000000000003</v>
      </c>
      <c r="J510" s="10">
        <v>19.29757</v>
      </c>
      <c r="K510" s="10">
        <v>0.40963579999999999</v>
      </c>
      <c r="L510" s="11">
        <v>5.5100000000000003E-2</v>
      </c>
      <c r="M510" s="11">
        <v>1.1000000000000001E-3</v>
      </c>
      <c r="N510" s="7">
        <v>-0.22488</v>
      </c>
      <c r="P510" s="2">
        <v>338.7</v>
      </c>
      <c r="Q510" s="2">
        <v>11</v>
      </c>
      <c r="R510" s="2">
        <v>325.7</v>
      </c>
      <c r="S510" s="2">
        <v>6.7</v>
      </c>
      <c r="T510" s="2">
        <v>414</v>
      </c>
      <c r="U510" s="2">
        <v>46</v>
      </c>
      <c r="V510" s="24">
        <v>96.161795098907589</v>
      </c>
      <c r="X510" s="11">
        <v>1.7860000000000001E-2</v>
      </c>
      <c r="Y510" s="11">
        <v>1.4E-3</v>
      </c>
      <c r="Z510" s="2">
        <v>357.7</v>
      </c>
      <c r="AA510" s="2">
        <v>29</v>
      </c>
      <c r="AC510" s="29">
        <f t="shared" si="71"/>
        <v>0.38593563766388561</v>
      </c>
      <c r="AE510" s="8">
        <v>4.0881457982649234</v>
      </c>
      <c r="AF510" s="8">
        <v>0.64</v>
      </c>
      <c r="AG510" s="2">
        <v>1707</v>
      </c>
      <c r="AH510" s="2">
        <v>41</v>
      </c>
      <c r="AI510" s="2">
        <v>442600</v>
      </c>
      <c r="AJ510" s="2">
        <v>5500</v>
      </c>
      <c r="AK510" s="7">
        <v>6.1111999999999993</v>
      </c>
      <c r="AL510" s="7">
        <v>0.35</v>
      </c>
      <c r="AM510" s="9">
        <v>6.2199999999999998E-2</v>
      </c>
      <c r="AN510" s="9">
        <v>5.7999999999999996E-3</v>
      </c>
      <c r="AO510" s="7">
        <v>12.99</v>
      </c>
      <c r="AP510" s="7">
        <v>0.26</v>
      </c>
      <c r="AQ510" s="9">
        <v>0.222</v>
      </c>
      <c r="AR510" s="9">
        <v>3.2000000000000001E-2</v>
      </c>
      <c r="AS510" s="7">
        <v>2.52</v>
      </c>
      <c r="AT510" s="7">
        <v>0.17</v>
      </c>
      <c r="AU510" s="7">
        <v>4.8899999999999997</v>
      </c>
      <c r="AV510" s="7">
        <v>0.31</v>
      </c>
      <c r="AW510" s="9">
        <v>0.92200000000000004</v>
      </c>
      <c r="AX510" s="9">
        <v>8.2000000000000003E-2</v>
      </c>
      <c r="AY510" s="7">
        <v>25.12</v>
      </c>
      <c r="AZ510" s="7">
        <v>0.77</v>
      </c>
      <c r="BA510" s="7">
        <v>9.7799999999999994</v>
      </c>
      <c r="BB510" s="7">
        <v>0.21</v>
      </c>
      <c r="BC510" s="8">
        <v>136.6</v>
      </c>
      <c r="BD510" s="8">
        <v>2.7</v>
      </c>
      <c r="BE510" s="7">
        <v>54.21</v>
      </c>
      <c r="BF510" s="7">
        <v>0.83</v>
      </c>
      <c r="BG510" s="8">
        <v>279.89999999999998</v>
      </c>
      <c r="BH510" s="8">
        <v>5</v>
      </c>
      <c r="BI510" s="7">
        <v>61.9</v>
      </c>
      <c r="BJ510" s="7">
        <v>1.4</v>
      </c>
      <c r="BK510" s="8">
        <v>573</v>
      </c>
      <c r="BL510" s="8">
        <v>13</v>
      </c>
      <c r="BM510" s="7">
        <v>115.2</v>
      </c>
      <c r="BN510" s="7">
        <v>4.0999999999999996</v>
      </c>
      <c r="BO510" s="2">
        <v>8690</v>
      </c>
      <c r="BP510" s="2">
        <v>190</v>
      </c>
      <c r="BQ510" s="9">
        <v>2.9039999999999999</v>
      </c>
      <c r="BR510" s="9">
        <v>7.5999999999999998E-2</v>
      </c>
      <c r="BS510" s="8">
        <v>1.0900000000000001</v>
      </c>
      <c r="BT510" s="8">
        <v>0.38</v>
      </c>
      <c r="BU510" s="8">
        <v>323.8</v>
      </c>
      <c r="BV510" s="8">
        <v>7.2</v>
      </c>
      <c r="BW510" s="8">
        <v>839</v>
      </c>
      <c r="BX510" s="8">
        <v>15</v>
      </c>
      <c r="BY510" s="7">
        <f t="shared" si="72"/>
        <v>0.38593563766388561</v>
      </c>
      <c r="BZ510" s="36">
        <f t="shared" si="73"/>
        <v>1.4642233856893543</v>
      </c>
      <c r="CA510" s="38">
        <f t="shared" si="74"/>
        <v>1.0665270506108201E-2</v>
      </c>
      <c r="CB510" s="36">
        <f t="shared" si="75"/>
        <v>50.93210586881473</v>
      </c>
      <c r="CC510" s="36">
        <f t="shared" si="76"/>
        <v>0.25435865660803686</v>
      </c>
      <c r="CD510" s="36"/>
      <c r="CE510" s="7"/>
      <c r="CF510" s="19">
        <v>0.32674999999999998</v>
      </c>
      <c r="CG510" s="19">
        <v>2.2623000000000001E-2</v>
      </c>
      <c r="CH510" s="19">
        <v>1.6278999999999999</v>
      </c>
      <c r="CI510" s="19">
        <v>9.8370000000000003E-3</v>
      </c>
      <c r="CJ510" s="19">
        <v>0</v>
      </c>
      <c r="CK510" s="19">
        <v>5.7337000000000004E-3</v>
      </c>
      <c r="CL510" s="19">
        <v>3.9351999999999998E-3</v>
      </c>
      <c r="CM510" s="19">
        <v>1.6594000000000001E-2</v>
      </c>
      <c r="CN510" s="19">
        <v>9.2107999999999999E-3</v>
      </c>
      <c r="CO510" s="19">
        <v>0</v>
      </c>
      <c r="CP510" s="19">
        <v>3.3675999999999998E-2</v>
      </c>
      <c r="CQ510" s="19">
        <v>3.0027999999999999E-3</v>
      </c>
      <c r="CR510" s="19">
        <v>1.1972999999999999E-2</v>
      </c>
      <c r="CS510" s="19">
        <v>3.3134000000000002E-3</v>
      </c>
      <c r="CT510" s="19">
        <v>5.8963000000000002E-3</v>
      </c>
      <c r="CU510" s="19">
        <v>1.0878999999999999E-3</v>
      </c>
      <c r="CV510" s="19">
        <v>0</v>
      </c>
      <c r="CW510" s="19">
        <v>3.4451E-3</v>
      </c>
      <c r="CX510" s="19">
        <v>1.9497E-2</v>
      </c>
      <c r="CY510" s="19">
        <v>1.7487E-3</v>
      </c>
      <c r="CZ510" s="19">
        <v>0.56320000000000003</v>
      </c>
      <c r="DA510" s="19">
        <v>1.5351E-2</v>
      </c>
      <c r="DB510" s="19">
        <v>0</v>
      </c>
      <c r="DC510" s="19">
        <v>4.9813000000000003E-2</v>
      </c>
      <c r="DF510" s="36">
        <f t="shared" si="77"/>
        <v>0.61152637593605286</v>
      </c>
      <c r="DG510" s="37">
        <f t="shared" si="78"/>
        <v>668.2736203496064</v>
      </c>
      <c r="DH510" s="38">
        <f t="shared" si="79"/>
        <v>1.0247861056641829</v>
      </c>
      <c r="DJ510" s="35">
        <f t="shared" si="80"/>
        <v>0.86899999999999999</v>
      </c>
    </row>
    <row r="511" spans="1:114" x14ac:dyDescent="0.25">
      <c r="A511" s="6" t="s">
        <v>502</v>
      </c>
      <c r="B511" s="8">
        <v>15.893000000000001</v>
      </c>
      <c r="D511" s="10">
        <v>0.95799999999999996</v>
      </c>
      <c r="E511" s="10">
        <v>3.2000000000000001E-2</v>
      </c>
      <c r="F511" s="11">
        <v>0.11070000000000001</v>
      </c>
      <c r="G511" s="11">
        <v>2.3E-3</v>
      </c>
      <c r="H511" s="7">
        <v>0.58948999999999996</v>
      </c>
      <c r="J511" s="10">
        <v>9.0334240000000001</v>
      </c>
      <c r="K511" s="10">
        <v>0.1876863</v>
      </c>
      <c r="L511" s="11">
        <v>6.2689999999999996E-2</v>
      </c>
      <c r="M511" s="11">
        <v>9.5E-4</v>
      </c>
      <c r="N511" s="7">
        <v>3.0379E-2</v>
      </c>
      <c r="P511" s="2">
        <v>681.9</v>
      </c>
      <c r="Q511" s="2">
        <v>16</v>
      </c>
      <c r="R511" s="2">
        <v>676.6</v>
      </c>
      <c r="S511" s="2">
        <v>13</v>
      </c>
      <c r="T511" s="2">
        <v>695</v>
      </c>
      <c r="U511" s="2">
        <v>33</v>
      </c>
      <c r="V511" s="24">
        <v>99.222759935474414</v>
      </c>
      <c r="X511" s="11">
        <v>3.4369999999999998E-2</v>
      </c>
      <c r="Y511" s="11">
        <v>2.8E-3</v>
      </c>
      <c r="Z511" s="2">
        <v>683</v>
      </c>
      <c r="AA511" s="2">
        <v>55</v>
      </c>
      <c r="AC511" s="29">
        <f t="shared" si="71"/>
        <v>0.48294930875576036</v>
      </c>
      <c r="AE511" s="8">
        <v>32.613297941214554</v>
      </c>
      <c r="AF511" s="8">
        <v>1.4</v>
      </c>
      <c r="AG511" s="2">
        <v>376.1</v>
      </c>
      <c r="AH511" s="2">
        <v>7.1</v>
      </c>
      <c r="AI511" s="2">
        <v>488000</v>
      </c>
      <c r="AJ511" s="2">
        <v>11000</v>
      </c>
      <c r="AK511" s="7">
        <v>1.6041999999999998</v>
      </c>
      <c r="AL511" s="7">
        <v>6.5000000000000002E-2</v>
      </c>
      <c r="AM511" s="9">
        <v>3.4099999999999998E-2</v>
      </c>
      <c r="AN511" s="9">
        <v>6.0000000000000001E-3</v>
      </c>
      <c r="AO511" s="7">
        <v>21.54</v>
      </c>
      <c r="AP511" s="7">
        <v>0.62</v>
      </c>
      <c r="AQ511" s="9">
        <v>8.4400000000000003E-2</v>
      </c>
      <c r="AR511" s="9">
        <v>8.0999999999999996E-3</v>
      </c>
      <c r="AS511" s="7">
        <v>1.2090000000000001</v>
      </c>
      <c r="AT511" s="7">
        <v>7.0999999999999994E-2</v>
      </c>
      <c r="AU511" s="7">
        <v>2.19</v>
      </c>
      <c r="AV511" s="7">
        <v>0.16</v>
      </c>
      <c r="AW511" s="9">
        <v>0.48399999999999999</v>
      </c>
      <c r="AX511" s="9">
        <v>3.2000000000000001E-2</v>
      </c>
      <c r="AY511" s="7">
        <v>9.23</v>
      </c>
      <c r="AZ511" s="7">
        <v>0.27</v>
      </c>
      <c r="BA511" s="7">
        <v>2.7839999999999998</v>
      </c>
      <c r="BB511" s="7">
        <v>9.2999999999999999E-2</v>
      </c>
      <c r="BC511" s="8">
        <v>32.869999999999997</v>
      </c>
      <c r="BD511" s="8">
        <v>0.82</v>
      </c>
      <c r="BE511" s="7">
        <v>11.91</v>
      </c>
      <c r="BF511" s="7">
        <v>0.33</v>
      </c>
      <c r="BG511" s="8">
        <v>56.3</v>
      </c>
      <c r="BH511" s="8">
        <v>1.5</v>
      </c>
      <c r="BI511" s="7">
        <v>12.31</v>
      </c>
      <c r="BJ511" s="7">
        <v>0.26</v>
      </c>
      <c r="BK511" s="8">
        <v>111.5</v>
      </c>
      <c r="BL511" s="8">
        <v>2.8</v>
      </c>
      <c r="BM511" s="7">
        <v>21.63</v>
      </c>
      <c r="BN511" s="7">
        <v>0.54</v>
      </c>
      <c r="BO511" s="2">
        <v>8660</v>
      </c>
      <c r="BP511" s="2">
        <v>190</v>
      </c>
      <c r="BQ511" s="9">
        <v>0.871</v>
      </c>
      <c r="BR511" s="9">
        <v>3.9E-2</v>
      </c>
      <c r="BS511" s="8">
        <v>0.32</v>
      </c>
      <c r="BT511" s="8">
        <v>0.34</v>
      </c>
      <c r="BU511" s="8">
        <v>104.8</v>
      </c>
      <c r="BV511" s="8">
        <v>2.2999999999999998</v>
      </c>
      <c r="BW511" s="8">
        <v>217</v>
      </c>
      <c r="BX511" s="8">
        <v>4.7</v>
      </c>
      <c r="BY511" s="7">
        <f t="shared" si="72"/>
        <v>0.48294930875576036</v>
      </c>
      <c r="BZ511" s="36">
        <f t="shared" si="73"/>
        <v>1.946188340807175</v>
      </c>
      <c r="CA511" s="38">
        <f t="shared" si="74"/>
        <v>1.4387443946188339E-2</v>
      </c>
      <c r="CB511" s="36">
        <f t="shared" si="75"/>
        <v>56.351039260969976</v>
      </c>
      <c r="CC511" s="36">
        <f t="shared" si="76"/>
        <v>0.32915639891726062</v>
      </c>
      <c r="CD511" s="36"/>
      <c r="CE511" s="7"/>
      <c r="CF511" s="19">
        <v>0.45812000000000003</v>
      </c>
      <c r="CG511" s="19">
        <v>2.4333E-2</v>
      </c>
      <c r="CH511" s="19">
        <v>0.93652000000000002</v>
      </c>
      <c r="CI511" s="19">
        <v>1.5384E-2</v>
      </c>
      <c r="CJ511" s="19">
        <v>5.4776E-3</v>
      </c>
      <c r="CK511" s="19">
        <v>4.7542000000000001E-3</v>
      </c>
      <c r="CL511" s="19">
        <v>2.0925000000000002E-3</v>
      </c>
      <c r="CM511" s="19">
        <v>1.8700000000000001E-2</v>
      </c>
      <c r="CN511" s="19">
        <v>1.316E-2</v>
      </c>
      <c r="CO511" s="19">
        <v>2.6587E-3</v>
      </c>
      <c r="CP511" s="19">
        <v>1.6563999999999999E-2</v>
      </c>
      <c r="CQ511" s="19">
        <v>0</v>
      </c>
      <c r="CR511" s="19">
        <v>7.5141000000000001E-3</v>
      </c>
      <c r="CS511" s="19">
        <v>1.9120999999999999E-3</v>
      </c>
      <c r="CT511" s="19">
        <v>5.2978000000000001E-3</v>
      </c>
      <c r="CU511" s="19">
        <v>3.215E-3</v>
      </c>
      <c r="CV511" s="19">
        <v>4.6093000000000002E-3</v>
      </c>
      <c r="CW511" s="19">
        <v>2.3695999999999999E-3</v>
      </c>
      <c r="CX511" s="19">
        <v>0</v>
      </c>
      <c r="CY511" s="19">
        <v>4.9556000000000001E-3</v>
      </c>
      <c r="CZ511" s="19">
        <v>0.98568999999999996</v>
      </c>
      <c r="DA511" s="19">
        <v>1.2229E-2</v>
      </c>
      <c r="DB511" s="19">
        <v>1.6088000000000001E-3</v>
      </c>
      <c r="DC511" s="19">
        <v>5.6669999999999998E-2</v>
      </c>
      <c r="DF511" s="36">
        <f t="shared" si="77"/>
        <v>1.5133947180102154</v>
      </c>
      <c r="DG511" s="37">
        <f t="shared" si="78"/>
        <v>870.50913855451017</v>
      </c>
      <c r="DH511" s="38">
        <f t="shared" si="79"/>
        <v>1.0212482940220742</v>
      </c>
      <c r="DJ511" s="35">
        <f t="shared" si="80"/>
        <v>0.86599999999999999</v>
      </c>
    </row>
    <row r="512" spans="1:114" x14ac:dyDescent="0.25">
      <c r="A512" s="6" t="s">
        <v>503</v>
      </c>
      <c r="B512" s="8">
        <v>13.96</v>
      </c>
      <c r="D512" s="10">
        <v>0.85599999999999998</v>
      </c>
      <c r="E512" s="10">
        <v>4.4999999999999998E-2</v>
      </c>
      <c r="F512" s="11">
        <v>9.2299999999999993E-2</v>
      </c>
      <c r="G512" s="11">
        <v>2E-3</v>
      </c>
      <c r="H512" s="7">
        <v>0.50546999999999997</v>
      </c>
      <c r="J512" s="10">
        <v>10.834239999999999</v>
      </c>
      <c r="K512" s="10">
        <v>0.23476130000000001</v>
      </c>
      <c r="L512" s="11">
        <v>6.7500000000000004E-2</v>
      </c>
      <c r="M512" s="11">
        <v>2.7000000000000001E-3</v>
      </c>
      <c r="N512" s="7">
        <v>-0.19606999999999999</v>
      </c>
      <c r="P512" s="2">
        <v>632</v>
      </c>
      <c r="Q512" s="2">
        <v>26</v>
      </c>
      <c r="R512" s="2">
        <v>569</v>
      </c>
      <c r="S512" s="2">
        <v>12</v>
      </c>
      <c r="T512" s="2">
        <v>840</v>
      </c>
      <c r="U512" s="2">
        <v>87</v>
      </c>
      <c r="V512" s="24">
        <v>90.031645569620252</v>
      </c>
      <c r="X512" s="11">
        <v>3.27E-2</v>
      </c>
      <c r="Y512" s="11">
        <v>2.8E-3</v>
      </c>
      <c r="Z512" s="2">
        <v>650</v>
      </c>
      <c r="AA512" s="2">
        <v>54</v>
      </c>
      <c r="AC512" s="29">
        <f t="shared" si="71"/>
        <v>0.79123173277661796</v>
      </c>
      <c r="AE512" s="8">
        <v>5.456985627346886</v>
      </c>
      <c r="AF512" s="8">
        <v>0.49</v>
      </c>
      <c r="AG512" s="2">
        <v>569</v>
      </c>
      <c r="AH512" s="2">
        <v>42</v>
      </c>
      <c r="AI512" s="2">
        <v>407100</v>
      </c>
      <c r="AJ512" s="2">
        <v>5700</v>
      </c>
      <c r="AK512" s="7">
        <v>0.47120000000000001</v>
      </c>
      <c r="AL512" s="7">
        <v>5.1999999999999998E-2</v>
      </c>
      <c r="AM512" s="9">
        <v>3.3300000000000003E-2</v>
      </c>
      <c r="AN512" s="9">
        <v>7.3000000000000001E-3</v>
      </c>
      <c r="AO512" s="7">
        <v>10.09</v>
      </c>
      <c r="AP512" s="7">
        <v>0.63</v>
      </c>
      <c r="AQ512" s="9">
        <v>0.10100000000000001</v>
      </c>
      <c r="AR512" s="9">
        <v>1.7999999999999999E-2</v>
      </c>
      <c r="AS512" s="7">
        <v>1.76</v>
      </c>
      <c r="AT512" s="7">
        <v>0.31</v>
      </c>
      <c r="AU512" s="7">
        <v>3.04</v>
      </c>
      <c r="AV512" s="7">
        <v>0.38</v>
      </c>
      <c r="AW512" s="9">
        <v>1.1200000000000001</v>
      </c>
      <c r="AX512" s="9">
        <v>0.13</v>
      </c>
      <c r="AY512" s="7">
        <v>13.8</v>
      </c>
      <c r="AZ512" s="7">
        <v>1.7</v>
      </c>
      <c r="BA512" s="7">
        <v>4.04</v>
      </c>
      <c r="BB512" s="7">
        <v>0.38</v>
      </c>
      <c r="BC512" s="8">
        <v>47.7</v>
      </c>
      <c r="BD512" s="8">
        <v>4.0999999999999996</v>
      </c>
      <c r="BE512" s="7">
        <v>17.7</v>
      </c>
      <c r="BF512" s="7">
        <v>1.3</v>
      </c>
      <c r="BG512" s="8">
        <v>84.8</v>
      </c>
      <c r="BH512" s="8">
        <v>5.7</v>
      </c>
      <c r="BI512" s="7">
        <v>18.7</v>
      </c>
      <c r="BJ512" s="7">
        <v>1.1000000000000001</v>
      </c>
      <c r="BK512" s="8">
        <v>181</v>
      </c>
      <c r="BL512" s="8">
        <v>10</v>
      </c>
      <c r="BM512" s="7">
        <v>39.1</v>
      </c>
      <c r="BN512" s="7">
        <v>1.9</v>
      </c>
      <c r="BO512" s="2">
        <v>7018</v>
      </c>
      <c r="BP512" s="2">
        <v>84</v>
      </c>
      <c r="BQ512" s="9">
        <v>0.19600000000000001</v>
      </c>
      <c r="BR512" s="9">
        <v>1.7000000000000001E-2</v>
      </c>
      <c r="BS512" s="8">
        <v>0.88</v>
      </c>
      <c r="BT512" s="8">
        <v>0.42</v>
      </c>
      <c r="BU512" s="8">
        <v>37.9</v>
      </c>
      <c r="BV512" s="8">
        <v>3.9</v>
      </c>
      <c r="BW512" s="8">
        <v>47.9</v>
      </c>
      <c r="BX512" s="8">
        <v>2.5</v>
      </c>
      <c r="BY512" s="7">
        <f t="shared" si="72"/>
        <v>0.79123173277661796</v>
      </c>
      <c r="BZ512" s="36">
        <f t="shared" si="73"/>
        <v>0.26464088397790053</v>
      </c>
      <c r="CA512" s="38">
        <f t="shared" si="74"/>
        <v>2.603314917127072E-3</v>
      </c>
      <c r="CB512" s="36">
        <f t="shared" si="75"/>
        <v>58.007979481333713</v>
      </c>
      <c r="CC512" s="36">
        <f t="shared" si="76"/>
        <v>0.52871488373304487</v>
      </c>
      <c r="CD512" s="36"/>
      <c r="CE512" s="7"/>
      <c r="CF512" s="19">
        <v>0.37974000000000002</v>
      </c>
      <c r="CG512" s="19">
        <v>2.3231000000000002E-2</v>
      </c>
      <c r="CH512" s="19">
        <v>1.3273999999999999</v>
      </c>
      <c r="CI512" s="19">
        <v>1.1672999999999999E-2</v>
      </c>
      <c r="CJ512" s="19">
        <v>4.9744999999999998E-3</v>
      </c>
      <c r="CK512" s="19">
        <v>5.8995000000000002E-3</v>
      </c>
      <c r="CL512" s="19">
        <v>2.0856E-3</v>
      </c>
      <c r="CM512" s="19">
        <v>5.1907000000000003E-3</v>
      </c>
      <c r="CN512" s="19">
        <v>2.1510999999999999E-2</v>
      </c>
      <c r="CO512" s="19">
        <v>3.986E-3</v>
      </c>
      <c r="CP512" s="19">
        <v>1.5077999999999999E-2</v>
      </c>
      <c r="CQ512" s="19">
        <v>3.7740999999999999E-3</v>
      </c>
      <c r="CR512" s="19">
        <v>2.6386E-2</v>
      </c>
      <c r="CS512" s="19">
        <v>9.5290999999999995E-4</v>
      </c>
      <c r="CT512" s="19">
        <v>9.1982999999999995E-3</v>
      </c>
      <c r="CU512" s="19">
        <v>0</v>
      </c>
      <c r="CV512" s="19">
        <v>6.3362999999999996E-3</v>
      </c>
      <c r="CW512" s="19">
        <v>1.0782999999999999E-3</v>
      </c>
      <c r="CX512" s="19">
        <v>0</v>
      </c>
      <c r="CY512" s="19">
        <v>2.2279000000000001E-3</v>
      </c>
      <c r="CZ512" s="19">
        <v>0.58028999999999997</v>
      </c>
      <c r="DA512" s="19">
        <v>1.2742E-2</v>
      </c>
      <c r="DB512" s="19">
        <v>0</v>
      </c>
      <c r="DC512" s="19">
        <v>3.4294999999999999E-2</v>
      </c>
      <c r="DF512" s="36">
        <f t="shared" si="77"/>
        <v>0.73695280993631485</v>
      </c>
      <c r="DG512" s="37">
        <f t="shared" si="78"/>
        <v>692.00893871466121</v>
      </c>
      <c r="DH512" s="38">
        <f t="shared" si="79"/>
        <v>0.82761207014398552</v>
      </c>
      <c r="DJ512" s="35">
        <f t="shared" si="80"/>
        <v>0.70179999999999998</v>
      </c>
    </row>
    <row r="513" spans="1:114" x14ac:dyDescent="0.25">
      <c r="A513" s="6" t="s">
        <v>504</v>
      </c>
      <c r="B513" s="8">
        <v>16.108000000000001</v>
      </c>
      <c r="D513" s="10">
        <v>0.73499999999999999</v>
      </c>
      <c r="E513" s="10">
        <v>4.3999999999999997E-2</v>
      </c>
      <c r="F513" s="11">
        <v>0.09</v>
      </c>
      <c r="G513" s="11">
        <v>2.3999999999999998E-3</v>
      </c>
      <c r="H513" s="7">
        <v>-7.0624000000000006E-2</v>
      </c>
      <c r="J513" s="10">
        <v>11.11111</v>
      </c>
      <c r="K513" s="10">
        <v>0.29629630000000001</v>
      </c>
      <c r="L513" s="11">
        <v>5.8999999999999997E-2</v>
      </c>
      <c r="M513" s="11">
        <v>3.2000000000000002E-3</v>
      </c>
      <c r="N513" s="7">
        <v>0.45973000000000003</v>
      </c>
      <c r="P513" s="2">
        <v>558</v>
      </c>
      <c r="Q513" s="2">
        <v>26</v>
      </c>
      <c r="R513" s="2">
        <v>555</v>
      </c>
      <c r="S513" s="2">
        <v>14</v>
      </c>
      <c r="T513" s="2">
        <v>560</v>
      </c>
      <c r="U513" s="2">
        <v>120</v>
      </c>
      <c r="V513" s="24">
        <v>99.462365591397855</v>
      </c>
      <c r="X513" s="11">
        <v>2.8199999999999999E-2</v>
      </c>
      <c r="Y513" s="11">
        <v>2.5000000000000001E-3</v>
      </c>
      <c r="Z513" s="2">
        <v>562</v>
      </c>
      <c r="AA513" s="2">
        <v>49</v>
      </c>
      <c r="AC513" s="29">
        <f t="shared" si="71"/>
        <v>0.55802109858130233</v>
      </c>
      <c r="AE513" s="8">
        <v>6.835012300919332</v>
      </c>
      <c r="AF513" s="8">
        <v>0.6</v>
      </c>
      <c r="AG513" s="2">
        <v>307.10000000000002</v>
      </c>
      <c r="AH513" s="2">
        <v>9.1</v>
      </c>
      <c r="AI513" s="2">
        <v>491000</v>
      </c>
      <c r="AJ513" s="2">
        <v>11000</v>
      </c>
      <c r="AK513" s="7">
        <v>0.34520000000000001</v>
      </c>
      <c r="AL513" s="7">
        <v>4.9000000000000002E-2</v>
      </c>
      <c r="AM513" s="9">
        <v>3.2800000000000003E-2</v>
      </c>
      <c r="AN513" s="9">
        <v>5.0000000000000001E-3</v>
      </c>
      <c r="AO513" s="7">
        <v>8.39</v>
      </c>
      <c r="AP513" s="7">
        <v>0.32</v>
      </c>
      <c r="AQ513" s="9">
        <v>3.7499999999999999E-2</v>
      </c>
      <c r="AR513" s="9">
        <v>6.0000000000000001E-3</v>
      </c>
      <c r="AS513" s="7">
        <v>0.66400000000000003</v>
      </c>
      <c r="AT513" s="7">
        <v>6.7000000000000004E-2</v>
      </c>
      <c r="AU513" s="7">
        <v>1.5089999999999999</v>
      </c>
      <c r="AV513" s="7">
        <v>9.6000000000000002E-2</v>
      </c>
      <c r="AW513" s="9">
        <v>0.50700000000000001</v>
      </c>
      <c r="AX513" s="9">
        <v>2.7E-2</v>
      </c>
      <c r="AY513" s="7">
        <v>7.38</v>
      </c>
      <c r="AZ513" s="7">
        <v>0.28999999999999998</v>
      </c>
      <c r="BA513" s="7">
        <v>2.2389999999999999</v>
      </c>
      <c r="BB513" s="7">
        <v>9.2999999999999999E-2</v>
      </c>
      <c r="BC513" s="8">
        <v>26.03</v>
      </c>
      <c r="BD513" s="8">
        <v>0.93</v>
      </c>
      <c r="BE513" s="7">
        <v>9.44</v>
      </c>
      <c r="BF513" s="7">
        <v>0.34</v>
      </c>
      <c r="BG513" s="8">
        <v>46.3</v>
      </c>
      <c r="BH513" s="8">
        <v>1.6</v>
      </c>
      <c r="BI513" s="7">
        <v>10.43</v>
      </c>
      <c r="BJ513" s="7">
        <v>0.33</v>
      </c>
      <c r="BK513" s="8">
        <v>102.8</v>
      </c>
      <c r="BL513" s="8">
        <v>4</v>
      </c>
      <c r="BM513" s="7">
        <v>21.16</v>
      </c>
      <c r="BN513" s="7">
        <v>0.56000000000000005</v>
      </c>
      <c r="BO513" s="2">
        <v>8350</v>
      </c>
      <c r="BP513" s="2">
        <v>190</v>
      </c>
      <c r="BQ513" s="9">
        <v>0.182</v>
      </c>
      <c r="BR513" s="9">
        <v>1.4999999999999999E-2</v>
      </c>
      <c r="BS513" s="8">
        <v>0.5</v>
      </c>
      <c r="BT513" s="8">
        <v>0.3</v>
      </c>
      <c r="BU513" s="8">
        <v>15.34</v>
      </c>
      <c r="BV513" s="8">
        <v>0.47</v>
      </c>
      <c r="BW513" s="8">
        <v>27.49</v>
      </c>
      <c r="BX513" s="8">
        <v>0.78</v>
      </c>
      <c r="BY513" s="7">
        <f t="shared" si="72"/>
        <v>0.55802109858130233</v>
      </c>
      <c r="BZ513" s="36">
        <f t="shared" si="73"/>
        <v>0.2674124513618677</v>
      </c>
      <c r="CA513" s="38">
        <f t="shared" si="74"/>
        <v>3.3579766536964983E-3</v>
      </c>
      <c r="CB513" s="36">
        <f t="shared" si="75"/>
        <v>58.802395209580837</v>
      </c>
      <c r="CC513" s="36">
        <f t="shared" si="76"/>
        <v>0.46453132696006755</v>
      </c>
      <c r="CD513" s="36"/>
      <c r="CE513" s="7"/>
      <c r="CF513" s="19">
        <v>0.3427</v>
      </c>
      <c r="CG513" s="19">
        <v>2.7269999999999999E-2</v>
      </c>
      <c r="CH513" s="19">
        <v>1.5660000000000001</v>
      </c>
      <c r="CI513" s="19">
        <v>6.8371999999999999E-3</v>
      </c>
      <c r="CJ513" s="19">
        <v>1.7891000000000001E-3</v>
      </c>
      <c r="CK513" s="19">
        <v>3.4708E-3</v>
      </c>
      <c r="CL513" s="19">
        <v>1.8269E-3</v>
      </c>
      <c r="CM513" s="19">
        <v>0</v>
      </c>
      <c r="CN513" s="19">
        <v>0</v>
      </c>
      <c r="CO513" s="19">
        <v>3.888E-3</v>
      </c>
      <c r="CP513" s="19">
        <v>1.3211000000000001E-2</v>
      </c>
      <c r="CQ513" s="19">
        <v>3.8766E-3</v>
      </c>
      <c r="CR513" s="19">
        <v>6.3252999999999998E-3</v>
      </c>
      <c r="CS513" s="19">
        <v>9.7894999999999992E-4</v>
      </c>
      <c r="CT513" s="19">
        <v>8.6809000000000001E-3</v>
      </c>
      <c r="CU513" s="19">
        <v>1.3806999999999999E-3</v>
      </c>
      <c r="CV513" s="19">
        <v>4.7225000000000001E-3</v>
      </c>
      <c r="CW513" s="19">
        <v>3.4527999999999998E-3</v>
      </c>
      <c r="CX513" s="19">
        <v>6.5735999999999998E-3</v>
      </c>
      <c r="CY513" s="19">
        <v>4.7919E-3</v>
      </c>
      <c r="CZ513" s="19">
        <v>0.90825999999999996</v>
      </c>
      <c r="DA513" s="19">
        <v>1.1805E-2</v>
      </c>
      <c r="DB513" s="19">
        <v>0</v>
      </c>
      <c r="DC513" s="19">
        <v>4.0446999999999997E-2</v>
      </c>
      <c r="DF513" s="36">
        <f t="shared" si="77"/>
        <v>0.83473930050099998</v>
      </c>
      <c r="DG513" s="37">
        <f t="shared" si="78"/>
        <v>711.36082395946642</v>
      </c>
      <c r="DH513" s="38">
        <f t="shared" si="79"/>
        <v>0.98469090705361628</v>
      </c>
      <c r="DJ513" s="35">
        <f t="shared" si="80"/>
        <v>0.83499999999999996</v>
      </c>
    </row>
    <row r="514" spans="1:114" x14ac:dyDescent="0.25">
      <c r="A514" s="6" t="s">
        <v>505</v>
      </c>
      <c r="B514" s="8">
        <v>11.598000000000001</v>
      </c>
      <c r="D514" s="10">
        <v>0.41260000000000002</v>
      </c>
      <c r="E514" s="10">
        <v>1.4999999999999999E-2</v>
      </c>
      <c r="F514" s="11">
        <v>5.1740000000000001E-2</v>
      </c>
      <c r="G514" s="11">
        <v>1.1000000000000001E-3</v>
      </c>
      <c r="H514" s="7">
        <v>0.10277</v>
      </c>
      <c r="J514" s="10">
        <v>19.32741</v>
      </c>
      <c r="K514" s="10">
        <v>0.41090349999999998</v>
      </c>
      <c r="L514" s="11">
        <v>5.7200000000000001E-2</v>
      </c>
      <c r="M514" s="11">
        <v>1.2999999999999999E-3</v>
      </c>
      <c r="N514" s="7">
        <v>0.37584000000000001</v>
      </c>
      <c r="P514" s="2">
        <v>350.6</v>
      </c>
      <c r="Q514" s="2">
        <v>11</v>
      </c>
      <c r="R514" s="2">
        <v>325.2</v>
      </c>
      <c r="S514" s="2">
        <v>6.6</v>
      </c>
      <c r="T514" s="2">
        <v>494</v>
      </c>
      <c r="U514" s="2">
        <v>52</v>
      </c>
      <c r="V514" s="24">
        <v>92.755276668568172</v>
      </c>
      <c r="X514" s="11">
        <v>1.9E-2</v>
      </c>
      <c r="Y514" s="11">
        <v>1.6000000000000001E-3</v>
      </c>
      <c r="Z514" s="2">
        <v>380</v>
      </c>
      <c r="AA514" s="2">
        <v>32</v>
      </c>
      <c r="AC514" s="29">
        <f t="shared" si="71"/>
        <v>0.28902691511387163</v>
      </c>
      <c r="AE514" s="8">
        <v>3.1143402822737278</v>
      </c>
      <c r="AF514" s="8">
        <v>0.39</v>
      </c>
      <c r="AG514" s="2">
        <v>762</v>
      </c>
      <c r="AH514" s="2">
        <v>21</v>
      </c>
      <c r="AI514" s="2">
        <v>452700</v>
      </c>
      <c r="AJ514" s="2">
        <v>8000</v>
      </c>
      <c r="AK514" s="7">
        <v>1.6321999999999999</v>
      </c>
      <c r="AL514" s="7">
        <v>6.8000000000000005E-2</v>
      </c>
      <c r="AM514" s="9">
        <v>4.3999999999999997E-2</v>
      </c>
      <c r="AN514" s="9">
        <v>9.2999999999999992E-3</v>
      </c>
      <c r="AO514" s="7">
        <v>8.89</v>
      </c>
      <c r="AP514" s="7">
        <v>0.25</v>
      </c>
      <c r="AQ514" s="9">
        <v>0.108</v>
      </c>
      <c r="AR514" s="9">
        <v>1.2E-2</v>
      </c>
      <c r="AS514" s="7">
        <v>1.03</v>
      </c>
      <c r="AT514" s="7">
        <v>0.1</v>
      </c>
      <c r="AU514" s="7">
        <v>1.92</v>
      </c>
      <c r="AV514" s="7">
        <v>0.16</v>
      </c>
      <c r="AW514" s="9">
        <v>0.42499999999999999</v>
      </c>
      <c r="AX514" s="9">
        <v>4.8000000000000001E-2</v>
      </c>
      <c r="AY514" s="7">
        <v>10.220000000000001</v>
      </c>
      <c r="AZ514" s="7">
        <v>0.51</v>
      </c>
      <c r="BA514" s="7">
        <v>3.88</v>
      </c>
      <c r="BB514" s="7">
        <v>0.17</v>
      </c>
      <c r="BC514" s="8">
        <v>54.8</v>
      </c>
      <c r="BD514" s="8">
        <v>1.8</v>
      </c>
      <c r="BE514" s="7">
        <v>22.32</v>
      </c>
      <c r="BF514" s="7">
        <v>0.75</v>
      </c>
      <c r="BG514" s="8">
        <v>119.4</v>
      </c>
      <c r="BH514" s="8">
        <v>3.5</v>
      </c>
      <c r="BI514" s="7">
        <v>28.47</v>
      </c>
      <c r="BJ514" s="7">
        <v>0.87</v>
      </c>
      <c r="BK514" s="8">
        <v>278.10000000000002</v>
      </c>
      <c r="BL514" s="8">
        <v>6.9</v>
      </c>
      <c r="BM514" s="7">
        <v>58.4</v>
      </c>
      <c r="BN514" s="7">
        <v>1.3</v>
      </c>
      <c r="BO514" s="2">
        <v>9248</v>
      </c>
      <c r="BP514" s="2">
        <v>73</v>
      </c>
      <c r="BQ514" s="9">
        <v>1.252</v>
      </c>
      <c r="BR514" s="9">
        <v>0.04</v>
      </c>
      <c r="BS514" s="8">
        <v>0.77</v>
      </c>
      <c r="BT514" s="8">
        <v>0.49</v>
      </c>
      <c r="BU514" s="8">
        <v>139.6</v>
      </c>
      <c r="BV514" s="8">
        <v>5.0999999999999996</v>
      </c>
      <c r="BW514" s="8">
        <v>483</v>
      </c>
      <c r="BX514" s="8">
        <v>12</v>
      </c>
      <c r="BY514" s="7">
        <f t="shared" si="72"/>
        <v>0.28902691511387163</v>
      </c>
      <c r="BZ514" s="36">
        <f t="shared" si="73"/>
        <v>1.7367853290183386</v>
      </c>
      <c r="CA514" s="38">
        <f t="shared" si="74"/>
        <v>5.8691118302768783E-3</v>
      </c>
      <c r="CB514" s="36">
        <f t="shared" si="75"/>
        <v>48.951124567474047</v>
      </c>
      <c r="CC514" s="36">
        <f t="shared" si="76"/>
        <v>0.29335447422526878</v>
      </c>
      <c r="CD514" s="36"/>
      <c r="CE514" s="7"/>
      <c r="CF514" s="19">
        <v>0.48742999999999997</v>
      </c>
      <c r="CG514" s="19">
        <v>2.0524000000000001E-2</v>
      </c>
      <c r="CH514" s="19">
        <v>0.91668000000000005</v>
      </c>
      <c r="CI514" s="19">
        <v>1.0473E-2</v>
      </c>
      <c r="CJ514" s="19">
        <v>2.6051E-3</v>
      </c>
      <c r="CK514" s="19">
        <v>6.1447999999999997E-3</v>
      </c>
      <c r="CL514" s="19">
        <v>4.7892999999999998E-3</v>
      </c>
      <c r="CM514" s="19">
        <v>1.2760000000000001E-2</v>
      </c>
      <c r="CN514" s="19">
        <v>0</v>
      </c>
      <c r="CO514" s="19">
        <v>2.3297999999999999E-3</v>
      </c>
      <c r="CP514" s="19">
        <v>2.0983000000000002E-2</v>
      </c>
      <c r="CQ514" s="19">
        <v>9.5513E-4</v>
      </c>
      <c r="CR514" s="19">
        <v>9.7015000000000001E-3</v>
      </c>
      <c r="CS514" s="19">
        <v>2.1887E-3</v>
      </c>
      <c r="CT514" s="19">
        <v>7.0375999999999998E-3</v>
      </c>
      <c r="CU514" s="19">
        <v>1.0217E-3</v>
      </c>
      <c r="CV514" s="19">
        <v>0</v>
      </c>
      <c r="CW514" s="19">
        <v>0</v>
      </c>
      <c r="CX514" s="19">
        <v>8.9440000000000006E-3</v>
      </c>
      <c r="CY514" s="19">
        <v>4.9042000000000001E-3</v>
      </c>
      <c r="CZ514" s="19">
        <v>0.81555</v>
      </c>
      <c r="DA514" s="19">
        <v>1.0206E-2</v>
      </c>
      <c r="DB514" s="19">
        <v>0</v>
      </c>
      <c r="DC514" s="19">
        <v>4.3658000000000002E-2</v>
      </c>
      <c r="DF514" s="36">
        <f t="shared" si="77"/>
        <v>0.49336606315820342</v>
      </c>
      <c r="DG514" s="37">
        <f t="shared" si="78"/>
        <v>646.95721779313089</v>
      </c>
      <c r="DH514" s="38">
        <f t="shared" si="79"/>
        <v>1.0905894022074065</v>
      </c>
      <c r="DJ514" s="35">
        <f t="shared" si="80"/>
        <v>0.92479999999999996</v>
      </c>
    </row>
    <row r="515" spans="1:114" s="14" customFormat="1" x14ac:dyDescent="0.25">
      <c r="A515" s="12" t="s">
        <v>506</v>
      </c>
      <c r="B515" s="13">
        <v>16.036999999999999</v>
      </c>
      <c r="D515" s="15">
        <v>0.54779999999999995</v>
      </c>
      <c r="E515" s="15">
        <v>1.7999999999999999E-2</v>
      </c>
      <c r="F515" s="16">
        <v>2.6919999999999999E-2</v>
      </c>
      <c r="G515" s="16">
        <v>7.3999999999999999E-4</v>
      </c>
      <c r="H515" s="17">
        <v>0.73279000000000005</v>
      </c>
      <c r="J515" s="15">
        <v>37.147100000000002</v>
      </c>
      <c r="K515" s="15">
        <v>1.021131</v>
      </c>
      <c r="L515" s="16">
        <v>0.1484</v>
      </c>
      <c r="M515" s="16">
        <v>2.3E-3</v>
      </c>
      <c r="N515" s="17">
        <v>0.62844999999999995</v>
      </c>
      <c r="P515" s="18">
        <v>443.5</v>
      </c>
      <c r="Q515" s="18">
        <v>12</v>
      </c>
      <c r="R515" s="18">
        <v>171.2</v>
      </c>
      <c r="S515" s="18">
        <v>4.7</v>
      </c>
      <c r="T515" s="18">
        <v>2331</v>
      </c>
      <c r="U515" s="18">
        <v>28</v>
      </c>
      <c r="V515" s="18">
        <v>38.602029312288607</v>
      </c>
      <c r="X515" s="16">
        <v>1.976E-2</v>
      </c>
      <c r="Y515" s="16">
        <v>1.6000000000000001E-3</v>
      </c>
      <c r="Z515" s="18">
        <v>395.5</v>
      </c>
      <c r="AA515" s="18">
        <v>32</v>
      </c>
      <c r="AC515" s="17">
        <f t="shared" si="71"/>
        <v>0.50610727562400426</v>
      </c>
      <c r="AE515" s="13">
        <v>110.24213388579567</v>
      </c>
      <c r="AF515" s="13">
        <v>2.4</v>
      </c>
      <c r="AG515" s="18">
        <v>8500</v>
      </c>
      <c r="AH515" s="18">
        <v>210</v>
      </c>
      <c r="AI515" s="18">
        <v>456800</v>
      </c>
      <c r="AJ515" s="18">
        <v>9800</v>
      </c>
      <c r="AK515" s="17">
        <v>25.0412</v>
      </c>
      <c r="AL515" s="17">
        <v>0.65</v>
      </c>
      <c r="AM515" s="19">
        <v>2.5299999999999998</v>
      </c>
      <c r="AN515" s="19">
        <v>0.1</v>
      </c>
      <c r="AO515" s="17">
        <v>191</v>
      </c>
      <c r="AP515" s="17">
        <v>4.9000000000000004</v>
      </c>
      <c r="AQ515" s="19">
        <v>28.55</v>
      </c>
      <c r="AR515" s="19">
        <v>0.74</v>
      </c>
      <c r="AS515" s="17">
        <v>275.8</v>
      </c>
      <c r="AT515" s="17">
        <v>8.1999999999999993</v>
      </c>
      <c r="AU515" s="17">
        <v>309.89999999999998</v>
      </c>
      <c r="AV515" s="17">
        <v>9.1</v>
      </c>
      <c r="AW515" s="19">
        <v>81.900000000000006</v>
      </c>
      <c r="AX515" s="19">
        <v>2.6</v>
      </c>
      <c r="AY515" s="17">
        <v>527</v>
      </c>
      <c r="AZ515" s="17">
        <v>14</v>
      </c>
      <c r="BA515" s="17">
        <v>135.9</v>
      </c>
      <c r="BB515" s="17">
        <v>3.6</v>
      </c>
      <c r="BC515" s="13">
        <v>1153</v>
      </c>
      <c r="BD515" s="13">
        <v>35</v>
      </c>
      <c r="BE515" s="17">
        <v>274.89999999999998</v>
      </c>
      <c r="BF515" s="17">
        <v>7.5</v>
      </c>
      <c r="BG515" s="13">
        <v>1013</v>
      </c>
      <c r="BH515" s="13">
        <v>30</v>
      </c>
      <c r="BI515" s="17">
        <v>190.9</v>
      </c>
      <c r="BJ515" s="17">
        <v>3.5</v>
      </c>
      <c r="BK515" s="13">
        <v>1517</v>
      </c>
      <c r="BL515" s="13">
        <v>44</v>
      </c>
      <c r="BM515" s="17">
        <v>243.3</v>
      </c>
      <c r="BN515" s="17">
        <v>3.7</v>
      </c>
      <c r="BO515" s="18">
        <v>9910</v>
      </c>
      <c r="BP515" s="18">
        <v>210</v>
      </c>
      <c r="BQ515" s="19">
        <v>3.1110000000000002</v>
      </c>
      <c r="BR515" s="19">
        <v>8.1000000000000003E-2</v>
      </c>
      <c r="BS515" s="13">
        <v>20.100000000000001</v>
      </c>
      <c r="BT515" s="13">
        <v>1.4</v>
      </c>
      <c r="BU515" s="13">
        <v>953</v>
      </c>
      <c r="BV515" s="13">
        <v>24</v>
      </c>
      <c r="BW515" s="13">
        <v>1883</v>
      </c>
      <c r="BX515" s="13">
        <v>34</v>
      </c>
      <c r="BY515" s="17">
        <f t="shared" si="72"/>
        <v>0.50610727562400426</v>
      </c>
      <c r="BZ515" s="17">
        <f t="shared" si="73"/>
        <v>1.2412656558998023</v>
      </c>
      <c r="CA515" s="19">
        <f t="shared" si="74"/>
        <v>1.6507053394858272E-2</v>
      </c>
      <c r="CB515" s="17">
        <f t="shared" si="75"/>
        <v>46.094853683148337</v>
      </c>
      <c r="CC515" s="36">
        <f t="shared" si="76"/>
        <v>0.61965171307163636</v>
      </c>
      <c r="CD515" s="17"/>
      <c r="CE515" s="17"/>
      <c r="CF515" s="19">
        <v>0.29543000000000003</v>
      </c>
      <c r="CG515" s="19">
        <v>2.1189E-2</v>
      </c>
      <c r="CH515" s="19">
        <v>0.77142999999999995</v>
      </c>
      <c r="CI515" s="19">
        <v>5.3714000000000001E-3</v>
      </c>
      <c r="CJ515" s="19">
        <v>4.2655000000000002E-3</v>
      </c>
      <c r="CK515" s="19">
        <v>4.0147000000000004E-3</v>
      </c>
      <c r="CL515" s="19">
        <v>1.9488000000000001E-3</v>
      </c>
      <c r="CM515" s="19">
        <v>1.6025000000000001E-2</v>
      </c>
      <c r="CN515" s="19">
        <v>5.7496999999999999E-3</v>
      </c>
      <c r="CO515" s="19">
        <v>3.1013999999999998E-3</v>
      </c>
      <c r="CP515" s="19">
        <v>2.4254999999999999E-2</v>
      </c>
      <c r="CQ515" s="19">
        <v>0</v>
      </c>
      <c r="CR515" s="19">
        <v>7.8975E-3</v>
      </c>
      <c r="CS515" s="19">
        <v>3.669E-3</v>
      </c>
      <c r="CT515" s="19">
        <v>1.0041E-2</v>
      </c>
      <c r="CU515" s="19">
        <v>9.3747999999999998E-4</v>
      </c>
      <c r="CV515" s="19">
        <v>4.4203000000000003E-3</v>
      </c>
      <c r="CW515" s="19">
        <v>2.4332999999999998E-3</v>
      </c>
      <c r="CX515" s="19">
        <v>2.0032999999999999E-2</v>
      </c>
      <c r="CY515" s="19">
        <v>3.1394999999999999E-3</v>
      </c>
      <c r="CZ515" s="19">
        <v>0.54010000000000002</v>
      </c>
      <c r="DA515" s="19">
        <v>1.2021E-2</v>
      </c>
      <c r="DB515" s="19">
        <v>9.3849999999999999E-4</v>
      </c>
      <c r="DC515" s="19">
        <v>3.1678999999999999E-2</v>
      </c>
      <c r="DF515" s="36">
        <f t="shared" si="77"/>
        <v>2.0423476110027461</v>
      </c>
      <c r="DG515" s="37">
        <f t="shared" si="78"/>
        <v>1035.3823407188422</v>
      </c>
      <c r="DH515" s="38">
        <f t="shared" si="79"/>
        <v>1.1686571124432741</v>
      </c>
      <c r="DJ515" s="35">
        <f t="shared" si="80"/>
        <v>0.99099999999999999</v>
      </c>
    </row>
    <row r="516" spans="1:114" s="14" customFormat="1" x14ac:dyDescent="0.25">
      <c r="A516" s="12" t="s">
        <v>507</v>
      </c>
      <c r="B516" s="13">
        <v>7.3769</v>
      </c>
      <c r="D516" s="15">
        <v>0.88900000000000001</v>
      </c>
      <c r="E516" s="15">
        <v>6.9000000000000006E-2</v>
      </c>
      <c r="F516" s="16">
        <v>9.0700000000000003E-2</v>
      </c>
      <c r="G516" s="16">
        <v>2.7000000000000001E-3</v>
      </c>
      <c r="H516" s="17">
        <v>0.47221999999999997</v>
      </c>
      <c r="J516" s="15">
        <v>11.025359999999999</v>
      </c>
      <c r="K516" s="15">
        <v>0.328208</v>
      </c>
      <c r="L516" s="16">
        <v>7.0900000000000005E-2</v>
      </c>
      <c r="M516" s="16">
        <v>4.7999999999999996E-3</v>
      </c>
      <c r="N516" s="17">
        <v>-0.16075</v>
      </c>
      <c r="P516" s="18">
        <v>644</v>
      </c>
      <c r="Q516" s="18">
        <v>36</v>
      </c>
      <c r="R516" s="18">
        <v>560</v>
      </c>
      <c r="S516" s="18">
        <v>16</v>
      </c>
      <c r="T516" s="18">
        <v>940</v>
      </c>
      <c r="U516" s="18">
        <v>140</v>
      </c>
      <c r="V516" s="18">
        <v>86.956521739130437</v>
      </c>
      <c r="X516" s="16">
        <v>3.1899999999999998E-2</v>
      </c>
      <c r="Y516" s="16">
        <v>2.7000000000000001E-3</v>
      </c>
      <c r="Z516" s="18">
        <v>635</v>
      </c>
      <c r="AA516" s="18">
        <v>54</v>
      </c>
      <c r="AC516" s="17">
        <f t="shared" si="71"/>
        <v>0.72136953955135774</v>
      </c>
      <c r="AE516" s="13">
        <v>14.05587207043895</v>
      </c>
      <c r="AF516" s="13">
        <v>1.7</v>
      </c>
      <c r="AG516" s="18">
        <v>1073</v>
      </c>
      <c r="AH516" s="18">
        <v>16</v>
      </c>
      <c r="AI516" s="18">
        <v>503000</v>
      </c>
      <c r="AJ516" s="18">
        <v>16000</v>
      </c>
      <c r="AK516" s="17">
        <v>0.58220000000000005</v>
      </c>
      <c r="AL516" s="17">
        <v>0.05</v>
      </c>
      <c r="AM516" s="19">
        <v>0.104</v>
      </c>
      <c r="AN516" s="19">
        <v>3.4000000000000002E-2</v>
      </c>
      <c r="AO516" s="17">
        <v>11.32</v>
      </c>
      <c r="AP516" s="17">
        <v>0.43</v>
      </c>
      <c r="AQ516" s="19">
        <v>0.19600000000000001</v>
      </c>
      <c r="AR516" s="19">
        <v>3.9E-2</v>
      </c>
      <c r="AS516" s="17">
        <v>3.39</v>
      </c>
      <c r="AT516" s="17">
        <v>0.31</v>
      </c>
      <c r="AU516" s="17">
        <v>5.82</v>
      </c>
      <c r="AV516" s="17">
        <v>0.26</v>
      </c>
      <c r="AW516" s="19">
        <v>1.008</v>
      </c>
      <c r="AX516" s="19">
        <v>7.6999999999999999E-2</v>
      </c>
      <c r="AY516" s="17">
        <v>26.2</v>
      </c>
      <c r="AZ516" s="17">
        <v>1</v>
      </c>
      <c r="BA516" s="17">
        <v>8.1999999999999993</v>
      </c>
      <c r="BB516" s="17">
        <v>0.28999999999999998</v>
      </c>
      <c r="BC516" s="13">
        <v>98.2</v>
      </c>
      <c r="BD516" s="13">
        <v>2.5</v>
      </c>
      <c r="BE516" s="17">
        <v>34.6</v>
      </c>
      <c r="BF516" s="17">
        <v>1</v>
      </c>
      <c r="BG516" s="13">
        <v>158.4</v>
      </c>
      <c r="BH516" s="13">
        <v>4.0999999999999996</v>
      </c>
      <c r="BI516" s="17">
        <v>33.299999999999997</v>
      </c>
      <c r="BJ516" s="17">
        <v>0.89</v>
      </c>
      <c r="BK516" s="13">
        <v>288.89999999999998</v>
      </c>
      <c r="BL516" s="13">
        <v>7.2</v>
      </c>
      <c r="BM516" s="17">
        <v>53.8</v>
      </c>
      <c r="BN516" s="17">
        <v>1.1000000000000001</v>
      </c>
      <c r="BO516" s="18">
        <v>9210</v>
      </c>
      <c r="BP516" s="18">
        <v>200</v>
      </c>
      <c r="BQ516" s="19">
        <v>0.38</v>
      </c>
      <c r="BR516" s="19">
        <v>0.02</v>
      </c>
      <c r="BS516" s="13">
        <v>0.63</v>
      </c>
      <c r="BT516" s="13">
        <v>0.57999999999999996</v>
      </c>
      <c r="BU516" s="13">
        <v>61.1</v>
      </c>
      <c r="BV516" s="13">
        <v>1.5</v>
      </c>
      <c r="BW516" s="13">
        <v>84.7</v>
      </c>
      <c r="BX516" s="13">
        <v>2.2000000000000002</v>
      </c>
      <c r="BY516" s="17">
        <f t="shared" si="72"/>
        <v>0.72136953955135774</v>
      </c>
      <c r="BZ516" s="17">
        <f t="shared" si="73"/>
        <v>0.29318103149878855</v>
      </c>
      <c r="CA516" s="19">
        <f t="shared" si="74"/>
        <v>2.0152301834544827E-3</v>
      </c>
      <c r="CB516" s="17">
        <f t="shared" si="75"/>
        <v>54.614549402823016</v>
      </c>
      <c r="CC516" s="36">
        <f t="shared" si="76"/>
        <v>0.24959061017313072</v>
      </c>
      <c r="CD516" s="17"/>
      <c r="CE516" s="17"/>
      <c r="CF516" s="19">
        <v>0.55735999999999997</v>
      </c>
      <c r="CG516" s="19">
        <v>4.3608000000000001E-2</v>
      </c>
      <c r="CH516" s="19">
        <v>1.6041000000000001</v>
      </c>
      <c r="CI516" s="19">
        <v>1.1932999999999999E-2</v>
      </c>
      <c r="CJ516" s="19">
        <v>3.1318000000000001E-3</v>
      </c>
      <c r="CK516" s="19">
        <v>2.3693E-3</v>
      </c>
      <c r="CL516" s="19">
        <v>4.6344999999999997E-3</v>
      </c>
      <c r="CM516" s="19">
        <v>1.8737E-2</v>
      </c>
      <c r="CN516" s="19">
        <v>2.3479E-2</v>
      </c>
      <c r="CO516" s="19">
        <v>8.9131000000000002E-3</v>
      </c>
      <c r="CP516" s="19">
        <v>2.9867999999999999E-2</v>
      </c>
      <c r="CQ516" s="19">
        <v>1.5828000000000001E-3</v>
      </c>
      <c r="CR516" s="19">
        <v>6.5095999999999999E-3</v>
      </c>
      <c r="CS516" s="19">
        <v>0</v>
      </c>
      <c r="CT516" s="19">
        <v>2.9406999999999999E-2</v>
      </c>
      <c r="CU516" s="19">
        <v>2.0189000000000001E-3</v>
      </c>
      <c r="CV516" s="19">
        <v>2.1375000000000002E-2</v>
      </c>
      <c r="CW516" s="19">
        <v>2.9799000000000002E-3</v>
      </c>
      <c r="CX516" s="19">
        <v>4.9068999999999996E-3</v>
      </c>
      <c r="CY516" s="19">
        <v>5.2401000000000001E-3</v>
      </c>
      <c r="CZ516" s="19">
        <v>0.81008999999999998</v>
      </c>
      <c r="DA516" s="19">
        <v>1.5834000000000001E-2</v>
      </c>
      <c r="DB516" s="19">
        <v>3.5236999999999998E-3</v>
      </c>
      <c r="DC516" s="19">
        <v>4.7715E-2</v>
      </c>
      <c r="DF516" s="36">
        <f t="shared" si="77"/>
        <v>1.1478577957727201</v>
      </c>
      <c r="DG516" s="37">
        <f t="shared" si="78"/>
        <v>778.90673118915629</v>
      </c>
      <c r="DH516" s="38">
        <f t="shared" si="79"/>
        <v>1.0861081741274021</v>
      </c>
      <c r="DJ516" s="35">
        <f t="shared" si="80"/>
        <v>0.92100000000000004</v>
      </c>
    </row>
    <row r="517" spans="1:114" x14ac:dyDescent="0.25">
      <c r="A517" s="6" t="s">
        <v>508</v>
      </c>
      <c r="B517" s="8">
        <v>18.282</v>
      </c>
      <c r="D517" s="10">
        <v>1</v>
      </c>
      <c r="E517" s="10">
        <v>3.5999999999999997E-2</v>
      </c>
      <c r="F517" s="11">
        <v>0.1037</v>
      </c>
      <c r="G517" s="11">
        <v>2.2000000000000001E-3</v>
      </c>
      <c r="H517" s="7">
        <v>0.64356000000000002</v>
      </c>
      <c r="J517" s="10">
        <v>9.6432020000000005</v>
      </c>
      <c r="K517" s="10">
        <v>0.20458090000000001</v>
      </c>
      <c r="L517" s="11">
        <v>6.9400000000000003E-2</v>
      </c>
      <c r="M517" s="11">
        <v>1.5E-3</v>
      </c>
      <c r="N517" s="7">
        <v>-0.11433</v>
      </c>
      <c r="P517" s="2">
        <v>704</v>
      </c>
      <c r="Q517" s="2">
        <v>18</v>
      </c>
      <c r="R517" s="2">
        <v>636.20000000000005</v>
      </c>
      <c r="S517" s="2">
        <v>13</v>
      </c>
      <c r="T517" s="2">
        <v>913</v>
      </c>
      <c r="U517" s="2">
        <v>44</v>
      </c>
      <c r="V517" s="24">
        <v>90.369318181818187</v>
      </c>
      <c r="X517" s="11">
        <v>3.4290000000000001E-2</v>
      </c>
      <c r="Y517" s="11">
        <v>2.7000000000000001E-3</v>
      </c>
      <c r="Z517" s="2">
        <v>681.5</v>
      </c>
      <c r="AA517" s="2">
        <v>53</v>
      </c>
      <c r="AC517" s="29">
        <f t="shared" si="71"/>
        <v>1.1713628522139159</v>
      </c>
      <c r="AE517" s="8">
        <v>4.9700828693512884</v>
      </c>
      <c r="AF517" s="8">
        <v>0.78</v>
      </c>
      <c r="AG517" s="2">
        <v>598</v>
      </c>
      <c r="AH517" s="2">
        <v>22</v>
      </c>
      <c r="AI517" s="2">
        <v>455900</v>
      </c>
      <c r="AJ517" s="2">
        <v>9200</v>
      </c>
      <c r="AK517" s="7">
        <v>1.8232000000000002</v>
      </c>
      <c r="AL517" s="7">
        <v>7.6999999999999999E-2</v>
      </c>
      <c r="AM517" s="9">
        <v>4.6399999999999997E-2</v>
      </c>
      <c r="AN517" s="9">
        <v>6.4999999999999997E-3</v>
      </c>
      <c r="AO517" s="7">
        <v>24.39</v>
      </c>
      <c r="AP517" s="7">
        <v>0.8</v>
      </c>
      <c r="AQ517" s="9">
        <v>5.8500000000000003E-2</v>
      </c>
      <c r="AR517" s="9">
        <v>9.2999999999999992E-3</v>
      </c>
      <c r="AS517" s="7">
        <v>1.0629999999999999</v>
      </c>
      <c r="AT517" s="7">
        <v>8.7999999999999995E-2</v>
      </c>
      <c r="AU517" s="7">
        <v>2.65</v>
      </c>
      <c r="AV517" s="7">
        <v>0.14000000000000001</v>
      </c>
      <c r="AW517" s="9">
        <v>0.61</v>
      </c>
      <c r="AX517" s="9">
        <v>4.1000000000000002E-2</v>
      </c>
      <c r="AY517" s="7">
        <v>14.49</v>
      </c>
      <c r="AZ517" s="7">
        <v>0.52</v>
      </c>
      <c r="BA517" s="7">
        <v>4.55</v>
      </c>
      <c r="BB517" s="7">
        <v>0.2</v>
      </c>
      <c r="BC517" s="8">
        <v>54.8</v>
      </c>
      <c r="BD517" s="8">
        <v>2.2000000000000002</v>
      </c>
      <c r="BE517" s="7">
        <v>19.05</v>
      </c>
      <c r="BF517" s="7">
        <v>0.7</v>
      </c>
      <c r="BG517" s="8">
        <v>83.3</v>
      </c>
      <c r="BH517" s="8">
        <v>2.6</v>
      </c>
      <c r="BI517" s="7">
        <v>17.11</v>
      </c>
      <c r="BJ517" s="7">
        <v>0.54</v>
      </c>
      <c r="BK517" s="8">
        <v>150.1</v>
      </c>
      <c r="BL517" s="8">
        <v>4.3</v>
      </c>
      <c r="BM517" s="7">
        <v>28.42</v>
      </c>
      <c r="BN517" s="7">
        <v>0.64</v>
      </c>
      <c r="BO517" s="2">
        <v>9540</v>
      </c>
      <c r="BP517" s="2">
        <v>160</v>
      </c>
      <c r="BQ517" s="9">
        <v>0.83199999999999996</v>
      </c>
      <c r="BR517" s="9">
        <v>3.7999999999999999E-2</v>
      </c>
      <c r="BS517" s="8">
        <v>1.04</v>
      </c>
      <c r="BT517" s="8">
        <v>0.34</v>
      </c>
      <c r="BU517" s="8">
        <v>203.7</v>
      </c>
      <c r="BV517" s="8">
        <v>9.1999999999999993</v>
      </c>
      <c r="BW517" s="8">
        <v>173.9</v>
      </c>
      <c r="BX517" s="8">
        <v>7.9</v>
      </c>
      <c r="BY517" s="7">
        <f t="shared" si="72"/>
        <v>1.1713628522139159</v>
      </c>
      <c r="BZ517" s="36">
        <f t="shared" si="73"/>
        <v>1.1585609593604265</v>
      </c>
      <c r="CA517" s="38">
        <f t="shared" si="74"/>
        <v>1.2146568954030648E-2</v>
      </c>
      <c r="CB517" s="36">
        <f t="shared" si="75"/>
        <v>47.788259958071279</v>
      </c>
      <c r="CC517" s="36">
        <f t="shared" si="76"/>
        <v>0.30099033750305021</v>
      </c>
      <c r="CD517" s="36"/>
      <c r="CE517" s="7"/>
      <c r="CF517" s="19">
        <v>0.42309999999999998</v>
      </c>
      <c r="CG517" s="19">
        <v>2.2394000000000001E-2</v>
      </c>
      <c r="CH517" s="19">
        <v>2.1025</v>
      </c>
      <c r="CI517" s="19">
        <v>7.4817E-3</v>
      </c>
      <c r="CJ517" s="19">
        <v>2.8985E-3</v>
      </c>
      <c r="CK517" s="19">
        <v>1.0141000000000001E-2</v>
      </c>
      <c r="CL517" s="19">
        <v>4.7134000000000004E-3</v>
      </c>
      <c r="CM517" s="19">
        <v>2.8427000000000001E-2</v>
      </c>
      <c r="CN517" s="19">
        <v>5.9325000000000003E-3</v>
      </c>
      <c r="CO517" s="19">
        <v>1.6006E-3</v>
      </c>
      <c r="CP517" s="19">
        <v>1.4957E-2</v>
      </c>
      <c r="CQ517" s="19">
        <v>0</v>
      </c>
      <c r="CR517" s="19">
        <v>1.3573999999999999E-2</v>
      </c>
      <c r="CS517" s="19">
        <v>1.304E-3</v>
      </c>
      <c r="CT517" s="19">
        <v>2.8394000000000002E-3</v>
      </c>
      <c r="CU517" s="19">
        <v>0</v>
      </c>
      <c r="CV517" s="19">
        <v>0</v>
      </c>
      <c r="CW517" s="19">
        <v>0</v>
      </c>
      <c r="CX517" s="19">
        <v>0</v>
      </c>
      <c r="CY517" s="19">
        <v>2.9172999999999998E-3</v>
      </c>
      <c r="CZ517" s="19">
        <v>0.77542999999999995</v>
      </c>
      <c r="DA517" s="19">
        <v>1.286E-2</v>
      </c>
      <c r="DB517" s="19">
        <v>3.0192999999999999E-3</v>
      </c>
      <c r="DC517" s="19">
        <v>3.3964000000000001E-2</v>
      </c>
      <c r="DF517" s="36">
        <f t="shared" si="77"/>
        <v>0.69636363006169066</v>
      </c>
      <c r="DG517" s="37">
        <f t="shared" si="78"/>
        <v>684.19801913753713</v>
      </c>
      <c r="DH517" s="38">
        <f t="shared" si="79"/>
        <v>1.1250241021905987</v>
      </c>
      <c r="DJ517" s="35">
        <f t="shared" si="80"/>
        <v>0.95399999999999996</v>
      </c>
    </row>
    <row r="518" spans="1:114" x14ac:dyDescent="0.25">
      <c r="A518" s="6" t="s">
        <v>509</v>
      </c>
      <c r="B518" s="8">
        <v>9.9428000000000001</v>
      </c>
      <c r="D518" s="10">
        <v>0.88900000000000001</v>
      </c>
      <c r="E518" s="10">
        <v>3.9E-2</v>
      </c>
      <c r="F518" s="11">
        <v>0.1027</v>
      </c>
      <c r="G518" s="11">
        <v>2.5000000000000001E-3</v>
      </c>
      <c r="H518" s="7">
        <v>0.44612000000000002</v>
      </c>
      <c r="J518" s="10">
        <v>9.7370979999999996</v>
      </c>
      <c r="K518" s="10">
        <v>0.23702770000000001</v>
      </c>
      <c r="L518" s="11">
        <v>6.2700000000000006E-2</v>
      </c>
      <c r="M518" s="11">
        <v>1.8E-3</v>
      </c>
      <c r="N518" s="7">
        <v>-8.5580000000000003E-2</v>
      </c>
      <c r="P518" s="2">
        <v>646</v>
      </c>
      <c r="Q518" s="2">
        <v>21</v>
      </c>
      <c r="R518" s="2">
        <v>630.29999999999995</v>
      </c>
      <c r="S518" s="2">
        <v>14</v>
      </c>
      <c r="T518" s="2">
        <v>693</v>
      </c>
      <c r="U518" s="2">
        <v>63</v>
      </c>
      <c r="V518" s="24">
        <v>97.569659442724458</v>
      </c>
      <c r="X518" s="11">
        <v>3.1660000000000001E-2</v>
      </c>
      <c r="Y518" s="11">
        <v>2.5999999999999999E-3</v>
      </c>
      <c r="Z518" s="2">
        <v>630</v>
      </c>
      <c r="AA518" s="2">
        <v>51</v>
      </c>
      <c r="AC518" s="29">
        <f t="shared" ref="AC518:AC581" si="81">BU518/BW518</f>
        <v>1.4380530973451326</v>
      </c>
      <c r="AE518" s="8">
        <v>4.7220380681082474</v>
      </c>
      <c r="AF518" s="8">
        <v>0.45</v>
      </c>
      <c r="AG518" s="2">
        <v>745</v>
      </c>
      <c r="AH518" s="2">
        <v>15</v>
      </c>
      <c r="AI518" s="2">
        <v>459000</v>
      </c>
      <c r="AJ518" s="2">
        <v>12000</v>
      </c>
      <c r="AK518" s="7">
        <v>0.62519999999999998</v>
      </c>
      <c r="AL518" s="7">
        <v>4.4999999999999998E-2</v>
      </c>
      <c r="AM518" s="9">
        <v>4.0099999999999997E-2</v>
      </c>
      <c r="AN518" s="9">
        <v>9.5999999999999992E-3</v>
      </c>
      <c r="AO518" s="7">
        <v>22.2</v>
      </c>
      <c r="AP518" s="7">
        <v>0.49</v>
      </c>
      <c r="AQ518" s="9">
        <v>0.16600000000000001</v>
      </c>
      <c r="AR518" s="9">
        <v>1.4999999999999999E-2</v>
      </c>
      <c r="AS518" s="7">
        <v>3.37</v>
      </c>
      <c r="AT518" s="7">
        <v>0.2</v>
      </c>
      <c r="AU518" s="7">
        <v>7.33</v>
      </c>
      <c r="AV518" s="7">
        <v>0.31</v>
      </c>
      <c r="AW518" s="9">
        <v>2.62</v>
      </c>
      <c r="AX518" s="9">
        <v>0.14000000000000001</v>
      </c>
      <c r="AY518" s="7">
        <v>29.51</v>
      </c>
      <c r="AZ518" s="7">
        <v>0.71</v>
      </c>
      <c r="BA518" s="7">
        <v>7.55</v>
      </c>
      <c r="BB518" s="7">
        <v>0.19</v>
      </c>
      <c r="BC518" s="8">
        <v>79.8</v>
      </c>
      <c r="BD518" s="8">
        <v>1.5</v>
      </c>
      <c r="BE518" s="7">
        <v>25.85</v>
      </c>
      <c r="BF518" s="7">
        <v>0.57999999999999996</v>
      </c>
      <c r="BG518" s="8">
        <v>109</v>
      </c>
      <c r="BH518" s="8">
        <v>2.1</v>
      </c>
      <c r="BI518" s="7">
        <v>21.43</v>
      </c>
      <c r="BJ518" s="7">
        <v>0.46</v>
      </c>
      <c r="BK518" s="8">
        <v>182.2</v>
      </c>
      <c r="BL518" s="8">
        <v>4.0999999999999996</v>
      </c>
      <c r="BM518" s="7">
        <v>33.71</v>
      </c>
      <c r="BN518" s="7">
        <v>0.75</v>
      </c>
      <c r="BO518" s="2">
        <v>8140</v>
      </c>
      <c r="BP518" s="2">
        <v>140</v>
      </c>
      <c r="BQ518" s="9">
        <v>0.23699999999999999</v>
      </c>
      <c r="BR518" s="9">
        <v>2.7E-2</v>
      </c>
      <c r="BS518" s="8">
        <v>1.31</v>
      </c>
      <c r="BT518" s="8">
        <v>0.56000000000000005</v>
      </c>
      <c r="BU518" s="8">
        <v>162.5</v>
      </c>
      <c r="BV518" s="8">
        <v>3.5</v>
      </c>
      <c r="BW518" s="8">
        <v>113</v>
      </c>
      <c r="BX518" s="8">
        <v>2.2000000000000002</v>
      </c>
      <c r="BY518" s="7">
        <f t="shared" ref="BY518:BY581" si="82">BU518/BW518</f>
        <v>1.4380530973451326</v>
      </c>
      <c r="BZ518" s="36">
        <f t="shared" ref="BZ518:BZ581" si="83">BW518/BK518</f>
        <v>0.62019758507135025</v>
      </c>
      <c r="CA518" s="38">
        <f t="shared" ref="CA518:CA581" si="84">AK518/BK518</f>
        <v>3.4313940724478597E-3</v>
      </c>
      <c r="CB518" s="36">
        <f t="shared" ref="CB518:CB581" si="85">AI518/BO518</f>
        <v>56.388206388206392</v>
      </c>
      <c r="CC518" s="36">
        <f t="shared" ref="CC518:CC581" si="86">(AW518/0.0735)/POWER(((AU518/0.195)*(AY518/0.259)),0.5)</f>
        <v>0.54468391189759124</v>
      </c>
      <c r="CD518" s="36"/>
      <c r="CE518" s="7"/>
      <c r="CF518" s="19">
        <v>0.52046000000000003</v>
      </c>
      <c r="CG518" s="19">
        <v>3.0120000000000001E-2</v>
      </c>
      <c r="CH518" s="19">
        <v>1.2809999999999999</v>
      </c>
      <c r="CI518" s="19">
        <v>1.0423E-2</v>
      </c>
      <c r="CJ518" s="19">
        <v>3.5328E-3</v>
      </c>
      <c r="CK518" s="19">
        <v>2.9185000000000001E-3</v>
      </c>
      <c r="CL518" s="19">
        <v>3.9998000000000004E-3</v>
      </c>
      <c r="CM518" s="19">
        <v>9.2750999999999997E-3</v>
      </c>
      <c r="CN518" s="19">
        <v>1.0678E-2</v>
      </c>
      <c r="CO518" s="19">
        <v>6.3023000000000003E-3</v>
      </c>
      <c r="CP518" s="19">
        <v>1.7947999999999999E-2</v>
      </c>
      <c r="CQ518" s="19">
        <v>2.9239000000000001E-3</v>
      </c>
      <c r="CR518" s="19">
        <v>0</v>
      </c>
      <c r="CS518" s="19">
        <v>1.4288E-3</v>
      </c>
      <c r="CT518" s="19">
        <v>3.1102999999999999E-3</v>
      </c>
      <c r="CU518" s="19">
        <v>4.7588999999999999E-3</v>
      </c>
      <c r="CV518" s="19">
        <v>2.5270000000000001E-2</v>
      </c>
      <c r="CW518" s="19">
        <v>1.6180999999999999E-3</v>
      </c>
      <c r="CX518" s="19">
        <v>4.2351999999999997E-3</v>
      </c>
      <c r="CY518" s="19">
        <v>4.1010999999999999E-3</v>
      </c>
      <c r="CZ518" s="19">
        <v>0.71220000000000006</v>
      </c>
      <c r="DA518" s="19">
        <v>6.7172000000000004E-3</v>
      </c>
      <c r="DB518" s="19">
        <v>1.4630999999999999E-3</v>
      </c>
      <c r="DC518" s="19">
        <v>3.2099000000000003E-2</v>
      </c>
      <c r="DF518" s="36">
        <f t="shared" ref="DF518:DF581" si="87">(LOG10(AE518))</f>
        <v>0.67412948395039696</v>
      </c>
      <c r="DG518" s="37">
        <f t="shared" ref="DG518:DG581" si="88">(-4800/(DF518-5.711))-273</f>
        <v>679.97268109338256</v>
      </c>
      <c r="DH518" s="38">
        <f t="shared" ref="DH518:DH581" si="89">(DJ518*210.488)/178.49</f>
        <v>0.95992622555885476</v>
      </c>
      <c r="DJ518" s="35">
        <f t="shared" ref="DJ518:DJ581" si="90">BO518/10000</f>
        <v>0.81399999999999995</v>
      </c>
    </row>
    <row r="519" spans="1:114" x14ac:dyDescent="0.25">
      <c r="A519" s="6" t="s">
        <v>510</v>
      </c>
      <c r="B519" s="8">
        <v>15.988</v>
      </c>
      <c r="D519" s="10">
        <v>0.3629</v>
      </c>
      <c r="E519" s="10">
        <v>1.2E-2</v>
      </c>
      <c r="F519" s="11">
        <v>0.05</v>
      </c>
      <c r="G519" s="11">
        <v>1.1000000000000001E-3</v>
      </c>
      <c r="H519" s="7">
        <v>0.77766999999999997</v>
      </c>
      <c r="J519" s="10">
        <v>20</v>
      </c>
      <c r="K519" s="10">
        <v>0.44</v>
      </c>
      <c r="L519" s="11">
        <v>5.262E-2</v>
      </c>
      <c r="M519" s="11">
        <v>8.0000000000000004E-4</v>
      </c>
      <c r="N519" s="7">
        <v>-7.8507999999999994E-2</v>
      </c>
      <c r="P519" s="2">
        <v>314.3</v>
      </c>
      <c r="Q519" s="2">
        <v>8.6999999999999993</v>
      </c>
      <c r="R519" s="2">
        <v>314.5</v>
      </c>
      <c r="S519" s="2">
        <v>7</v>
      </c>
      <c r="T519" s="2">
        <v>310</v>
      </c>
      <c r="U519" s="2">
        <v>34</v>
      </c>
      <c r="V519" s="24">
        <v>100.06363347120586</v>
      </c>
      <c r="X519" s="11">
        <v>1.5820000000000001E-2</v>
      </c>
      <c r="Y519" s="11">
        <v>1.2999999999999999E-3</v>
      </c>
      <c r="Z519" s="2">
        <v>317.3</v>
      </c>
      <c r="AA519" s="2">
        <v>26</v>
      </c>
      <c r="AC519" s="29">
        <f t="shared" si="81"/>
        <v>0.29643605870020967</v>
      </c>
      <c r="AE519" s="8">
        <v>1.341279295610514</v>
      </c>
      <c r="AF519" s="8">
        <v>0.27</v>
      </c>
      <c r="AG519" s="2">
        <v>931</v>
      </c>
      <c r="AH519" s="2">
        <v>34</v>
      </c>
      <c r="AI519" s="2">
        <v>475200</v>
      </c>
      <c r="AJ519" s="2">
        <v>9500</v>
      </c>
      <c r="AK519" s="7">
        <v>3.1512000000000002</v>
      </c>
      <c r="AL519" s="7">
        <v>0.12</v>
      </c>
      <c r="AM519" s="9">
        <v>0.05</v>
      </c>
      <c r="AN519" s="9">
        <v>6.7000000000000002E-3</v>
      </c>
      <c r="AO519" s="7">
        <v>6.99</v>
      </c>
      <c r="AP519" s="7">
        <v>0.28000000000000003</v>
      </c>
      <c r="AQ519" s="9">
        <v>3.9E-2</v>
      </c>
      <c r="AR519" s="9">
        <v>8.0000000000000002E-3</v>
      </c>
      <c r="AS519" s="7">
        <v>0.58199999999999996</v>
      </c>
      <c r="AT519" s="7">
        <v>6.0999999999999999E-2</v>
      </c>
      <c r="AU519" s="7">
        <v>1.74</v>
      </c>
      <c r="AV519" s="7">
        <v>0.12</v>
      </c>
      <c r="AW519" s="9">
        <v>0.20300000000000001</v>
      </c>
      <c r="AX519" s="9">
        <v>1.9E-2</v>
      </c>
      <c r="AY519" s="7">
        <v>12.68</v>
      </c>
      <c r="AZ519" s="7">
        <v>0.62</v>
      </c>
      <c r="BA519" s="7">
        <v>5.08</v>
      </c>
      <c r="BB519" s="7">
        <v>0.21</v>
      </c>
      <c r="BC519" s="8">
        <v>72.400000000000006</v>
      </c>
      <c r="BD519" s="8">
        <v>3.2</v>
      </c>
      <c r="BE519" s="7">
        <v>29.5</v>
      </c>
      <c r="BF519" s="7">
        <v>1.1000000000000001</v>
      </c>
      <c r="BG519" s="8">
        <v>150.6</v>
      </c>
      <c r="BH519" s="8">
        <v>6</v>
      </c>
      <c r="BI519" s="7">
        <v>34.4</v>
      </c>
      <c r="BJ519" s="7">
        <v>1.6</v>
      </c>
      <c r="BK519" s="8">
        <v>316</v>
      </c>
      <c r="BL519" s="8">
        <v>12</v>
      </c>
      <c r="BM519" s="7">
        <v>59.9</v>
      </c>
      <c r="BN519" s="7">
        <v>1.9</v>
      </c>
      <c r="BO519" s="2">
        <v>10190</v>
      </c>
      <c r="BP519" s="2">
        <v>230</v>
      </c>
      <c r="BQ519" s="9">
        <v>2.0259999999999998</v>
      </c>
      <c r="BR519" s="9">
        <v>7.8E-2</v>
      </c>
      <c r="BS519" s="8">
        <v>0.48</v>
      </c>
      <c r="BT519" s="8">
        <v>0.33</v>
      </c>
      <c r="BU519" s="8">
        <v>141.4</v>
      </c>
      <c r="BV519" s="8">
        <v>5.5</v>
      </c>
      <c r="BW519" s="8">
        <v>477</v>
      </c>
      <c r="BX519" s="8">
        <v>17</v>
      </c>
      <c r="BY519" s="7">
        <f t="shared" si="82"/>
        <v>0.29643605870020967</v>
      </c>
      <c r="BZ519" s="36">
        <f t="shared" si="83"/>
        <v>1.509493670886076</v>
      </c>
      <c r="CA519" s="38">
        <f t="shared" si="84"/>
        <v>9.9721518987341776E-3</v>
      </c>
      <c r="CB519" s="36">
        <f t="shared" si="85"/>
        <v>46.633954857703628</v>
      </c>
      <c r="CC519" s="36">
        <f t="shared" si="86"/>
        <v>0.13214223123380886</v>
      </c>
      <c r="CD519" s="36"/>
      <c r="CE519" s="7"/>
      <c r="CF519" s="19">
        <v>0.42054999999999998</v>
      </c>
      <c r="CG519" s="19">
        <v>2.3501000000000001E-2</v>
      </c>
      <c r="CH519" s="19">
        <v>0.99428000000000005</v>
      </c>
      <c r="CI519" s="19">
        <v>9.1395999999999995E-3</v>
      </c>
      <c r="CJ519" s="19">
        <v>3.8585999999999998E-3</v>
      </c>
      <c r="CK519" s="19">
        <v>3.5173000000000001E-3</v>
      </c>
      <c r="CL519" s="19">
        <v>4.6705999999999996E-3</v>
      </c>
      <c r="CM519" s="19">
        <v>0</v>
      </c>
      <c r="CN519" s="19">
        <v>5.8986000000000004E-3</v>
      </c>
      <c r="CO519" s="19">
        <v>3.1859000000000002E-3</v>
      </c>
      <c r="CP519" s="19">
        <v>3.7170000000000002E-2</v>
      </c>
      <c r="CQ519" s="19">
        <v>1.8001E-3</v>
      </c>
      <c r="CR519" s="19">
        <v>1.3044E-2</v>
      </c>
      <c r="CS519" s="19">
        <v>9.4123000000000004E-4</v>
      </c>
      <c r="CT519" s="19">
        <v>0</v>
      </c>
      <c r="CU519" s="19">
        <v>9.6296000000000001E-4</v>
      </c>
      <c r="CV519" s="19">
        <v>2.0420000000000001E-2</v>
      </c>
      <c r="CW519" s="19">
        <v>0</v>
      </c>
      <c r="CX519" s="19">
        <v>5.3005999999999999E-3</v>
      </c>
      <c r="CY519" s="19">
        <v>3.2201999999999999E-3</v>
      </c>
      <c r="CZ519" s="19">
        <v>0.61641000000000001</v>
      </c>
      <c r="DA519" s="19">
        <v>1.2371999999999999E-2</v>
      </c>
      <c r="DB519" s="19">
        <v>1.3284E-3</v>
      </c>
      <c r="DC519" s="19">
        <v>3.6186999999999997E-2</v>
      </c>
      <c r="DF519" s="36">
        <f t="shared" si="87"/>
        <v>0.12751922073955832</v>
      </c>
      <c r="DG519" s="37">
        <f t="shared" si="88"/>
        <v>586.6787899457554</v>
      </c>
      <c r="DH519" s="38">
        <f t="shared" si="89"/>
        <v>1.2016766877696228</v>
      </c>
      <c r="DJ519" s="35">
        <f t="shared" si="90"/>
        <v>1.0189999999999999</v>
      </c>
    </row>
    <row r="520" spans="1:114" x14ac:dyDescent="0.25">
      <c r="A520" s="6" t="s">
        <v>511</v>
      </c>
      <c r="B520" s="8">
        <v>13.856</v>
      </c>
      <c r="D520" s="10">
        <v>0.38600000000000001</v>
      </c>
      <c r="E520" s="10">
        <v>1.4999999999999999E-2</v>
      </c>
      <c r="F520" s="11">
        <v>5.1709999999999999E-2</v>
      </c>
      <c r="G520" s="11">
        <v>1.1999999999999999E-3</v>
      </c>
      <c r="H520" s="7">
        <v>0.35438999999999998</v>
      </c>
      <c r="J520" s="10">
        <v>19.338619999999999</v>
      </c>
      <c r="K520" s="10">
        <v>0.44877860000000003</v>
      </c>
      <c r="L520" s="11">
        <v>5.3499999999999999E-2</v>
      </c>
      <c r="M520" s="11">
        <v>1.5E-3</v>
      </c>
      <c r="N520" s="7">
        <v>0.21238000000000001</v>
      </c>
      <c r="P520" s="2">
        <v>331.3</v>
      </c>
      <c r="Q520" s="2">
        <v>11</v>
      </c>
      <c r="R520" s="2">
        <v>325</v>
      </c>
      <c r="S520" s="2">
        <v>7.2</v>
      </c>
      <c r="T520" s="2">
        <v>357</v>
      </c>
      <c r="U520" s="2">
        <v>66</v>
      </c>
      <c r="V520" s="24">
        <v>98.098400241472987</v>
      </c>
      <c r="X520" s="11">
        <v>1.7170000000000001E-2</v>
      </c>
      <c r="Y520" s="11">
        <v>1.4E-3</v>
      </c>
      <c r="Z520" s="2">
        <v>344.2</v>
      </c>
      <c r="AA520" s="2">
        <v>28</v>
      </c>
      <c r="AC520" s="29">
        <f t="shared" si="81"/>
        <v>0.52451539338654496</v>
      </c>
      <c r="AE520" s="8">
        <v>8.4978311536967492</v>
      </c>
      <c r="AF520" s="8">
        <v>0.66</v>
      </c>
      <c r="AG520" s="2">
        <v>1143</v>
      </c>
      <c r="AH520" s="2">
        <v>31</v>
      </c>
      <c r="AI520" s="2">
        <v>459500</v>
      </c>
      <c r="AJ520" s="2">
        <v>7400</v>
      </c>
      <c r="AK520" s="7">
        <v>2.3512</v>
      </c>
      <c r="AL520" s="7">
        <v>0.11</v>
      </c>
      <c r="AM520" s="9">
        <v>3.3799999999999997E-2</v>
      </c>
      <c r="AN520" s="9">
        <v>6.0000000000000001E-3</v>
      </c>
      <c r="AO520" s="7">
        <v>11.46</v>
      </c>
      <c r="AP520" s="7">
        <v>0.53</v>
      </c>
      <c r="AQ520" s="9">
        <v>7.9000000000000001E-2</v>
      </c>
      <c r="AR520" s="9">
        <v>1.0999999999999999E-2</v>
      </c>
      <c r="AS520" s="7">
        <v>1.55</v>
      </c>
      <c r="AT520" s="7">
        <v>0.14000000000000001</v>
      </c>
      <c r="AU520" s="7">
        <v>3.92</v>
      </c>
      <c r="AV520" s="7">
        <v>0.19</v>
      </c>
      <c r="AW520" s="9">
        <v>0.73599999999999999</v>
      </c>
      <c r="AX520" s="9">
        <v>2.9000000000000001E-2</v>
      </c>
      <c r="AY520" s="7">
        <v>23.36</v>
      </c>
      <c r="AZ520" s="7">
        <v>0.92</v>
      </c>
      <c r="BA520" s="7">
        <v>8.1300000000000008</v>
      </c>
      <c r="BB520" s="7">
        <v>0.33</v>
      </c>
      <c r="BC520" s="8">
        <v>103.3</v>
      </c>
      <c r="BD520" s="8">
        <v>3.7</v>
      </c>
      <c r="BE520" s="7">
        <v>38.799999999999997</v>
      </c>
      <c r="BF520" s="7">
        <v>1.2</v>
      </c>
      <c r="BG520" s="8">
        <v>181.2</v>
      </c>
      <c r="BH520" s="8">
        <v>6.1</v>
      </c>
      <c r="BI520" s="7">
        <v>38</v>
      </c>
      <c r="BJ520" s="7">
        <v>1.1000000000000001</v>
      </c>
      <c r="BK520" s="8">
        <v>328</v>
      </c>
      <c r="BL520" s="8">
        <v>12</v>
      </c>
      <c r="BM520" s="7">
        <v>60.6</v>
      </c>
      <c r="BN520" s="7">
        <v>1.6</v>
      </c>
      <c r="BO520" s="2">
        <v>8120</v>
      </c>
      <c r="BP520" s="2">
        <v>140</v>
      </c>
      <c r="BQ520" s="9">
        <v>0.98</v>
      </c>
      <c r="BR520" s="9">
        <v>5.7000000000000002E-2</v>
      </c>
      <c r="BS520" s="8">
        <v>0.86</v>
      </c>
      <c r="BT520" s="8">
        <v>0.44</v>
      </c>
      <c r="BU520" s="8">
        <v>138</v>
      </c>
      <c r="BV520" s="8">
        <v>6.7</v>
      </c>
      <c r="BW520" s="8">
        <v>263.10000000000002</v>
      </c>
      <c r="BX520" s="8">
        <v>9.8000000000000007</v>
      </c>
      <c r="BY520" s="7">
        <f t="shared" si="82"/>
        <v>0.52451539338654496</v>
      </c>
      <c r="BZ520" s="36">
        <f t="shared" si="83"/>
        <v>0.80213414634146352</v>
      </c>
      <c r="CA520" s="38">
        <f t="shared" si="84"/>
        <v>7.1682926829268294E-3</v>
      </c>
      <c r="CB520" s="36">
        <f t="shared" si="85"/>
        <v>56.588669950738918</v>
      </c>
      <c r="CC520" s="36">
        <f t="shared" si="86"/>
        <v>0.23516799163132776</v>
      </c>
      <c r="CD520" s="36"/>
      <c r="CE520" s="7"/>
      <c r="CF520" s="19">
        <v>0.36470000000000002</v>
      </c>
      <c r="CG520" s="19">
        <v>2.7E-2</v>
      </c>
      <c r="CH520" s="19">
        <v>1.3079000000000001</v>
      </c>
      <c r="CI520" s="19">
        <v>9.8711000000000007E-3</v>
      </c>
      <c r="CJ520" s="19">
        <v>5.8003999999999998E-3</v>
      </c>
      <c r="CK520" s="19">
        <v>3.7212999999999999E-3</v>
      </c>
      <c r="CL520" s="19">
        <v>1.6211000000000001E-3</v>
      </c>
      <c r="CM520" s="19">
        <v>5.1368999999999998E-3</v>
      </c>
      <c r="CN520" s="19">
        <v>0</v>
      </c>
      <c r="CO520" s="19">
        <v>3.9420999999999996E-3</v>
      </c>
      <c r="CP520" s="19">
        <v>2.8503000000000001E-2</v>
      </c>
      <c r="CQ520" s="19">
        <v>1.2427E-3</v>
      </c>
      <c r="CR520" s="19">
        <v>0</v>
      </c>
      <c r="CS520" s="19">
        <v>9.4342999999999998E-4</v>
      </c>
      <c r="CT520" s="19">
        <v>1.3367E-2</v>
      </c>
      <c r="CU520" s="19">
        <v>1.9314E-3</v>
      </c>
      <c r="CV520" s="19">
        <v>1.9060000000000001E-2</v>
      </c>
      <c r="CW520" s="19">
        <v>0</v>
      </c>
      <c r="CX520" s="19">
        <v>3.8541999999999999E-3</v>
      </c>
      <c r="CY520" s="19">
        <v>5.1647999999999998E-3</v>
      </c>
      <c r="CZ520" s="19">
        <v>0.97697999999999996</v>
      </c>
      <c r="DA520" s="19">
        <v>7.5017E-3</v>
      </c>
      <c r="DB520" s="19">
        <v>0</v>
      </c>
      <c r="DC520" s="19">
        <v>4.1126999999999997E-2</v>
      </c>
      <c r="DF520" s="36">
        <f t="shared" si="87"/>
        <v>0.92930809769415379</v>
      </c>
      <c r="DG520" s="37">
        <f t="shared" si="88"/>
        <v>730.82879074357027</v>
      </c>
      <c r="DH520" s="38">
        <f t="shared" si="89"/>
        <v>0.95756768446411566</v>
      </c>
      <c r="DJ520" s="35">
        <f t="shared" si="90"/>
        <v>0.81200000000000006</v>
      </c>
    </row>
    <row r="521" spans="1:114" x14ac:dyDescent="0.25">
      <c r="A521" s="6" t="s">
        <v>512</v>
      </c>
      <c r="B521" s="8">
        <v>8.3135999999999992</v>
      </c>
      <c r="D521" s="10">
        <v>0.80100000000000005</v>
      </c>
      <c r="E521" s="10">
        <v>3.1E-2</v>
      </c>
      <c r="F521" s="11">
        <v>8.8999999999999996E-2</v>
      </c>
      <c r="G521" s="11">
        <v>2.3E-3</v>
      </c>
      <c r="H521" s="7">
        <v>0.56879000000000002</v>
      </c>
      <c r="J521" s="10">
        <v>11.23596</v>
      </c>
      <c r="K521" s="10">
        <v>0.2903674</v>
      </c>
      <c r="L521" s="11">
        <v>6.4699999999999994E-2</v>
      </c>
      <c r="M521" s="11">
        <v>1.1999999999999999E-3</v>
      </c>
      <c r="N521" s="7">
        <v>7.7859999999999999E-2</v>
      </c>
      <c r="P521" s="2">
        <v>597</v>
      </c>
      <c r="Q521" s="2">
        <v>18</v>
      </c>
      <c r="R521" s="2">
        <v>549.4</v>
      </c>
      <c r="S521" s="2">
        <v>13</v>
      </c>
      <c r="T521" s="2">
        <v>762</v>
      </c>
      <c r="U521" s="2">
        <v>40</v>
      </c>
      <c r="V521" s="24">
        <v>92.026800670016755</v>
      </c>
      <c r="X521" s="11">
        <v>3.2000000000000001E-2</v>
      </c>
      <c r="Y521" s="11">
        <v>2.5999999999999999E-3</v>
      </c>
      <c r="Z521" s="2">
        <v>636.70000000000005</v>
      </c>
      <c r="AA521" s="2">
        <v>50</v>
      </c>
      <c r="AC521" s="29">
        <f t="shared" si="81"/>
        <v>1.072378924960085</v>
      </c>
      <c r="AE521" s="8">
        <v>8.9112391557684827</v>
      </c>
      <c r="AF521" s="8">
        <v>1.4</v>
      </c>
      <c r="AG521" s="2">
        <v>1487</v>
      </c>
      <c r="AH521" s="2">
        <v>35</v>
      </c>
      <c r="AI521" s="2">
        <v>497700</v>
      </c>
      <c r="AJ521" s="2">
        <v>8400</v>
      </c>
      <c r="AK521" s="7">
        <v>4.8411999999999997</v>
      </c>
      <c r="AL521" s="7">
        <v>0.18</v>
      </c>
      <c r="AM521" s="9">
        <v>0.11799999999999999</v>
      </c>
      <c r="AN521" s="9">
        <v>1.9E-2</v>
      </c>
      <c r="AO521" s="7">
        <v>89.8</v>
      </c>
      <c r="AP521" s="7">
        <v>2.1</v>
      </c>
      <c r="AQ521" s="9">
        <v>0.53800000000000003</v>
      </c>
      <c r="AR521" s="9">
        <v>0.06</v>
      </c>
      <c r="AS521" s="7">
        <v>7.42</v>
      </c>
      <c r="AT521" s="7">
        <v>0.54</v>
      </c>
      <c r="AU521" s="7">
        <v>13.8</v>
      </c>
      <c r="AV521" s="7">
        <v>0.85</v>
      </c>
      <c r="AW521" s="9">
        <v>3.4</v>
      </c>
      <c r="AX521" s="9">
        <v>0.16</v>
      </c>
      <c r="AY521" s="7">
        <v>47.7</v>
      </c>
      <c r="AZ521" s="7">
        <v>1.6</v>
      </c>
      <c r="BA521" s="7">
        <v>13.7</v>
      </c>
      <c r="BB521" s="7">
        <v>0.28999999999999998</v>
      </c>
      <c r="BC521" s="8">
        <v>149.4</v>
      </c>
      <c r="BD521" s="8">
        <v>3.6</v>
      </c>
      <c r="BE521" s="7">
        <v>48.4</v>
      </c>
      <c r="BF521" s="7">
        <v>1.6</v>
      </c>
      <c r="BG521" s="8">
        <v>205.9</v>
      </c>
      <c r="BH521" s="8">
        <v>5.7</v>
      </c>
      <c r="BI521" s="7">
        <v>42.85</v>
      </c>
      <c r="BJ521" s="7">
        <v>0.91</v>
      </c>
      <c r="BK521" s="8">
        <v>367.7</v>
      </c>
      <c r="BL521" s="8">
        <v>7</v>
      </c>
      <c r="BM521" s="7">
        <v>65.599999999999994</v>
      </c>
      <c r="BN521" s="7">
        <v>1.7</v>
      </c>
      <c r="BO521" s="2">
        <v>8560</v>
      </c>
      <c r="BP521" s="2">
        <v>240</v>
      </c>
      <c r="BQ521" s="9">
        <v>1.323</v>
      </c>
      <c r="BR521" s="9">
        <v>4.7E-2</v>
      </c>
      <c r="BS521" s="8">
        <v>1.87</v>
      </c>
      <c r="BT521" s="8">
        <v>0.5</v>
      </c>
      <c r="BU521" s="8">
        <v>403</v>
      </c>
      <c r="BV521" s="8">
        <v>14</v>
      </c>
      <c r="BW521" s="8">
        <v>375.8</v>
      </c>
      <c r="BX521" s="8">
        <v>9.6999999999999993</v>
      </c>
      <c r="BY521" s="7">
        <f t="shared" si="82"/>
        <v>1.072378924960085</v>
      </c>
      <c r="BZ521" s="36">
        <f t="shared" si="83"/>
        <v>1.0220288278487899</v>
      </c>
      <c r="CA521" s="38">
        <f t="shared" si="84"/>
        <v>1.316616807179766E-2</v>
      </c>
      <c r="CB521" s="36">
        <f t="shared" si="85"/>
        <v>58.142523364485982</v>
      </c>
      <c r="CC521" s="36">
        <f t="shared" si="86"/>
        <v>0.40519122634551918</v>
      </c>
      <c r="CD521" s="36"/>
      <c r="CE521" s="7"/>
      <c r="CF521" s="19">
        <v>0.36718000000000001</v>
      </c>
      <c r="CG521" s="19">
        <v>4.0014000000000001E-2</v>
      </c>
      <c r="CH521" s="19">
        <v>1.2378</v>
      </c>
      <c r="CI521" s="19">
        <v>8.6908000000000003E-3</v>
      </c>
      <c r="CJ521" s="19">
        <v>7.0983000000000001E-3</v>
      </c>
      <c r="CK521" s="19">
        <v>4.3153000000000002E-3</v>
      </c>
      <c r="CL521" s="19">
        <v>1.0757E-3</v>
      </c>
      <c r="CM521" s="19">
        <v>0</v>
      </c>
      <c r="CN521" s="19">
        <v>1.5848000000000001E-2</v>
      </c>
      <c r="CO521" s="19">
        <v>6.5370999999999997E-3</v>
      </c>
      <c r="CP521" s="19">
        <v>1.7042000000000002E-2</v>
      </c>
      <c r="CQ521" s="19">
        <v>2.4177999999999999E-3</v>
      </c>
      <c r="CR521" s="19">
        <v>6.2595000000000003E-3</v>
      </c>
      <c r="CS521" s="19">
        <v>1.5914E-3</v>
      </c>
      <c r="CT521" s="19">
        <v>1.5337999999999999E-2</v>
      </c>
      <c r="CU521" s="19">
        <v>3.5446000000000002E-3</v>
      </c>
      <c r="CV521" s="19">
        <v>5.5703999999999997E-3</v>
      </c>
      <c r="CW521" s="19">
        <v>2.6172000000000001E-3</v>
      </c>
      <c r="CX521" s="19">
        <v>2.0898E-2</v>
      </c>
      <c r="CY521" s="19">
        <v>2.408E-3</v>
      </c>
      <c r="CZ521" s="19">
        <v>0.57289999999999996</v>
      </c>
      <c r="DA521" s="19">
        <v>1.3365E-2</v>
      </c>
      <c r="DB521" s="19">
        <v>4.8202999999999996E-3</v>
      </c>
      <c r="DC521" s="19">
        <v>3.8640000000000001E-2</v>
      </c>
      <c r="DF521" s="36">
        <f t="shared" si="87"/>
        <v>0.94993809922136607</v>
      </c>
      <c r="DG521" s="37">
        <f t="shared" si="88"/>
        <v>735.17844842869977</v>
      </c>
      <c r="DH521" s="38">
        <f t="shared" si="89"/>
        <v>1.009455588548378</v>
      </c>
      <c r="DJ521" s="35">
        <f t="shared" si="90"/>
        <v>0.85599999999999998</v>
      </c>
    </row>
    <row r="522" spans="1:114" x14ac:dyDescent="0.25">
      <c r="A522" s="6" t="s">
        <v>513</v>
      </c>
      <c r="B522" s="8">
        <v>15.988</v>
      </c>
      <c r="D522" s="10">
        <v>0.78900000000000003</v>
      </c>
      <c r="E522" s="10">
        <v>2.7E-2</v>
      </c>
      <c r="F522" s="11">
        <v>9.4899999999999998E-2</v>
      </c>
      <c r="G522" s="11">
        <v>2E-3</v>
      </c>
      <c r="H522" s="7">
        <v>0.46457999999999999</v>
      </c>
      <c r="J522" s="10">
        <v>10.537409999999999</v>
      </c>
      <c r="K522" s="10">
        <v>0.22207389999999999</v>
      </c>
      <c r="L522" s="11">
        <v>6.0100000000000001E-2</v>
      </c>
      <c r="M522" s="11">
        <v>1.1000000000000001E-3</v>
      </c>
      <c r="N522" s="7">
        <v>0.1303</v>
      </c>
      <c r="P522" s="2">
        <v>590.5</v>
      </c>
      <c r="Q522" s="2">
        <v>15</v>
      </c>
      <c r="R522" s="2">
        <v>584.4</v>
      </c>
      <c r="S522" s="2">
        <v>12</v>
      </c>
      <c r="T522" s="2">
        <v>603</v>
      </c>
      <c r="U522" s="2">
        <v>40</v>
      </c>
      <c r="V522" s="24">
        <v>98.966977138018621</v>
      </c>
      <c r="X522" s="11">
        <v>2.9780000000000001E-2</v>
      </c>
      <c r="Y522" s="11">
        <v>2.3999999999999998E-3</v>
      </c>
      <c r="Z522" s="2">
        <v>593</v>
      </c>
      <c r="AA522" s="2">
        <v>48</v>
      </c>
      <c r="AC522" s="29">
        <f t="shared" si="81"/>
        <v>0.96222050886661536</v>
      </c>
      <c r="AE522" s="8">
        <v>5.7693383400233067</v>
      </c>
      <c r="AF522" s="8">
        <v>0.54</v>
      </c>
      <c r="AG522" s="2">
        <v>501</v>
      </c>
      <c r="AH522" s="2">
        <v>11</v>
      </c>
      <c r="AI522" s="2">
        <v>475000</v>
      </c>
      <c r="AJ522" s="2">
        <v>10000</v>
      </c>
      <c r="AK522" s="7">
        <v>1.7771999999999999</v>
      </c>
      <c r="AL522" s="7">
        <v>7.1999999999999995E-2</v>
      </c>
      <c r="AM522" s="9">
        <v>3.2500000000000001E-2</v>
      </c>
      <c r="AN522" s="9">
        <v>6.3E-3</v>
      </c>
      <c r="AO522" s="7">
        <v>51.2</v>
      </c>
      <c r="AP522" s="7">
        <v>1.3</v>
      </c>
      <c r="AQ522" s="9">
        <v>8.1000000000000003E-2</v>
      </c>
      <c r="AR522" s="9">
        <v>1.0999999999999999E-2</v>
      </c>
      <c r="AS522" s="7">
        <v>1.5449999999999999</v>
      </c>
      <c r="AT522" s="7">
        <v>9.8000000000000004E-2</v>
      </c>
      <c r="AU522" s="7">
        <v>3.56</v>
      </c>
      <c r="AV522" s="7">
        <v>0.2</v>
      </c>
      <c r="AW522" s="9">
        <v>1.2050000000000001</v>
      </c>
      <c r="AX522" s="9">
        <v>6.2E-2</v>
      </c>
      <c r="AY522" s="7">
        <v>14.66</v>
      </c>
      <c r="AZ522" s="7">
        <v>0.42</v>
      </c>
      <c r="BA522" s="7">
        <v>4.17</v>
      </c>
      <c r="BB522" s="7">
        <v>0.12</v>
      </c>
      <c r="BC522" s="8">
        <v>46.3</v>
      </c>
      <c r="BD522" s="8">
        <v>1.2</v>
      </c>
      <c r="BE522" s="7">
        <v>15.59</v>
      </c>
      <c r="BF522" s="7">
        <v>0.43</v>
      </c>
      <c r="BG522" s="8">
        <v>70.900000000000006</v>
      </c>
      <c r="BH522" s="8">
        <v>2</v>
      </c>
      <c r="BI522" s="7">
        <v>15.06</v>
      </c>
      <c r="BJ522" s="7">
        <v>0.43</v>
      </c>
      <c r="BK522" s="8">
        <v>132.80000000000001</v>
      </c>
      <c r="BL522" s="8">
        <v>4</v>
      </c>
      <c r="BM522" s="7">
        <v>24.11</v>
      </c>
      <c r="BN522" s="7">
        <v>0.6</v>
      </c>
      <c r="BO522" s="2">
        <v>8630</v>
      </c>
      <c r="BP522" s="2">
        <v>190</v>
      </c>
      <c r="BQ522" s="9">
        <v>0.68200000000000005</v>
      </c>
      <c r="BR522" s="9">
        <v>3.1E-2</v>
      </c>
      <c r="BS522" s="8">
        <v>0.52</v>
      </c>
      <c r="BT522" s="8">
        <v>0.34</v>
      </c>
      <c r="BU522" s="8">
        <v>124.8</v>
      </c>
      <c r="BV522" s="8">
        <v>3.3</v>
      </c>
      <c r="BW522" s="8">
        <v>129.69999999999999</v>
      </c>
      <c r="BX522" s="8">
        <v>3.5</v>
      </c>
      <c r="BY522" s="7">
        <f t="shared" si="82"/>
        <v>0.96222050886661536</v>
      </c>
      <c r="BZ522" s="36">
        <f t="shared" si="83"/>
        <v>0.97665662650602392</v>
      </c>
      <c r="CA522" s="38">
        <f t="shared" si="84"/>
        <v>1.3382530120481925E-2</v>
      </c>
      <c r="CB522" s="36">
        <f t="shared" si="85"/>
        <v>55.040556199304753</v>
      </c>
      <c r="CC522" s="36">
        <f t="shared" si="86"/>
        <v>0.51000556079390258</v>
      </c>
      <c r="CD522" s="36"/>
      <c r="CE522" s="7"/>
      <c r="CF522" s="19">
        <v>0.22503000000000001</v>
      </c>
      <c r="CG522" s="19">
        <v>2.1517000000000001E-2</v>
      </c>
      <c r="CH522" s="19">
        <v>0.94235999999999998</v>
      </c>
      <c r="CI522" s="19">
        <v>9.5330999999999992E-3</v>
      </c>
      <c r="CJ522" s="19">
        <v>6.1681000000000001E-3</v>
      </c>
      <c r="CK522" s="19">
        <v>2.7299999999999998E-3</v>
      </c>
      <c r="CL522" s="19">
        <v>3.6870000000000002E-3</v>
      </c>
      <c r="CM522" s="19">
        <v>2.0747999999999999E-2</v>
      </c>
      <c r="CN522" s="19">
        <v>0</v>
      </c>
      <c r="CO522" s="19">
        <v>4.2167000000000003E-3</v>
      </c>
      <c r="CP522" s="19">
        <v>1.3069000000000001E-2</v>
      </c>
      <c r="CQ522" s="19">
        <v>0</v>
      </c>
      <c r="CR522" s="19">
        <v>0</v>
      </c>
      <c r="CS522" s="19">
        <v>0</v>
      </c>
      <c r="CT522" s="19">
        <v>1.0453E-2</v>
      </c>
      <c r="CU522" s="19">
        <v>1.6313E-3</v>
      </c>
      <c r="CV522" s="19">
        <v>0</v>
      </c>
      <c r="CW522" s="19">
        <v>1.0995E-3</v>
      </c>
      <c r="CX522" s="19">
        <v>9.3004999999999997E-3</v>
      </c>
      <c r="CY522" s="19">
        <v>3.6998999999999999E-3</v>
      </c>
      <c r="CZ522" s="19">
        <v>0.72797999999999996</v>
      </c>
      <c r="DA522" s="19">
        <v>1.103E-2</v>
      </c>
      <c r="DB522" s="19">
        <v>9.9335999999999999E-4</v>
      </c>
      <c r="DC522" s="19">
        <v>4.7287999999999997E-2</v>
      </c>
      <c r="DF522" s="36">
        <f t="shared" si="87"/>
        <v>0.76112600869231739</v>
      </c>
      <c r="DG522" s="37">
        <f t="shared" si="88"/>
        <v>696.72165522377497</v>
      </c>
      <c r="DH522" s="38">
        <f t="shared" si="89"/>
        <v>1.0177104823799652</v>
      </c>
      <c r="DJ522" s="35">
        <f t="shared" si="90"/>
        <v>0.86299999999999999</v>
      </c>
    </row>
    <row r="523" spans="1:114" s="14" customFormat="1" x14ac:dyDescent="0.25">
      <c r="A523" s="12" t="s">
        <v>514</v>
      </c>
      <c r="B523" s="13">
        <v>16.201000000000001</v>
      </c>
      <c r="D523" s="15">
        <v>0.57720000000000005</v>
      </c>
      <c r="E523" s="15">
        <v>1.7999999999999999E-2</v>
      </c>
      <c r="F523" s="16">
        <v>3.9949999999999999E-2</v>
      </c>
      <c r="G523" s="16">
        <v>1E-3</v>
      </c>
      <c r="H523" s="17">
        <v>0.41654000000000002</v>
      </c>
      <c r="J523" s="15">
        <v>25.031289999999998</v>
      </c>
      <c r="K523" s="15">
        <v>0.62656540000000005</v>
      </c>
      <c r="L523" s="16">
        <v>0.1056</v>
      </c>
      <c r="M523" s="16">
        <v>2.0999999999999999E-3</v>
      </c>
      <c r="N523" s="17">
        <v>0.69242999999999999</v>
      </c>
      <c r="P523" s="18">
        <v>462.6</v>
      </c>
      <c r="Q523" s="18">
        <v>12</v>
      </c>
      <c r="R523" s="18">
        <v>252.5</v>
      </c>
      <c r="S523" s="18">
        <v>6.2</v>
      </c>
      <c r="T523" s="18">
        <v>1722</v>
      </c>
      <c r="U523" s="18">
        <v>36</v>
      </c>
      <c r="V523" s="18">
        <v>54.582792909641157</v>
      </c>
      <c r="X523" s="16">
        <v>1.6539999999999999E-2</v>
      </c>
      <c r="Y523" s="16">
        <v>1.2999999999999999E-3</v>
      </c>
      <c r="Z523" s="18">
        <v>331.5</v>
      </c>
      <c r="AA523" s="18">
        <v>26</v>
      </c>
      <c r="AC523" s="17">
        <f t="shared" si="81"/>
        <v>0.88197251414713018</v>
      </c>
      <c r="AE523" s="13">
        <v>77.812572834390778</v>
      </c>
      <c r="AF523" s="13">
        <v>5</v>
      </c>
      <c r="AG523" s="18">
        <v>5610</v>
      </c>
      <c r="AH523" s="18">
        <v>210</v>
      </c>
      <c r="AI523" s="18">
        <v>463000</v>
      </c>
      <c r="AJ523" s="18">
        <v>10000</v>
      </c>
      <c r="AK523" s="17">
        <v>12.1912</v>
      </c>
      <c r="AL523" s="17">
        <v>0.62</v>
      </c>
      <c r="AM523" s="19">
        <v>5.46</v>
      </c>
      <c r="AN523" s="19">
        <v>0.68</v>
      </c>
      <c r="AO523" s="17">
        <v>92</v>
      </c>
      <c r="AP523" s="17">
        <v>4.8</v>
      </c>
      <c r="AQ523" s="19">
        <v>12.81</v>
      </c>
      <c r="AR523" s="19">
        <v>0.82</v>
      </c>
      <c r="AS523" s="17">
        <v>119.9</v>
      </c>
      <c r="AT523" s="17">
        <v>7.3</v>
      </c>
      <c r="AU523" s="17">
        <v>133</v>
      </c>
      <c r="AV523" s="17">
        <v>8</v>
      </c>
      <c r="AW523" s="19">
        <v>35</v>
      </c>
      <c r="AX523" s="19">
        <v>2.2000000000000002</v>
      </c>
      <c r="AY523" s="17">
        <v>246</v>
      </c>
      <c r="AZ523" s="17">
        <v>11</v>
      </c>
      <c r="BA523" s="17">
        <v>69.2</v>
      </c>
      <c r="BB523" s="17">
        <v>2.9</v>
      </c>
      <c r="BC523" s="13">
        <v>655</v>
      </c>
      <c r="BD523" s="13">
        <v>25</v>
      </c>
      <c r="BE523" s="17">
        <v>187.1</v>
      </c>
      <c r="BF523" s="17">
        <v>7.3</v>
      </c>
      <c r="BG523" s="13">
        <v>749</v>
      </c>
      <c r="BH523" s="13">
        <v>19</v>
      </c>
      <c r="BI523" s="17">
        <v>163.80000000000001</v>
      </c>
      <c r="BJ523" s="17">
        <v>5.3</v>
      </c>
      <c r="BK523" s="13">
        <v>1355</v>
      </c>
      <c r="BL523" s="13">
        <v>40</v>
      </c>
      <c r="BM523" s="17">
        <v>252.7</v>
      </c>
      <c r="BN523" s="17">
        <v>4.5</v>
      </c>
      <c r="BO523" s="18">
        <v>6520</v>
      </c>
      <c r="BP523" s="18">
        <v>130</v>
      </c>
      <c r="BQ523" s="19">
        <v>2.2000000000000002</v>
      </c>
      <c r="BR523" s="19">
        <v>0.1</v>
      </c>
      <c r="BS523" s="13">
        <v>11.4</v>
      </c>
      <c r="BT523" s="13">
        <v>1.2</v>
      </c>
      <c r="BU523" s="13">
        <v>1091</v>
      </c>
      <c r="BV523" s="13">
        <v>49</v>
      </c>
      <c r="BW523" s="13">
        <v>1237</v>
      </c>
      <c r="BX523" s="13">
        <v>55</v>
      </c>
      <c r="BY523" s="17">
        <f t="shared" si="82"/>
        <v>0.88197251414713018</v>
      </c>
      <c r="BZ523" s="17">
        <f t="shared" si="83"/>
        <v>0.91291512915129147</v>
      </c>
      <c r="CA523" s="19">
        <f t="shared" si="84"/>
        <v>8.9971955719557201E-3</v>
      </c>
      <c r="CB523" s="17">
        <f t="shared" si="85"/>
        <v>71.012269938650306</v>
      </c>
      <c r="CC523" s="36">
        <f t="shared" si="86"/>
        <v>0.59163590024729451</v>
      </c>
      <c r="CD523" s="17"/>
      <c r="CE523" s="17"/>
      <c r="CF523" s="19">
        <v>0.35507</v>
      </c>
      <c r="CG523" s="19">
        <v>5.4523000000000002E-2</v>
      </c>
      <c r="CH523" s="19">
        <v>1.5851999999999999</v>
      </c>
      <c r="CI523" s="19">
        <v>5.7467999999999998E-3</v>
      </c>
      <c r="CJ523" s="19">
        <v>4.3331000000000003E-3</v>
      </c>
      <c r="CK523" s="19">
        <v>6.0434E-3</v>
      </c>
      <c r="CL523" s="19">
        <v>2.1378999999999999E-3</v>
      </c>
      <c r="CM523" s="19">
        <v>5.3267999999999996E-3</v>
      </c>
      <c r="CN523" s="19">
        <v>8.4407000000000006E-3</v>
      </c>
      <c r="CO523" s="19">
        <v>5.3102999999999996E-3</v>
      </c>
      <c r="CP523" s="19">
        <v>2.3673E-2</v>
      </c>
      <c r="CQ523" s="19">
        <v>1.8701E-3</v>
      </c>
      <c r="CR523" s="19">
        <v>7.7019000000000002E-3</v>
      </c>
      <c r="CS523" s="19">
        <v>9.7842000000000003E-4</v>
      </c>
      <c r="CT523" s="19">
        <v>4.0412E-3</v>
      </c>
      <c r="CU523" s="19">
        <v>3.6524000000000001E-3</v>
      </c>
      <c r="CV523" s="19">
        <v>0</v>
      </c>
      <c r="CW523" s="19">
        <v>0</v>
      </c>
      <c r="CX523" s="19">
        <v>1.1993999999999999E-2</v>
      </c>
      <c r="CY523" s="19">
        <v>3.5404E-3</v>
      </c>
      <c r="CZ523" s="19">
        <v>0.70001000000000002</v>
      </c>
      <c r="DA523" s="19">
        <v>9.0258000000000005E-3</v>
      </c>
      <c r="DB523" s="19">
        <v>1.0013999999999999E-3</v>
      </c>
      <c r="DC523" s="19">
        <v>4.82E-2</v>
      </c>
      <c r="DF523" s="36">
        <f t="shared" si="87"/>
        <v>1.8910497752858282</v>
      </c>
      <c r="DG523" s="37">
        <f t="shared" si="88"/>
        <v>983.56087583161116</v>
      </c>
      <c r="DH523" s="38">
        <f t="shared" si="89"/>
        <v>0.76888439688497956</v>
      </c>
      <c r="DJ523" s="35">
        <f t="shared" si="90"/>
        <v>0.65200000000000002</v>
      </c>
    </row>
    <row r="524" spans="1:114" x14ac:dyDescent="0.25">
      <c r="A524" s="6" t="s">
        <v>515</v>
      </c>
      <c r="B524" s="8">
        <v>12.789</v>
      </c>
      <c r="D524" s="10">
        <v>0.39900000000000002</v>
      </c>
      <c r="E524" s="10">
        <v>1.4999999999999999E-2</v>
      </c>
      <c r="F524" s="11">
        <v>5.2400000000000002E-2</v>
      </c>
      <c r="G524" s="11">
        <v>1.4E-3</v>
      </c>
      <c r="H524" s="7">
        <v>0.41436000000000001</v>
      </c>
      <c r="J524" s="10">
        <v>19.083970000000001</v>
      </c>
      <c r="K524" s="10">
        <v>0.50987700000000002</v>
      </c>
      <c r="L524" s="11">
        <v>5.5100000000000003E-2</v>
      </c>
      <c r="M524" s="11">
        <v>1.2999999999999999E-3</v>
      </c>
      <c r="N524" s="7">
        <v>0.35119</v>
      </c>
      <c r="P524" s="2">
        <v>340.8</v>
      </c>
      <c r="Q524" s="2">
        <v>11</v>
      </c>
      <c r="R524" s="2">
        <v>329</v>
      </c>
      <c r="S524" s="2">
        <v>8.6999999999999993</v>
      </c>
      <c r="T524" s="2">
        <v>413</v>
      </c>
      <c r="U524" s="2">
        <v>53</v>
      </c>
      <c r="V524" s="24">
        <v>96.537558685446001</v>
      </c>
      <c r="X524" s="11">
        <v>1.78E-2</v>
      </c>
      <c r="Y524" s="11">
        <v>1.4E-3</v>
      </c>
      <c r="Z524" s="2">
        <v>356.5</v>
      </c>
      <c r="AA524" s="2">
        <v>29</v>
      </c>
      <c r="AC524" s="29">
        <f t="shared" si="81"/>
        <v>0.40267022696929244</v>
      </c>
      <c r="AE524" s="8">
        <v>3.3899456169882169</v>
      </c>
      <c r="AF524" s="8">
        <v>0.68</v>
      </c>
      <c r="AG524" s="2">
        <v>975</v>
      </c>
      <c r="AH524" s="2">
        <v>16</v>
      </c>
      <c r="AI524" s="2">
        <v>467400</v>
      </c>
      <c r="AJ524" s="2">
        <v>8400</v>
      </c>
      <c r="AK524" s="7">
        <v>2.9512</v>
      </c>
      <c r="AL524" s="7">
        <v>0.13</v>
      </c>
      <c r="AM524" s="9">
        <v>0.10199999999999999</v>
      </c>
      <c r="AN524" s="9">
        <v>2.9000000000000001E-2</v>
      </c>
      <c r="AO524" s="7">
        <v>10.55</v>
      </c>
      <c r="AP524" s="7">
        <v>0.46</v>
      </c>
      <c r="AQ524" s="9">
        <v>7.4999999999999997E-2</v>
      </c>
      <c r="AR524" s="9">
        <v>1.4999999999999999E-2</v>
      </c>
      <c r="AS524" s="7">
        <v>0.78</v>
      </c>
      <c r="AT524" s="7">
        <v>0.11</v>
      </c>
      <c r="AU524" s="7">
        <v>1.97</v>
      </c>
      <c r="AV524" s="7">
        <v>0.13</v>
      </c>
      <c r="AW524" s="9">
        <v>0.25900000000000001</v>
      </c>
      <c r="AX524" s="9">
        <v>2.3E-2</v>
      </c>
      <c r="AY524" s="7">
        <v>12.69</v>
      </c>
      <c r="AZ524" s="7">
        <v>0.5</v>
      </c>
      <c r="BA524" s="7">
        <v>5.0999999999999996</v>
      </c>
      <c r="BB524" s="7">
        <v>0.14000000000000001</v>
      </c>
      <c r="BC524" s="8">
        <v>71</v>
      </c>
      <c r="BD524" s="8">
        <v>1.7</v>
      </c>
      <c r="BE524" s="7">
        <v>29.77</v>
      </c>
      <c r="BF524" s="7">
        <v>0.39</v>
      </c>
      <c r="BG524" s="8">
        <v>152.1</v>
      </c>
      <c r="BH524" s="8">
        <v>2.1</v>
      </c>
      <c r="BI524" s="7">
        <v>36.46</v>
      </c>
      <c r="BJ524" s="7">
        <v>0.56999999999999995</v>
      </c>
      <c r="BK524" s="8">
        <v>348.8</v>
      </c>
      <c r="BL524" s="8">
        <v>5.2</v>
      </c>
      <c r="BM524" s="7">
        <v>69.099999999999994</v>
      </c>
      <c r="BN524" s="7">
        <v>1.2</v>
      </c>
      <c r="BO524" s="2">
        <v>8920</v>
      </c>
      <c r="BP524" s="2">
        <v>150</v>
      </c>
      <c r="BQ524" s="9">
        <v>1.677</v>
      </c>
      <c r="BR524" s="9">
        <v>5.8000000000000003E-2</v>
      </c>
      <c r="BS524" s="8">
        <v>1</v>
      </c>
      <c r="BT524" s="8">
        <v>0.41</v>
      </c>
      <c r="BU524" s="8">
        <v>150.80000000000001</v>
      </c>
      <c r="BV524" s="8">
        <v>4.0999999999999996</v>
      </c>
      <c r="BW524" s="8">
        <v>374.5</v>
      </c>
      <c r="BX524" s="8">
        <v>9.6</v>
      </c>
      <c r="BY524" s="7">
        <f t="shared" si="82"/>
        <v>0.40267022696929244</v>
      </c>
      <c r="BZ524" s="36">
        <f t="shared" si="83"/>
        <v>1.0736811926605505</v>
      </c>
      <c r="CA524" s="38">
        <f t="shared" si="84"/>
        <v>8.4610091743119262E-3</v>
      </c>
      <c r="CB524" s="36">
        <f t="shared" si="85"/>
        <v>52.399103139013455</v>
      </c>
      <c r="CC524" s="36">
        <f t="shared" si="86"/>
        <v>0.15838559797541357</v>
      </c>
      <c r="CD524" s="36"/>
      <c r="CE524" s="7"/>
      <c r="CF524" s="19">
        <v>0.47112999999999999</v>
      </c>
      <c r="CG524" s="19">
        <v>3.7180999999999999E-2</v>
      </c>
      <c r="CH524" s="19">
        <v>1.0768</v>
      </c>
      <c r="CI524" s="19">
        <v>7.1371999999999998E-3</v>
      </c>
      <c r="CJ524" s="19">
        <v>6.4056E-3</v>
      </c>
      <c r="CK524" s="19">
        <v>5.5005000000000002E-3</v>
      </c>
      <c r="CL524" s="19">
        <v>3.8421000000000002E-3</v>
      </c>
      <c r="CM524" s="19">
        <v>5.3222E-3</v>
      </c>
      <c r="CN524" s="19">
        <v>1.6871000000000001E-2</v>
      </c>
      <c r="CO524" s="19">
        <v>3.6221000000000001E-3</v>
      </c>
      <c r="CP524" s="19">
        <v>2.7555E-2</v>
      </c>
      <c r="CQ524" s="19">
        <v>2.0463999999999999E-3</v>
      </c>
      <c r="CR524" s="19">
        <v>6.3195999999999999E-3</v>
      </c>
      <c r="CS524" s="19">
        <v>9.7762999999999995E-4</v>
      </c>
      <c r="CT524" s="19">
        <v>2.9285000000000001E-3</v>
      </c>
      <c r="CU524" s="19">
        <v>1.0001000000000001E-3</v>
      </c>
      <c r="CV524" s="19">
        <v>0</v>
      </c>
      <c r="CW524" s="19">
        <v>1.5272E-3</v>
      </c>
      <c r="CX524" s="19">
        <v>1.1013999999999999E-2</v>
      </c>
      <c r="CY524" s="19">
        <v>3.0062000000000001E-3</v>
      </c>
      <c r="CZ524" s="19">
        <v>0.74065999999999999</v>
      </c>
      <c r="DA524" s="19">
        <v>7.1063999999999997E-3</v>
      </c>
      <c r="DB524" s="19">
        <v>0</v>
      </c>
      <c r="DC524" s="19">
        <v>5.0511E-2</v>
      </c>
      <c r="DF524" s="36">
        <f t="shared" si="87"/>
        <v>0.53019273111418164</v>
      </c>
      <c r="DG524" s="37">
        <f t="shared" si="88"/>
        <v>653.49653825711323</v>
      </c>
      <c r="DH524" s="38">
        <f t="shared" si="89"/>
        <v>1.0519093282536838</v>
      </c>
      <c r="DJ524" s="35">
        <f t="shared" si="90"/>
        <v>0.89200000000000002</v>
      </c>
    </row>
    <row r="525" spans="1:114" x14ac:dyDescent="0.25">
      <c r="A525" s="6" t="s">
        <v>516</v>
      </c>
      <c r="B525" s="8">
        <v>17.120999999999999</v>
      </c>
      <c r="D525" s="10">
        <v>0.70799999999999996</v>
      </c>
      <c r="E525" s="10">
        <v>3.4000000000000002E-2</v>
      </c>
      <c r="F525" s="11">
        <v>8.8800000000000004E-2</v>
      </c>
      <c r="G525" s="11">
        <v>2.0999999999999999E-3</v>
      </c>
      <c r="H525" s="7">
        <v>0.14596000000000001</v>
      </c>
      <c r="J525" s="10">
        <v>11.26126</v>
      </c>
      <c r="K525" s="10">
        <v>0.26631359999999998</v>
      </c>
      <c r="L525" s="11">
        <v>5.7700000000000001E-2</v>
      </c>
      <c r="M525" s="11">
        <v>2.0999999999999999E-3</v>
      </c>
      <c r="N525" s="7">
        <v>0.32429000000000002</v>
      </c>
      <c r="P525" s="2">
        <v>543</v>
      </c>
      <c r="Q525" s="2">
        <v>20</v>
      </c>
      <c r="R525" s="2">
        <v>548.20000000000005</v>
      </c>
      <c r="S525" s="2">
        <v>12</v>
      </c>
      <c r="T525" s="2">
        <v>504</v>
      </c>
      <c r="U525" s="2">
        <v>81</v>
      </c>
      <c r="V525" s="24">
        <v>100.95764272559853</v>
      </c>
      <c r="X525" s="11">
        <v>2.6599999999999999E-2</v>
      </c>
      <c r="Y525" s="11">
        <v>2.3999999999999998E-3</v>
      </c>
      <c r="Z525" s="2">
        <v>531</v>
      </c>
      <c r="AA525" s="2">
        <v>48</v>
      </c>
      <c r="AC525" s="29">
        <f t="shared" si="81"/>
        <v>0.72505543237250558</v>
      </c>
      <c r="AE525" s="8">
        <v>6.4767253657904957</v>
      </c>
      <c r="AF525" s="8">
        <v>0.61</v>
      </c>
      <c r="AG525" s="2">
        <v>667</v>
      </c>
      <c r="AH525" s="2">
        <v>19</v>
      </c>
      <c r="AI525" s="2">
        <v>474900</v>
      </c>
      <c r="AJ525" s="2">
        <v>9300</v>
      </c>
      <c r="AK525" s="7">
        <v>0.30219999999999997</v>
      </c>
      <c r="AL525" s="7">
        <v>3.3000000000000002E-2</v>
      </c>
      <c r="AM525" s="9">
        <v>4.2500000000000003E-2</v>
      </c>
      <c r="AN525" s="9">
        <v>8.2000000000000007E-3</v>
      </c>
      <c r="AO525" s="7">
        <v>11.07</v>
      </c>
      <c r="AP525" s="7">
        <v>0.28999999999999998</v>
      </c>
      <c r="AQ525" s="9">
        <v>0.23499999999999999</v>
      </c>
      <c r="AR525" s="9">
        <v>1.9E-2</v>
      </c>
      <c r="AS525" s="7">
        <v>3.85</v>
      </c>
      <c r="AT525" s="7">
        <v>0.18</v>
      </c>
      <c r="AU525" s="7">
        <v>6.04</v>
      </c>
      <c r="AV525" s="7">
        <v>0.39</v>
      </c>
      <c r="AW525" s="9">
        <v>1.7669999999999999</v>
      </c>
      <c r="AX525" s="9">
        <v>8.5999999999999993E-2</v>
      </c>
      <c r="AY525" s="7">
        <v>21.8</v>
      </c>
      <c r="AZ525" s="7">
        <v>0.81</v>
      </c>
      <c r="BA525" s="7">
        <v>5.77</v>
      </c>
      <c r="BB525" s="7">
        <v>0.24</v>
      </c>
      <c r="BC525" s="8">
        <v>63.2</v>
      </c>
      <c r="BD525" s="8">
        <v>2.2999999999999998</v>
      </c>
      <c r="BE525" s="7">
        <v>21.59</v>
      </c>
      <c r="BF525" s="7">
        <v>0.69</v>
      </c>
      <c r="BG525" s="8">
        <v>96.6</v>
      </c>
      <c r="BH525" s="8">
        <v>3.1</v>
      </c>
      <c r="BI525" s="7">
        <v>20.72</v>
      </c>
      <c r="BJ525" s="7">
        <v>0.59</v>
      </c>
      <c r="BK525" s="8">
        <v>185.8</v>
      </c>
      <c r="BL525" s="8">
        <v>5.0999999999999996</v>
      </c>
      <c r="BM525" s="7">
        <v>35.78</v>
      </c>
      <c r="BN525" s="7">
        <v>0.75</v>
      </c>
      <c r="BO525" s="2">
        <v>8020</v>
      </c>
      <c r="BP525" s="2">
        <v>140</v>
      </c>
      <c r="BQ525" s="9">
        <v>0.193</v>
      </c>
      <c r="BR525" s="9">
        <v>1.2E-2</v>
      </c>
      <c r="BS525" s="8">
        <v>0.45</v>
      </c>
      <c r="BT525" s="8">
        <v>0.36</v>
      </c>
      <c r="BU525" s="8">
        <v>32.700000000000003</v>
      </c>
      <c r="BV525" s="8">
        <v>1.1000000000000001</v>
      </c>
      <c r="BW525" s="8">
        <v>45.1</v>
      </c>
      <c r="BX525" s="8">
        <v>1.1000000000000001</v>
      </c>
      <c r="BY525" s="7">
        <f t="shared" si="82"/>
        <v>0.72505543237250558</v>
      </c>
      <c r="BZ525" s="36">
        <f t="shared" si="83"/>
        <v>0.24273412271259417</v>
      </c>
      <c r="CA525" s="38">
        <f t="shared" si="84"/>
        <v>1.6264800861141009E-3</v>
      </c>
      <c r="CB525" s="36">
        <f t="shared" si="85"/>
        <v>59.214463840399006</v>
      </c>
      <c r="CC525" s="36">
        <f t="shared" si="86"/>
        <v>0.47083602227449955</v>
      </c>
      <c r="CD525" s="36"/>
      <c r="CE525" s="7"/>
      <c r="CF525" s="19">
        <v>0.50595000000000001</v>
      </c>
      <c r="CG525" s="19">
        <v>3.3541000000000001E-2</v>
      </c>
      <c r="CH525" s="19">
        <v>1.2279</v>
      </c>
      <c r="CI525" s="19">
        <v>1.1872000000000001E-2</v>
      </c>
      <c r="CJ525" s="19">
        <v>1.5120999999999999E-3</v>
      </c>
      <c r="CK525" s="19">
        <v>4.4025000000000002E-3</v>
      </c>
      <c r="CL525" s="19">
        <v>7.3112000000000003E-3</v>
      </c>
      <c r="CM525" s="19">
        <v>1.5412E-2</v>
      </c>
      <c r="CN525" s="19">
        <v>6.182E-3</v>
      </c>
      <c r="CO525" s="19">
        <v>4.1260999999999997E-3</v>
      </c>
      <c r="CP525" s="19">
        <v>2.1363E-2</v>
      </c>
      <c r="CQ525" s="19">
        <v>1.5508E-3</v>
      </c>
      <c r="CR525" s="19">
        <v>5.3601999999999999E-3</v>
      </c>
      <c r="CS525" s="19">
        <v>0</v>
      </c>
      <c r="CT525" s="19">
        <v>1.4958000000000001E-2</v>
      </c>
      <c r="CU525" s="19">
        <v>1.0111E-3</v>
      </c>
      <c r="CV525" s="19">
        <v>1.9453000000000002E-2</v>
      </c>
      <c r="CW525" s="19">
        <v>2.2418E-3</v>
      </c>
      <c r="CX525" s="19">
        <v>5.5648E-3</v>
      </c>
      <c r="CY525" s="19">
        <v>5.1168000000000003E-3</v>
      </c>
      <c r="CZ525" s="19">
        <v>0.29537000000000002</v>
      </c>
      <c r="DA525" s="19">
        <v>1.3798E-2</v>
      </c>
      <c r="DB525" s="19">
        <v>2.0240000000000002E-3</v>
      </c>
      <c r="DC525" s="19">
        <v>3.1578000000000002E-2</v>
      </c>
      <c r="DF525" s="36">
        <f t="shared" si="87"/>
        <v>0.81135548194651996</v>
      </c>
      <c r="DG525" s="37">
        <f t="shared" si="88"/>
        <v>706.66290866891973</v>
      </c>
      <c r="DH525" s="38">
        <f t="shared" si="89"/>
        <v>0.94577497899041951</v>
      </c>
      <c r="DJ525" s="35">
        <f t="shared" si="90"/>
        <v>0.80200000000000005</v>
      </c>
    </row>
    <row r="526" spans="1:114" s="33" customFormat="1" x14ac:dyDescent="0.25">
      <c r="A526" s="31" t="s">
        <v>517</v>
      </c>
      <c r="B526" s="32">
        <v>16.295000000000002</v>
      </c>
      <c r="D526" s="34">
        <v>4.2050000000000001</v>
      </c>
      <c r="E526" s="34">
        <v>0.14000000000000001</v>
      </c>
      <c r="F526" s="35">
        <v>0.2737</v>
      </c>
      <c r="G526" s="35">
        <v>5.8999999999999999E-3</v>
      </c>
      <c r="H526" s="36">
        <v>0.52607000000000004</v>
      </c>
      <c r="J526" s="34">
        <v>3.653635</v>
      </c>
      <c r="K526" s="34">
        <v>7.8759399999999993E-2</v>
      </c>
      <c r="L526" s="35">
        <v>0.1105</v>
      </c>
      <c r="M526" s="35">
        <v>1.9E-3</v>
      </c>
      <c r="N526" s="36">
        <v>0.1376</v>
      </c>
      <c r="P526" s="37">
        <v>1675</v>
      </c>
      <c r="Q526" s="37">
        <v>27</v>
      </c>
      <c r="R526" s="37">
        <v>1560</v>
      </c>
      <c r="S526" s="37">
        <v>30</v>
      </c>
      <c r="T526" s="37">
        <v>1805</v>
      </c>
      <c r="U526" s="37">
        <v>32</v>
      </c>
      <c r="V526" s="37">
        <v>93.134328358208947</v>
      </c>
      <c r="X526" s="35">
        <v>9.4E-2</v>
      </c>
      <c r="Y526" s="35">
        <v>7.6E-3</v>
      </c>
      <c r="Z526" s="37">
        <v>1816</v>
      </c>
      <c r="AA526" s="37">
        <v>140</v>
      </c>
      <c r="AC526" s="29">
        <f t="shared" si="81"/>
        <v>0.66470588235294126</v>
      </c>
      <c r="AE526" s="32">
        <v>10.326013207302861</v>
      </c>
      <c r="AF526" s="32">
        <v>0.76</v>
      </c>
      <c r="AG526" s="37">
        <v>563</v>
      </c>
      <c r="AH526" s="37">
        <v>17</v>
      </c>
      <c r="AI526" s="37">
        <v>473200</v>
      </c>
      <c r="AJ526" s="37">
        <v>9300</v>
      </c>
      <c r="AK526" s="36">
        <v>4.0811999999999999</v>
      </c>
      <c r="AL526" s="36">
        <v>0.2</v>
      </c>
      <c r="AM526" s="38">
        <v>5.1900000000000002E-2</v>
      </c>
      <c r="AN526" s="38">
        <v>7.4999999999999997E-3</v>
      </c>
      <c r="AO526" s="36">
        <v>7.5</v>
      </c>
      <c r="AP526" s="36">
        <v>0.27</v>
      </c>
      <c r="AQ526" s="38">
        <v>0.09</v>
      </c>
      <c r="AR526" s="38">
        <v>1.4E-2</v>
      </c>
      <c r="AS526" s="36">
        <v>1.45</v>
      </c>
      <c r="AT526" s="36">
        <v>0.13</v>
      </c>
      <c r="AU526" s="36">
        <v>2.57</v>
      </c>
      <c r="AV526" s="36">
        <v>0.18</v>
      </c>
      <c r="AW526" s="38">
        <v>0.19400000000000001</v>
      </c>
      <c r="AX526" s="38">
        <v>2.1000000000000001E-2</v>
      </c>
      <c r="AY526" s="36">
        <v>13.38</v>
      </c>
      <c r="AZ526" s="36">
        <v>0.7</v>
      </c>
      <c r="BA526" s="36">
        <v>4.18</v>
      </c>
      <c r="BB526" s="36">
        <v>0.15</v>
      </c>
      <c r="BC526" s="32">
        <v>50.6</v>
      </c>
      <c r="BD526" s="32">
        <v>1.5</v>
      </c>
      <c r="BE526" s="36">
        <v>18.88</v>
      </c>
      <c r="BF526" s="36">
        <v>0.51</v>
      </c>
      <c r="BG526" s="32">
        <v>86.7</v>
      </c>
      <c r="BH526" s="32">
        <v>2.1</v>
      </c>
      <c r="BI526" s="36">
        <v>17.899999999999999</v>
      </c>
      <c r="BJ526" s="36">
        <v>0.5</v>
      </c>
      <c r="BK526" s="32">
        <v>157.1</v>
      </c>
      <c r="BL526" s="32">
        <v>4.8</v>
      </c>
      <c r="BM526" s="36">
        <v>29.87</v>
      </c>
      <c r="BN526" s="36">
        <v>0.88</v>
      </c>
      <c r="BO526" s="37">
        <v>8200</v>
      </c>
      <c r="BP526" s="37">
        <v>130</v>
      </c>
      <c r="BQ526" s="38">
        <v>1.2390000000000001</v>
      </c>
      <c r="BR526" s="38">
        <v>5.0999999999999997E-2</v>
      </c>
      <c r="BS526" s="32">
        <v>1.04</v>
      </c>
      <c r="BT526" s="32">
        <v>0.46</v>
      </c>
      <c r="BU526" s="32">
        <v>45.2</v>
      </c>
      <c r="BV526" s="32">
        <v>1.2</v>
      </c>
      <c r="BW526" s="32">
        <v>68</v>
      </c>
      <c r="BX526" s="32">
        <v>1.8</v>
      </c>
      <c r="BY526" s="36">
        <f t="shared" si="82"/>
        <v>0.66470588235294126</v>
      </c>
      <c r="BZ526" s="36">
        <f t="shared" si="83"/>
        <v>0.43284532145130494</v>
      </c>
      <c r="CA526" s="38">
        <f t="shared" si="84"/>
        <v>2.5978357733927437E-2</v>
      </c>
      <c r="CB526" s="36">
        <f t="shared" si="85"/>
        <v>57.707317073170735</v>
      </c>
      <c r="CC526" s="36">
        <f t="shared" si="86"/>
        <v>0.10115490817590227</v>
      </c>
      <c r="CD526" s="36"/>
      <c r="CE526" s="36"/>
      <c r="CF526" s="38">
        <v>0.46496999999999999</v>
      </c>
      <c r="CG526" s="38">
        <v>2.7545E-2</v>
      </c>
      <c r="CH526" s="38">
        <v>0.99024999999999996</v>
      </c>
      <c r="CI526" s="38">
        <v>7.3562999999999996E-3</v>
      </c>
      <c r="CJ526" s="38">
        <v>3.2520000000000001E-3</v>
      </c>
      <c r="CK526" s="38">
        <v>4.6370999999999999E-3</v>
      </c>
      <c r="CL526" s="38">
        <v>2.1320000000000002E-3</v>
      </c>
      <c r="CM526" s="38">
        <v>2.2436000000000001E-2</v>
      </c>
      <c r="CN526" s="38">
        <v>0</v>
      </c>
      <c r="CO526" s="38">
        <v>0</v>
      </c>
      <c r="CP526" s="38">
        <v>3.2471E-2</v>
      </c>
      <c r="CQ526" s="38">
        <v>1.2846999999999999E-3</v>
      </c>
      <c r="CR526" s="38">
        <v>0</v>
      </c>
      <c r="CS526" s="38">
        <v>9.7623999999999996E-4</v>
      </c>
      <c r="CT526" s="38">
        <v>2.9229E-3</v>
      </c>
      <c r="CU526" s="38">
        <v>1.9972000000000002E-3</v>
      </c>
      <c r="CV526" s="38">
        <v>7.7409000000000002E-3</v>
      </c>
      <c r="CW526" s="38">
        <v>1.1065999999999999E-3</v>
      </c>
      <c r="CX526" s="38">
        <v>9.8507000000000004E-3</v>
      </c>
      <c r="CY526" s="38">
        <v>6.9490999999999997E-3</v>
      </c>
      <c r="CZ526" s="38">
        <v>0.66959000000000002</v>
      </c>
      <c r="DA526" s="38">
        <v>1.2297000000000001E-2</v>
      </c>
      <c r="DB526" s="38">
        <v>1.9987999999999998E-3</v>
      </c>
      <c r="DC526" s="38">
        <v>3.1378999999999997E-2</v>
      </c>
      <c r="DF526" s="36">
        <f t="shared" si="87"/>
        <v>1.0139326761881635</v>
      </c>
      <c r="DG526" s="37">
        <f t="shared" si="88"/>
        <v>748.91424331227813</v>
      </c>
      <c r="DH526" s="38">
        <f t="shared" si="89"/>
        <v>0.96700184884307228</v>
      </c>
      <c r="DJ526" s="35">
        <f t="shared" si="90"/>
        <v>0.82</v>
      </c>
    </row>
    <row r="527" spans="1:114" s="33" customFormat="1" x14ac:dyDescent="0.25">
      <c r="A527" s="31" t="s">
        <v>518</v>
      </c>
      <c r="B527" s="32">
        <v>9.6948000000000008</v>
      </c>
      <c r="D527" s="34">
        <v>1.8540000000000001</v>
      </c>
      <c r="E527" s="34">
        <v>6.2E-2</v>
      </c>
      <c r="F527" s="35">
        <v>0.17469999999999999</v>
      </c>
      <c r="G527" s="35">
        <v>4.1999999999999997E-3</v>
      </c>
      <c r="H527" s="36">
        <v>0.82720000000000005</v>
      </c>
      <c r="J527" s="34">
        <v>5.7240979999999997</v>
      </c>
      <c r="K527" s="34">
        <v>0.13761429999999999</v>
      </c>
      <c r="L527" s="35">
        <v>7.6289999999999997E-2</v>
      </c>
      <c r="M527" s="35">
        <v>9.1E-4</v>
      </c>
      <c r="N527" s="36">
        <v>0.14487</v>
      </c>
      <c r="P527" s="37">
        <v>1065</v>
      </c>
      <c r="Q527" s="37">
        <v>22</v>
      </c>
      <c r="R527" s="37">
        <v>1038</v>
      </c>
      <c r="S527" s="37">
        <v>23</v>
      </c>
      <c r="T527" s="37">
        <v>1101</v>
      </c>
      <c r="U527" s="37">
        <v>24</v>
      </c>
      <c r="V527" s="37">
        <v>97.464788732394368</v>
      </c>
      <c r="X527" s="35">
        <v>5.636E-2</v>
      </c>
      <c r="Y527" s="35">
        <v>4.5999999999999999E-3</v>
      </c>
      <c r="Z527" s="37">
        <v>1108</v>
      </c>
      <c r="AA527" s="37">
        <v>87</v>
      </c>
      <c r="AC527" s="29">
        <f t="shared" si="81"/>
        <v>0.82759377056372019</v>
      </c>
      <c r="AE527" s="32">
        <v>11.024213388579568</v>
      </c>
      <c r="AF527" s="32">
        <v>2.1</v>
      </c>
      <c r="AG527" s="37">
        <v>2049</v>
      </c>
      <c r="AH527" s="37">
        <v>35</v>
      </c>
      <c r="AI527" s="37">
        <v>446400</v>
      </c>
      <c r="AJ527" s="37">
        <v>6700</v>
      </c>
      <c r="AK527" s="36">
        <v>5.3111999999999995</v>
      </c>
      <c r="AL527" s="36">
        <v>0.22</v>
      </c>
      <c r="AM527" s="38">
        <v>2.4380000000000002</v>
      </c>
      <c r="AN527" s="38">
        <v>9.1999999999999998E-2</v>
      </c>
      <c r="AO527" s="36">
        <v>76.2</v>
      </c>
      <c r="AP527" s="36">
        <v>1.2</v>
      </c>
      <c r="AQ527" s="38">
        <v>0.72899999999999998</v>
      </c>
      <c r="AR527" s="38">
        <v>5.0999999999999997E-2</v>
      </c>
      <c r="AS527" s="36">
        <v>5.79</v>
      </c>
      <c r="AT527" s="36">
        <v>0.33</v>
      </c>
      <c r="AU527" s="36">
        <v>7.73</v>
      </c>
      <c r="AV527" s="36">
        <v>0.43</v>
      </c>
      <c r="AW527" s="38">
        <v>2.35</v>
      </c>
      <c r="AX527" s="38">
        <v>0.13</v>
      </c>
      <c r="AY527" s="36">
        <v>36.200000000000003</v>
      </c>
      <c r="AZ527" s="36">
        <v>1.3</v>
      </c>
      <c r="BA527" s="36">
        <v>12.64</v>
      </c>
      <c r="BB527" s="36">
        <v>0.41</v>
      </c>
      <c r="BC527" s="32">
        <v>168.3</v>
      </c>
      <c r="BD527" s="32">
        <v>3.8</v>
      </c>
      <c r="BE527" s="36">
        <v>65</v>
      </c>
      <c r="BF527" s="36">
        <v>1.6</v>
      </c>
      <c r="BG527" s="32">
        <v>331</v>
      </c>
      <c r="BH527" s="32">
        <v>6.4</v>
      </c>
      <c r="BI527" s="36">
        <v>77.7</v>
      </c>
      <c r="BJ527" s="36">
        <v>1.4</v>
      </c>
      <c r="BK527" s="32">
        <v>743</v>
      </c>
      <c r="BL527" s="32">
        <v>13</v>
      </c>
      <c r="BM527" s="36">
        <v>147.19999999999999</v>
      </c>
      <c r="BN527" s="36">
        <v>2.6</v>
      </c>
      <c r="BO527" s="37">
        <v>8680</v>
      </c>
      <c r="BP527" s="37">
        <v>170</v>
      </c>
      <c r="BQ527" s="38">
        <v>1.7470000000000001</v>
      </c>
      <c r="BR527" s="38">
        <v>4.3999999999999997E-2</v>
      </c>
      <c r="BS527" s="32">
        <v>1.83</v>
      </c>
      <c r="BT527" s="32">
        <v>0.5</v>
      </c>
      <c r="BU527" s="32">
        <v>377.3</v>
      </c>
      <c r="BV527" s="32">
        <v>5.6</v>
      </c>
      <c r="BW527" s="32">
        <v>455.9</v>
      </c>
      <c r="BX527" s="32">
        <v>7.1</v>
      </c>
      <c r="BY527" s="36">
        <f t="shared" si="82"/>
        <v>0.82759377056372019</v>
      </c>
      <c r="BZ527" s="36">
        <f t="shared" si="83"/>
        <v>0.61359353970390307</v>
      </c>
      <c r="CA527" s="38">
        <f t="shared" si="84"/>
        <v>7.1483176312247638E-3</v>
      </c>
      <c r="CB527" s="36">
        <f t="shared" si="85"/>
        <v>51.428571428571431</v>
      </c>
      <c r="CC527" s="36">
        <f t="shared" si="86"/>
        <v>0.42954006516095633</v>
      </c>
      <c r="CD527" s="36"/>
      <c r="CE527" s="36"/>
      <c r="CF527" s="38">
        <v>0.36660999999999999</v>
      </c>
      <c r="CG527" s="38">
        <v>4.0433999999999998E-2</v>
      </c>
      <c r="CH527" s="38">
        <v>1.5165999999999999</v>
      </c>
      <c r="CI527" s="38">
        <v>1.1253000000000001E-2</v>
      </c>
      <c r="CJ527" s="38">
        <v>6.2334000000000001E-3</v>
      </c>
      <c r="CK527" s="38">
        <v>6.7311000000000003E-3</v>
      </c>
      <c r="CL527" s="38">
        <v>3.0484000000000002E-3</v>
      </c>
      <c r="CM527" s="38">
        <v>3.5666000000000003E-2</v>
      </c>
      <c r="CN527" s="38">
        <v>1.5997000000000001E-2</v>
      </c>
      <c r="CO527" s="38">
        <v>7.6306999999999998E-3</v>
      </c>
      <c r="CP527" s="38">
        <v>1.0118E-2</v>
      </c>
      <c r="CQ527" s="38">
        <v>2.2826999999999999E-3</v>
      </c>
      <c r="CR527" s="38">
        <v>9.4091999999999995E-3</v>
      </c>
      <c r="CS527" s="38">
        <v>3.8444999999999998E-3</v>
      </c>
      <c r="CT527" s="38">
        <v>1.205E-2</v>
      </c>
      <c r="CU527" s="38">
        <v>1.116E-3</v>
      </c>
      <c r="CV527" s="38">
        <v>0</v>
      </c>
      <c r="CW527" s="38">
        <v>1.2369E-3</v>
      </c>
      <c r="CX527" s="38">
        <v>0</v>
      </c>
      <c r="CY527" s="38">
        <v>5.1530999999999999E-3</v>
      </c>
      <c r="CZ527" s="38">
        <v>0.85340000000000005</v>
      </c>
      <c r="DA527" s="38">
        <v>1.7793E-2</v>
      </c>
      <c r="DB527" s="38">
        <v>0</v>
      </c>
      <c r="DC527" s="38">
        <v>3.9393999999999998E-2</v>
      </c>
      <c r="DF527" s="36">
        <f t="shared" si="87"/>
        <v>1.0423476110027461</v>
      </c>
      <c r="DG527" s="37">
        <f t="shared" si="88"/>
        <v>755.13394531413314</v>
      </c>
      <c r="DH527" s="38">
        <f t="shared" si="89"/>
        <v>1.0236068351168133</v>
      </c>
      <c r="DJ527" s="35">
        <f t="shared" si="90"/>
        <v>0.86799999999999999</v>
      </c>
    </row>
    <row r="528" spans="1:114" x14ac:dyDescent="0.25">
      <c r="A528" s="6" t="s">
        <v>519</v>
      </c>
      <c r="B528" s="8">
        <v>16.088999999999999</v>
      </c>
      <c r="D528" s="10">
        <v>0.86699999999999999</v>
      </c>
      <c r="E528" s="10">
        <v>3.4000000000000002E-2</v>
      </c>
      <c r="F528" s="11">
        <v>0.1027</v>
      </c>
      <c r="G528" s="11">
        <v>2.3999999999999998E-3</v>
      </c>
      <c r="H528" s="7">
        <v>0.33517999999999998</v>
      </c>
      <c r="J528" s="10">
        <v>9.7370979999999996</v>
      </c>
      <c r="K528" s="10">
        <v>0.22754659999999999</v>
      </c>
      <c r="L528" s="11">
        <v>6.0999999999999999E-2</v>
      </c>
      <c r="M528" s="11">
        <v>1.6999999999999999E-3</v>
      </c>
      <c r="N528" s="7">
        <v>0.29361999999999999</v>
      </c>
      <c r="P528" s="2">
        <v>633</v>
      </c>
      <c r="Q528" s="2">
        <v>18</v>
      </c>
      <c r="R528" s="2">
        <v>630</v>
      </c>
      <c r="S528" s="2">
        <v>14</v>
      </c>
      <c r="T528" s="2">
        <v>630</v>
      </c>
      <c r="U528" s="2">
        <v>62</v>
      </c>
      <c r="V528" s="24">
        <v>99.526066350710892</v>
      </c>
      <c r="X528" s="11">
        <v>3.1329999999999997E-2</v>
      </c>
      <c r="Y528" s="11">
        <v>2.5999999999999999E-3</v>
      </c>
      <c r="Z528" s="2">
        <v>623</v>
      </c>
      <c r="AA528" s="2">
        <v>52</v>
      </c>
      <c r="AC528" s="29">
        <f t="shared" si="81"/>
        <v>0.71929824561403499</v>
      </c>
      <c r="AE528" s="8">
        <v>12.981011265052441</v>
      </c>
      <c r="AF528" s="8">
        <v>0.87</v>
      </c>
      <c r="AG528" s="2">
        <v>637</v>
      </c>
      <c r="AH528" s="2">
        <v>13</v>
      </c>
      <c r="AI528" s="2">
        <v>477000</v>
      </c>
      <c r="AJ528" s="2">
        <v>9100</v>
      </c>
      <c r="AK528" s="7">
        <v>0.68019999999999992</v>
      </c>
      <c r="AL528" s="7">
        <v>5.2999999999999999E-2</v>
      </c>
      <c r="AM528" s="9">
        <v>3.15E-2</v>
      </c>
      <c r="AN528" s="9">
        <v>5.5999999999999999E-3</v>
      </c>
      <c r="AO528" s="7">
        <v>8.1999999999999993</v>
      </c>
      <c r="AP528" s="7">
        <v>0.25</v>
      </c>
      <c r="AQ528" s="9">
        <v>4.24E-2</v>
      </c>
      <c r="AR528" s="9">
        <v>7.6E-3</v>
      </c>
      <c r="AS528" s="7">
        <v>0.79200000000000004</v>
      </c>
      <c r="AT528" s="7">
        <v>9.2999999999999999E-2</v>
      </c>
      <c r="AU528" s="7">
        <v>2.33</v>
      </c>
      <c r="AV528" s="7">
        <v>0.17</v>
      </c>
      <c r="AW528" s="9">
        <v>1.0189999999999999</v>
      </c>
      <c r="AX528" s="9">
        <v>5.6000000000000001E-2</v>
      </c>
      <c r="AY528" s="7">
        <v>14.68</v>
      </c>
      <c r="AZ528" s="7">
        <v>0.63</v>
      </c>
      <c r="BA528" s="7">
        <v>4.82</v>
      </c>
      <c r="BB528" s="7">
        <v>0.17</v>
      </c>
      <c r="BC528" s="8">
        <v>58</v>
      </c>
      <c r="BD528" s="8">
        <v>1.7</v>
      </c>
      <c r="BE528" s="7">
        <v>20.67</v>
      </c>
      <c r="BF528" s="7">
        <v>0.63</v>
      </c>
      <c r="BG528" s="8">
        <v>91.5</v>
      </c>
      <c r="BH528" s="8">
        <v>2.1</v>
      </c>
      <c r="BI528" s="7">
        <v>19.27</v>
      </c>
      <c r="BJ528" s="7">
        <v>0.49</v>
      </c>
      <c r="BK528" s="8">
        <v>172.3</v>
      </c>
      <c r="BL528" s="8">
        <v>4.5999999999999996</v>
      </c>
      <c r="BM528" s="7">
        <v>31.94</v>
      </c>
      <c r="BN528" s="7">
        <v>0.78</v>
      </c>
      <c r="BO528" s="2">
        <v>7440</v>
      </c>
      <c r="BP528" s="2">
        <v>160</v>
      </c>
      <c r="BQ528" s="9">
        <v>0.36299999999999999</v>
      </c>
      <c r="BR528" s="9">
        <v>2.5999999999999999E-2</v>
      </c>
      <c r="BS528" s="8">
        <v>0.47</v>
      </c>
      <c r="BT528" s="8">
        <v>0.27</v>
      </c>
      <c r="BU528" s="8">
        <v>65.599999999999994</v>
      </c>
      <c r="BV528" s="8">
        <v>1.5</v>
      </c>
      <c r="BW528" s="8">
        <v>91.2</v>
      </c>
      <c r="BX528" s="8">
        <v>2.2999999999999998</v>
      </c>
      <c r="BY528" s="7">
        <f t="shared" si="82"/>
        <v>0.71929824561403499</v>
      </c>
      <c r="BZ528" s="36">
        <f t="shared" si="83"/>
        <v>0.52930934416715025</v>
      </c>
      <c r="CA528" s="38">
        <f t="shared" si="84"/>
        <v>3.9477655252466619E-3</v>
      </c>
      <c r="CB528" s="36">
        <f t="shared" si="85"/>
        <v>64.112903225806448</v>
      </c>
      <c r="CC528" s="36">
        <f t="shared" si="86"/>
        <v>0.532737225220972</v>
      </c>
      <c r="CD528" s="36"/>
      <c r="CE528" s="7"/>
      <c r="CF528" s="19">
        <v>0.27857999999999999</v>
      </c>
      <c r="CG528" s="19">
        <v>3.0383E-2</v>
      </c>
      <c r="CH528" s="19">
        <v>1.3479000000000001</v>
      </c>
      <c r="CI528" s="19">
        <v>1.1592E-2</v>
      </c>
      <c r="CJ528" s="19">
        <v>1.7945999999999999E-3</v>
      </c>
      <c r="CK528" s="19">
        <v>4.6750999999999997E-3</v>
      </c>
      <c r="CL528" s="19">
        <v>3.2929000000000001E-3</v>
      </c>
      <c r="CM528" s="19">
        <v>8.8068E-3</v>
      </c>
      <c r="CN528" s="19">
        <v>0</v>
      </c>
      <c r="CO528" s="19">
        <v>4.1099999999999999E-3</v>
      </c>
      <c r="CP528" s="19">
        <v>1.2213E-2</v>
      </c>
      <c r="CQ528" s="19">
        <v>3.9674999999999997E-3</v>
      </c>
      <c r="CR528" s="19">
        <v>1.11E-2</v>
      </c>
      <c r="CS528" s="19">
        <v>1.3572E-3</v>
      </c>
      <c r="CT528" s="19">
        <v>7.2798999999999997E-3</v>
      </c>
      <c r="CU528" s="19">
        <v>2.2074E-3</v>
      </c>
      <c r="CV528" s="19">
        <v>0</v>
      </c>
      <c r="CW528" s="19">
        <v>1.5388999999999999E-3</v>
      </c>
      <c r="CX528" s="19">
        <v>2.2938E-2</v>
      </c>
      <c r="CY528" s="19">
        <v>4.0962999999999998E-3</v>
      </c>
      <c r="CZ528" s="19">
        <v>0.61899000000000004</v>
      </c>
      <c r="DA528" s="19">
        <v>1.204E-2</v>
      </c>
      <c r="DB528" s="19">
        <v>0</v>
      </c>
      <c r="DC528" s="19">
        <v>3.6811000000000003E-2</v>
      </c>
      <c r="DF528" s="36">
        <f t="shared" si="87"/>
        <v>1.11330852680368</v>
      </c>
      <c r="DG528" s="37">
        <f t="shared" si="88"/>
        <v>771.00219718593576</v>
      </c>
      <c r="DH528" s="38">
        <f t="shared" si="89"/>
        <v>0.8773772872429827</v>
      </c>
      <c r="DJ528" s="35">
        <f t="shared" si="90"/>
        <v>0.74399999999999999</v>
      </c>
    </row>
    <row r="529" spans="1:114" s="33" customFormat="1" x14ac:dyDescent="0.25">
      <c r="A529" s="31" t="s">
        <v>520</v>
      </c>
      <c r="B529" s="32">
        <v>15.882999999999999</v>
      </c>
      <c r="D529" s="34">
        <v>1.7609999999999999</v>
      </c>
      <c r="E529" s="34">
        <v>5.8999999999999997E-2</v>
      </c>
      <c r="F529" s="35">
        <v>0.17330000000000001</v>
      </c>
      <c r="G529" s="35">
        <v>4.0000000000000001E-3</v>
      </c>
      <c r="H529" s="36">
        <v>0.34565000000000001</v>
      </c>
      <c r="J529" s="34">
        <v>5.77034</v>
      </c>
      <c r="K529" s="34">
        <v>0.13318730000000001</v>
      </c>
      <c r="L529" s="35">
        <v>7.3599999999999999E-2</v>
      </c>
      <c r="M529" s="35">
        <v>1.5E-3</v>
      </c>
      <c r="N529" s="36">
        <v>0.48466999999999999</v>
      </c>
      <c r="P529" s="37">
        <v>1033</v>
      </c>
      <c r="Q529" s="37">
        <v>20</v>
      </c>
      <c r="R529" s="37">
        <v>1030</v>
      </c>
      <c r="S529" s="37">
        <v>22</v>
      </c>
      <c r="T529" s="37">
        <v>1026</v>
      </c>
      <c r="U529" s="37">
        <v>40</v>
      </c>
      <c r="V529" s="37">
        <v>99.709583736689254</v>
      </c>
      <c r="X529" s="35">
        <v>5.2600000000000001E-2</v>
      </c>
      <c r="Y529" s="35">
        <v>4.4999999999999997E-3</v>
      </c>
      <c r="Z529" s="37">
        <v>1037</v>
      </c>
      <c r="AA529" s="37">
        <v>87</v>
      </c>
      <c r="AC529" s="29">
        <f t="shared" si="81"/>
        <v>0.7565597667638484</v>
      </c>
      <c r="AE529" s="32">
        <v>21.166489706072767</v>
      </c>
      <c r="AF529" s="32">
        <v>0.86</v>
      </c>
      <c r="AG529" s="37">
        <v>483</v>
      </c>
      <c r="AH529" s="37">
        <v>15</v>
      </c>
      <c r="AI529" s="37">
        <v>479000</v>
      </c>
      <c r="AJ529" s="37">
        <v>10000</v>
      </c>
      <c r="AK529" s="36">
        <v>1.2271999999999998</v>
      </c>
      <c r="AL529" s="36">
        <v>6.6000000000000003E-2</v>
      </c>
      <c r="AM529" s="38">
        <v>3.9399999999999998E-2</v>
      </c>
      <c r="AN529" s="38">
        <v>5.1000000000000004E-3</v>
      </c>
      <c r="AO529" s="36">
        <v>14.04</v>
      </c>
      <c r="AP529" s="36">
        <v>0.46</v>
      </c>
      <c r="AQ529" s="38">
        <v>6.5000000000000002E-2</v>
      </c>
      <c r="AR529" s="38">
        <v>8.0999999999999996E-3</v>
      </c>
      <c r="AS529" s="36">
        <v>1.0409999999999999</v>
      </c>
      <c r="AT529" s="36">
        <v>9.0999999999999998E-2</v>
      </c>
      <c r="AU529" s="36">
        <v>2.25</v>
      </c>
      <c r="AV529" s="36">
        <v>0.21</v>
      </c>
      <c r="AW529" s="38">
        <v>0.38300000000000001</v>
      </c>
      <c r="AX529" s="38">
        <v>3.5000000000000003E-2</v>
      </c>
      <c r="AY529" s="36">
        <v>12</v>
      </c>
      <c r="AZ529" s="36">
        <v>0.38</v>
      </c>
      <c r="BA529" s="36">
        <v>3.69</v>
      </c>
      <c r="BB529" s="36">
        <v>0.13</v>
      </c>
      <c r="BC529" s="32">
        <v>45</v>
      </c>
      <c r="BD529" s="32">
        <v>1.7</v>
      </c>
      <c r="BE529" s="36">
        <v>15.92</v>
      </c>
      <c r="BF529" s="36">
        <v>0.57999999999999996</v>
      </c>
      <c r="BG529" s="32">
        <v>71.900000000000006</v>
      </c>
      <c r="BH529" s="32">
        <v>1.9</v>
      </c>
      <c r="BI529" s="36">
        <v>15.66</v>
      </c>
      <c r="BJ529" s="36">
        <v>0.52</v>
      </c>
      <c r="BK529" s="32">
        <v>138.1</v>
      </c>
      <c r="BL529" s="32">
        <v>4.7</v>
      </c>
      <c r="BM529" s="36">
        <v>25.93</v>
      </c>
      <c r="BN529" s="36">
        <v>0.6</v>
      </c>
      <c r="BO529" s="37">
        <v>7990</v>
      </c>
      <c r="BP529" s="37">
        <v>130</v>
      </c>
      <c r="BQ529" s="38">
        <v>0.52900000000000003</v>
      </c>
      <c r="BR529" s="38">
        <v>2.8000000000000001E-2</v>
      </c>
      <c r="BS529" s="32">
        <v>0.22</v>
      </c>
      <c r="BT529" s="32">
        <v>0.33</v>
      </c>
      <c r="BU529" s="32">
        <v>51.9</v>
      </c>
      <c r="BV529" s="32">
        <v>1.8</v>
      </c>
      <c r="BW529" s="32">
        <v>68.599999999999994</v>
      </c>
      <c r="BX529" s="32">
        <v>2.2999999999999998</v>
      </c>
      <c r="BY529" s="36">
        <f t="shared" si="82"/>
        <v>0.7565597667638484</v>
      </c>
      <c r="BZ529" s="36">
        <f t="shared" si="83"/>
        <v>0.49674149167270093</v>
      </c>
      <c r="CA529" s="38">
        <f t="shared" si="84"/>
        <v>8.886314265025343E-3</v>
      </c>
      <c r="CB529" s="36">
        <f t="shared" si="85"/>
        <v>59.949937421777221</v>
      </c>
      <c r="CC529" s="36">
        <f t="shared" si="86"/>
        <v>0.22537032995561468</v>
      </c>
      <c r="CD529" s="36"/>
      <c r="CE529" s="36"/>
      <c r="CF529" s="38">
        <v>0.46329999999999999</v>
      </c>
      <c r="CG529" s="38">
        <v>3.0790000000000001E-2</v>
      </c>
      <c r="CH529" s="38">
        <v>1.4020999999999999</v>
      </c>
      <c r="CI529" s="38">
        <v>7.3337999999999997E-3</v>
      </c>
      <c r="CJ529" s="38">
        <v>6.6514E-3</v>
      </c>
      <c r="CK529" s="38">
        <v>4.0695000000000002E-3</v>
      </c>
      <c r="CL529" s="38">
        <v>2.7740999999999998E-3</v>
      </c>
      <c r="CM529" s="38">
        <v>7.4520000000000003E-3</v>
      </c>
      <c r="CN529" s="38">
        <v>1.8623000000000001E-2</v>
      </c>
      <c r="CO529" s="38">
        <v>6.0299000000000004E-3</v>
      </c>
      <c r="CP529" s="38">
        <v>1.7160999999999999E-2</v>
      </c>
      <c r="CQ529" s="38">
        <v>1.5574E-3</v>
      </c>
      <c r="CR529" s="38">
        <v>3.9084000000000002E-3</v>
      </c>
      <c r="CS529" s="38">
        <v>1.632E-3</v>
      </c>
      <c r="CT529" s="38">
        <v>1.528E-2</v>
      </c>
      <c r="CU529" s="38">
        <v>0</v>
      </c>
      <c r="CV529" s="38">
        <v>0</v>
      </c>
      <c r="CW529" s="38">
        <v>0</v>
      </c>
      <c r="CX529" s="38">
        <v>1.302E-2</v>
      </c>
      <c r="CY529" s="38">
        <v>3.5274999999999998E-3</v>
      </c>
      <c r="CZ529" s="38">
        <v>0.86950000000000005</v>
      </c>
      <c r="DA529" s="38">
        <v>1.1298000000000001E-2</v>
      </c>
      <c r="DB529" s="38">
        <v>0</v>
      </c>
      <c r="DC529" s="38">
        <v>4.3112999999999999E-2</v>
      </c>
      <c r="DF529" s="36">
        <f t="shared" si="87"/>
        <v>1.3256488397062955</v>
      </c>
      <c r="DG529" s="37">
        <f t="shared" si="88"/>
        <v>821.55316679326643</v>
      </c>
      <c r="DH529" s="38">
        <f t="shared" si="89"/>
        <v>0.94223716734831076</v>
      </c>
      <c r="DJ529" s="35">
        <f t="shared" si="90"/>
        <v>0.79900000000000004</v>
      </c>
    </row>
    <row r="530" spans="1:114" s="33" customFormat="1" x14ac:dyDescent="0.25">
      <c r="A530" s="31" t="s">
        <v>521</v>
      </c>
      <c r="B530" s="32">
        <v>15.973000000000001</v>
      </c>
      <c r="D530" s="34">
        <v>1.75</v>
      </c>
      <c r="E530" s="34">
        <v>6.6000000000000003E-2</v>
      </c>
      <c r="F530" s="35">
        <v>0.1724</v>
      </c>
      <c r="G530" s="35">
        <v>3.8E-3</v>
      </c>
      <c r="H530" s="36">
        <v>0.32904</v>
      </c>
      <c r="J530" s="34">
        <v>5.8004639999999998</v>
      </c>
      <c r="K530" s="34">
        <v>0.12785250000000001</v>
      </c>
      <c r="L530" s="35">
        <v>7.3599999999999999E-2</v>
      </c>
      <c r="M530" s="35">
        <v>1.8E-3</v>
      </c>
      <c r="N530" s="36">
        <v>0.23744999999999999</v>
      </c>
      <c r="P530" s="37">
        <v>1026</v>
      </c>
      <c r="Q530" s="37">
        <v>24</v>
      </c>
      <c r="R530" s="37">
        <v>1025</v>
      </c>
      <c r="S530" s="37">
        <v>21</v>
      </c>
      <c r="T530" s="37">
        <v>1026</v>
      </c>
      <c r="U530" s="37">
        <v>50</v>
      </c>
      <c r="V530" s="37">
        <v>99.902534113060426</v>
      </c>
      <c r="X530" s="35">
        <v>5.2299999999999999E-2</v>
      </c>
      <c r="Y530" s="35">
        <v>4.4000000000000003E-3</v>
      </c>
      <c r="Z530" s="37">
        <v>1031</v>
      </c>
      <c r="AA530" s="37">
        <v>84</v>
      </c>
      <c r="AC530" s="29">
        <f t="shared" si="81"/>
        <v>0.81476510067114094</v>
      </c>
      <c r="AE530" s="32">
        <v>26.917454357115112</v>
      </c>
      <c r="AF530" s="32">
        <v>1.2</v>
      </c>
      <c r="AG530" s="37">
        <v>576</v>
      </c>
      <c r="AH530" s="37">
        <v>17</v>
      </c>
      <c r="AI530" s="37">
        <v>478500</v>
      </c>
      <c r="AJ530" s="37">
        <v>8500</v>
      </c>
      <c r="AK530" s="36">
        <v>1.2462</v>
      </c>
      <c r="AL530" s="36">
        <v>7.4999999999999997E-2</v>
      </c>
      <c r="AM530" s="38">
        <v>3.32E-2</v>
      </c>
      <c r="AN530" s="38">
        <v>5.3E-3</v>
      </c>
      <c r="AO530" s="36">
        <v>14.75</v>
      </c>
      <c r="AP530" s="36">
        <v>0.32</v>
      </c>
      <c r="AQ530" s="38">
        <v>9.5500000000000002E-2</v>
      </c>
      <c r="AR530" s="38">
        <v>7.9000000000000008E-3</v>
      </c>
      <c r="AS530" s="36">
        <v>1.62</v>
      </c>
      <c r="AT530" s="36">
        <v>0.14000000000000001</v>
      </c>
      <c r="AU530" s="36">
        <v>3.39</v>
      </c>
      <c r="AV530" s="36">
        <v>0.18</v>
      </c>
      <c r="AW530" s="38">
        <v>0.54100000000000004</v>
      </c>
      <c r="AX530" s="38">
        <v>4.7E-2</v>
      </c>
      <c r="AY530" s="36">
        <v>14.51</v>
      </c>
      <c r="AZ530" s="36">
        <v>0.7</v>
      </c>
      <c r="BA530" s="36">
        <v>4.49</v>
      </c>
      <c r="BB530" s="36">
        <v>0.18</v>
      </c>
      <c r="BC530" s="32">
        <v>52.8</v>
      </c>
      <c r="BD530" s="32">
        <v>1.8</v>
      </c>
      <c r="BE530" s="36">
        <v>18.23</v>
      </c>
      <c r="BF530" s="36">
        <v>0.56999999999999995</v>
      </c>
      <c r="BG530" s="32">
        <v>83</v>
      </c>
      <c r="BH530" s="32">
        <v>2.4</v>
      </c>
      <c r="BI530" s="36">
        <v>17.559999999999999</v>
      </c>
      <c r="BJ530" s="36">
        <v>0.45</v>
      </c>
      <c r="BK530" s="32">
        <v>157.4</v>
      </c>
      <c r="BL530" s="32">
        <v>4.7</v>
      </c>
      <c r="BM530" s="36">
        <v>28.8</v>
      </c>
      <c r="BN530" s="36">
        <v>0.68</v>
      </c>
      <c r="BO530" s="37">
        <v>7710</v>
      </c>
      <c r="BP530" s="37">
        <v>130</v>
      </c>
      <c r="BQ530" s="38">
        <v>0.53800000000000003</v>
      </c>
      <c r="BR530" s="38">
        <v>3.6999999999999998E-2</v>
      </c>
      <c r="BS530" s="32">
        <v>0.68</v>
      </c>
      <c r="BT530" s="32">
        <v>0.27</v>
      </c>
      <c r="BU530" s="32">
        <v>60.7</v>
      </c>
      <c r="BV530" s="32">
        <v>1.5</v>
      </c>
      <c r="BW530" s="32">
        <v>74.5</v>
      </c>
      <c r="BX530" s="32">
        <v>2</v>
      </c>
      <c r="BY530" s="36">
        <f t="shared" si="82"/>
        <v>0.81476510067114094</v>
      </c>
      <c r="BZ530" s="36">
        <f t="shared" si="83"/>
        <v>0.47331639135959336</v>
      </c>
      <c r="CA530" s="38">
        <f t="shared" si="84"/>
        <v>7.9174078780177883E-3</v>
      </c>
      <c r="CB530" s="36">
        <f t="shared" si="85"/>
        <v>62.062256809338521</v>
      </c>
      <c r="CC530" s="36">
        <f t="shared" si="86"/>
        <v>0.2358541696018451</v>
      </c>
      <c r="CD530" s="36"/>
      <c r="CE530" s="36"/>
      <c r="CF530" s="38">
        <v>0.46883000000000002</v>
      </c>
      <c r="CG530" s="38">
        <v>2.6716E-2</v>
      </c>
      <c r="CH530" s="38">
        <v>1.0901000000000001</v>
      </c>
      <c r="CI530" s="38">
        <v>9.3375000000000003E-3</v>
      </c>
      <c r="CJ530" s="38">
        <v>1.7256999999999999E-3</v>
      </c>
      <c r="CK530" s="38">
        <v>4.5522999999999996E-3</v>
      </c>
      <c r="CL530" s="38">
        <v>2.8262999999999999E-3</v>
      </c>
      <c r="CM530" s="38">
        <v>1.7287E-2</v>
      </c>
      <c r="CN530" s="38">
        <v>1.1797E-2</v>
      </c>
      <c r="CO530" s="38">
        <v>2.6289E-3</v>
      </c>
      <c r="CP530" s="38">
        <v>1.5748999999999999E-2</v>
      </c>
      <c r="CQ530" s="38">
        <v>0</v>
      </c>
      <c r="CR530" s="38">
        <v>3.7193E-3</v>
      </c>
      <c r="CS530" s="38">
        <v>3.4580000000000001E-3</v>
      </c>
      <c r="CT530" s="38">
        <v>1.9050000000000001E-2</v>
      </c>
      <c r="CU530" s="38">
        <v>9.6639000000000002E-4</v>
      </c>
      <c r="CV530" s="38">
        <v>0</v>
      </c>
      <c r="CW530" s="38">
        <v>3.2185999999999998E-3</v>
      </c>
      <c r="CX530" s="38">
        <v>1.1583E-2</v>
      </c>
      <c r="CY530" s="38">
        <v>4.1127000000000004E-3</v>
      </c>
      <c r="CZ530" s="38">
        <v>0.63483999999999996</v>
      </c>
      <c r="DA530" s="38">
        <v>1.261E-2</v>
      </c>
      <c r="DB530" s="38">
        <v>9.6623E-4</v>
      </c>
      <c r="DC530" s="38">
        <v>7.8934000000000004E-2</v>
      </c>
      <c r="DF530" s="36">
        <f t="shared" si="87"/>
        <v>1.4300339853092308</v>
      </c>
      <c r="DG530" s="37">
        <f t="shared" si="88"/>
        <v>848.24225782874419</v>
      </c>
      <c r="DH530" s="38">
        <f t="shared" si="89"/>
        <v>0.90921759202196195</v>
      </c>
      <c r="DJ530" s="35">
        <f t="shared" si="90"/>
        <v>0.77100000000000002</v>
      </c>
    </row>
    <row r="531" spans="1:114" x14ac:dyDescent="0.25">
      <c r="A531" s="6" t="s">
        <v>522</v>
      </c>
      <c r="B531" s="8">
        <v>14.222</v>
      </c>
      <c r="D531" s="10">
        <v>0.71699999999999997</v>
      </c>
      <c r="E531" s="10">
        <v>2.7E-2</v>
      </c>
      <c r="F531" s="11">
        <v>8.72E-2</v>
      </c>
      <c r="G531" s="11">
        <v>2.0999999999999999E-3</v>
      </c>
      <c r="H531" s="7">
        <v>0.33150000000000002</v>
      </c>
      <c r="J531" s="10">
        <v>11.467890000000001</v>
      </c>
      <c r="K531" s="10">
        <v>0.27617619999999998</v>
      </c>
      <c r="L531" s="11">
        <v>5.9499999999999997E-2</v>
      </c>
      <c r="M531" s="11">
        <v>1.5E-3</v>
      </c>
      <c r="N531" s="7">
        <v>0.29354000000000002</v>
      </c>
      <c r="P531" s="2">
        <v>548</v>
      </c>
      <c r="Q531" s="2">
        <v>16</v>
      </c>
      <c r="R531" s="2">
        <v>539.1</v>
      </c>
      <c r="S531" s="2">
        <v>13</v>
      </c>
      <c r="T531" s="2">
        <v>578</v>
      </c>
      <c r="U531" s="2">
        <v>54</v>
      </c>
      <c r="V531" s="24">
        <v>98.37591240875912</v>
      </c>
      <c r="X531" s="11">
        <v>2.6700000000000002E-2</v>
      </c>
      <c r="Y531" s="11">
        <v>2.5000000000000001E-3</v>
      </c>
      <c r="Z531" s="2">
        <v>533</v>
      </c>
      <c r="AA531" s="2">
        <v>48</v>
      </c>
      <c r="AC531" s="29">
        <f t="shared" si="81"/>
        <v>0.3115573770491803</v>
      </c>
      <c r="AE531" s="8">
        <v>3.1235271267642108</v>
      </c>
      <c r="AF531" s="8">
        <v>0.42</v>
      </c>
      <c r="AG531" s="2">
        <v>211.8</v>
      </c>
      <c r="AH531" s="2">
        <v>7.8</v>
      </c>
      <c r="AI531" s="2">
        <v>469000</v>
      </c>
      <c r="AJ531" s="2">
        <v>12000</v>
      </c>
      <c r="AK531" s="7">
        <v>0.37520000000000003</v>
      </c>
      <c r="AL531" s="7">
        <v>4.9000000000000002E-2</v>
      </c>
      <c r="AM531" s="9">
        <v>3.2599999999999997E-2</v>
      </c>
      <c r="AN531" s="9">
        <v>6.3E-3</v>
      </c>
      <c r="AO531" s="7">
        <v>6.34</v>
      </c>
      <c r="AP531" s="7">
        <v>0.12</v>
      </c>
      <c r="AQ531" s="9">
        <v>2.8199999999999999E-2</v>
      </c>
      <c r="AR531" s="9">
        <v>4.8999999999999998E-3</v>
      </c>
      <c r="AS531" s="7">
        <v>0.28599999999999998</v>
      </c>
      <c r="AT531" s="7">
        <v>4.8000000000000001E-2</v>
      </c>
      <c r="AU531" s="7">
        <v>0.73099999999999998</v>
      </c>
      <c r="AV531" s="7">
        <v>8.2000000000000003E-2</v>
      </c>
      <c r="AW531" s="9">
        <v>0.224</v>
      </c>
      <c r="AX531" s="9">
        <v>2.3E-2</v>
      </c>
      <c r="AY531" s="7">
        <v>3.16</v>
      </c>
      <c r="AZ531" s="7">
        <v>0.25</v>
      </c>
      <c r="BA531" s="7">
        <v>1.1850000000000001</v>
      </c>
      <c r="BB531" s="7">
        <v>5.3999999999999999E-2</v>
      </c>
      <c r="BC531" s="8">
        <v>15.97</v>
      </c>
      <c r="BD531" s="8">
        <v>0.84</v>
      </c>
      <c r="BE531" s="7">
        <v>6.42</v>
      </c>
      <c r="BF531" s="7">
        <v>0.31</v>
      </c>
      <c r="BG531" s="8">
        <v>33.200000000000003</v>
      </c>
      <c r="BH531" s="8">
        <v>1.3</v>
      </c>
      <c r="BI531" s="7">
        <v>8.8800000000000008</v>
      </c>
      <c r="BJ531" s="7">
        <v>0.39</v>
      </c>
      <c r="BK531" s="8">
        <v>95.6</v>
      </c>
      <c r="BL531" s="8">
        <v>4</v>
      </c>
      <c r="BM531" s="7">
        <v>22.39</v>
      </c>
      <c r="BN531" s="7">
        <v>0.92</v>
      </c>
      <c r="BO531" s="2">
        <v>10950</v>
      </c>
      <c r="BP531" s="2">
        <v>270</v>
      </c>
      <c r="BQ531" s="9">
        <v>0.29499999999999998</v>
      </c>
      <c r="BR531" s="9">
        <v>0.02</v>
      </c>
      <c r="BS531" s="8">
        <v>0.33</v>
      </c>
      <c r="BT531" s="8">
        <v>0.36</v>
      </c>
      <c r="BU531" s="8">
        <v>38.01</v>
      </c>
      <c r="BV531" s="8">
        <v>0.98</v>
      </c>
      <c r="BW531" s="8">
        <v>122</v>
      </c>
      <c r="BX531" s="8">
        <v>2.4</v>
      </c>
      <c r="BY531" s="7">
        <f t="shared" si="82"/>
        <v>0.3115573770491803</v>
      </c>
      <c r="BZ531" s="36">
        <f t="shared" si="83"/>
        <v>1.2761506276150629</v>
      </c>
      <c r="CA531" s="38">
        <f t="shared" si="84"/>
        <v>3.9246861924686202E-3</v>
      </c>
      <c r="CB531" s="36">
        <f t="shared" si="85"/>
        <v>42.831050228310502</v>
      </c>
      <c r="CC531" s="36">
        <f t="shared" si="86"/>
        <v>0.45063574462576134</v>
      </c>
      <c r="CD531" s="36"/>
      <c r="CE531" s="7"/>
      <c r="CF531" s="19">
        <v>0.58606000000000003</v>
      </c>
      <c r="CG531" s="19">
        <v>3.3196999999999997E-2</v>
      </c>
      <c r="CH531" s="19">
        <v>1.3948</v>
      </c>
      <c r="CI531" s="19">
        <v>1.5376000000000001E-2</v>
      </c>
      <c r="CJ531" s="19">
        <v>2.7055999999999998E-3</v>
      </c>
      <c r="CK531" s="19">
        <v>5.5482999999999999E-3</v>
      </c>
      <c r="CL531" s="19">
        <v>1.2662999999999999E-3</v>
      </c>
      <c r="CM531" s="19">
        <v>1.1788E-2</v>
      </c>
      <c r="CN531" s="19">
        <v>1.8501E-2</v>
      </c>
      <c r="CO531" s="19">
        <v>1.6684E-3</v>
      </c>
      <c r="CP531" s="19">
        <v>1.5580999999999999E-2</v>
      </c>
      <c r="CQ531" s="19">
        <v>2.0657000000000002E-3</v>
      </c>
      <c r="CR531" s="19">
        <v>1.2122000000000001E-2</v>
      </c>
      <c r="CS531" s="19">
        <v>9.8816000000000008E-4</v>
      </c>
      <c r="CT531" s="19">
        <v>7.2947999999999997E-3</v>
      </c>
      <c r="CU531" s="19">
        <v>2.3708000000000002E-3</v>
      </c>
      <c r="CV531" s="19">
        <v>1.4319E-2</v>
      </c>
      <c r="CW531" s="19">
        <v>2.2436999999999999E-3</v>
      </c>
      <c r="CX531" s="19">
        <v>1.4494999999999999E-2</v>
      </c>
      <c r="CY531" s="19">
        <v>6.8642E-3</v>
      </c>
      <c r="CZ531" s="19">
        <v>0.92449999999999999</v>
      </c>
      <c r="DA531" s="19">
        <v>1.4330000000000001E-2</v>
      </c>
      <c r="DB531" s="19">
        <v>1.0103E-3</v>
      </c>
      <c r="DC531" s="19">
        <v>4.1877999999999999E-2</v>
      </c>
      <c r="DF531" s="36">
        <f t="shared" si="87"/>
        <v>0.4946452819973764</v>
      </c>
      <c r="DG531" s="37">
        <f t="shared" si="88"/>
        <v>647.18282104824948</v>
      </c>
      <c r="DH531" s="38">
        <f t="shared" si="89"/>
        <v>1.2913012493697125</v>
      </c>
      <c r="DJ531" s="35">
        <f t="shared" si="90"/>
        <v>1.095</v>
      </c>
    </row>
    <row r="532" spans="1:114" s="33" customFormat="1" x14ac:dyDescent="0.25">
      <c r="A532" s="31" t="s">
        <v>523</v>
      </c>
      <c r="B532" s="32">
        <v>12.691000000000001</v>
      </c>
      <c r="D532" s="34">
        <v>12.45</v>
      </c>
      <c r="E532" s="34">
        <v>0.44</v>
      </c>
      <c r="F532" s="35">
        <v>0.50380000000000003</v>
      </c>
      <c r="G532" s="35">
        <v>1.2E-2</v>
      </c>
      <c r="H532" s="36">
        <v>0.79622999999999999</v>
      </c>
      <c r="J532" s="34">
        <v>1.984915</v>
      </c>
      <c r="K532" s="34">
        <v>4.7278630000000002E-2</v>
      </c>
      <c r="L532" s="35">
        <v>0.17910000000000001</v>
      </c>
      <c r="M532" s="35">
        <v>2.5000000000000001E-3</v>
      </c>
      <c r="N532" s="36">
        <v>-5.1066000000000002E-3</v>
      </c>
      <c r="P532" s="37">
        <v>2638</v>
      </c>
      <c r="Q532" s="37">
        <v>33</v>
      </c>
      <c r="R532" s="37">
        <v>2630</v>
      </c>
      <c r="S532" s="37">
        <v>53</v>
      </c>
      <c r="T532" s="37">
        <v>2643</v>
      </c>
      <c r="U532" s="37">
        <v>23</v>
      </c>
      <c r="V532" s="37">
        <v>99.696739954510988</v>
      </c>
      <c r="X532" s="35">
        <v>0.1414</v>
      </c>
      <c r="Y532" s="35">
        <v>1.2E-2</v>
      </c>
      <c r="Z532" s="37">
        <v>2673</v>
      </c>
      <c r="AA532" s="37">
        <v>210</v>
      </c>
      <c r="AC532" s="29">
        <f t="shared" si="81"/>
        <v>0.86663066954643631</v>
      </c>
      <c r="AE532" s="32">
        <v>7.4321571928007248</v>
      </c>
      <c r="AF532" s="32">
        <v>0.53</v>
      </c>
      <c r="AG532" s="37">
        <v>589</v>
      </c>
      <c r="AH532" s="37">
        <v>22</v>
      </c>
      <c r="AI532" s="37">
        <v>481000</v>
      </c>
      <c r="AJ532" s="37">
        <v>11000</v>
      </c>
      <c r="AK532" s="36">
        <v>1.4641999999999999</v>
      </c>
      <c r="AL532" s="36">
        <v>9.4E-2</v>
      </c>
      <c r="AM532" s="38">
        <v>3.4700000000000002E-2</v>
      </c>
      <c r="AN532" s="38">
        <v>5.5999999999999999E-3</v>
      </c>
      <c r="AO532" s="36">
        <v>22.58</v>
      </c>
      <c r="AP532" s="36">
        <v>0.95</v>
      </c>
      <c r="AQ532" s="38">
        <v>6.6299999999999998E-2</v>
      </c>
      <c r="AR532" s="38">
        <v>9.5999999999999992E-3</v>
      </c>
      <c r="AS532" s="36">
        <v>1.31</v>
      </c>
      <c r="AT532" s="36">
        <v>0.11</v>
      </c>
      <c r="AU532" s="36">
        <v>2.75</v>
      </c>
      <c r="AV532" s="36">
        <v>0.25</v>
      </c>
      <c r="AW532" s="38">
        <v>0.28000000000000003</v>
      </c>
      <c r="AX532" s="38">
        <v>3.6999999999999998E-2</v>
      </c>
      <c r="AY532" s="36">
        <v>13.74</v>
      </c>
      <c r="AZ532" s="36">
        <v>0.96</v>
      </c>
      <c r="BA532" s="36">
        <v>4.3499999999999996</v>
      </c>
      <c r="BB532" s="36">
        <v>0.23</v>
      </c>
      <c r="BC532" s="32">
        <v>51.8</v>
      </c>
      <c r="BD532" s="32">
        <v>2.5</v>
      </c>
      <c r="BE532" s="36">
        <v>18.97</v>
      </c>
      <c r="BF532" s="36">
        <v>0.91</v>
      </c>
      <c r="BG532" s="32">
        <v>88.5</v>
      </c>
      <c r="BH532" s="32">
        <v>3.5</v>
      </c>
      <c r="BI532" s="36">
        <v>19.13</v>
      </c>
      <c r="BJ532" s="36">
        <v>0.81</v>
      </c>
      <c r="BK532" s="32">
        <v>168.6</v>
      </c>
      <c r="BL532" s="32">
        <v>7.4</v>
      </c>
      <c r="BM532" s="36">
        <v>31.3</v>
      </c>
      <c r="BN532" s="36">
        <v>1</v>
      </c>
      <c r="BO532" s="37">
        <v>9690</v>
      </c>
      <c r="BP532" s="37">
        <v>240</v>
      </c>
      <c r="BQ532" s="38">
        <v>0.66900000000000004</v>
      </c>
      <c r="BR532" s="38">
        <v>4.8000000000000001E-2</v>
      </c>
      <c r="BS532" s="32">
        <v>1.41</v>
      </c>
      <c r="BT532" s="32">
        <v>0.78</v>
      </c>
      <c r="BU532" s="32">
        <v>160.5</v>
      </c>
      <c r="BV532" s="32">
        <v>7.6</v>
      </c>
      <c r="BW532" s="32">
        <v>185.2</v>
      </c>
      <c r="BX532" s="32">
        <v>7.7</v>
      </c>
      <c r="BY532" s="36">
        <f t="shared" si="82"/>
        <v>0.86663066954643631</v>
      </c>
      <c r="BZ532" s="36">
        <f t="shared" si="83"/>
        <v>1.0984578884934757</v>
      </c>
      <c r="CA532" s="38">
        <f t="shared" si="84"/>
        <v>8.6844602609727171E-3</v>
      </c>
      <c r="CB532" s="36">
        <f t="shared" si="85"/>
        <v>49.638802889576887</v>
      </c>
      <c r="CC532" s="36">
        <f t="shared" si="86"/>
        <v>0.13927660333451627</v>
      </c>
      <c r="CD532" s="36"/>
      <c r="CE532" s="36"/>
      <c r="CF532" s="38">
        <v>0.48831000000000002</v>
      </c>
      <c r="CG532" s="38">
        <v>2.7400000000000001E-2</v>
      </c>
      <c r="CH532" s="38">
        <v>1.2411000000000001</v>
      </c>
      <c r="CI532" s="38">
        <v>8.1116999999999995E-3</v>
      </c>
      <c r="CJ532" s="38">
        <v>4.2215000000000004E-3</v>
      </c>
      <c r="CK532" s="38">
        <v>2.4975000000000002E-3</v>
      </c>
      <c r="CL532" s="38">
        <v>1.7894E-3</v>
      </c>
      <c r="CM532" s="38">
        <v>2.3508999999999999E-2</v>
      </c>
      <c r="CN532" s="38">
        <v>1.0695E-2</v>
      </c>
      <c r="CO532" s="38">
        <v>4.1349999999999998E-3</v>
      </c>
      <c r="CP532" s="38">
        <v>3.1466000000000001E-2</v>
      </c>
      <c r="CQ532" s="38">
        <v>2.7461E-3</v>
      </c>
      <c r="CR532" s="38">
        <v>1.3513000000000001E-2</v>
      </c>
      <c r="CS532" s="38">
        <v>1.044E-3</v>
      </c>
      <c r="CT532" s="38">
        <v>7.3195999999999999E-3</v>
      </c>
      <c r="CU532" s="38">
        <v>1.0675999999999999E-3</v>
      </c>
      <c r="CV532" s="38">
        <v>1.1041E-2</v>
      </c>
      <c r="CW532" s="38">
        <v>2.3709E-3</v>
      </c>
      <c r="CX532" s="38">
        <v>7.0031E-3</v>
      </c>
      <c r="CY532" s="38">
        <v>3.9125000000000002E-3</v>
      </c>
      <c r="CZ532" s="38">
        <v>0.70752999999999999</v>
      </c>
      <c r="DA532" s="38">
        <v>7.162E-3</v>
      </c>
      <c r="DB532" s="38">
        <v>0</v>
      </c>
      <c r="DC532" s="38">
        <v>3.3211999999999998E-2</v>
      </c>
      <c r="DF532" s="36">
        <f t="shared" si="87"/>
        <v>0.87111488656739355</v>
      </c>
      <c r="DG532" s="37">
        <f t="shared" si="88"/>
        <v>718.75907847029055</v>
      </c>
      <c r="DH532" s="38">
        <f t="shared" si="89"/>
        <v>1.1427131604011429</v>
      </c>
      <c r="DJ532" s="35">
        <f t="shared" si="90"/>
        <v>0.96899999999999997</v>
      </c>
    </row>
    <row r="533" spans="1:114" s="41" customFormat="1" x14ac:dyDescent="0.25">
      <c r="A533" s="39" t="s">
        <v>524</v>
      </c>
      <c r="B533" s="40">
        <v>11.597</v>
      </c>
      <c r="D533" s="42">
        <v>0.85</v>
      </c>
      <c r="E533" s="42">
        <v>2.8000000000000001E-2</v>
      </c>
      <c r="F533" s="43">
        <v>0.10059999999999999</v>
      </c>
      <c r="G533" s="43">
        <v>2.2000000000000001E-3</v>
      </c>
      <c r="H533" s="44">
        <v>0.47006999999999999</v>
      </c>
      <c r="J533" s="42">
        <v>9.9403579999999998</v>
      </c>
      <c r="K533" s="42">
        <v>0.21738360000000001</v>
      </c>
      <c r="L533" s="43">
        <v>6.0879999999999997E-2</v>
      </c>
      <c r="M533" s="43">
        <v>1E-3</v>
      </c>
      <c r="N533" s="44">
        <v>0.38055</v>
      </c>
      <c r="P533" s="45">
        <v>624.6</v>
      </c>
      <c r="Q533" s="45">
        <v>15</v>
      </c>
      <c r="R533" s="45">
        <v>617.70000000000005</v>
      </c>
      <c r="S533" s="45">
        <v>13</v>
      </c>
      <c r="T533" s="45">
        <v>632</v>
      </c>
      <c r="U533" s="45">
        <v>37</v>
      </c>
      <c r="V533" s="46">
        <v>98.895292987512008</v>
      </c>
      <c r="X533" s="43">
        <v>3.2399999999999998E-2</v>
      </c>
      <c r="Y533" s="43">
        <v>2.8999999999999998E-3</v>
      </c>
      <c r="Z533" s="45">
        <v>644</v>
      </c>
      <c r="AA533" s="45">
        <v>56</v>
      </c>
      <c r="AC533" s="47">
        <f t="shared" si="81"/>
        <v>5.5840455840455848E-2</v>
      </c>
      <c r="AE533" s="40">
        <v>2.4161401009970218</v>
      </c>
      <c r="AF533" s="40">
        <v>0.51</v>
      </c>
      <c r="AG533" s="45">
        <v>195.7</v>
      </c>
      <c r="AH533" s="45">
        <v>6.5</v>
      </c>
      <c r="AI533" s="45">
        <v>458000</v>
      </c>
      <c r="AJ533" s="45">
        <v>10000</v>
      </c>
      <c r="AK533" s="44">
        <v>1.2132000000000001</v>
      </c>
      <c r="AL533" s="44">
        <v>7.3999999999999996E-2</v>
      </c>
      <c r="AM533" s="48">
        <v>3.7499999999999999E-2</v>
      </c>
      <c r="AN533" s="48">
        <v>7.3000000000000001E-3</v>
      </c>
      <c r="AO533" s="44">
        <v>2.48</v>
      </c>
      <c r="AP533" s="44">
        <v>0.27</v>
      </c>
      <c r="AQ533" s="48">
        <v>5.5E-2</v>
      </c>
      <c r="AR533" s="48">
        <v>1.6E-2</v>
      </c>
      <c r="AS533" s="44">
        <v>0.49</v>
      </c>
      <c r="AT533" s="44">
        <v>0.14000000000000001</v>
      </c>
      <c r="AU533" s="44">
        <v>0.79</v>
      </c>
      <c r="AV533" s="44">
        <v>0.21</v>
      </c>
      <c r="AW533" s="48">
        <v>0.22500000000000001</v>
      </c>
      <c r="AX533" s="48">
        <v>5.7000000000000002E-2</v>
      </c>
      <c r="AY533" s="44">
        <v>3</v>
      </c>
      <c r="AZ533" s="44">
        <v>0.35</v>
      </c>
      <c r="BA533" s="44">
        <v>1.08</v>
      </c>
      <c r="BB533" s="44">
        <v>0.11</v>
      </c>
      <c r="BC533" s="40">
        <v>14.34</v>
      </c>
      <c r="BD533" s="40">
        <v>0.67</v>
      </c>
      <c r="BE533" s="44">
        <v>5.86</v>
      </c>
      <c r="BF533" s="44">
        <v>0.26</v>
      </c>
      <c r="BG533" s="40">
        <v>33.5</v>
      </c>
      <c r="BH533" s="40">
        <v>1.3</v>
      </c>
      <c r="BI533" s="44">
        <v>8.91</v>
      </c>
      <c r="BJ533" s="44">
        <v>0.32</v>
      </c>
      <c r="BK533" s="40">
        <v>99.1</v>
      </c>
      <c r="BL533" s="40">
        <v>4.5</v>
      </c>
      <c r="BM533" s="44">
        <v>22.12</v>
      </c>
      <c r="BN533" s="44">
        <v>0.65</v>
      </c>
      <c r="BO533" s="45">
        <v>10410</v>
      </c>
      <c r="BP533" s="45">
        <v>210</v>
      </c>
      <c r="BQ533" s="48">
        <v>1.02</v>
      </c>
      <c r="BR533" s="48">
        <v>6.7000000000000004E-2</v>
      </c>
      <c r="BS533" s="40">
        <v>1.05</v>
      </c>
      <c r="BT533" s="40">
        <v>0.69</v>
      </c>
      <c r="BU533" s="40">
        <v>39.200000000000003</v>
      </c>
      <c r="BV533" s="40">
        <v>1.5</v>
      </c>
      <c r="BW533" s="40">
        <v>702</v>
      </c>
      <c r="BX533" s="40">
        <v>42</v>
      </c>
      <c r="BY533" s="44">
        <f t="shared" si="82"/>
        <v>5.5840455840455848E-2</v>
      </c>
      <c r="BZ533" s="68">
        <f t="shared" si="83"/>
        <v>7.0837537840565092</v>
      </c>
      <c r="CA533" s="70">
        <f t="shared" si="84"/>
        <v>1.2242179616548941E-2</v>
      </c>
      <c r="CB533" s="68">
        <f t="shared" si="85"/>
        <v>43.996157540826125</v>
      </c>
      <c r="CC533" s="36">
        <f t="shared" si="86"/>
        <v>0.44687719643869028</v>
      </c>
      <c r="CD533" s="68"/>
      <c r="CE533" s="44"/>
      <c r="CF533" s="49">
        <v>0.48104000000000002</v>
      </c>
      <c r="CG533" s="49">
        <v>2.8367E-2</v>
      </c>
      <c r="CH533" s="49">
        <v>1.7957000000000001</v>
      </c>
      <c r="CI533" s="49">
        <v>1.0848999999999999E-2</v>
      </c>
      <c r="CJ533" s="49">
        <v>7.4741E-3</v>
      </c>
      <c r="CK533" s="49">
        <v>6.5211999999999996E-3</v>
      </c>
      <c r="CL533" s="49">
        <v>3.4743E-3</v>
      </c>
      <c r="CM533" s="49">
        <v>5.5767999999999998E-3</v>
      </c>
      <c r="CN533" s="49">
        <v>6.3834E-3</v>
      </c>
      <c r="CO533" s="49">
        <v>6.9252000000000003E-3</v>
      </c>
      <c r="CP533" s="49">
        <v>2.1451999999999999E-2</v>
      </c>
      <c r="CQ533" s="49">
        <v>1.9548E-3</v>
      </c>
      <c r="CR533" s="49">
        <v>8.0730999999999997E-3</v>
      </c>
      <c r="CS533" s="49">
        <v>1.4124000000000001E-3</v>
      </c>
      <c r="CT533" s="49">
        <v>1.8020999999999999E-2</v>
      </c>
      <c r="CU533" s="49">
        <v>6.2931999999999997E-3</v>
      </c>
      <c r="CV533" s="49">
        <v>8.1280999999999992E-3</v>
      </c>
      <c r="CW533" s="49">
        <v>1.6034000000000001E-3</v>
      </c>
      <c r="CX533" s="49">
        <v>0</v>
      </c>
      <c r="CY533" s="49">
        <v>3.5336999999999999E-3</v>
      </c>
      <c r="CZ533" s="49">
        <v>1.0053000000000001</v>
      </c>
      <c r="DA533" s="49">
        <v>8.4025000000000002E-3</v>
      </c>
      <c r="DB533" s="49">
        <v>1.0472000000000001E-3</v>
      </c>
      <c r="DC533" s="49">
        <v>3.7034999999999998E-2</v>
      </c>
      <c r="DF533" s="36">
        <f t="shared" si="87"/>
        <v>0.38312211344487912</v>
      </c>
      <c r="DG533" s="37">
        <f t="shared" si="88"/>
        <v>627.92154929315882</v>
      </c>
      <c r="DH533" s="38">
        <f t="shared" si="89"/>
        <v>1.227620639811754</v>
      </c>
      <c r="DJ533" s="35">
        <f t="shared" si="90"/>
        <v>1.0409999999999999</v>
      </c>
    </row>
    <row r="534" spans="1:114" s="41" customFormat="1" x14ac:dyDescent="0.25">
      <c r="A534" s="39" t="s">
        <v>525</v>
      </c>
      <c r="B534" s="40">
        <v>8.5763999999999996</v>
      </c>
      <c r="D534" s="42">
        <v>0.63500000000000001</v>
      </c>
      <c r="E534" s="42">
        <v>2.5000000000000001E-2</v>
      </c>
      <c r="F534" s="43">
        <v>7.9799999999999996E-2</v>
      </c>
      <c r="G534" s="43">
        <v>1.8E-3</v>
      </c>
      <c r="H534" s="44">
        <v>0.50127999999999995</v>
      </c>
      <c r="J534" s="42">
        <v>12.531330000000001</v>
      </c>
      <c r="K534" s="42">
        <v>0.28266150000000001</v>
      </c>
      <c r="L534" s="43">
        <v>5.8000000000000003E-2</v>
      </c>
      <c r="M534" s="43">
        <v>1.2999999999999999E-3</v>
      </c>
      <c r="N534" s="44">
        <v>4.0237000000000002E-2</v>
      </c>
      <c r="P534" s="45">
        <v>499</v>
      </c>
      <c r="Q534" s="45">
        <v>16</v>
      </c>
      <c r="R534" s="45">
        <v>495.1</v>
      </c>
      <c r="S534" s="45">
        <v>11</v>
      </c>
      <c r="T534" s="45">
        <v>526</v>
      </c>
      <c r="U534" s="45">
        <v>50</v>
      </c>
      <c r="V534" s="46">
        <v>99.218436873747493</v>
      </c>
      <c r="X534" s="43">
        <v>2.5100000000000001E-2</v>
      </c>
      <c r="Y534" s="43">
        <v>3.0999999999999999E-3</v>
      </c>
      <c r="Z534" s="45">
        <v>502</v>
      </c>
      <c r="AA534" s="45">
        <v>60</v>
      </c>
      <c r="AC534" s="47">
        <f t="shared" si="81"/>
        <v>7.0791677924885166E-2</v>
      </c>
      <c r="AE534" s="40">
        <v>3.7482325521170528</v>
      </c>
      <c r="AF534" s="40">
        <v>0.65</v>
      </c>
      <c r="AG534" s="45">
        <v>947</v>
      </c>
      <c r="AH534" s="45">
        <v>17</v>
      </c>
      <c r="AI534" s="45">
        <v>434000</v>
      </c>
      <c r="AJ534" s="45">
        <v>10000</v>
      </c>
      <c r="AK534" s="44">
        <v>0.88219999999999987</v>
      </c>
      <c r="AL534" s="44">
        <v>8.5999999999999993E-2</v>
      </c>
      <c r="AM534" s="48">
        <v>4.2999999999999997E-2</v>
      </c>
      <c r="AN534" s="48">
        <v>1.6E-2</v>
      </c>
      <c r="AO534" s="44">
        <v>0.78600000000000003</v>
      </c>
      <c r="AP534" s="44">
        <v>4.7E-2</v>
      </c>
      <c r="AQ534" s="48">
        <v>5.3999999999999999E-2</v>
      </c>
      <c r="AR534" s="48">
        <v>0.01</v>
      </c>
      <c r="AS534" s="44">
        <v>0.59</v>
      </c>
      <c r="AT534" s="44">
        <v>0.14000000000000001</v>
      </c>
      <c r="AU534" s="44">
        <v>1.3</v>
      </c>
      <c r="AV534" s="44">
        <v>0.19</v>
      </c>
      <c r="AW534" s="48">
        <v>0.252</v>
      </c>
      <c r="AX534" s="48">
        <v>4.7E-2</v>
      </c>
      <c r="AY534" s="44">
        <v>8.57</v>
      </c>
      <c r="AZ534" s="44">
        <v>0.53</v>
      </c>
      <c r="BA534" s="44">
        <v>4.84</v>
      </c>
      <c r="BB534" s="44">
        <v>0.22</v>
      </c>
      <c r="BC534" s="40">
        <v>72</v>
      </c>
      <c r="BD534" s="40">
        <v>1.4</v>
      </c>
      <c r="BE534" s="44">
        <v>27.83</v>
      </c>
      <c r="BF534" s="44">
        <v>0.68</v>
      </c>
      <c r="BG534" s="40">
        <v>143.1</v>
      </c>
      <c r="BH534" s="40">
        <v>3.5</v>
      </c>
      <c r="BI534" s="44">
        <v>33.24</v>
      </c>
      <c r="BJ534" s="44">
        <v>0.62</v>
      </c>
      <c r="BK534" s="40">
        <v>301</v>
      </c>
      <c r="BL534" s="40">
        <v>6.8</v>
      </c>
      <c r="BM534" s="44">
        <v>58.1</v>
      </c>
      <c r="BN534" s="44">
        <v>1.4</v>
      </c>
      <c r="BO534" s="45">
        <v>10720</v>
      </c>
      <c r="BP534" s="45">
        <v>300</v>
      </c>
      <c r="BQ534" s="48">
        <v>0.72299999999999998</v>
      </c>
      <c r="BR534" s="48">
        <v>3.7999999999999999E-2</v>
      </c>
      <c r="BS534" s="40">
        <v>0.77</v>
      </c>
      <c r="BT534" s="40">
        <v>0.61</v>
      </c>
      <c r="BU534" s="40">
        <v>26.2</v>
      </c>
      <c r="BV534" s="40">
        <v>1.2</v>
      </c>
      <c r="BW534" s="40">
        <v>370.1</v>
      </c>
      <c r="BX534" s="40">
        <v>9.1</v>
      </c>
      <c r="BY534" s="44">
        <f t="shared" si="82"/>
        <v>7.0791677924885166E-2</v>
      </c>
      <c r="BZ534" s="68">
        <f t="shared" si="83"/>
        <v>1.2295681063122925</v>
      </c>
      <c r="CA534" s="70">
        <f t="shared" si="84"/>
        <v>2.930897009966777E-3</v>
      </c>
      <c r="CB534" s="68">
        <f t="shared" si="85"/>
        <v>40.485074626865675</v>
      </c>
      <c r="CC534" s="36">
        <f t="shared" si="86"/>
        <v>0.2308438465288748</v>
      </c>
      <c r="CD534" s="68"/>
      <c r="CE534" s="44"/>
      <c r="CF534" s="49">
        <v>0.53437999999999997</v>
      </c>
      <c r="CG534" s="49">
        <v>3.1149E-2</v>
      </c>
      <c r="CH534" s="49">
        <v>1.7350000000000001</v>
      </c>
      <c r="CI534" s="49">
        <v>1.1776E-2</v>
      </c>
      <c r="CJ534" s="49">
        <v>4.2658000000000001E-3</v>
      </c>
      <c r="CK534" s="49">
        <v>7.5629E-3</v>
      </c>
      <c r="CL534" s="49">
        <v>3.2667E-3</v>
      </c>
      <c r="CM534" s="49">
        <v>8.1572999999999993E-3</v>
      </c>
      <c r="CN534" s="49">
        <v>2.0458E-2</v>
      </c>
      <c r="CO534" s="49">
        <v>4.1561999999999997E-3</v>
      </c>
      <c r="CP534" s="49">
        <v>5.7424999999999997E-2</v>
      </c>
      <c r="CQ534" s="49">
        <v>3.9408000000000004E-3</v>
      </c>
      <c r="CR534" s="49">
        <v>0</v>
      </c>
      <c r="CS534" s="49">
        <v>0</v>
      </c>
      <c r="CT534" s="49">
        <v>6.1701000000000004E-3</v>
      </c>
      <c r="CU534" s="49">
        <v>1.5325E-3</v>
      </c>
      <c r="CV534" s="49">
        <v>9.9740000000000002E-3</v>
      </c>
      <c r="CW534" s="49">
        <v>1.7017E-3</v>
      </c>
      <c r="CX534" s="49">
        <v>1.0052E-2</v>
      </c>
      <c r="CY534" s="49">
        <v>7.7215000000000001E-3</v>
      </c>
      <c r="CZ534" s="49">
        <v>1.2515000000000001</v>
      </c>
      <c r="DA534" s="49">
        <v>1.8342000000000001E-2</v>
      </c>
      <c r="DB534" s="49">
        <v>0</v>
      </c>
      <c r="DC534" s="49">
        <v>8.4636000000000003E-2</v>
      </c>
      <c r="DF534" s="36">
        <f t="shared" si="87"/>
        <v>0.57382652804500123</v>
      </c>
      <c r="DG534" s="37">
        <f t="shared" si="88"/>
        <v>661.36595555986071</v>
      </c>
      <c r="DH534" s="38">
        <f t="shared" si="89"/>
        <v>1.2641780267802118</v>
      </c>
      <c r="DJ534" s="35">
        <f t="shared" si="90"/>
        <v>1.0720000000000001</v>
      </c>
    </row>
    <row r="535" spans="1:114" s="33" customFormat="1" x14ac:dyDescent="0.25">
      <c r="A535" s="31" t="s">
        <v>526</v>
      </c>
      <c r="B535" s="32">
        <v>16.132000000000001</v>
      </c>
      <c r="D535" s="34">
        <v>0.52</v>
      </c>
      <c r="E535" s="34">
        <v>3.1E-2</v>
      </c>
      <c r="F535" s="35">
        <v>5.21E-2</v>
      </c>
      <c r="G535" s="35">
        <v>1.4E-3</v>
      </c>
      <c r="H535" s="36">
        <v>0.19555</v>
      </c>
      <c r="J535" s="34">
        <v>19.193860000000001</v>
      </c>
      <c r="K535" s="34">
        <v>0.5157659</v>
      </c>
      <c r="L535" s="35">
        <v>7.2599999999999998E-2</v>
      </c>
      <c r="M535" s="35">
        <v>3.7000000000000002E-3</v>
      </c>
      <c r="N535" s="36">
        <v>0.25927</v>
      </c>
      <c r="P535" s="37">
        <v>429</v>
      </c>
      <c r="Q535" s="37">
        <v>19</v>
      </c>
      <c r="R535" s="37">
        <v>327.60000000000002</v>
      </c>
      <c r="S535" s="37">
        <v>8.6</v>
      </c>
      <c r="T535" s="37">
        <v>1035</v>
      </c>
      <c r="U535" s="37">
        <v>88</v>
      </c>
      <c r="V535" s="37">
        <v>76.363636363636374</v>
      </c>
      <c r="X535" s="35">
        <v>2.12E-2</v>
      </c>
      <c r="Y535" s="35">
        <v>2E-3</v>
      </c>
      <c r="Z535" s="37">
        <v>425</v>
      </c>
      <c r="AA535" s="37">
        <v>40</v>
      </c>
      <c r="AC535" s="29">
        <f t="shared" si="81"/>
        <v>0.39596977329974808</v>
      </c>
      <c r="AE535" s="32">
        <v>5.4845461608183346</v>
      </c>
      <c r="AF535" s="32">
        <v>0.92</v>
      </c>
      <c r="AG535" s="37">
        <v>459</v>
      </c>
      <c r="AH535" s="37">
        <v>22</v>
      </c>
      <c r="AI535" s="37">
        <v>453000</v>
      </c>
      <c r="AJ535" s="37">
        <v>11000</v>
      </c>
      <c r="AK535" s="36">
        <v>0.98319999999999985</v>
      </c>
      <c r="AL535" s="36">
        <v>7.5999999999999998E-2</v>
      </c>
      <c r="AM535" s="38">
        <v>6.4199999999999993E-2</v>
      </c>
      <c r="AN535" s="38">
        <v>9.1000000000000004E-3</v>
      </c>
      <c r="AO535" s="36">
        <v>6.26</v>
      </c>
      <c r="AP535" s="36">
        <v>0.22</v>
      </c>
      <c r="AQ535" s="38">
        <v>0.112</v>
      </c>
      <c r="AR535" s="38">
        <v>1.2E-2</v>
      </c>
      <c r="AS535" s="36">
        <v>1.1200000000000001</v>
      </c>
      <c r="AT535" s="36">
        <v>0.12</v>
      </c>
      <c r="AU535" s="36">
        <v>1.99</v>
      </c>
      <c r="AV535" s="36">
        <v>0.18</v>
      </c>
      <c r="AW535" s="38">
        <v>0.52</v>
      </c>
      <c r="AX535" s="38">
        <v>4.2000000000000003E-2</v>
      </c>
      <c r="AY535" s="36">
        <v>9.5399999999999991</v>
      </c>
      <c r="AZ535" s="36">
        <v>0.78</v>
      </c>
      <c r="BA535" s="36">
        <v>3.39</v>
      </c>
      <c r="BB535" s="36">
        <v>0.19</v>
      </c>
      <c r="BC535" s="32">
        <v>42</v>
      </c>
      <c r="BD535" s="32">
        <v>2.4</v>
      </c>
      <c r="BE535" s="36">
        <v>15.71</v>
      </c>
      <c r="BF535" s="36">
        <v>0.77</v>
      </c>
      <c r="BG535" s="32">
        <v>74.5</v>
      </c>
      <c r="BH535" s="32">
        <v>3.6</v>
      </c>
      <c r="BI535" s="36">
        <v>16.04</v>
      </c>
      <c r="BJ535" s="36">
        <v>0.54</v>
      </c>
      <c r="BK535" s="32">
        <v>143</v>
      </c>
      <c r="BL535" s="32">
        <v>4.0999999999999996</v>
      </c>
      <c r="BM535" s="36">
        <v>27.35</v>
      </c>
      <c r="BN535" s="36">
        <v>0.74</v>
      </c>
      <c r="BO535" s="37">
        <v>8860</v>
      </c>
      <c r="BP535" s="37">
        <v>420</v>
      </c>
      <c r="BQ535" s="38">
        <v>0.47499999999999998</v>
      </c>
      <c r="BR535" s="38">
        <v>4.4999999999999998E-2</v>
      </c>
      <c r="BS535" s="32">
        <v>0.39</v>
      </c>
      <c r="BT535" s="32">
        <v>0.3</v>
      </c>
      <c r="BU535" s="32">
        <v>31.44</v>
      </c>
      <c r="BV535" s="32">
        <v>0.73</v>
      </c>
      <c r="BW535" s="32">
        <v>79.400000000000006</v>
      </c>
      <c r="BX535" s="32">
        <v>4.9000000000000004</v>
      </c>
      <c r="BY535" s="36">
        <f t="shared" si="82"/>
        <v>0.39596977329974808</v>
      </c>
      <c r="BZ535" s="36">
        <f t="shared" si="83"/>
        <v>0.55524475524475525</v>
      </c>
      <c r="CA535" s="38">
        <f t="shared" si="84"/>
        <v>6.8755244755244749E-3</v>
      </c>
      <c r="CB535" s="36">
        <f t="shared" si="85"/>
        <v>51.128668171557564</v>
      </c>
      <c r="CC535" s="36">
        <f t="shared" si="86"/>
        <v>0.36490722872148823</v>
      </c>
      <c r="CD535" s="36"/>
      <c r="CE535" s="36"/>
      <c r="CF535" s="38">
        <v>0.41169</v>
      </c>
      <c r="CG535" s="38">
        <v>2.9443E-2</v>
      </c>
      <c r="CH535" s="38">
        <v>1.1883999999999999</v>
      </c>
      <c r="CI535" s="38">
        <v>7.2452999999999997E-3</v>
      </c>
      <c r="CJ535" s="38">
        <v>2.0688999999999998E-3</v>
      </c>
      <c r="CK535" s="38">
        <v>5.7476999999999997E-3</v>
      </c>
      <c r="CL535" s="38">
        <v>1.4250000000000001E-3</v>
      </c>
      <c r="CM535" s="38">
        <v>2.0268000000000001E-2</v>
      </c>
      <c r="CN535" s="38">
        <v>0</v>
      </c>
      <c r="CO535" s="38">
        <v>5.8120000000000003E-3</v>
      </c>
      <c r="CP535" s="38">
        <v>2.2533000000000001E-2</v>
      </c>
      <c r="CQ535" s="38">
        <v>1.9503999999999999E-3</v>
      </c>
      <c r="CR535" s="38">
        <v>1.1457999999999999E-2</v>
      </c>
      <c r="CS535" s="38">
        <v>2.8029999999999999E-3</v>
      </c>
      <c r="CT535" s="38">
        <v>7.6899000000000004E-3</v>
      </c>
      <c r="CU535" s="38">
        <v>9.5458000000000001E-4</v>
      </c>
      <c r="CV535" s="38">
        <v>4.5075000000000002E-3</v>
      </c>
      <c r="CW535" s="38">
        <v>1.4614000000000001E-3</v>
      </c>
      <c r="CX535" s="38">
        <v>1.2237E-2</v>
      </c>
      <c r="CY535" s="38">
        <v>6.0032000000000002E-3</v>
      </c>
      <c r="CZ535" s="38">
        <v>0.74289000000000005</v>
      </c>
      <c r="DA535" s="38">
        <v>4.6807000000000003E-3</v>
      </c>
      <c r="DB535" s="38">
        <v>2.6305999999999999E-3</v>
      </c>
      <c r="DC535" s="38">
        <v>4.7926000000000003E-2</v>
      </c>
      <c r="DF535" s="36">
        <f t="shared" si="87"/>
        <v>0.73914069608449029</v>
      </c>
      <c r="DG535" s="37">
        <f t="shared" si="88"/>
        <v>692.43359467550408</v>
      </c>
      <c r="DH535" s="38">
        <f t="shared" si="89"/>
        <v>1.044833704969466</v>
      </c>
      <c r="DJ535" s="35">
        <f t="shared" si="90"/>
        <v>0.88600000000000001</v>
      </c>
    </row>
    <row r="536" spans="1:114" x14ac:dyDescent="0.25">
      <c r="A536" s="6" t="s">
        <v>527</v>
      </c>
      <c r="B536" s="8">
        <v>8.3721999999999994</v>
      </c>
      <c r="D536" s="10">
        <v>0.373</v>
      </c>
      <c r="E536" s="10">
        <v>1.6E-2</v>
      </c>
      <c r="F536" s="11">
        <v>4.9059999999999999E-2</v>
      </c>
      <c r="G536" s="11">
        <v>1E-3</v>
      </c>
      <c r="H536" s="7">
        <v>0.25507999999999997</v>
      </c>
      <c r="J536" s="10">
        <v>20.383199999999999</v>
      </c>
      <c r="K536" s="10">
        <v>0.41547499999999998</v>
      </c>
      <c r="L536" s="11">
        <v>5.4600000000000003E-2</v>
      </c>
      <c r="M536" s="11">
        <v>1.5E-3</v>
      </c>
      <c r="N536" s="7">
        <v>0.20279</v>
      </c>
      <c r="P536" s="2">
        <v>321.5</v>
      </c>
      <c r="Q536" s="2">
        <v>12</v>
      </c>
      <c r="R536" s="2">
        <v>308.8</v>
      </c>
      <c r="S536" s="2">
        <v>6.3</v>
      </c>
      <c r="T536" s="2">
        <v>392</v>
      </c>
      <c r="U536" s="2">
        <v>62</v>
      </c>
      <c r="V536" s="24">
        <v>96.049766718507001</v>
      </c>
      <c r="X536" s="11">
        <v>1.618E-2</v>
      </c>
      <c r="Y536" s="11">
        <v>1.4E-3</v>
      </c>
      <c r="Z536" s="2">
        <v>324.5</v>
      </c>
      <c r="AA536" s="2">
        <v>28</v>
      </c>
      <c r="AC536" s="29">
        <f t="shared" si="81"/>
        <v>0.26283950617283952</v>
      </c>
      <c r="AE536" s="8">
        <v>2.7744270361258576</v>
      </c>
      <c r="AF536" s="8">
        <v>0.57999999999999996</v>
      </c>
      <c r="AG536" s="2">
        <v>1294</v>
      </c>
      <c r="AH536" s="2">
        <v>30</v>
      </c>
      <c r="AI536" s="2">
        <v>478200</v>
      </c>
      <c r="AJ536" s="2">
        <v>9600</v>
      </c>
      <c r="AK536" s="7">
        <v>4.9311999999999996</v>
      </c>
      <c r="AL536" s="7">
        <v>0.19</v>
      </c>
      <c r="AM536" s="9">
        <v>4.9000000000000002E-2</v>
      </c>
      <c r="AN536" s="9">
        <v>1.2999999999999999E-2</v>
      </c>
      <c r="AO536" s="7">
        <v>9</v>
      </c>
      <c r="AP536" s="7">
        <v>0.28999999999999998</v>
      </c>
      <c r="AQ536" s="9">
        <v>5.3999999999999999E-2</v>
      </c>
      <c r="AR536" s="9">
        <v>1.2999999999999999E-2</v>
      </c>
      <c r="AS536" s="7">
        <v>1.08</v>
      </c>
      <c r="AT536" s="7">
        <v>0.12</v>
      </c>
      <c r="AU536" s="7">
        <v>2.5</v>
      </c>
      <c r="AV536" s="7">
        <v>0.16</v>
      </c>
      <c r="AW536" s="9">
        <v>0.33800000000000002</v>
      </c>
      <c r="AX536" s="9">
        <v>5.3999999999999999E-2</v>
      </c>
      <c r="AY536" s="7">
        <v>15.79</v>
      </c>
      <c r="AZ536" s="7">
        <v>0.94</v>
      </c>
      <c r="BA536" s="7">
        <v>6.49</v>
      </c>
      <c r="BB536" s="7">
        <v>0.22</v>
      </c>
      <c r="BC536" s="8">
        <v>98.4</v>
      </c>
      <c r="BD536" s="8">
        <v>3.8</v>
      </c>
      <c r="BE536" s="7">
        <v>40.6</v>
      </c>
      <c r="BF536" s="7">
        <v>1.2</v>
      </c>
      <c r="BG536" s="8">
        <v>206.5</v>
      </c>
      <c r="BH536" s="8">
        <v>7.2</v>
      </c>
      <c r="BI536" s="7">
        <v>47.5</v>
      </c>
      <c r="BJ536" s="7">
        <v>1.6</v>
      </c>
      <c r="BK536" s="8">
        <v>435</v>
      </c>
      <c r="BL536" s="8">
        <v>15</v>
      </c>
      <c r="BM536" s="7">
        <v>86.7</v>
      </c>
      <c r="BN536" s="7">
        <v>2.5</v>
      </c>
      <c r="BO536" s="2">
        <v>10710</v>
      </c>
      <c r="BP536" s="2">
        <v>340</v>
      </c>
      <c r="BQ536" s="9">
        <v>3.3149999999999999</v>
      </c>
      <c r="BR536" s="9">
        <v>9.1999999999999998E-2</v>
      </c>
      <c r="BS536" s="8">
        <v>0.71</v>
      </c>
      <c r="BT536" s="8">
        <v>0.52</v>
      </c>
      <c r="BU536" s="8">
        <v>212.9</v>
      </c>
      <c r="BV536" s="8">
        <v>8</v>
      </c>
      <c r="BW536" s="8">
        <v>810</v>
      </c>
      <c r="BX536" s="8">
        <v>34</v>
      </c>
      <c r="BY536" s="7">
        <f t="shared" si="82"/>
        <v>0.26283950617283952</v>
      </c>
      <c r="BZ536" s="36">
        <f t="shared" si="83"/>
        <v>1.8620689655172413</v>
      </c>
      <c r="CA536" s="38">
        <f t="shared" si="84"/>
        <v>1.1336091954022987E-2</v>
      </c>
      <c r="CB536" s="36">
        <f t="shared" si="85"/>
        <v>44.649859943977589</v>
      </c>
      <c r="CC536" s="36">
        <f t="shared" si="86"/>
        <v>0.16448847703377437</v>
      </c>
      <c r="CD536" s="36"/>
      <c r="CE536" s="7"/>
      <c r="CF536" s="19">
        <v>0.60289999999999999</v>
      </c>
      <c r="CG536" s="19">
        <v>3.3868000000000002E-2</v>
      </c>
      <c r="CH536" s="19">
        <v>1.782</v>
      </c>
      <c r="CI536" s="19">
        <v>1.7368000000000001E-2</v>
      </c>
      <c r="CJ536" s="19">
        <v>8.2664999999999995E-3</v>
      </c>
      <c r="CK536" s="19">
        <v>5.3604000000000004E-3</v>
      </c>
      <c r="CL536" s="19">
        <v>4.3536E-3</v>
      </c>
      <c r="CM536" s="19">
        <v>2.3671000000000001E-2</v>
      </c>
      <c r="CN536" s="19">
        <v>8.6815999999999994E-3</v>
      </c>
      <c r="CO536" s="19">
        <v>2.3536999999999998E-3</v>
      </c>
      <c r="CP536" s="19">
        <v>4.4304999999999997E-2</v>
      </c>
      <c r="CQ536" s="19">
        <v>3.1256999999999999E-3</v>
      </c>
      <c r="CR536" s="19">
        <v>5.4938000000000001E-3</v>
      </c>
      <c r="CS536" s="19">
        <v>5.1060000000000003E-3</v>
      </c>
      <c r="CT536" s="19">
        <v>8.3342999999999993E-3</v>
      </c>
      <c r="CU536" s="19">
        <v>1.4262000000000001E-3</v>
      </c>
      <c r="CV536" s="19">
        <v>1.3478E-2</v>
      </c>
      <c r="CW536" s="19">
        <v>0</v>
      </c>
      <c r="CX536" s="19">
        <v>9.3793999999999995E-3</v>
      </c>
      <c r="CY536" s="19">
        <v>5.7334999999999999E-3</v>
      </c>
      <c r="CZ536" s="19">
        <v>1.1097999999999999</v>
      </c>
      <c r="DA536" s="19">
        <v>1.3526E-2</v>
      </c>
      <c r="DB536" s="19">
        <v>1.4251999999999999E-3</v>
      </c>
      <c r="DC536" s="19">
        <v>6.5155000000000005E-2</v>
      </c>
      <c r="DF536" s="36">
        <f t="shared" si="87"/>
        <v>0.44317330791227189</v>
      </c>
      <c r="DG536" s="37">
        <f t="shared" si="88"/>
        <v>638.19170780800289</v>
      </c>
      <c r="DH536" s="38">
        <f t="shared" si="89"/>
        <v>1.2629987562328422</v>
      </c>
      <c r="DJ536" s="35">
        <f t="shared" si="90"/>
        <v>1.071</v>
      </c>
    </row>
    <row r="537" spans="1:114" s="14" customFormat="1" x14ac:dyDescent="0.25">
      <c r="A537" s="12" t="s">
        <v>528</v>
      </c>
      <c r="B537" s="13">
        <v>15.928000000000001</v>
      </c>
      <c r="D537" s="15">
        <v>0.55230000000000001</v>
      </c>
      <c r="E537" s="15">
        <v>1.7000000000000001E-2</v>
      </c>
      <c r="F537" s="16">
        <v>2.6249999999999999E-2</v>
      </c>
      <c r="G537" s="16">
        <v>6.4000000000000005E-4</v>
      </c>
      <c r="H537" s="17">
        <v>0.79656000000000005</v>
      </c>
      <c r="J537" s="15">
        <v>38.095239999999997</v>
      </c>
      <c r="K537" s="15">
        <v>0.92879820000000002</v>
      </c>
      <c r="L537" s="16">
        <v>0.15290000000000001</v>
      </c>
      <c r="M537" s="16">
        <v>1.6000000000000001E-3</v>
      </c>
      <c r="N537" s="17">
        <v>0.72911999999999999</v>
      </c>
      <c r="P537" s="18">
        <v>446.4</v>
      </c>
      <c r="Q537" s="18">
        <v>11</v>
      </c>
      <c r="R537" s="18">
        <v>167</v>
      </c>
      <c r="S537" s="18">
        <v>4</v>
      </c>
      <c r="T537" s="18">
        <v>2378</v>
      </c>
      <c r="U537" s="18">
        <v>18</v>
      </c>
      <c r="V537" s="18">
        <v>37.410394265232974</v>
      </c>
      <c r="X537" s="16">
        <v>2.6249999999999999E-2</v>
      </c>
      <c r="Y537" s="16">
        <v>2.2000000000000001E-3</v>
      </c>
      <c r="Z537" s="18">
        <v>523.70000000000005</v>
      </c>
      <c r="AA537" s="18">
        <v>43</v>
      </c>
      <c r="AC537" s="17">
        <f t="shared" si="81"/>
        <v>0.32137030995106036</v>
      </c>
      <c r="AE537" s="13">
        <v>291.13110190340541</v>
      </c>
      <c r="AF537" s="13">
        <v>7.1</v>
      </c>
      <c r="AG537" s="18">
        <v>14330</v>
      </c>
      <c r="AH537" s="18">
        <v>270</v>
      </c>
      <c r="AI537" s="18">
        <v>466400</v>
      </c>
      <c r="AJ537" s="18">
        <v>6700</v>
      </c>
      <c r="AK537" s="17">
        <v>70.491200000000006</v>
      </c>
      <c r="AL537" s="17">
        <v>1.2</v>
      </c>
      <c r="AM537" s="19">
        <v>4.24</v>
      </c>
      <c r="AN537" s="19">
        <v>0.24</v>
      </c>
      <c r="AO537" s="17">
        <v>845</v>
      </c>
      <c r="AP537" s="17">
        <v>21</v>
      </c>
      <c r="AQ537" s="19">
        <v>46.9</v>
      </c>
      <c r="AR537" s="19">
        <v>1.1000000000000001</v>
      </c>
      <c r="AS537" s="17">
        <v>443</v>
      </c>
      <c r="AT537" s="17">
        <v>10</v>
      </c>
      <c r="AU537" s="17">
        <v>458</v>
      </c>
      <c r="AV537" s="17">
        <v>12</v>
      </c>
      <c r="AW537" s="19">
        <v>128.30000000000001</v>
      </c>
      <c r="AX537" s="19">
        <v>2.9</v>
      </c>
      <c r="AY537" s="17">
        <v>827</v>
      </c>
      <c r="AZ537" s="17">
        <v>23</v>
      </c>
      <c r="BA537" s="17">
        <v>214.8</v>
      </c>
      <c r="BB537" s="17">
        <v>5.0999999999999996</v>
      </c>
      <c r="BC537" s="13">
        <v>1897</v>
      </c>
      <c r="BD537" s="13">
        <v>59</v>
      </c>
      <c r="BE537" s="17">
        <v>463</v>
      </c>
      <c r="BF537" s="17">
        <v>12</v>
      </c>
      <c r="BG537" s="13">
        <v>1664</v>
      </c>
      <c r="BH537" s="13">
        <v>41</v>
      </c>
      <c r="BI537" s="17">
        <v>290</v>
      </c>
      <c r="BJ537" s="17">
        <v>8.9</v>
      </c>
      <c r="BK537" s="13">
        <v>2218</v>
      </c>
      <c r="BL537" s="13">
        <v>66</v>
      </c>
      <c r="BM537" s="17">
        <v>332.9</v>
      </c>
      <c r="BN537" s="17">
        <v>7.3</v>
      </c>
      <c r="BO537" s="18">
        <v>11980</v>
      </c>
      <c r="BP537" s="18">
        <v>180</v>
      </c>
      <c r="BQ537" s="19">
        <v>10.72</v>
      </c>
      <c r="BR537" s="19">
        <v>0.3</v>
      </c>
      <c r="BS537" s="13">
        <v>38.1</v>
      </c>
      <c r="BT537" s="13">
        <v>1.9</v>
      </c>
      <c r="BU537" s="13">
        <v>1182</v>
      </c>
      <c r="BV537" s="13">
        <v>37</v>
      </c>
      <c r="BW537" s="13">
        <v>3678</v>
      </c>
      <c r="BX537" s="13">
        <v>90</v>
      </c>
      <c r="BY537" s="17">
        <f t="shared" si="82"/>
        <v>0.32137030995106036</v>
      </c>
      <c r="BZ537" s="17">
        <f t="shared" si="83"/>
        <v>1.6582506762849414</v>
      </c>
      <c r="CA537" s="19">
        <f t="shared" si="84"/>
        <v>3.1781424706943194E-2</v>
      </c>
      <c r="CB537" s="17">
        <f t="shared" si="85"/>
        <v>38.931552587646074</v>
      </c>
      <c r="CC537" s="36">
        <f t="shared" si="86"/>
        <v>0.63741313883892659</v>
      </c>
      <c r="CD537" s="17"/>
      <c r="CE537" s="17"/>
      <c r="CF537" s="19">
        <v>0.38406000000000001</v>
      </c>
      <c r="CG537" s="19">
        <v>2.5224E-2</v>
      </c>
      <c r="CH537" s="19">
        <v>0.84875</v>
      </c>
      <c r="CI537" s="19">
        <v>1.4721E-2</v>
      </c>
      <c r="CJ537" s="19">
        <v>2.6178999999999998E-3</v>
      </c>
      <c r="CK537" s="19">
        <v>2.6830000000000001E-3</v>
      </c>
      <c r="CL537" s="19">
        <v>3.7198999999999999E-3</v>
      </c>
      <c r="CM537" s="19">
        <v>2.3428999999999998E-2</v>
      </c>
      <c r="CN537" s="19">
        <v>0</v>
      </c>
      <c r="CO537" s="19">
        <v>3.7883999999999999E-3</v>
      </c>
      <c r="CP537" s="19">
        <v>3.0291999999999999E-2</v>
      </c>
      <c r="CQ537" s="19">
        <v>1.6818E-3</v>
      </c>
      <c r="CR537" s="19">
        <v>5.1964999999999997E-3</v>
      </c>
      <c r="CS537" s="19">
        <v>9.5717000000000003E-4</v>
      </c>
      <c r="CT537" s="19">
        <v>5.7175000000000004E-3</v>
      </c>
      <c r="CU537" s="19">
        <v>9.7854999999999991E-4</v>
      </c>
      <c r="CV537" s="19">
        <v>4.6216E-3</v>
      </c>
      <c r="CW537" s="19">
        <v>1.0872E-3</v>
      </c>
      <c r="CX537" s="19">
        <v>1.4251E-2</v>
      </c>
      <c r="CY537" s="19">
        <v>3.5094000000000002E-3</v>
      </c>
      <c r="CZ537" s="19">
        <v>0.79469000000000001</v>
      </c>
      <c r="DA537" s="19">
        <v>8.1522999999999995E-3</v>
      </c>
      <c r="DB537" s="19">
        <v>1.3477000000000001E-3</v>
      </c>
      <c r="DC537" s="19">
        <v>4.1341999999999997E-2</v>
      </c>
      <c r="DF537" s="36">
        <f t="shared" si="87"/>
        <v>2.464088604145422</v>
      </c>
      <c r="DG537" s="37">
        <f t="shared" si="88"/>
        <v>1205.3279907570909</v>
      </c>
      <c r="DH537" s="38">
        <f t="shared" si="89"/>
        <v>1.4127661157487814</v>
      </c>
      <c r="DJ537" s="35">
        <f t="shared" si="90"/>
        <v>1.198</v>
      </c>
    </row>
    <row r="538" spans="1:114" x14ac:dyDescent="0.25">
      <c r="A538" s="6" t="s">
        <v>529</v>
      </c>
      <c r="B538" s="8">
        <v>10.618</v>
      </c>
      <c r="D538" s="10">
        <v>0.89800000000000002</v>
      </c>
      <c r="E538" s="10">
        <v>3.5000000000000003E-2</v>
      </c>
      <c r="F538" s="11">
        <v>0.1046</v>
      </c>
      <c r="G538" s="11">
        <v>2.2000000000000001E-3</v>
      </c>
      <c r="H538" s="7">
        <v>0.14663999999999999</v>
      </c>
      <c r="J538" s="10">
        <v>9.5602289999999996</v>
      </c>
      <c r="K538" s="10">
        <v>0.20107559999999999</v>
      </c>
      <c r="L538" s="11">
        <v>6.2100000000000002E-2</v>
      </c>
      <c r="M538" s="11">
        <v>1.8E-3</v>
      </c>
      <c r="N538" s="7">
        <v>0.39255000000000001</v>
      </c>
      <c r="P538" s="2">
        <v>650</v>
      </c>
      <c r="Q538" s="2">
        <v>19</v>
      </c>
      <c r="R538" s="2">
        <v>641.29999999999995</v>
      </c>
      <c r="S538" s="2">
        <v>13</v>
      </c>
      <c r="T538" s="2">
        <v>673</v>
      </c>
      <c r="U538" s="2">
        <v>60</v>
      </c>
      <c r="V538" s="24">
        <v>98.661538461538456</v>
      </c>
      <c r="X538" s="11">
        <v>3.2570000000000002E-2</v>
      </c>
      <c r="Y538" s="11">
        <v>2.8E-3</v>
      </c>
      <c r="Z538" s="2">
        <v>648</v>
      </c>
      <c r="AA538" s="2">
        <v>54</v>
      </c>
      <c r="AC538" s="29">
        <f t="shared" si="81"/>
        <v>0.80273972602739729</v>
      </c>
      <c r="AE538" s="8">
        <v>22.691505891492941</v>
      </c>
      <c r="AF538" s="8">
        <v>1.1000000000000001</v>
      </c>
      <c r="AG538" s="2">
        <v>294.39999999999998</v>
      </c>
      <c r="AH538" s="2">
        <v>6.3</v>
      </c>
      <c r="AI538" s="2">
        <v>487700</v>
      </c>
      <c r="AJ538" s="2">
        <v>9400</v>
      </c>
      <c r="AK538" s="7">
        <v>1.0562</v>
      </c>
      <c r="AL538" s="7">
        <v>7.3999999999999996E-2</v>
      </c>
      <c r="AM538" s="9">
        <v>2.76E-2</v>
      </c>
      <c r="AN538" s="9">
        <v>5.4999999999999997E-3</v>
      </c>
      <c r="AO538" s="7">
        <v>17.25</v>
      </c>
      <c r="AP538" s="7">
        <v>0.66</v>
      </c>
      <c r="AQ538" s="9">
        <v>7.9799999999999996E-2</v>
      </c>
      <c r="AR538" s="9">
        <v>7.4999999999999997E-3</v>
      </c>
      <c r="AS538" s="7">
        <v>1.01</v>
      </c>
      <c r="AT538" s="7">
        <v>0.15</v>
      </c>
      <c r="AU538" s="7">
        <v>1.99</v>
      </c>
      <c r="AV538" s="7">
        <v>0.11</v>
      </c>
      <c r="AW538" s="9">
        <v>0.52900000000000003</v>
      </c>
      <c r="AX538" s="9">
        <v>4.5999999999999999E-2</v>
      </c>
      <c r="AY538" s="7">
        <v>8.1300000000000008</v>
      </c>
      <c r="AZ538" s="7">
        <v>0.32</v>
      </c>
      <c r="BA538" s="7">
        <v>2.2930000000000001</v>
      </c>
      <c r="BB538" s="7">
        <v>8.1000000000000003E-2</v>
      </c>
      <c r="BC538" s="8">
        <v>26.28</v>
      </c>
      <c r="BD538" s="8">
        <v>0.86</v>
      </c>
      <c r="BE538" s="7">
        <v>9.19</v>
      </c>
      <c r="BF538" s="7">
        <v>0.28999999999999998</v>
      </c>
      <c r="BG538" s="8">
        <v>43.5</v>
      </c>
      <c r="BH538" s="8">
        <v>1</v>
      </c>
      <c r="BI538" s="7">
        <v>9.9</v>
      </c>
      <c r="BJ538" s="7">
        <v>0.32</v>
      </c>
      <c r="BK538" s="8">
        <v>94.4</v>
      </c>
      <c r="BL538" s="8">
        <v>3</v>
      </c>
      <c r="BM538" s="7">
        <v>18.559999999999999</v>
      </c>
      <c r="BN538" s="7">
        <v>0.42</v>
      </c>
      <c r="BO538" s="2">
        <v>9270</v>
      </c>
      <c r="BP538" s="2">
        <v>240</v>
      </c>
      <c r="BQ538" s="9">
        <v>0.70899999999999996</v>
      </c>
      <c r="BR538" s="9">
        <v>3.2000000000000001E-2</v>
      </c>
      <c r="BS538" s="8">
        <v>1.33</v>
      </c>
      <c r="BT538" s="8">
        <v>0.73</v>
      </c>
      <c r="BU538" s="8">
        <v>87.9</v>
      </c>
      <c r="BV538" s="8">
        <v>2</v>
      </c>
      <c r="BW538" s="8">
        <v>109.5</v>
      </c>
      <c r="BX538" s="8">
        <v>2.9</v>
      </c>
      <c r="BY538" s="7">
        <f t="shared" si="82"/>
        <v>0.80273972602739729</v>
      </c>
      <c r="BZ538" s="36">
        <f t="shared" si="83"/>
        <v>1.159957627118644</v>
      </c>
      <c r="CA538" s="38">
        <f t="shared" si="84"/>
        <v>1.1188559322033899E-2</v>
      </c>
      <c r="CB538" s="36">
        <f t="shared" si="85"/>
        <v>52.610571736785332</v>
      </c>
      <c r="CC538" s="36">
        <f t="shared" si="86"/>
        <v>0.40212744052972671</v>
      </c>
      <c r="CD538" s="36"/>
      <c r="CE538" s="7"/>
      <c r="CF538" s="19">
        <v>0.53830999999999996</v>
      </c>
      <c r="CG538" s="19">
        <v>3.2751000000000002E-2</v>
      </c>
      <c r="CH538" s="19">
        <v>1.4673</v>
      </c>
      <c r="CI538" s="19">
        <v>1.9359999999999999E-2</v>
      </c>
      <c r="CJ538" s="19">
        <v>2.8332000000000001E-3</v>
      </c>
      <c r="CK538" s="19">
        <v>3.9332999999999998E-3</v>
      </c>
      <c r="CL538" s="19">
        <v>2.9891000000000002E-3</v>
      </c>
      <c r="CM538" s="19">
        <v>1.3931000000000001E-2</v>
      </c>
      <c r="CN538" s="19">
        <v>1.1148999999999999E-2</v>
      </c>
      <c r="CO538" s="19">
        <v>2.5368000000000001E-3</v>
      </c>
      <c r="CP538" s="19">
        <v>3.0306E-2</v>
      </c>
      <c r="CQ538" s="19">
        <v>3.8357E-3</v>
      </c>
      <c r="CR538" s="19">
        <v>5.9236999999999996E-3</v>
      </c>
      <c r="CS538" s="19">
        <v>2.1832000000000002E-3</v>
      </c>
      <c r="CT538" s="19">
        <v>7.1373000000000001E-3</v>
      </c>
      <c r="CU538" s="19">
        <v>0</v>
      </c>
      <c r="CV538" s="19">
        <v>1.2359E-2</v>
      </c>
      <c r="CW538" s="19">
        <v>0</v>
      </c>
      <c r="CX538" s="19">
        <v>1.6427000000000001E-2</v>
      </c>
      <c r="CY538" s="19">
        <v>1.8488000000000001E-3</v>
      </c>
      <c r="CZ538" s="19">
        <v>0.63222999999999996</v>
      </c>
      <c r="DA538" s="19">
        <v>1.3679999999999999E-2</v>
      </c>
      <c r="DB538" s="19">
        <v>1.1144E-3</v>
      </c>
      <c r="DC538" s="19">
        <v>4.6935999999999999E-2</v>
      </c>
      <c r="DF538" s="36">
        <f t="shared" si="87"/>
        <v>1.355863318214787</v>
      </c>
      <c r="DG538" s="37">
        <f t="shared" si="88"/>
        <v>829.14680978334604</v>
      </c>
      <c r="DH538" s="38">
        <f t="shared" si="89"/>
        <v>1.0931837974116196</v>
      </c>
      <c r="DJ538" s="35">
        <f t="shared" si="90"/>
        <v>0.92700000000000005</v>
      </c>
    </row>
    <row r="539" spans="1:114" x14ac:dyDescent="0.25">
      <c r="A539" s="6" t="s">
        <v>530</v>
      </c>
      <c r="B539" s="8">
        <v>17.428999999999998</v>
      </c>
      <c r="D539" s="10">
        <v>0.39219999999999999</v>
      </c>
      <c r="E539" s="10">
        <v>1.4E-2</v>
      </c>
      <c r="F539" s="11">
        <v>5.3580000000000003E-2</v>
      </c>
      <c r="G539" s="11">
        <v>1.2999999999999999E-3</v>
      </c>
      <c r="H539" s="7">
        <v>0.74497999999999998</v>
      </c>
      <c r="J539" s="10">
        <v>18.663679999999999</v>
      </c>
      <c r="K539" s="10">
        <v>0.45283289999999998</v>
      </c>
      <c r="L539" s="11">
        <v>5.3069999999999999E-2</v>
      </c>
      <c r="M539" s="11">
        <v>8.1999999999999998E-4</v>
      </c>
      <c r="N539" s="7">
        <v>0.21418999999999999</v>
      </c>
      <c r="P539" s="2">
        <v>335.9</v>
      </c>
      <c r="Q539" s="2">
        <v>10</v>
      </c>
      <c r="R539" s="2">
        <v>336.4</v>
      </c>
      <c r="S539" s="2">
        <v>8.1999999999999993</v>
      </c>
      <c r="T539" s="2">
        <v>336</v>
      </c>
      <c r="U539" s="2">
        <v>32</v>
      </c>
      <c r="V539" s="24">
        <v>100.14885382554333</v>
      </c>
      <c r="X539" s="11">
        <v>1.6199999999999999E-2</v>
      </c>
      <c r="Y539" s="11">
        <v>1.4E-3</v>
      </c>
      <c r="Z539" s="2">
        <v>324.89999999999998</v>
      </c>
      <c r="AA539" s="2">
        <v>28</v>
      </c>
      <c r="AC539" s="29">
        <f t="shared" si="81"/>
        <v>0.35915492957746481</v>
      </c>
      <c r="AE539" s="8">
        <v>8.8744917778065524</v>
      </c>
      <c r="AF539" s="8">
        <v>0.65</v>
      </c>
      <c r="AG539" s="2">
        <v>1300</v>
      </c>
      <c r="AH539" s="2">
        <v>120</v>
      </c>
      <c r="AI539" s="2">
        <v>472000</v>
      </c>
      <c r="AJ539" s="2">
        <v>11000</v>
      </c>
      <c r="AK539" s="7">
        <v>1.3812</v>
      </c>
      <c r="AL539" s="7">
        <v>0.12</v>
      </c>
      <c r="AM539" s="9">
        <v>3.8100000000000002E-2</v>
      </c>
      <c r="AN539" s="9">
        <v>5.0000000000000001E-3</v>
      </c>
      <c r="AO539" s="7">
        <v>2.71</v>
      </c>
      <c r="AP539" s="7">
        <v>0.27</v>
      </c>
      <c r="AQ539" s="9">
        <v>0.17199999999999999</v>
      </c>
      <c r="AR539" s="9">
        <v>3.9E-2</v>
      </c>
      <c r="AS539" s="7">
        <v>2.77</v>
      </c>
      <c r="AT539" s="7">
        <v>0.56000000000000005</v>
      </c>
      <c r="AU539" s="7">
        <v>5.76</v>
      </c>
      <c r="AV539" s="7">
        <v>0.84</v>
      </c>
      <c r="AW539" s="9">
        <v>0.316</v>
      </c>
      <c r="AX539" s="9">
        <v>5.8000000000000003E-2</v>
      </c>
      <c r="AY539" s="7">
        <v>27.4</v>
      </c>
      <c r="AZ539" s="7">
        <v>3.5</v>
      </c>
      <c r="BA539" s="7">
        <v>9.5</v>
      </c>
      <c r="BB539" s="7">
        <v>1.1000000000000001</v>
      </c>
      <c r="BC539" s="8">
        <v>116</v>
      </c>
      <c r="BD539" s="8">
        <v>12</v>
      </c>
      <c r="BE539" s="7">
        <v>42.5</v>
      </c>
      <c r="BF539" s="7">
        <v>4.2</v>
      </c>
      <c r="BG539" s="8">
        <v>190</v>
      </c>
      <c r="BH539" s="8">
        <v>17</v>
      </c>
      <c r="BI539" s="7">
        <v>40.5</v>
      </c>
      <c r="BJ539" s="7">
        <v>3.7</v>
      </c>
      <c r="BK539" s="8">
        <v>349</v>
      </c>
      <c r="BL539" s="8">
        <v>29</v>
      </c>
      <c r="BM539" s="7">
        <v>63.1</v>
      </c>
      <c r="BN539" s="7">
        <v>4.3</v>
      </c>
      <c r="BO539" s="2">
        <v>8970</v>
      </c>
      <c r="BP539" s="2">
        <v>180</v>
      </c>
      <c r="BQ539" s="9">
        <v>0.79</v>
      </c>
      <c r="BR539" s="9">
        <v>4.2000000000000003E-2</v>
      </c>
      <c r="BS539" s="8">
        <v>0.01</v>
      </c>
      <c r="BT539" s="8">
        <v>0.32</v>
      </c>
      <c r="BU539" s="8">
        <v>153</v>
      </c>
      <c r="BV539" s="8">
        <v>21</v>
      </c>
      <c r="BW539" s="8">
        <v>426</v>
      </c>
      <c r="BX539" s="8">
        <v>39</v>
      </c>
      <c r="BY539" s="7">
        <f t="shared" si="82"/>
        <v>0.35915492957746481</v>
      </c>
      <c r="BZ539" s="36">
        <f t="shared" si="83"/>
        <v>1.2206303724928367</v>
      </c>
      <c r="CA539" s="38">
        <f t="shared" si="84"/>
        <v>3.9575931232091691E-3</v>
      </c>
      <c r="CB539" s="36">
        <f t="shared" si="85"/>
        <v>52.619843924191748</v>
      </c>
      <c r="CC539" s="36">
        <f t="shared" si="86"/>
        <v>7.6909574410454776E-2</v>
      </c>
      <c r="CD539" s="36"/>
      <c r="CE539" s="7"/>
      <c r="CF539" s="19">
        <v>0.30501</v>
      </c>
      <c r="CG539" s="19">
        <v>3.0143E-2</v>
      </c>
      <c r="CH539" s="19">
        <v>1.1616</v>
      </c>
      <c r="CI539" s="19">
        <v>1.2899000000000001E-2</v>
      </c>
      <c r="CJ539" s="19">
        <v>4.7593999999999996E-3</v>
      </c>
      <c r="CK539" s="19">
        <v>4.2786999999999999E-3</v>
      </c>
      <c r="CL539" s="19">
        <v>2.6581999999999999E-3</v>
      </c>
      <c r="CM539" s="19">
        <v>1.2392E-2</v>
      </c>
      <c r="CN539" s="19">
        <v>2.1267000000000001E-2</v>
      </c>
      <c r="CO539" s="19">
        <v>5.8852000000000002E-3</v>
      </c>
      <c r="CP539" s="19">
        <v>2.2107999999999999E-2</v>
      </c>
      <c r="CQ539" s="19">
        <v>9.2491999999999997E-4</v>
      </c>
      <c r="CR539" s="19">
        <v>8.9730000000000001E-3</v>
      </c>
      <c r="CS539" s="19">
        <v>9.7088000000000003E-4</v>
      </c>
      <c r="CT539" s="19">
        <v>1.4236E-2</v>
      </c>
      <c r="CU539" s="19">
        <v>2.3284E-3</v>
      </c>
      <c r="CV539" s="19">
        <v>0</v>
      </c>
      <c r="CW539" s="19">
        <v>1.1031000000000001E-3</v>
      </c>
      <c r="CX539" s="19">
        <v>9.2937000000000002E-3</v>
      </c>
      <c r="CY539" s="19">
        <v>4.0507E-3</v>
      </c>
      <c r="CZ539" s="19">
        <v>0.72357000000000005</v>
      </c>
      <c r="DA539" s="19">
        <v>1.2319999999999999E-2</v>
      </c>
      <c r="DB539" s="19">
        <v>2.3827000000000001E-2</v>
      </c>
      <c r="DC539" s="19">
        <v>3.5001999999999998E-2</v>
      </c>
      <c r="DF539" s="36">
        <f t="shared" si="87"/>
        <v>0.9481434913706146</v>
      </c>
      <c r="DG539" s="37">
        <f t="shared" si="88"/>
        <v>734.79857451160183</v>
      </c>
      <c r="DH539" s="38">
        <f t="shared" si="89"/>
        <v>1.0578056809905316</v>
      </c>
      <c r="DJ539" s="35">
        <f t="shared" si="90"/>
        <v>0.89700000000000002</v>
      </c>
    </row>
    <row r="540" spans="1:114" x14ac:dyDescent="0.25">
      <c r="A540" s="6" t="s">
        <v>531</v>
      </c>
      <c r="B540" s="8">
        <v>7.6786000000000003</v>
      </c>
      <c r="D540" s="10">
        <v>0.45300000000000001</v>
      </c>
      <c r="E540" s="10">
        <v>1.7000000000000001E-2</v>
      </c>
      <c r="F540" s="11">
        <v>5.5599999999999997E-2</v>
      </c>
      <c r="G540" s="11">
        <v>1.5E-3</v>
      </c>
      <c r="H540" s="7">
        <v>0.61426000000000003</v>
      </c>
      <c r="J540" s="10">
        <v>17.985610000000001</v>
      </c>
      <c r="K540" s="10">
        <v>0.48522330000000002</v>
      </c>
      <c r="L540" s="11">
        <v>5.91E-2</v>
      </c>
      <c r="M540" s="11">
        <v>1.1000000000000001E-3</v>
      </c>
      <c r="N540" s="7">
        <v>0.12689</v>
      </c>
      <c r="P540" s="2">
        <v>379.5</v>
      </c>
      <c r="Q540" s="2">
        <v>12</v>
      </c>
      <c r="R540" s="2">
        <v>348.5</v>
      </c>
      <c r="S540" s="2">
        <v>9.1</v>
      </c>
      <c r="T540" s="2">
        <v>570</v>
      </c>
      <c r="U540" s="2">
        <v>41</v>
      </c>
      <c r="V540" s="24">
        <v>91.831357048748359</v>
      </c>
      <c r="X540" s="11">
        <v>1.933E-2</v>
      </c>
      <c r="Y540" s="11">
        <v>1.6999999999999999E-3</v>
      </c>
      <c r="Z540" s="2">
        <v>387</v>
      </c>
      <c r="AA540" s="2">
        <v>33</v>
      </c>
      <c r="AC540" s="29">
        <f t="shared" si="81"/>
        <v>0.41385281385281381</v>
      </c>
      <c r="AE540" s="8">
        <v>15.433898744011394</v>
      </c>
      <c r="AF540" s="8">
        <v>1.4</v>
      </c>
      <c r="AG540" s="2">
        <v>1186</v>
      </c>
      <c r="AH540" s="2">
        <v>34</v>
      </c>
      <c r="AI540" s="2">
        <v>455400</v>
      </c>
      <c r="AJ540" s="2">
        <v>9200</v>
      </c>
      <c r="AK540" s="7">
        <v>1.8911999999999998</v>
      </c>
      <c r="AL540" s="7">
        <v>0.12</v>
      </c>
      <c r="AM540" s="9">
        <v>4.41E-2</v>
      </c>
      <c r="AN540" s="9">
        <v>8.8999999999999999E-3</v>
      </c>
      <c r="AO540" s="7">
        <v>3.49</v>
      </c>
      <c r="AP540" s="7">
        <v>0.11</v>
      </c>
      <c r="AQ540" s="9">
        <v>0.20200000000000001</v>
      </c>
      <c r="AR540" s="9">
        <v>1.7999999999999999E-2</v>
      </c>
      <c r="AS540" s="7">
        <v>3.19</v>
      </c>
      <c r="AT540" s="7">
        <v>0.36</v>
      </c>
      <c r="AU540" s="7">
        <v>6.01</v>
      </c>
      <c r="AV540" s="7">
        <v>0.47</v>
      </c>
      <c r="AW540" s="9">
        <v>0.34699999999999998</v>
      </c>
      <c r="AX540" s="9">
        <v>4.4999999999999998E-2</v>
      </c>
      <c r="AY540" s="7">
        <v>27.36</v>
      </c>
      <c r="AZ540" s="7">
        <v>0.93</v>
      </c>
      <c r="BA540" s="7">
        <v>8.85</v>
      </c>
      <c r="BB540" s="7">
        <v>0.46</v>
      </c>
      <c r="BC540" s="8">
        <v>107.4</v>
      </c>
      <c r="BD540" s="8">
        <v>4.3</v>
      </c>
      <c r="BE540" s="7">
        <v>38.799999999999997</v>
      </c>
      <c r="BF540" s="7">
        <v>1.2</v>
      </c>
      <c r="BG540" s="8">
        <v>177.2</v>
      </c>
      <c r="BH540" s="8">
        <v>6.4</v>
      </c>
      <c r="BI540" s="7">
        <v>37.5</v>
      </c>
      <c r="BJ540" s="7">
        <v>1.3</v>
      </c>
      <c r="BK540" s="8">
        <v>319.8</v>
      </c>
      <c r="BL540" s="8">
        <v>9.9</v>
      </c>
      <c r="BM540" s="7">
        <v>61.1</v>
      </c>
      <c r="BN540" s="7">
        <v>2</v>
      </c>
      <c r="BO540" s="2">
        <v>7920</v>
      </c>
      <c r="BP540" s="2">
        <v>130</v>
      </c>
      <c r="BQ540" s="9">
        <v>0.92400000000000004</v>
      </c>
      <c r="BR540" s="9">
        <v>3.9E-2</v>
      </c>
      <c r="BS540" s="8">
        <v>1.33</v>
      </c>
      <c r="BT540" s="8">
        <v>0.65</v>
      </c>
      <c r="BU540" s="8">
        <v>191.2</v>
      </c>
      <c r="BV540" s="8">
        <v>7.2</v>
      </c>
      <c r="BW540" s="8">
        <v>462</v>
      </c>
      <c r="BX540" s="8">
        <v>13</v>
      </c>
      <c r="BY540" s="7">
        <f t="shared" si="82"/>
        <v>0.41385281385281381</v>
      </c>
      <c r="BZ540" s="36">
        <f t="shared" si="83"/>
        <v>1.4446529080675421</v>
      </c>
      <c r="CA540" s="38">
        <f t="shared" si="84"/>
        <v>5.9136960600375222E-3</v>
      </c>
      <c r="CB540" s="36">
        <f t="shared" si="85"/>
        <v>57.5</v>
      </c>
      <c r="CC540" s="36">
        <f t="shared" si="86"/>
        <v>8.2739718864496062E-2</v>
      </c>
      <c r="CD540" s="36"/>
      <c r="CE540" s="7"/>
      <c r="CF540" s="19">
        <v>0.33460000000000001</v>
      </c>
      <c r="CG540" s="19">
        <v>3.2254999999999999E-2</v>
      </c>
      <c r="CH540" s="19">
        <v>1.4693000000000001</v>
      </c>
      <c r="CI540" s="19">
        <v>1.4579999999999999E-2</v>
      </c>
      <c r="CJ540" s="19">
        <v>6.2325000000000002E-3</v>
      </c>
      <c r="CK540" s="19">
        <v>5.1124999999999999E-3</v>
      </c>
      <c r="CL540" s="19">
        <v>4.6290000000000003E-3</v>
      </c>
      <c r="CM540" s="19">
        <v>1.6025000000000001E-2</v>
      </c>
      <c r="CN540" s="19">
        <v>0</v>
      </c>
      <c r="CO540" s="19">
        <v>4.9638E-3</v>
      </c>
      <c r="CP540" s="19">
        <v>3.5968E-2</v>
      </c>
      <c r="CQ540" s="19">
        <v>1.1352000000000001E-3</v>
      </c>
      <c r="CR540" s="19">
        <v>1.3450999999999999E-2</v>
      </c>
      <c r="CS540" s="19">
        <v>4.8579000000000001E-3</v>
      </c>
      <c r="CT540" s="19">
        <v>5.8424999999999996E-3</v>
      </c>
      <c r="CU540" s="19">
        <v>2.8568000000000001E-3</v>
      </c>
      <c r="CV540" s="19">
        <v>5.7549000000000003E-3</v>
      </c>
      <c r="CW540" s="19">
        <v>4.0657000000000002E-3</v>
      </c>
      <c r="CX540" s="19">
        <v>1.0657E-2</v>
      </c>
      <c r="CY540" s="19">
        <v>3.6356000000000001E-3</v>
      </c>
      <c r="CZ540" s="19">
        <v>0.65646000000000004</v>
      </c>
      <c r="DA540" s="19">
        <v>1.6775999999999999E-2</v>
      </c>
      <c r="DB540" s="19">
        <v>1.2168999999999999E-3</v>
      </c>
      <c r="DC540" s="19">
        <v>4.2273999999999999E-2</v>
      </c>
      <c r="DF540" s="36">
        <f t="shared" si="87"/>
        <v>1.188475646680984</v>
      </c>
      <c r="DG540" s="37">
        <f t="shared" si="88"/>
        <v>788.35415201851765</v>
      </c>
      <c r="DH540" s="38">
        <f t="shared" si="89"/>
        <v>0.93398227351672369</v>
      </c>
      <c r="DJ540" s="35">
        <f t="shared" si="90"/>
        <v>0.79200000000000004</v>
      </c>
    </row>
    <row r="541" spans="1:114" s="14" customFormat="1" x14ac:dyDescent="0.25">
      <c r="A541" s="12" t="s">
        <v>532</v>
      </c>
      <c r="B541" s="13">
        <v>16.088999999999999</v>
      </c>
      <c r="D541" s="15">
        <v>0.54590000000000005</v>
      </c>
      <c r="E541" s="15">
        <v>1.7000000000000001E-2</v>
      </c>
      <c r="F541" s="16">
        <v>3.5950000000000003E-2</v>
      </c>
      <c r="G541" s="16">
        <v>9.2000000000000003E-4</v>
      </c>
      <c r="H541" s="17">
        <v>0.32273000000000002</v>
      </c>
      <c r="J541" s="15">
        <v>27.816410000000001</v>
      </c>
      <c r="K541" s="15">
        <v>0.7118525</v>
      </c>
      <c r="L541" s="16">
        <v>0.1085</v>
      </c>
      <c r="M541" s="16">
        <v>2.3E-3</v>
      </c>
      <c r="N541" s="17">
        <v>0.73143999999999998</v>
      </c>
      <c r="P541" s="18">
        <v>442.3</v>
      </c>
      <c r="Q541" s="18">
        <v>11</v>
      </c>
      <c r="R541" s="18">
        <v>227.7</v>
      </c>
      <c r="S541" s="18">
        <v>5.7</v>
      </c>
      <c r="T541" s="18">
        <v>1778</v>
      </c>
      <c r="U541" s="18">
        <v>40</v>
      </c>
      <c r="V541" s="18">
        <v>51.480895319918609</v>
      </c>
      <c r="X541" s="16">
        <v>2.768E-2</v>
      </c>
      <c r="Y541" s="16">
        <v>2.3E-3</v>
      </c>
      <c r="Z541" s="18">
        <v>552</v>
      </c>
      <c r="AA541" s="18">
        <v>45</v>
      </c>
      <c r="AC541" s="17">
        <f t="shared" si="81"/>
        <v>0.2974927675988428</v>
      </c>
      <c r="AE541" s="13">
        <v>114.46808235141783</v>
      </c>
      <c r="AF541" s="13">
        <v>6.3</v>
      </c>
      <c r="AG541" s="18">
        <v>5310</v>
      </c>
      <c r="AH541" s="18">
        <v>230</v>
      </c>
      <c r="AI541" s="18">
        <v>457000</v>
      </c>
      <c r="AJ541" s="18">
        <v>8700</v>
      </c>
      <c r="AK541" s="17">
        <v>20.7912</v>
      </c>
      <c r="AL541" s="17">
        <v>0.73</v>
      </c>
      <c r="AM541" s="19">
        <v>1.637</v>
      </c>
      <c r="AN541" s="19">
        <v>0.09</v>
      </c>
      <c r="AO541" s="17">
        <v>142.30000000000001</v>
      </c>
      <c r="AP541" s="17">
        <v>4.8</v>
      </c>
      <c r="AQ541" s="19">
        <v>17.98</v>
      </c>
      <c r="AR541" s="19">
        <v>0.65</v>
      </c>
      <c r="AS541" s="17">
        <v>169.2</v>
      </c>
      <c r="AT541" s="17">
        <v>7.4</v>
      </c>
      <c r="AU541" s="17">
        <v>181.2</v>
      </c>
      <c r="AV541" s="17">
        <v>8.4</v>
      </c>
      <c r="AW541" s="19">
        <v>48</v>
      </c>
      <c r="AX541" s="19">
        <v>2.2000000000000002</v>
      </c>
      <c r="AY541" s="17">
        <v>313</v>
      </c>
      <c r="AZ541" s="17">
        <v>17</v>
      </c>
      <c r="BA541" s="17">
        <v>83.5</v>
      </c>
      <c r="BB541" s="17">
        <v>4.7</v>
      </c>
      <c r="BC541" s="13">
        <v>747</v>
      </c>
      <c r="BD541" s="13">
        <v>28</v>
      </c>
      <c r="BE541" s="17">
        <v>187</v>
      </c>
      <c r="BF541" s="17">
        <v>7.8</v>
      </c>
      <c r="BG541" s="13">
        <v>636</v>
      </c>
      <c r="BH541" s="13">
        <v>23</v>
      </c>
      <c r="BI541" s="17">
        <v>120.9</v>
      </c>
      <c r="BJ541" s="17">
        <v>5.3</v>
      </c>
      <c r="BK541" s="13">
        <v>932</v>
      </c>
      <c r="BL541" s="13">
        <v>33</v>
      </c>
      <c r="BM541" s="17">
        <v>144.69999999999999</v>
      </c>
      <c r="BN541" s="17">
        <v>4.9000000000000004</v>
      </c>
      <c r="BO541" s="18">
        <v>10640</v>
      </c>
      <c r="BP541" s="18">
        <v>180</v>
      </c>
      <c r="BQ541" s="19">
        <v>5.7</v>
      </c>
      <c r="BR541" s="19">
        <v>0.16</v>
      </c>
      <c r="BS541" s="13">
        <v>16.7</v>
      </c>
      <c r="BT541" s="13">
        <v>1.3</v>
      </c>
      <c r="BU541" s="13">
        <v>617</v>
      </c>
      <c r="BV541" s="13">
        <v>21</v>
      </c>
      <c r="BW541" s="13">
        <v>2074</v>
      </c>
      <c r="BX541" s="13">
        <v>52</v>
      </c>
      <c r="BY541" s="17">
        <f t="shared" si="82"/>
        <v>0.2974927675988428</v>
      </c>
      <c r="BZ541" s="17">
        <f t="shared" si="83"/>
        <v>2.2253218884120169</v>
      </c>
      <c r="CA541" s="19">
        <f t="shared" si="84"/>
        <v>2.2308154506437767E-2</v>
      </c>
      <c r="CB541" s="17">
        <f t="shared" si="85"/>
        <v>42.951127819548873</v>
      </c>
      <c r="CC541" s="36">
        <f t="shared" si="86"/>
        <v>0.61626828833527869</v>
      </c>
      <c r="CD541" s="17"/>
      <c r="CE541" s="17"/>
      <c r="CF541" s="19">
        <v>0.31985999999999998</v>
      </c>
      <c r="CG541" s="19">
        <v>2.4815E-2</v>
      </c>
      <c r="CH541" s="19">
        <v>1.0097</v>
      </c>
      <c r="CI541" s="19">
        <v>1.2872E-2</v>
      </c>
      <c r="CJ541" s="19">
        <v>3.8765000000000002E-3</v>
      </c>
      <c r="CK541" s="19">
        <v>4.6925999999999999E-3</v>
      </c>
      <c r="CL541" s="19">
        <v>4.7070000000000002E-3</v>
      </c>
      <c r="CM541" s="19">
        <v>1.4808999999999999E-2</v>
      </c>
      <c r="CN541" s="19">
        <v>5.8998999999999996E-3</v>
      </c>
      <c r="CO541" s="19">
        <v>2.2076000000000001E-3</v>
      </c>
      <c r="CP541" s="19">
        <v>2.1330999999999999E-2</v>
      </c>
      <c r="CQ541" s="19">
        <v>2.4951999999999999E-3</v>
      </c>
      <c r="CR541" s="19">
        <v>8.2022999999999992E-3</v>
      </c>
      <c r="CS541" s="19">
        <v>2.2282000000000001E-3</v>
      </c>
      <c r="CT541" s="19">
        <v>3.9055000000000001E-3</v>
      </c>
      <c r="CU541" s="19">
        <v>9.7077000000000003E-4</v>
      </c>
      <c r="CV541" s="19">
        <v>4.5865999999999997E-3</v>
      </c>
      <c r="CW541" s="19">
        <v>1.0794000000000001E-3</v>
      </c>
      <c r="CX541" s="19">
        <v>7.1444000000000004E-3</v>
      </c>
      <c r="CY541" s="19">
        <v>4.2484999999999997E-3</v>
      </c>
      <c r="CZ541" s="19">
        <v>0.57289000000000001</v>
      </c>
      <c r="DA541" s="19">
        <v>1.1738E-2</v>
      </c>
      <c r="DB541" s="19">
        <v>3.0219999999999999E-3</v>
      </c>
      <c r="DC541" s="19">
        <v>3.7574000000000003E-2</v>
      </c>
      <c r="DF541" s="36">
        <f t="shared" si="87"/>
        <v>2.058684407278272</v>
      </c>
      <c r="DG541" s="37">
        <f t="shared" si="88"/>
        <v>1041.2347308555036</v>
      </c>
      <c r="DH541" s="38">
        <f t="shared" si="89"/>
        <v>1.254743862401255</v>
      </c>
      <c r="DJ541" s="35">
        <f t="shared" si="90"/>
        <v>1.0640000000000001</v>
      </c>
    </row>
    <row r="542" spans="1:114" s="14" customFormat="1" x14ac:dyDescent="0.25">
      <c r="A542" s="12" t="s">
        <v>533</v>
      </c>
      <c r="B542" s="13">
        <v>15.895</v>
      </c>
      <c r="D542" s="15">
        <v>0.45400000000000001</v>
      </c>
      <c r="E542" s="15">
        <v>1.7999999999999999E-2</v>
      </c>
      <c r="F542" s="16">
        <v>5.2440000000000001E-2</v>
      </c>
      <c r="G542" s="16">
        <v>1.4E-3</v>
      </c>
      <c r="H542" s="17">
        <v>0.38934999999999997</v>
      </c>
      <c r="J542" s="15">
        <v>19.069410000000001</v>
      </c>
      <c r="K542" s="15">
        <v>0.50909950000000004</v>
      </c>
      <c r="L542" s="16">
        <v>6.3E-2</v>
      </c>
      <c r="M542" s="16">
        <v>1.4E-3</v>
      </c>
      <c r="N542" s="17">
        <v>0.29355999999999999</v>
      </c>
      <c r="P542" s="18">
        <v>381.5</v>
      </c>
      <c r="Q542" s="18">
        <v>12</v>
      </c>
      <c r="R542" s="18">
        <v>329.5</v>
      </c>
      <c r="S542" s="18">
        <v>8.3000000000000007</v>
      </c>
      <c r="T542" s="18">
        <v>702</v>
      </c>
      <c r="U542" s="18">
        <v>50</v>
      </c>
      <c r="V542" s="18">
        <v>86.369593709043244</v>
      </c>
      <c r="X542" s="16">
        <v>1.8780000000000002E-2</v>
      </c>
      <c r="Y542" s="16">
        <v>1.6000000000000001E-3</v>
      </c>
      <c r="Z542" s="18">
        <v>376</v>
      </c>
      <c r="AA542" s="18">
        <v>32</v>
      </c>
      <c r="AC542" s="17">
        <f t="shared" si="81"/>
        <v>0.40711009174311924</v>
      </c>
      <c r="AE542" s="13">
        <v>5.208940826103845</v>
      </c>
      <c r="AF542" s="13">
        <v>0.59</v>
      </c>
      <c r="AG542" s="18">
        <v>1197</v>
      </c>
      <c r="AH542" s="18">
        <v>21</v>
      </c>
      <c r="AI542" s="18">
        <v>476300</v>
      </c>
      <c r="AJ542" s="18">
        <v>9800</v>
      </c>
      <c r="AK542" s="17">
        <v>3.2012</v>
      </c>
      <c r="AL542" s="17">
        <v>0.13</v>
      </c>
      <c r="AM542" s="19">
        <v>3.6299999999999999E-2</v>
      </c>
      <c r="AN542" s="19">
        <v>6.1999999999999998E-3</v>
      </c>
      <c r="AO542" s="17">
        <v>6.49</v>
      </c>
      <c r="AP542" s="17">
        <v>0.24</v>
      </c>
      <c r="AQ542" s="19">
        <v>6.0999999999999999E-2</v>
      </c>
      <c r="AR542" s="19">
        <v>0.01</v>
      </c>
      <c r="AS542" s="17">
        <v>0.90700000000000003</v>
      </c>
      <c r="AT542" s="17">
        <v>9.4E-2</v>
      </c>
      <c r="AU542" s="17">
        <v>2.69</v>
      </c>
      <c r="AV542" s="17">
        <v>0.21</v>
      </c>
      <c r="AW542" s="19">
        <v>0.30199999999999999</v>
      </c>
      <c r="AX542" s="19">
        <v>2.8000000000000001E-2</v>
      </c>
      <c r="AY542" s="17">
        <v>18.54</v>
      </c>
      <c r="AZ542" s="17">
        <v>0.56999999999999995</v>
      </c>
      <c r="BA542" s="17">
        <v>6.93</v>
      </c>
      <c r="BB542" s="17">
        <v>0.2</v>
      </c>
      <c r="BC542" s="13">
        <v>96.3</v>
      </c>
      <c r="BD542" s="13">
        <v>2.8</v>
      </c>
      <c r="BE542" s="17">
        <v>39.58</v>
      </c>
      <c r="BF542" s="17">
        <v>0.97</v>
      </c>
      <c r="BG542" s="13">
        <v>197.6</v>
      </c>
      <c r="BH542" s="13">
        <v>3.8</v>
      </c>
      <c r="BI542" s="17">
        <v>44.85</v>
      </c>
      <c r="BJ542" s="17">
        <v>0.89</v>
      </c>
      <c r="BK542" s="13">
        <v>412.8</v>
      </c>
      <c r="BL542" s="13">
        <v>8.5</v>
      </c>
      <c r="BM542" s="17">
        <v>83.1</v>
      </c>
      <c r="BN542" s="17">
        <v>1.2</v>
      </c>
      <c r="BO542" s="18">
        <v>8170</v>
      </c>
      <c r="BP542" s="18">
        <v>160</v>
      </c>
      <c r="BQ542" s="19">
        <v>1.39</v>
      </c>
      <c r="BR542" s="19">
        <v>0.04</v>
      </c>
      <c r="BS542" s="13">
        <v>0.82</v>
      </c>
      <c r="BT542" s="13">
        <v>0.56999999999999995</v>
      </c>
      <c r="BU542" s="13">
        <v>106.5</v>
      </c>
      <c r="BV542" s="13">
        <v>5.2</v>
      </c>
      <c r="BW542" s="13">
        <v>261.60000000000002</v>
      </c>
      <c r="BX542" s="13">
        <v>9.4</v>
      </c>
      <c r="BY542" s="17">
        <f t="shared" si="82"/>
        <v>0.40711009174311924</v>
      </c>
      <c r="BZ542" s="17">
        <f t="shared" si="83"/>
        <v>0.63372093023255816</v>
      </c>
      <c r="CA542" s="19">
        <f t="shared" si="84"/>
        <v>7.7548449612403099E-3</v>
      </c>
      <c r="CB542" s="17">
        <f t="shared" si="85"/>
        <v>58.298653610771112</v>
      </c>
      <c r="CC542" s="36">
        <f t="shared" si="86"/>
        <v>0.13075424179060965</v>
      </c>
      <c r="CD542" s="17"/>
      <c r="CE542" s="17"/>
      <c r="CF542" s="19">
        <v>0.40658</v>
      </c>
      <c r="CG542" s="19">
        <v>3.0537999999999999E-2</v>
      </c>
      <c r="CH542" s="19">
        <v>1.6308</v>
      </c>
      <c r="CI542" s="19">
        <v>1.0935E-2</v>
      </c>
      <c r="CJ542" s="19">
        <v>5.5791E-3</v>
      </c>
      <c r="CK542" s="19">
        <v>4.3956000000000004E-3</v>
      </c>
      <c r="CL542" s="19">
        <v>3.8755E-3</v>
      </c>
      <c r="CM542" s="19">
        <v>7.4906E-3</v>
      </c>
      <c r="CN542" s="19">
        <v>1.2390999999999999E-2</v>
      </c>
      <c r="CO542" s="19">
        <v>3.3674E-3</v>
      </c>
      <c r="CP542" s="19">
        <v>3.5818000000000003E-2</v>
      </c>
      <c r="CQ542" s="19">
        <v>0</v>
      </c>
      <c r="CR542" s="19">
        <v>3.9357999999999997E-3</v>
      </c>
      <c r="CS542" s="19">
        <v>0</v>
      </c>
      <c r="CT542" s="19">
        <v>1.2141000000000001E-2</v>
      </c>
      <c r="CU542" s="19">
        <v>2.2361999999999998E-3</v>
      </c>
      <c r="CV542" s="19">
        <v>0</v>
      </c>
      <c r="CW542" s="19">
        <v>2.4888000000000002E-3</v>
      </c>
      <c r="CX542" s="19">
        <v>0</v>
      </c>
      <c r="CY542" s="19">
        <v>5.0013000000000002E-3</v>
      </c>
      <c r="CZ542" s="19">
        <v>1.0960000000000001</v>
      </c>
      <c r="DA542" s="19">
        <v>8.2526000000000006E-3</v>
      </c>
      <c r="DB542" s="19">
        <v>1.4042E-3</v>
      </c>
      <c r="DC542" s="19">
        <v>3.9595999999999999E-2</v>
      </c>
      <c r="DF542" s="36">
        <f t="shared" si="87"/>
        <v>0.71674942384802776</v>
      </c>
      <c r="DG542" s="37">
        <f t="shared" si="88"/>
        <v>688.10516018568683</v>
      </c>
      <c r="DH542" s="38">
        <f t="shared" si="89"/>
        <v>0.96346403720096352</v>
      </c>
      <c r="DJ542" s="35">
        <f t="shared" si="90"/>
        <v>0.81699999999999995</v>
      </c>
    </row>
    <row r="543" spans="1:114" x14ac:dyDescent="0.25">
      <c r="A543" s="6" t="s">
        <v>534</v>
      </c>
      <c r="B543" s="8">
        <v>15.895</v>
      </c>
      <c r="D543" s="10">
        <v>0.37019999999999997</v>
      </c>
      <c r="E543" s="10">
        <v>1.4E-2</v>
      </c>
      <c r="F543" s="11">
        <v>5.0340000000000003E-2</v>
      </c>
      <c r="G543" s="11">
        <v>1E-3</v>
      </c>
      <c r="H543" s="7">
        <v>0.36029</v>
      </c>
      <c r="J543" s="10">
        <v>19.864920000000001</v>
      </c>
      <c r="K543" s="10">
        <v>0.39461499999999999</v>
      </c>
      <c r="L543" s="11">
        <v>5.3199999999999997E-2</v>
      </c>
      <c r="M543" s="11">
        <v>1.2999999999999999E-3</v>
      </c>
      <c r="N543" s="7">
        <v>0.13369</v>
      </c>
      <c r="P543" s="2">
        <v>319.7</v>
      </c>
      <c r="Q543" s="2">
        <v>10</v>
      </c>
      <c r="R543" s="2">
        <v>316.60000000000002</v>
      </c>
      <c r="S543" s="2">
        <v>6.4</v>
      </c>
      <c r="T543" s="2">
        <v>333</v>
      </c>
      <c r="U543" s="2">
        <v>54</v>
      </c>
      <c r="V543" s="24">
        <v>99.030340944635611</v>
      </c>
      <c r="X543" s="11">
        <v>1.5570000000000001E-2</v>
      </c>
      <c r="Y543" s="11">
        <v>1.2999999999999999E-3</v>
      </c>
      <c r="Z543" s="2">
        <v>312.3</v>
      </c>
      <c r="AA543" s="2">
        <v>26</v>
      </c>
      <c r="AC543" s="29">
        <f t="shared" si="81"/>
        <v>0.49198075380914197</v>
      </c>
      <c r="AE543" s="8">
        <v>4.3545642884889295</v>
      </c>
      <c r="AF543" s="8">
        <v>0.51</v>
      </c>
      <c r="AG543" s="2">
        <v>1044</v>
      </c>
      <c r="AH543" s="2">
        <v>27</v>
      </c>
      <c r="AI543" s="2">
        <v>474000</v>
      </c>
      <c r="AJ543" s="2">
        <v>10000</v>
      </c>
      <c r="AK543" s="7">
        <v>2.7212000000000001</v>
      </c>
      <c r="AL543" s="7">
        <v>0.12</v>
      </c>
      <c r="AM543" s="9">
        <v>3.2800000000000003E-2</v>
      </c>
      <c r="AN543" s="9">
        <v>5.5999999999999999E-3</v>
      </c>
      <c r="AO543" s="7">
        <v>9.65</v>
      </c>
      <c r="AP543" s="7">
        <v>0.23</v>
      </c>
      <c r="AQ543" s="9">
        <v>6.8400000000000002E-2</v>
      </c>
      <c r="AR543" s="9">
        <v>7.7000000000000002E-3</v>
      </c>
      <c r="AS543" s="7">
        <v>1.272</v>
      </c>
      <c r="AT543" s="7">
        <v>9.7000000000000003E-2</v>
      </c>
      <c r="AU543" s="7">
        <v>3.02</v>
      </c>
      <c r="AV543" s="7">
        <v>0.18</v>
      </c>
      <c r="AW543" s="9">
        <v>0.45500000000000002</v>
      </c>
      <c r="AX543" s="9">
        <v>3.3000000000000002E-2</v>
      </c>
      <c r="AY543" s="7">
        <v>18.149999999999999</v>
      </c>
      <c r="AZ543" s="7">
        <v>0.61</v>
      </c>
      <c r="BA543" s="7">
        <v>6.61</v>
      </c>
      <c r="BB543" s="7">
        <v>0.21</v>
      </c>
      <c r="BC543" s="8">
        <v>88.3</v>
      </c>
      <c r="BD543" s="8">
        <v>2.5</v>
      </c>
      <c r="BE543" s="7">
        <v>34.61</v>
      </c>
      <c r="BF543" s="7">
        <v>0.9</v>
      </c>
      <c r="BG543" s="8">
        <v>166.5</v>
      </c>
      <c r="BH543" s="8">
        <v>3.8</v>
      </c>
      <c r="BI543" s="7">
        <v>36.6</v>
      </c>
      <c r="BJ543" s="7">
        <v>1.1000000000000001</v>
      </c>
      <c r="BK543" s="8">
        <v>323.8</v>
      </c>
      <c r="BL543" s="8">
        <v>7.9</v>
      </c>
      <c r="BM543" s="7">
        <v>62.5</v>
      </c>
      <c r="BN543" s="7">
        <v>1.5</v>
      </c>
      <c r="BO543" s="2">
        <v>8220</v>
      </c>
      <c r="BP543" s="2">
        <v>190</v>
      </c>
      <c r="BQ543" s="9">
        <v>1.1100000000000001</v>
      </c>
      <c r="BR543" s="9">
        <v>3.7999999999999999E-2</v>
      </c>
      <c r="BS543" s="8">
        <v>0.56999999999999995</v>
      </c>
      <c r="BT543" s="8">
        <v>0.41</v>
      </c>
      <c r="BU543" s="8">
        <v>122.7</v>
      </c>
      <c r="BV543" s="8">
        <v>3.3</v>
      </c>
      <c r="BW543" s="8">
        <v>249.4</v>
      </c>
      <c r="BX543" s="8">
        <v>6</v>
      </c>
      <c r="BY543" s="7">
        <f t="shared" si="82"/>
        <v>0.49198075380914197</v>
      </c>
      <c r="BZ543" s="36">
        <f t="shared" si="83"/>
        <v>0.77022853613341569</v>
      </c>
      <c r="CA543" s="38">
        <f t="shared" si="84"/>
        <v>8.4039530574428652E-3</v>
      </c>
      <c r="CB543" s="36">
        <f t="shared" si="85"/>
        <v>57.664233576642339</v>
      </c>
      <c r="CC543" s="36">
        <f t="shared" si="86"/>
        <v>0.18790981246852956</v>
      </c>
      <c r="CD543" s="36"/>
      <c r="CE543" s="7"/>
      <c r="CF543" s="19">
        <v>0.30263000000000001</v>
      </c>
      <c r="CG543" s="19">
        <v>2.9654E-2</v>
      </c>
      <c r="CH543" s="19">
        <v>1.0546</v>
      </c>
      <c r="CI543" s="19">
        <v>1.5211000000000001E-2</v>
      </c>
      <c r="CJ543" s="19">
        <v>4.8875999999999998E-3</v>
      </c>
      <c r="CK543" s="19">
        <v>6.0564E-3</v>
      </c>
      <c r="CL543" s="19">
        <v>2.8479E-3</v>
      </c>
      <c r="CM543" s="19">
        <v>1.7639999999999999E-2</v>
      </c>
      <c r="CN543" s="19">
        <v>6.1108000000000004E-3</v>
      </c>
      <c r="CO543" s="19">
        <v>1.6611E-3</v>
      </c>
      <c r="CP543" s="19">
        <v>5.0703999999999999E-2</v>
      </c>
      <c r="CQ543" s="19">
        <v>9.3826000000000001E-4</v>
      </c>
      <c r="CR543" s="19">
        <v>8.5170999999999997E-3</v>
      </c>
      <c r="CS543" s="19">
        <v>2.7185E-3</v>
      </c>
      <c r="CT543" s="19">
        <v>2.9383E-3</v>
      </c>
      <c r="CU543" s="19">
        <v>2.0152999999999998E-3</v>
      </c>
      <c r="CV543" s="19">
        <v>1.0430999999999999E-2</v>
      </c>
      <c r="CW543" s="19">
        <v>2.4562E-3</v>
      </c>
      <c r="CX543" s="19">
        <v>1.2128999999999999E-2</v>
      </c>
      <c r="CY543" s="19">
        <v>5.8199999999999997E-3</v>
      </c>
      <c r="CZ543" s="19">
        <v>0.77246999999999999</v>
      </c>
      <c r="DA543" s="19">
        <v>1.3632999999999999E-2</v>
      </c>
      <c r="DB543" s="19">
        <v>1.0055000000000001E-3</v>
      </c>
      <c r="DC543" s="19">
        <v>4.8259999999999997E-2</v>
      </c>
      <c r="DF543" s="36">
        <f t="shared" si="87"/>
        <v>0.63894470662920633</v>
      </c>
      <c r="DG543" s="37">
        <f t="shared" si="88"/>
        <v>673.36192280348916</v>
      </c>
      <c r="DH543" s="38">
        <f t="shared" si="89"/>
        <v>0.96936038993781148</v>
      </c>
      <c r="DJ543" s="35">
        <f t="shared" si="90"/>
        <v>0.82199999999999995</v>
      </c>
    </row>
    <row r="544" spans="1:114" x14ac:dyDescent="0.25">
      <c r="A544" s="6" t="s">
        <v>535</v>
      </c>
      <c r="B544" s="8">
        <v>13.246</v>
      </c>
      <c r="D544" s="10">
        <v>0.82</v>
      </c>
      <c r="E544" s="10">
        <v>2.5999999999999999E-2</v>
      </c>
      <c r="F544" s="11">
        <v>9.8199999999999996E-2</v>
      </c>
      <c r="G544" s="11">
        <v>2.2000000000000001E-3</v>
      </c>
      <c r="H544" s="7">
        <v>0.40705000000000002</v>
      </c>
      <c r="J544" s="10">
        <v>10.183299999999999</v>
      </c>
      <c r="K544" s="10">
        <v>0.22813910000000001</v>
      </c>
      <c r="L544" s="11">
        <v>6.0499999999999998E-2</v>
      </c>
      <c r="M544" s="11">
        <v>1E-3</v>
      </c>
      <c r="N544" s="7">
        <v>0.52115999999999996</v>
      </c>
      <c r="P544" s="2">
        <v>608</v>
      </c>
      <c r="Q544" s="2">
        <v>14</v>
      </c>
      <c r="R544" s="2">
        <v>603.6</v>
      </c>
      <c r="S544" s="2">
        <v>13</v>
      </c>
      <c r="T544" s="2">
        <v>619</v>
      </c>
      <c r="U544" s="2">
        <v>37</v>
      </c>
      <c r="V544" s="24">
        <v>99.276315789473685</v>
      </c>
      <c r="X544" s="11">
        <v>2.93E-2</v>
      </c>
      <c r="Y544" s="11">
        <v>2.3999999999999998E-3</v>
      </c>
      <c r="Z544" s="2">
        <v>584</v>
      </c>
      <c r="AA544" s="2">
        <v>48</v>
      </c>
      <c r="AC544" s="29">
        <f t="shared" si="81"/>
        <v>0.89130434782608692</v>
      </c>
      <c r="AE544" s="8">
        <v>52.273145150848116</v>
      </c>
      <c r="AF544" s="8">
        <v>2.1</v>
      </c>
      <c r="AG544" s="2">
        <v>290.5</v>
      </c>
      <c r="AH544" s="2">
        <v>7.4</v>
      </c>
      <c r="AI544" s="2">
        <v>469000</v>
      </c>
      <c r="AJ544" s="2">
        <v>11000</v>
      </c>
      <c r="AK544" s="7">
        <v>1.2311999999999999</v>
      </c>
      <c r="AL544" s="7">
        <v>6.6000000000000003E-2</v>
      </c>
      <c r="AM544" s="9">
        <v>6.1499999999999999E-2</v>
      </c>
      <c r="AN544" s="9">
        <v>7.4999999999999997E-3</v>
      </c>
      <c r="AO544" s="7">
        <v>9.6999999999999993</v>
      </c>
      <c r="AP544" s="7">
        <v>0.26</v>
      </c>
      <c r="AQ544" s="9">
        <v>0.20100000000000001</v>
      </c>
      <c r="AR544" s="9">
        <v>0.02</v>
      </c>
      <c r="AS544" s="7">
        <v>2.34</v>
      </c>
      <c r="AT544" s="7">
        <v>0.13</v>
      </c>
      <c r="AU544" s="7">
        <v>3.2</v>
      </c>
      <c r="AV544" s="7">
        <v>0.23</v>
      </c>
      <c r="AW544" s="9">
        <v>1.296</v>
      </c>
      <c r="AX544" s="9">
        <v>6.6000000000000003E-2</v>
      </c>
      <c r="AY544" s="7">
        <v>11.01</v>
      </c>
      <c r="AZ544" s="7">
        <v>0.44</v>
      </c>
      <c r="BA544" s="7">
        <v>2.94</v>
      </c>
      <c r="BB544" s="7">
        <v>0.12</v>
      </c>
      <c r="BC544" s="8">
        <v>31.22</v>
      </c>
      <c r="BD544" s="8">
        <v>0.85</v>
      </c>
      <c r="BE544" s="7">
        <v>9.58</v>
      </c>
      <c r="BF544" s="7">
        <v>0.28999999999999998</v>
      </c>
      <c r="BG544" s="8">
        <v>40.4</v>
      </c>
      <c r="BH544" s="8">
        <v>1.3</v>
      </c>
      <c r="BI544" s="7">
        <v>8.6999999999999993</v>
      </c>
      <c r="BJ544" s="7">
        <v>0.26</v>
      </c>
      <c r="BK544" s="8">
        <v>75.7</v>
      </c>
      <c r="BL544" s="8">
        <v>2.1</v>
      </c>
      <c r="BM544" s="7">
        <v>13.94</v>
      </c>
      <c r="BN544" s="7">
        <v>0.43</v>
      </c>
      <c r="BO544" s="2">
        <v>8720</v>
      </c>
      <c r="BP544" s="2">
        <v>210</v>
      </c>
      <c r="BQ544" s="9">
        <v>0.626</v>
      </c>
      <c r="BR544" s="9">
        <v>3.3000000000000002E-2</v>
      </c>
      <c r="BS544" s="8">
        <v>0.09</v>
      </c>
      <c r="BT544" s="8">
        <v>0.32</v>
      </c>
      <c r="BU544" s="8">
        <v>233.7</v>
      </c>
      <c r="BV544" s="8">
        <v>5.9</v>
      </c>
      <c r="BW544" s="8">
        <v>262.2</v>
      </c>
      <c r="BX544" s="8">
        <v>7.3</v>
      </c>
      <c r="BY544" s="7">
        <f t="shared" si="82"/>
        <v>0.89130434782608692</v>
      </c>
      <c r="BZ544" s="36">
        <f t="shared" si="83"/>
        <v>3.4636723910171727</v>
      </c>
      <c r="CA544" s="38">
        <f t="shared" si="84"/>
        <v>1.6264200792602376E-2</v>
      </c>
      <c r="CB544" s="36">
        <f t="shared" si="85"/>
        <v>53.784403669724767</v>
      </c>
      <c r="CC544" s="36">
        <f t="shared" si="86"/>
        <v>0.66759980557304888</v>
      </c>
      <c r="CD544" s="36"/>
      <c r="CE544" s="7"/>
      <c r="CF544" s="19">
        <v>0.29699999999999999</v>
      </c>
      <c r="CG544" s="19">
        <v>2.5391E-2</v>
      </c>
      <c r="CH544" s="19">
        <v>1.7782</v>
      </c>
      <c r="CI544" s="19">
        <v>1.3069000000000001E-2</v>
      </c>
      <c r="CJ544" s="19">
        <v>4.3376999999999999E-3</v>
      </c>
      <c r="CK544" s="19">
        <v>3.2200000000000002E-3</v>
      </c>
      <c r="CL544" s="19">
        <v>4.4476999999999997E-3</v>
      </c>
      <c r="CM544" s="19">
        <v>1.7492000000000001E-2</v>
      </c>
      <c r="CN544" s="19">
        <v>0</v>
      </c>
      <c r="CO544" s="19">
        <v>3.8619000000000001E-3</v>
      </c>
      <c r="CP544" s="19">
        <v>2.1538000000000002E-2</v>
      </c>
      <c r="CQ544" s="19">
        <v>1.2805E-3</v>
      </c>
      <c r="CR544" s="19">
        <v>0</v>
      </c>
      <c r="CS544" s="19">
        <v>9.7468999999999995E-4</v>
      </c>
      <c r="CT544" s="19">
        <v>0</v>
      </c>
      <c r="CU544" s="19">
        <v>1.3745000000000001E-3</v>
      </c>
      <c r="CV544" s="19">
        <v>6.4989999999999996E-3</v>
      </c>
      <c r="CW544" s="19">
        <v>2.4329999999999998E-3</v>
      </c>
      <c r="CX544" s="19">
        <v>1.7642000000000001E-2</v>
      </c>
      <c r="CY544" s="19">
        <v>2.9583000000000001E-3</v>
      </c>
      <c r="CZ544" s="19">
        <v>0.92759999999999998</v>
      </c>
      <c r="DA544" s="19">
        <v>1.3949E-2</v>
      </c>
      <c r="DB544" s="19">
        <v>2.1805000000000001E-3</v>
      </c>
      <c r="DC544" s="19">
        <v>3.6145999999999998E-2</v>
      </c>
      <c r="DF544" s="36">
        <f t="shared" si="87"/>
        <v>1.7182786313501925</v>
      </c>
      <c r="DG544" s="37">
        <f t="shared" si="88"/>
        <v>929.18757003401515</v>
      </c>
      <c r="DH544" s="38">
        <f t="shared" si="89"/>
        <v>1.0283239173062917</v>
      </c>
      <c r="DJ544" s="35">
        <f t="shared" si="90"/>
        <v>0.872</v>
      </c>
    </row>
    <row r="545" spans="1:114" s="14" customFormat="1" x14ac:dyDescent="0.25">
      <c r="A545" s="12" t="s">
        <v>536</v>
      </c>
      <c r="B545" s="13">
        <v>15.976000000000001</v>
      </c>
      <c r="D545" s="15">
        <v>0.52200000000000002</v>
      </c>
      <c r="E545" s="15">
        <v>1.7999999999999999E-2</v>
      </c>
      <c r="F545" s="16">
        <v>4.7350000000000003E-2</v>
      </c>
      <c r="G545" s="16">
        <v>1E-3</v>
      </c>
      <c r="H545" s="17">
        <v>0.44829000000000002</v>
      </c>
      <c r="J545" s="15">
        <v>21.119319999999998</v>
      </c>
      <c r="K545" s="15">
        <v>0.44602589999999998</v>
      </c>
      <c r="L545" s="16">
        <v>7.9799999999999996E-2</v>
      </c>
      <c r="M545" s="16">
        <v>1.9E-3</v>
      </c>
      <c r="N545" s="17">
        <v>-0.10584</v>
      </c>
      <c r="P545" s="18">
        <v>426.3</v>
      </c>
      <c r="Q545" s="18">
        <v>12</v>
      </c>
      <c r="R545" s="18">
        <v>298.2</v>
      </c>
      <c r="S545" s="18">
        <v>6.3</v>
      </c>
      <c r="T545" s="18">
        <v>1189</v>
      </c>
      <c r="U545" s="18">
        <v>46</v>
      </c>
      <c r="V545" s="18">
        <v>69.950738916256157</v>
      </c>
      <c r="X545" s="16">
        <v>1.7409999999999998E-2</v>
      </c>
      <c r="Y545" s="16">
        <v>1.5E-3</v>
      </c>
      <c r="Z545" s="18">
        <v>349</v>
      </c>
      <c r="AA545" s="18">
        <v>30</v>
      </c>
      <c r="AC545" s="17">
        <f t="shared" si="81"/>
        <v>0.62642045454545459</v>
      </c>
      <c r="AE545" s="13">
        <v>29.122297034831021</v>
      </c>
      <c r="AF545" s="13">
        <v>1.9</v>
      </c>
      <c r="AG545" s="18">
        <v>2358</v>
      </c>
      <c r="AH545" s="18">
        <v>84</v>
      </c>
      <c r="AI545" s="18">
        <v>463000</v>
      </c>
      <c r="AJ545" s="18">
        <v>9800</v>
      </c>
      <c r="AK545" s="17">
        <v>5.0011999999999999</v>
      </c>
      <c r="AL545" s="17">
        <v>0.25</v>
      </c>
      <c r="AM545" s="19">
        <v>0.251</v>
      </c>
      <c r="AN545" s="19">
        <v>1.9E-2</v>
      </c>
      <c r="AO545" s="17">
        <v>15.25</v>
      </c>
      <c r="AP545" s="17">
        <v>0.68</v>
      </c>
      <c r="AQ545" s="19">
        <v>2.33</v>
      </c>
      <c r="AR545" s="19">
        <v>0.12</v>
      </c>
      <c r="AS545" s="17">
        <v>23.8</v>
      </c>
      <c r="AT545" s="17">
        <v>1.3</v>
      </c>
      <c r="AU545" s="17">
        <v>30.9</v>
      </c>
      <c r="AV545" s="17">
        <v>1.3</v>
      </c>
      <c r="AW545" s="19">
        <v>6.74</v>
      </c>
      <c r="AX545" s="19">
        <v>0.37</v>
      </c>
      <c r="AY545" s="17">
        <v>82</v>
      </c>
      <c r="AZ545" s="17">
        <v>4.3</v>
      </c>
      <c r="BA545" s="17">
        <v>23.8</v>
      </c>
      <c r="BB545" s="17">
        <v>1</v>
      </c>
      <c r="BC545" s="13">
        <v>255.6</v>
      </c>
      <c r="BD545" s="13">
        <v>9.3000000000000007</v>
      </c>
      <c r="BE545" s="17">
        <v>80.900000000000006</v>
      </c>
      <c r="BF545" s="17">
        <v>2.9</v>
      </c>
      <c r="BG545" s="13">
        <v>343</v>
      </c>
      <c r="BH545" s="13">
        <v>11</v>
      </c>
      <c r="BI545" s="17">
        <v>69.5</v>
      </c>
      <c r="BJ545" s="17">
        <v>2.1</v>
      </c>
      <c r="BK545" s="13">
        <v>575</v>
      </c>
      <c r="BL545" s="13">
        <v>20</v>
      </c>
      <c r="BM545" s="17">
        <v>101.4</v>
      </c>
      <c r="BN545" s="17">
        <v>3.2</v>
      </c>
      <c r="BO545" s="18">
        <v>8050</v>
      </c>
      <c r="BP545" s="18">
        <v>130</v>
      </c>
      <c r="BQ545" s="19">
        <v>1.1579999999999999</v>
      </c>
      <c r="BR545" s="19">
        <v>4.3999999999999997E-2</v>
      </c>
      <c r="BS545" s="13">
        <v>4.5599999999999996</v>
      </c>
      <c r="BT545" s="13">
        <v>0.99</v>
      </c>
      <c r="BU545" s="13">
        <v>441</v>
      </c>
      <c r="BV545" s="13">
        <v>23</v>
      </c>
      <c r="BW545" s="13">
        <v>704</v>
      </c>
      <c r="BX545" s="13">
        <v>26</v>
      </c>
      <c r="BY545" s="17">
        <f t="shared" si="82"/>
        <v>0.62642045454545459</v>
      </c>
      <c r="BZ545" s="17">
        <f t="shared" si="83"/>
        <v>1.2243478260869565</v>
      </c>
      <c r="CA545" s="19">
        <f t="shared" si="84"/>
        <v>8.6977391304347822E-3</v>
      </c>
      <c r="CB545" s="17">
        <f t="shared" si="85"/>
        <v>57.515527950310556</v>
      </c>
      <c r="CC545" s="36">
        <f t="shared" si="86"/>
        <v>0.40940541189766089</v>
      </c>
      <c r="CD545" s="17"/>
      <c r="CE545" s="17"/>
      <c r="CF545" s="19">
        <v>0.3513</v>
      </c>
      <c r="CG545" s="19">
        <v>3.2287000000000003E-2</v>
      </c>
      <c r="CH545" s="19">
        <v>1.1845000000000001</v>
      </c>
      <c r="CI545" s="19">
        <v>1.1637E-2</v>
      </c>
      <c r="CJ545" s="19">
        <v>3.4244000000000002E-3</v>
      </c>
      <c r="CK545" s="19">
        <v>3.8988E-3</v>
      </c>
      <c r="CL545" s="19">
        <v>1.8429E-3</v>
      </c>
      <c r="CM545" s="19">
        <v>5.4115999999999999E-3</v>
      </c>
      <c r="CN545" s="19">
        <v>6.1593999999999998E-3</v>
      </c>
      <c r="CO545" s="19">
        <v>4.1387999999999998E-3</v>
      </c>
      <c r="CP545" s="19">
        <v>1.6459999999999999E-2</v>
      </c>
      <c r="CQ545" s="19">
        <v>9.4627000000000003E-4</v>
      </c>
      <c r="CR545" s="19">
        <v>9.6863000000000001E-3</v>
      </c>
      <c r="CS545" s="19">
        <v>0</v>
      </c>
      <c r="CT545" s="19">
        <v>8.4898000000000005E-3</v>
      </c>
      <c r="CU545" s="19">
        <v>1.4001E-3</v>
      </c>
      <c r="CV545" s="19">
        <v>9.6063999999999993E-3</v>
      </c>
      <c r="CW545" s="19">
        <v>0</v>
      </c>
      <c r="CX545" s="19">
        <v>1.357E-2</v>
      </c>
      <c r="CY545" s="19">
        <v>4.6159E-3</v>
      </c>
      <c r="CZ545" s="19">
        <v>0.62268000000000001</v>
      </c>
      <c r="DA545" s="19">
        <v>5.9474999999999997E-3</v>
      </c>
      <c r="DB545" s="19">
        <v>2.5051000000000001E-3</v>
      </c>
      <c r="DC545" s="19">
        <v>4.1179E-2</v>
      </c>
      <c r="DF545" s="36">
        <f t="shared" si="87"/>
        <v>1.4642256271728726</v>
      </c>
      <c r="DG545" s="37">
        <f t="shared" si="88"/>
        <v>857.26960667198887</v>
      </c>
      <c r="DH545" s="38">
        <f t="shared" si="89"/>
        <v>0.94931279063252849</v>
      </c>
      <c r="DJ545" s="35">
        <f t="shared" si="90"/>
        <v>0.80500000000000005</v>
      </c>
    </row>
    <row r="546" spans="1:114" x14ac:dyDescent="0.25">
      <c r="A546" s="6" t="s">
        <v>537</v>
      </c>
      <c r="B546" s="8">
        <v>6.5212000000000003</v>
      </c>
      <c r="D546" s="10">
        <v>0.42699999999999999</v>
      </c>
      <c r="E546" s="10">
        <v>2.1000000000000001E-2</v>
      </c>
      <c r="F546" s="11">
        <v>5.2600000000000001E-2</v>
      </c>
      <c r="G546" s="11">
        <v>1.4E-3</v>
      </c>
      <c r="H546" s="7">
        <v>0.43633</v>
      </c>
      <c r="J546" s="10">
        <v>19.011410000000001</v>
      </c>
      <c r="K546" s="10">
        <v>0.50600699999999998</v>
      </c>
      <c r="L546" s="11">
        <v>5.8700000000000002E-2</v>
      </c>
      <c r="M546" s="11">
        <v>2.0999999999999999E-3</v>
      </c>
      <c r="N546" s="7">
        <v>2.4052E-2</v>
      </c>
      <c r="P546" s="2">
        <v>361</v>
      </c>
      <c r="Q546" s="2">
        <v>15</v>
      </c>
      <c r="R546" s="2">
        <v>330.4</v>
      </c>
      <c r="S546" s="2">
        <v>8.5</v>
      </c>
      <c r="T546" s="2">
        <v>549</v>
      </c>
      <c r="U546" s="2">
        <v>78</v>
      </c>
      <c r="V546" s="24">
        <v>91.523545706371195</v>
      </c>
      <c r="X546" s="11">
        <v>1.84E-2</v>
      </c>
      <c r="Y546" s="11">
        <v>1.8E-3</v>
      </c>
      <c r="Z546" s="2">
        <v>368</v>
      </c>
      <c r="AA546" s="2">
        <v>37</v>
      </c>
      <c r="AC546" s="29">
        <f t="shared" si="81"/>
        <v>0.36452762923351156</v>
      </c>
      <c r="AE546" s="8">
        <v>6.2470542535284217</v>
      </c>
      <c r="AF546" s="8">
        <v>1</v>
      </c>
      <c r="AG546" s="2">
        <v>1378</v>
      </c>
      <c r="AH546" s="2">
        <v>21</v>
      </c>
      <c r="AI546" s="2">
        <v>444700</v>
      </c>
      <c r="AJ546" s="2">
        <v>8700</v>
      </c>
      <c r="AK546" s="7">
        <v>2.8912</v>
      </c>
      <c r="AL546" s="7">
        <v>0.19</v>
      </c>
      <c r="AM546" s="9">
        <v>4.3400000000000001E-2</v>
      </c>
      <c r="AN546" s="9">
        <v>9.4000000000000004E-3</v>
      </c>
      <c r="AO546" s="7">
        <v>5.63</v>
      </c>
      <c r="AP546" s="7">
        <v>0.32</v>
      </c>
      <c r="AQ546" s="9">
        <v>0.12</v>
      </c>
      <c r="AR546" s="9">
        <v>2.1000000000000001E-2</v>
      </c>
      <c r="AS546" s="7">
        <v>2.4</v>
      </c>
      <c r="AT546" s="7">
        <v>0.23</v>
      </c>
      <c r="AU546" s="7">
        <v>4.91</v>
      </c>
      <c r="AV546" s="7">
        <v>0.37</v>
      </c>
      <c r="AW546" s="9">
        <v>0.313</v>
      </c>
      <c r="AX546" s="9">
        <v>4.2000000000000003E-2</v>
      </c>
      <c r="AY546" s="7">
        <v>26.5</v>
      </c>
      <c r="AZ546" s="7">
        <v>1.7</v>
      </c>
      <c r="BA546" s="7">
        <v>9.3000000000000007</v>
      </c>
      <c r="BB546" s="7">
        <v>0.28000000000000003</v>
      </c>
      <c r="BC546" s="8">
        <v>121.8</v>
      </c>
      <c r="BD546" s="8">
        <v>2.7</v>
      </c>
      <c r="BE546" s="7">
        <v>47.2</v>
      </c>
      <c r="BF546" s="7">
        <v>1.8</v>
      </c>
      <c r="BG546" s="8">
        <v>222.3</v>
      </c>
      <c r="BH546" s="8">
        <v>4.5</v>
      </c>
      <c r="BI546" s="7">
        <v>48.5</v>
      </c>
      <c r="BJ546" s="7">
        <v>1.3</v>
      </c>
      <c r="BK546" s="8">
        <v>421.2</v>
      </c>
      <c r="BL546" s="8">
        <v>8</v>
      </c>
      <c r="BM546" s="7">
        <v>81.2</v>
      </c>
      <c r="BN546" s="7">
        <v>2.1</v>
      </c>
      <c r="BO546" s="2">
        <v>8010</v>
      </c>
      <c r="BP546" s="2">
        <v>170</v>
      </c>
      <c r="BQ546" s="9">
        <v>1.2270000000000001</v>
      </c>
      <c r="BR546" s="9">
        <v>7.3999999999999996E-2</v>
      </c>
      <c r="BS546" s="8">
        <v>1.78</v>
      </c>
      <c r="BT546" s="8">
        <v>0.81</v>
      </c>
      <c r="BU546" s="8">
        <v>204.5</v>
      </c>
      <c r="BV546" s="8">
        <v>6.4</v>
      </c>
      <c r="BW546" s="8">
        <v>561</v>
      </c>
      <c r="BX546" s="8">
        <v>11</v>
      </c>
      <c r="BY546" s="7">
        <f t="shared" si="82"/>
        <v>0.36452762923351156</v>
      </c>
      <c r="BZ546" s="36">
        <f t="shared" si="83"/>
        <v>1.3319088319088319</v>
      </c>
      <c r="CA546" s="38">
        <f t="shared" si="84"/>
        <v>6.8641975308641979E-3</v>
      </c>
      <c r="CB546" s="36">
        <f t="shared" si="85"/>
        <v>55.518102372034953</v>
      </c>
      <c r="CC546" s="36">
        <f t="shared" si="86"/>
        <v>8.3899718396879985E-2</v>
      </c>
      <c r="CD546" s="36"/>
      <c r="CE546" s="7"/>
      <c r="CF546" s="19">
        <v>0.44024000000000002</v>
      </c>
      <c r="CG546" s="19">
        <v>3.1293000000000001E-2</v>
      </c>
      <c r="CH546" s="19">
        <v>1.6226</v>
      </c>
      <c r="CI546" s="19">
        <v>2.273E-2</v>
      </c>
      <c r="CJ546" s="19">
        <v>1.356E-3</v>
      </c>
      <c r="CK546" s="19">
        <v>2.0170000000000001E-3</v>
      </c>
      <c r="CL546" s="19">
        <v>1.5674E-3</v>
      </c>
      <c r="CM546" s="19">
        <v>3.4028999999999997E-2</v>
      </c>
      <c r="CN546" s="19">
        <v>0</v>
      </c>
      <c r="CO546" s="19">
        <v>3.3972E-3</v>
      </c>
      <c r="CP546" s="19">
        <v>1.3509999999999999E-2</v>
      </c>
      <c r="CQ546" s="19">
        <v>1.1678999999999999E-3</v>
      </c>
      <c r="CR546" s="19">
        <v>1.3863E-2</v>
      </c>
      <c r="CS546" s="19">
        <v>9.8499E-3</v>
      </c>
      <c r="CT546" s="19">
        <v>5.0412E-3</v>
      </c>
      <c r="CU546" s="19">
        <v>1.2535999999999999E-3</v>
      </c>
      <c r="CV546" s="19">
        <v>9.7424E-3</v>
      </c>
      <c r="CW546" s="19">
        <v>1.9249E-3</v>
      </c>
      <c r="CX546" s="19">
        <v>1.1736999999999999E-2</v>
      </c>
      <c r="CY546" s="19">
        <v>6.2002000000000003E-3</v>
      </c>
      <c r="CZ546" s="19">
        <v>0.68257000000000001</v>
      </c>
      <c r="DA546" s="19">
        <v>8.3049000000000005E-3</v>
      </c>
      <c r="DB546" s="19">
        <v>1.2512999999999999E-3</v>
      </c>
      <c r="DC546" s="19">
        <v>3.2870999999999997E-2</v>
      </c>
      <c r="DF546" s="36">
        <f t="shared" si="87"/>
        <v>0.79567527766135759</v>
      </c>
      <c r="DG546" s="37">
        <f t="shared" si="88"/>
        <v>703.53772052647366</v>
      </c>
      <c r="DH546" s="38">
        <f t="shared" si="89"/>
        <v>0.94459570844304996</v>
      </c>
      <c r="DJ546" s="35">
        <f t="shared" si="90"/>
        <v>0.80100000000000005</v>
      </c>
    </row>
    <row r="547" spans="1:114" x14ac:dyDescent="0.25">
      <c r="A547" s="6" t="s">
        <v>538</v>
      </c>
      <c r="B547" s="8">
        <v>16.082000000000001</v>
      </c>
      <c r="D547" s="10">
        <v>0.60099999999999998</v>
      </c>
      <c r="E547" s="10">
        <v>2.1000000000000001E-2</v>
      </c>
      <c r="F547" s="11">
        <v>6.8830000000000002E-2</v>
      </c>
      <c r="G547" s="11">
        <v>1.5E-3</v>
      </c>
      <c r="H547" s="7">
        <v>0.24282000000000001</v>
      </c>
      <c r="J547" s="10">
        <v>14.528549999999999</v>
      </c>
      <c r="K547" s="10">
        <v>0.31661810000000001</v>
      </c>
      <c r="L547" s="11">
        <v>6.2899999999999998E-2</v>
      </c>
      <c r="M547" s="11">
        <v>1.2999999999999999E-3</v>
      </c>
      <c r="N547" s="7">
        <v>0.40499000000000002</v>
      </c>
      <c r="P547" s="2">
        <v>477.8</v>
      </c>
      <c r="Q547" s="2">
        <v>13</v>
      </c>
      <c r="R547" s="2">
        <v>429.1</v>
      </c>
      <c r="S547" s="2">
        <v>8.8000000000000007</v>
      </c>
      <c r="T547" s="2">
        <v>710</v>
      </c>
      <c r="U547" s="2">
        <v>46</v>
      </c>
      <c r="V547" s="24">
        <v>89.807450816241101</v>
      </c>
      <c r="X547" s="11">
        <v>2.5229999999999999E-2</v>
      </c>
      <c r="Y547" s="11">
        <v>2.0999999999999999E-3</v>
      </c>
      <c r="Z547" s="2">
        <v>504</v>
      </c>
      <c r="AA547" s="2">
        <v>42</v>
      </c>
      <c r="AC547" s="29">
        <f t="shared" si="81"/>
        <v>0.19802731411229135</v>
      </c>
      <c r="AE547" s="8">
        <v>8.40596270879192</v>
      </c>
      <c r="AF547" s="8">
        <v>0.82</v>
      </c>
      <c r="AG547" s="2">
        <v>2801</v>
      </c>
      <c r="AH547" s="2">
        <v>54</v>
      </c>
      <c r="AI547" s="2">
        <v>472100</v>
      </c>
      <c r="AJ547" s="2">
        <v>8200</v>
      </c>
      <c r="AK547" s="7">
        <v>2.6912000000000003</v>
      </c>
      <c r="AL547" s="7">
        <v>0.12</v>
      </c>
      <c r="AM547" s="9">
        <v>0.223</v>
      </c>
      <c r="AN547" s="9">
        <v>2.9000000000000001E-2</v>
      </c>
      <c r="AO547" s="7">
        <v>5.31</v>
      </c>
      <c r="AP547" s="7">
        <v>0.38</v>
      </c>
      <c r="AQ547" s="9">
        <v>0.439</v>
      </c>
      <c r="AR547" s="9">
        <v>5.3999999999999999E-2</v>
      </c>
      <c r="AS547" s="7">
        <v>5.0199999999999996</v>
      </c>
      <c r="AT547" s="7">
        <v>0.56000000000000005</v>
      </c>
      <c r="AU547" s="7">
        <v>8.09</v>
      </c>
      <c r="AV547" s="7">
        <v>0.61</v>
      </c>
      <c r="AW547" s="9">
        <v>1.5</v>
      </c>
      <c r="AX547" s="9">
        <v>0.16</v>
      </c>
      <c r="AY547" s="7">
        <v>36.799999999999997</v>
      </c>
      <c r="AZ547" s="7">
        <v>1.2</v>
      </c>
      <c r="BA547" s="7">
        <v>15.59</v>
      </c>
      <c r="BB547" s="7">
        <v>0.41</v>
      </c>
      <c r="BC547" s="8">
        <v>227.8</v>
      </c>
      <c r="BD547" s="8">
        <v>4.9000000000000004</v>
      </c>
      <c r="BE547" s="7">
        <v>92.3</v>
      </c>
      <c r="BF547" s="7">
        <v>1.6</v>
      </c>
      <c r="BG547" s="8">
        <v>469.7</v>
      </c>
      <c r="BH547" s="8">
        <v>8.8000000000000007</v>
      </c>
      <c r="BI547" s="7">
        <v>107</v>
      </c>
      <c r="BJ547" s="7">
        <v>2</v>
      </c>
      <c r="BK547" s="8">
        <v>978</v>
      </c>
      <c r="BL547" s="8">
        <v>19</v>
      </c>
      <c r="BM547" s="7">
        <v>183.9</v>
      </c>
      <c r="BN547" s="7">
        <v>3.6</v>
      </c>
      <c r="BO547" s="2">
        <v>10580</v>
      </c>
      <c r="BP547" s="2">
        <v>200</v>
      </c>
      <c r="BQ547" s="9">
        <v>1.62</v>
      </c>
      <c r="BR547" s="9">
        <v>4.7E-2</v>
      </c>
      <c r="BS547" s="8">
        <v>1.1599999999999999</v>
      </c>
      <c r="BT547" s="8">
        <v>0.36</v>
      </c>
      <c r="BU547" s="8">
        <v>130.5</v>
      </c>
      <c r="BV547" s="8">
        <v>3.3</v>
      </c>
      <c r="BW547" s="8">
        <v>659</v>
      </c>
      <c r="BX547" s="8">
        <v>14</v>
      </c>
      <c r="BY547" s="7">
        <f t="shared" si="82"/>
        <v>0.19802731411229135</v>
      </c>
      <c r="BZ547" s="36">
        <f t="shared" si="83"/>
        <v>0.67382413087934556</v>
      </c>
      <c r="CA547" s="38">
        <f t="shared" si="84"/>
        <v>2.7517382413087938E-3</v>
      </c>
      <c r="CB547" s="36">
        <f t="shared" si="85"/>
        <v>44.621928166351609</v>
      </c>
      <c r="CC547" s="36">
        <f t="shared" si="86"/>
        <v>0.26581099281195392</v>
      </c>
      <c r="CD547" s="36"/>
      <c r="CE547" s="7"/>
      <c r="CF547" s="19">
        <v>0.33021</v>
      </c>
      <c r="CG547" s="19">
        <v>3.7536E-2</v>
      </c>
      <c r="CH547" s="19">
        <v>0.96187999999999996</v>
      </c>
      <c r="CI547" s="19">
        <v>1.242E-2</v>
      </c>
      <c r="CJ547" s="19">
        <v>4.0025E-3</v>
      </c>
      <c r="CK547" s="19">
        <v>6.0267999999999997E-3</v>
      </c>
      <c r="CL547" s="19">
        <v>1.2677999999999999E-3</v>
      </c>
      <c r="CM547" s="19">
        <v>1.3886000000000001E-2</v>
      </c>
      <c r="CN547" s="19">
        <v>8.4711999999999999E-3</v>
      </c>
      <c r="CO547" s="19">
        <v>3.6656000000000002E-3</v>
      </c>
      <c r="CP547" s="19">
        <v>2.4806000000000002E-2</v>
      </c>
      <c r="CQ547" s="19">
        <v>1.8904E-3</v>
      </c>
      <c r="CR547" s="19">
        <v>1.0801E-2</v>
      </c>
      <c r="CS547" s="19">
        <v>9.9263999999999993E-4</v>
      </c>
      <c r="CT547" s="19">
        <v>1.5831999999999999E-2</v>
      </c>
      <c r="CU547" s="19">
        <v>3.1594000000000001E-3</v>
      </c>
      <c r="CV547" s="19">
        <v>1.0514000000000001E-2</v>
      </c>
      <c r="CW547" s="19">
        <v>0</v>
      </c>
      <c r="CX547" s="19">
        <v>5.5780999999999999E-3</v>
      </c>
      <c r="CY547" s="19">
        <v>4.0913E-3</v>
      </c>
      <c r="CZ547" s="19">
        <v>0.93828999999999996</v>
      </c>
      <c r="DA547" s="19">
        <v>9.5519999999999997E-3</v>
      </c>
      <c r="DB547" s="19">
        <v>1.0120999999999999E-3</v>
      </c>
      <c r="DC547" s="19">
        <v>3.1536000000000002E-2</v>
      </c>
      <c r="DF547" s="36">
        <f t="shared" si="87"/>
        <v>0.92458745902156958</v>
      </c>
      <c r="DG547" s="37">
        <f t="shared" si="88"/>
        <v>729.83875635567176</v>
      </c>
      <c r="DH547" s="38">
        <f t="shared" si="89"/>
        <v>1.2476682391170373</v>
      </c>
      <c r="DJ547" s="35">
        <f t="shared" si="90"/>
        <v>1.0580000000000001</v>
      </c>
    </row>
    <row r="548" spans="1:114" s="14" customFormat="1" x14ac:dyDescent="0.25">
      <c r="A548" s="12" t="s">
        <v>539</v>
      </c>
      <c r="B548" s="13">
        <v>16.053999999999998</v>
      </c>
      <c r="D548" s="15">
        <v>0.58899999999999997</v>
      </c>
      <c r="E548" s="15">
        <v>2.3E-2</v>
      </c>
      <c r="F548" s="16">
        <v>5.5129999999999998E-2</v>
      </c>
      <c r="G548" s="16">
        <v>1.2999999999999999E-3</v>
      </c>
      <c r="H548" s="17">
        <v>8.4931000000000006E-2</v>
      </c>
      <c r="J548" s="15">
        <v>18.138940000000002</v>
      </c>
      <c r="K548" s="15">
        <v>0.42772769999999999</v>
      </c>
      <c r="L548" s="16">
        <v>7.7299999999999994E-2</v>
      </c>
      <c r="M548" s="16">
        <v>2.2000000000000001E-3</v>
      </c>
      <c r="N548" s="17">
        <v>0.43049999999999999</v>
      </c>
      <c r="P548" s="18">
        <v>469.9</v>
      </c>
      <c r="Q548" s="18">
        <v>14</v>
      </c>
      <c r="R548" s="18">
        <v>345.9</v>
      </c>
      <c r="S548" s="18">
        <v>7.8</v>
      </c>
      <c r="T548" s="18">
        <v>1121</v>
      </c>
      <c r="U548" s="18">
        <v>57</v>
      </c>
      <c r="V548" s="18">
        <v>73.611406682272815</v>
      </c>
      <c r="X548" s="16">
        <v>2.2610000000000002E-2</v>
      </c>
      <c r="Y548" s="16">
        <v>1.9E-3</v>
      </c>
      <c r="Z548" s="18">
        <v>452</v>
      </c>
      <c r="AA548" s="18">
        <v>38</v>
      </c>
      <c r="AC548" s="17">
        <f t="shared" si="81"/>
        <v>0.55123966942148761</v>
      </c>
      <c r="AE548" s="13">
        <v>4.9517091803703224</v>
      </c>
      <c r="AF548" s="13">
        <v>0.6</v>
      </c>
      <c r="AG548" s="18">
        <v>1450</v>
      </c>
      <c r="AH548" s="18">
        <v>65</v>
      </c>
      <c r="AI548" s="18">
        <v>468000</v>
      </c>
      <c r="AJ548" s="18">
        <v>10000</v>
      </c>
      <c r="AK548" s="17">
        <v>2.1612</v>
      </c>
      <c r="AL548" s="17">
        <v>0.12</v>
      </c>
      <c r="AM548" s="19">
        <v>5.4300000000000001E-2</v>
      </c>
      <c r="AN548" s="19">
        <v>8.0999999999999996E-3</v>
      </c>
      <c r="AO548" s="17">
        <v>9.9700000000000006</v>
      </c>
      <c r="AP548" s="17">
        <v>0.49</v>
      </c>
      <c r="AQ548" s="19">
        <v>0.25600000000000001</v>
      </c>
      <c r="AR548" s="19">
        <v>1.9E-2</v>
      </c>
      <c r="AS548" s="17">
        <v>3.68</v>
      </c>
      <c r="AT548" s="17">
        <v>0.26</v>
      </c>
      <c r="AU548" s="17">
        <v>6.92</v>
      </c>
      <c r="AV548" s="17">
        <v>0.43</v>
      </c>
      <c r="AW548" s="19">
        <v>1.1539999999999999</v>
      </c>
      <c r="AX548" s="19">
        <v>7.9000000000000001E-2</v>
      </c>
      <c r="AY548" s="17">
        <v>32.4</v>
      </c>
      <c r="AZ548" s="17">
        <v>1.4</v>
      </c>
      <c r="BA548" s="17">
        <v>10.59</v>
      </c>
      <c r="BB548" s="17">
        <v>0.53</v>
      </c>
      <c r="BC548" s="13">
        <v>133.1</v>
      </c>
      <c r="BD548" s="13">
        <v>5.9</v>
      </c>
      <c r="BE548" s="17">
        <v>49.3</v>
      </c>
      <c r="BF548" s="17">
        <v>2.5</v>
      </c>
      <c r="BG548" s="13">
        <v>224</v>
      </c>
      <c r="BH548" s="13">
        <v>10</v>
      </c>
      <c r="BI548" s="17">
        <v>45.9</v>
      </c>
      <c r="BJ548" s="17">
        <v>2</v>
      </c>
      <c r="BK548" s="13">
        <v>402</v>
      </c>
      <c r="BL548" s="13">
        <v>17</v>
      </c>
      <c r="BM548" s="17">
        <v>75.8</v>
      </c>
      <c r="BN548" s="17">
        <v>3.2</v>
      </c>
      <c r="BO548" s="18">
        <v>7930</v>
      </c>
      <c r="BP548" s="18">
        <v>160</v>
      </c>
      <c r="BQ548" s="19">
        <v>0.97299999999999998</v>
      </c>
      <c r="BR548" s="19">
        <v>3.9E-2</v>
      </c>
      <c r="BS548" s="13">
        <v>2.14</v>
      </c>
      <c r="BT548" s="13">
        <v>0.37</v>
      </c>
      <c r="BU548" s="13">
        <v>133.4</v>
      </c>
      <c r="BV548" s="13">
        <v>9.6</v>
      </c>
      <c r="BW548" s="13">
        <v>242</v>
      </c>
      <c r="BX548" s="13">
        <v>11</v>
      </c>
      <c r="BY548" s="17">
        <f t="shared" si="82"/>
        <v>0.55123966942148761</v>
      </c>
      <c r="BZ548" s="17">
        <f t="shared" si="83"/>
        <v>0.60199004975124382</v>
      </c>
      <c r="CA548" s="19">
        <f t="shared" si="84"/>
        <v>5.3761194029850745E-3</v>
      </c>
      <c r="CB548" s="17">
        <f t="shared" si="85"/>
        <v>59.016393442622949</v>
      </c>
      <c r="CC548" s="36">
        <f t="shared" si="86"/>
        <v>0.23564601787790243</v>
      </c>
      <c r="CD548" s="17"/>
      <c r="CE548" s="17"/>
      <c r="CF548" s="19">
        <v>0.32568999999999998</v>
      </c>
      <c r="CG548" s="19">
        <v>3.1425000000000002E-2</v>
      </c>
      <c r="CH548" s="19">
        <v>1.4295</v>
      </c>
      <c r="CI548" s="19">
        <v>1.5775000000000001E-2</v>
      </c>
      <c r="CJ548" s="19">
        <v>5.7241999999999996E-3</v>
      </c>
      <c r="CK548" s="19">
        <v>9.9287000000000004E-3</v>
      </c>
      <c r="CL548" s="19">
        <v>2.7545E-3</v>
      </c>
      <c r="CM548" s="19">
        <v>2.2967999999999999E-2</v>
      </c>
      <c r="CN548" s="19">
        <v>6.2356E-3</v>
      </c>
      <c r="CO548" s="19">
        <v>7.5215000000000004E-3</v>
      </c>
      <c r="CP548" s="19">
        <v>4.7558999999999997E-2</v>
      </c>
      <c r="CQ548" s="19">
        <v>2.2495000000000002E-3</v>
      </c>
      <c r="CR548" s="19">
        <v>8.7133000000000002E-3</v>
      </c>
      <c r="CS548" s="19">
        <v>1.0076E-3</v>
      </c>
      <c r="CT548" s="19">
        <v>1.2569E-2</v>
      </c>
      <c r="CU548" s="19">
        <v>2.2560000000000002E-3</v>
      </c>
      <c r="CV548" s="19">
        <v>0</v>
      </c>
      <c r="CW548" s="19">
        <v>1.8848000000000001E-3</v>
      </c>
      <c r="CX548" s="19">
        <v>2.6388000000000002E-2</v>
      </c>
      <c r="CY548" s="19">
        <v>4.3597000000000002E-3</v>
      </c>
      <c r="CZ548" s="19">
        <v>0.51327</v>
      </c>
      <c r="DA548" s="19">
        <v>1.1918E-2</v>
      </c>
      <c r="DB548" s="19">
        <v>0</v>
      </c>
      <c r="DC548" s="19">
        <v>3.9870000000000003E-2</v>
      </c>
      <c r="DF548" s="36">
        <f t="shared" si="87"/>
        <v>0.69475513014185997</v>
      </c>
      <c r="DG548" s="37">
        <f t="shared" si="88"/>
        <v>683.89108576865465</v>
      </c>
      <c r="DH548" s="38">
        <f t="shared" si="89"/>
        <v>0.93516154406409324</v>
      </c>
      <c r="DJ548" s="35">
        <f t="shared" si="90"/>
        <v>0.79300000000000004</v>
      </c>
    </row>
    <row r="549" spans="1:114" s="14" customFormat="1" x14ac:dyDescent="0.25">
      <c r="A549" s="12" t="s">
        <v>540</v>
      </c>
      <c r="B549" s="13">
        <v>6.1364999999999998</v>
      </c>
      <c r="D549" s="15">
        <v>0.51500000000000001</v>
      </c>
      <c r="E549" s="15">
        <v>2.1999999999999999E-2</v>
      </c>
      <c r="F549" s="16">
        <v>4.1950000000000001E-2</v>
      </c>
      <c r="G549" s="16">
        <v>1.1999999999999999E-3</v>
      </c>
      <c r="H549" s="17">
        <v>0.51124999999999998</v>
      </c>
      <c r="J549" s="15">
        <v>23.837900000000001</v>
      </c>
      <c r="K549" s="15">
        <v>0.68189469999999996</v>
      </c>
      <c r="L549" s="16">
        <v>8.8700000000000001E-2</v>
      </c>
      <c r="M549" s="16">
        <v>1.6999999999999999E-3</v>
      </c>
      <c r="N549" s="17">
        <v>0.42462</v>
      </c>
      <c r="P549" s="18">
        <v>422</v>
      </c>
      <c r="Q549" s="18">
        <v>15</v>
      </c>
      <c r="R549" s="18">
        <v>264.89999999999998</v>
      </c>
      <c r="S549" s="18">
        <v>7.7</v>
      </c>
      <c r="T549" s="18">
        <v>1396</v>
      </c>
      <c r="U549" s="18">
        <v>37</v>
      </c>
      <c r="V549" s="18">
        <v>62.772511848341225</v>
      </c>
      <c r="X549" s="16">
        <v>2.324E-2</v>
      </c>
      <c r="Y549" s="16">
        <v>2.0999999999999999E-3</v>
      </c>
      <c r="Z549" s="18">
        <v>464</v>
      </c>
      <c r="AA549" s="18">
        <v>41</v>
      </c>
      <c r="AC549" s="17">
        <f t="shared" si="81"/>
        <v>0.33448038540949759</v>
      </c>
      <c r="AE549" s="13">
        <v>39.595299753981614</v>
      </c>
      <c r="AF549" s="13">
        <v>2.2999999999999998</v>
      </c>
      <c r="AG549" s="18">
        <v>3460</v>
      </c>
      <c r="AH549" s="18">
        <v>150</v>
      </c>
      <c r="AI549" s="18">
        <v>478500</v>
      </c>
      <c r="AJ549" s="18">
        <v>8200</v>
      </c>
      <c r="AK549" s="17">
        <v>15.871200000000002</v>
      </c>
      <c r="AL549" s="17">
        <v>0.77</v>
      </c>
      <c r="AM549" s="19">
        <v>0.9</v>
      </c>
      <c r="AN549" s="19">
        <v>0.12</v>
      </c>
      <c r="AO549" s="17">
        <v>47.4</v>
      </c>
      <c r="AP549" s="17">
        <v>2.9</v>
      </c>
      <c r="AQ549" s="19">
        <v>7.64</v>
      </c>
      <c r="AR549" s="19">
        <v>0.68</v>
      </c>
      <c r="AS549" s="17">
        <v>73.599999999999994</v>
      </c>
      <c r="AT549" s="17">
        <v>4.9000000000000004</v>
      </c>
      <c r="AU549" s="17">
        <v>86</v>
      </c>
      <c r="AV549" s="17">
        <v>8.1</v>
      </c>
      <c r="AW549" s="19">
        <v>21.3</v>
      </c>
      <c r="AX549" s="19">
        <v>1.6</v>
      </c>
      <c r="AY549" s="17">
        <v>160</v>
      </c>
      <c r="AZ549" s="17">
        <v>13</v>
      </c>
      <c r="BA549" s="17">
        <v>42.1</v>
      </c>
      <c r="BB549" s="17">
        <v>3.4</v>
      </c>
      <c r="BC549" s="13">
        <v>410</v>
      </c>
      <c r="BD549" s="13">
        <v>30</v>
      </c>
      <c r="BE549" s="17">
        <v>113.1</v>
      </c>
      <c r="BF549" s="17">
        <v>5.9</v>
      </c>
      <c r="BG549" s="13">
        <v>472</v>
      </c>
      <c r="BH549" s="13">
        <v>30</v>
      </c>
      <c r="BI549" s="17">
        <v>99.8</v>
      </c>
      <c r="BJ549" s="17">
        <v>5.5</v>
      </c>
      <c r="BK549" s="13">
        <v>833</v>
      </c>
      <c r="BL549" s="13">
        <v>37</v>
      </c>
      <c r="BM549" s="17">
        <v>149.19999999999999</v>
      </c>
      <c r="BN549" s="17">
        <v>5.5</v>
      </c>
      <c r="BO549" s="18">
        <v>12390</v>
      </c>
      <c r="BP549" s="18">
        <v>210</v>
      </c>
      <c r="BQ549" s="19">
        <v>6.67</v>
      </c>
      <c r="BR549" s="19">
        <v>0.27</v>
      </c>
      <c r="BS549" s="13">
        <v>8.6</v>
      </c>
      <c r="BT549" s="13">
        <v>1.1000000000000001</v>
      </c>
      <c r="BU549" s="13">
        <v>486</v>
      </c>
      <c r="BV549" s="13">
        <v>16</v>
      </c>
      <c r="BW549" s="13">
        <v>1453</v>
      </c>
      <c r="BX549" s="13">
        <v>59</v>
      </c>
      <c r="BY549" s="17">
        <f t="shared" si="82"/>
        <v>0.33448038540949759</v>
      </c>
      <c r="BZ549" s="17">
        <f t="shared" si="83"/>
        <v>1.744297719087635</v>
      </c>
      <c r="CA549" s="19">
        <f t="shared" si="84"/>
        <v>1.9053061224489798E-2</v>
      </c>
      <c r="CB549" s="17">
        <f t="shared" si="85"/>
        <v>38.619854721549636</v>
      </c>
      <c r="CC549" s="36">
        <f t="shared" si="86"/>
        <v>0.55520099418315372</v>
      </c>
      <c r="CD549" s="17"/>
      <c r="CE549" s="17"/>
      <c r="CF549" s="19">
        <v>0.51888000000000001</v>
      </c>
      <c r="CG549" s="19">
        <v>4.7688000000000001E-2</v>
      </c>
      <c r="CH549" s="19">
        <v>1.7062999999999999</v>
      </c>
      <c r="CI549" s="19">
        <v>1.5883000000000001E-2</v>
      </c>
      <c r="CJ549" s="19">
        <v>3.4499000000000001E-3</v>
      </c>
      <c r="CK549" s="19">
        <v>2.7783999999999999E-3</v>
      </c>
      <c r="CL549" s="19">
        <v>4.2725999999999997E-3</v>
      </c>
      <c r="CM549" s="19">
        <v>2.8483999999999999E-2</v>
      </c>
      <c r="CN549" s="19">
        <v>1.285E-2</v>
      </c>
      <c r="CO549" s="19">
        <v>1.3861999999999999E-2</v>
      </c>
      <c r="CP549" s="19">
        <v>4.3597999999999998E-2</v>
      </c>
      <c r="CQ549" s="19">
        <v>1.2028E-3</v>
      </c>
      <c r="CR549" s="19">
        <v>4.9877999999999997E-3</v>
      </c>
      <c r="CS549" s="19">
        <v>0</v>
      </c>
      <c r="CT549" s="19">
        <v>6.1891999999999997E-3</v>
      </c>
      <c r="CU549" s="19">
        <v>2.1216E-3</v>
      </c>
      <c r="CV549" s="19">
        <v>1.9039E-2</v>
      </c>
      <c r="CW549" s="19">
        <v>1.9838999999999998E-3</v>
      </c>
      <c r="CX549" s="19">
        <v>2.4288000000000001E-2</v>
      </c>
      <c r="CY549" s="19">
        <v>3.8525999999999999E-3</v>
      </c>
      <c r="CZ549" s="19">
        <v>1.2467999999999999</v>
      </c>
      <c r="DA549" s="19">
        <v>1.7531000000000001E-2</v>
      </c>
      <c r="DB549" s="19">
        <v>1.2884999999999999E-3</v>
      </c>
      <c r="DC549" s="19">
        <v>4.5100000000000001E-2</v>
      </c>
      <c r="DF549" s="36">
        <f t="shared" si="87"/>
        <v>1.5976436351158529</v>
      </c>
      <c r="DG549" s="37">
        <f t="shared" si="88"/>
        <v>893.93025699833629</v>
      </c>
      <c r="DH549" s="38">
        <f t="shared" si="89"/>
        <v>1.4611162081909352</v>
      </c>
      <c r="DJ549" s="35">
        <f t="shared" si="90"/>
        <v>1.2390000000000001</v>
      </c>
    </row>
    <row r="550" spans="1:114" s="14" customFormat="1" x14ac:dyDescent="0.25">
      <c r="A550" s="12" t="s">
        <v>541</v>
      </c>
      <c r="B550" s="13">
        <v>7.1944999999999997</v>
      </c>
      <c r="D550" s="15">
        <v>0.443</v>
      </c>
      <c r="E550" s="15">
        <v>2.1999999999999999E-2</v>
      </c>
      <c r="F550" s="16">
        <v>5.1790000000000003E-2</v>
      </c>
      <c r="G550" s="16">
        <v>1.1999999999999999E-3</v>
      </c>
      <c r="H550" s="17">
        <v>0.68891000000000002</v>
      </c>
      <c r="J550" s="15">
        <v>19.30875</v>
      </c>
      <c r="K550" s="15">
        <v>0.44739319999999999</v>
      </c>
      <c r="L550" s="16">
        <v>6.1199999999999997E-2</v>
      </c>
      <c r="M550" s="16">
        <v>1.9E-3</v>
      </c>
      <c r="N550" s="17">
        <v>-6.8843000000000001E-2</v>
      </c>
      <c r="P550" s="18">
        <v>372</v>
      </c>
      <c r="Q550" s="18">
        <v>16</v>
      </c>
      <c r="R550" s="18">
        <v>325.5</v>
      </c>
      <c r="S550" s="18">
        <v>7.1</v>
      </c>
      <c r="T550" s="18">
        <v>640</v>
      </c>
      <c r="U550" s="18">
        <v>67</v>
      </c>
      <c r="V550" s="18">
        <v>87.5</v>
      </c>
      <c r="X550" s="16">
        <v>1.8720000000000001E-2</v>
      </c>
      <c r="Y550" s="16">
        <v>1.8E-3</v>
      </c>
      <c r="Z550" s="18">
        <v>375</v>
      </c>
      <c r="AA550" s="18">
        <v>35</v>
      </c>
      <c r="AC550" s="17">
        <f t="shared" si="81"/>
        <v>0.27154811715481175</v>
      </c>
      <c r="AE550" s="13">
        <v>5.4018645604039879</v>
      </c>
      <c r="AF550" s="13">
        <v>0.99</v>
      </c>
      <c r="AG550" s="18">
        <v>1038</v>
      </c>
      <c r="AH550" s="18">
        <v>23</v>
      </c>
      <c r="AI550" s="18">
        <v>447100</v>
      </c>
      <c r="AJ550" s="18">
        <v>8600</v>
      </c>
      <c r="AK550" s="17">
        <v>1.4312</v>
      </c>
      <c r="AL550" s="17">
        <v>0.1</v>
      </c>
      <c r="AM550" s="19">
        <v>3.6400000000000002E-2</v>
      </c>
      <c r="AN550" s="19">
        <v>7.1000000000000004E-3</v>
      </c>
      <c r="AO550" s="17">
        <v>1.7809999999999999</v>
      </c>
      <c r="AP550" s="17">
        <v>9.7000000000000003E-2</v>
      </c>
      <c r="AQ550" s="19">
        <v>0.126</v>
      </c>
      <c r="AR550" s="19">
        <v>1.6E-2</v>
      </c>
      <c r="AS550" s="17">
        <v>2.0699999999999998</v>
      </c>
      <c r="AT550" s="17">
        <v>0.21</v>
      </c>
      <c r="AU550" s="17">
        <v>4.41</v>
      </c>
      <c r="AV550" s="17">
        <v>0.31</v>
      </c>
      <c r="AW550" s="19">
        <v>0.30099999999999999</v>
      </c>
      <c r="AX550" s="19">
        <v>2.9000000000000001E-2</v>
      </c>
      <c r="AY550" s="17">
        <v>20.91</v>
      </c>
      <c r="AZ550" s="17">
        <v>0.73</v>
      </c>
      <c r="BA550" s="17">
        <v>7.29</v>
      </c>
      <c r="BB550" s="17">
        <v>0.26</v>
      </c>
      <c r="BC550" s="13">
        <v>95.2</v>
      </c>
      <c r="BD550" s="13">
        <v>2.1</v>
      </c>
      <c r="BE550" s="17">
        <v>36.07</v>
      </c>
      <c r="BF550" s="17">
        <v>0.77</v>
      </c>
      <c r="BG550" s="13">
        <v>166.1</v>
      </c>
      <c r="BH550" s="13">
        <v>1.7</v>
      </c>
      <c r="BI550" s="17">
        <v>35.299999999999997</v>
      </c>
      <c r="BJ550" s="17">
        <v>0.45</v>
      </c>
      <c r="BK550" s="13">
        <v>314.3</v>
      </c>
      <c r="BL550" s="13">
        <v>7.4</v>
      </c>
      <c r="BM550" s="17">
        <v>60.5</v>
      </c>
      <c r="BN550" s="17">
        <v>1.1000000000000001</v>
      </c>
      <c r="BO550" s="18">
        <v>10330</v>
      </c>
      <c r="BP550" s="18">
        <v>190</v>
      </c>
      <c r="BQ550" s="19">
        <v>1.0169999999999999</v>
      </c>
      <c r="BR550" s="19">
        <v>8.4000000000000005E-2</v>
      </c>
      <c r="BS550" s="13">
        <v>1.99</v>
      </c>
      <c r="BT550" s="13">
        <v>0.72</v>
      </c>
      <c r="BU550" s="13">
        <v>64.900000000000006</v>
      </c>
      <c r="BV550" s="13">
        <v>1.2</v>
      </c>
      <c r="BW550" s="13">
        <v>239</v>
      </c>
      <c r="BX550" s="13">
        <v>12</v>
      </c>
      <c r="BY550" s="17">
        <f t="shared" si="82"/>
        <v>0.27154811715481175</v>
      </c>
      <c r="BZ550" s="17">
        <f t="shared" si="83"/>
        <v>0.76041998090995866</v>
      </c>
      <c r="CA550" s="19">
        <f t="shared" si="84"/>
        <v>4.5536111994909324E-3</v>
      </c>
      <c r="CB550" s="17">
        <f t="shared" si="85"/>
        <v>43.281703775411422</v>
      </c>
      <c r="CC550" s="36">
        <f t="shared" si="86"/>
        <v>9.5840712366506431E-2</v>
      </c>
      <c r="CD550" s="17"/>
      <c r="CE550" s="17"/>
      <c r="CF550" s="19">
        <v>0.52385999999999999</v>
      </c>
      <c r="CG550" s="19">
        <v>4.0637E-2</v>
      </c>
      <c r="CH550" s="19">
        <v>1.87</v>
      </c>
      <c r="CI550" s="19">
        <v>1.5200999999999999E-2</v>
      </c>
      <c r="CJ550" s="19">
        <v>7.6489000000000001E-3</v>
      </c>
      <c r="CK550" s="19">
        <v>6.4358000000000002E-3</v>
      </c>
      <c r="CL550" s="19">
        <v>4.0895000000000003E-3</v>
      </c>
      <c r="CM550" s="19">
        <v>3.7769999999999998E-2</v>
      </c>
      <c r="CN550" s="19">
        <v>7.4828000000000004E-3</v>
      </c>
      <c r="CO550" s="19">
        <v>6.0127999999999996E-3</v>
      </c>
      <c r="CP550" s="19">
        <v>3.2432000000000002E-2</v>
      </c>
      <c r="CQ550" s="19">
        <v>0</v>
      </c>
      <c r="CR550" s="19">
        <v>1.7427999999999999E-2</v>
      </c>
      <c r="CS550" s="19">
        <v>2.9897000000000001E-3</v>
      </c>
      <c r="CT550" s="19">
        <v>7.9028999999999992E-3</v>
      </c>
      <c r="CU550" s="19">
        <v>1.7037E-3</v>
      </c>
      <c r="CV550" s="19">
        <v>8.0622000000000003E-3</v>
      </c>
      <c r="CW550" s="19">
        <v>1.3782E-3</v>
      </c>
      <c r="CX550" s="19">
        <v>1.0462000000000001E-2</v>
      </c>
      <c r="CY550" s="19">
        <v>4.3226000000000002E-3</v>
      </c>
      <c r="CZ550" s="19">
        <v>0.96847000000000005</v>
      </c>
      <c r="DA550" s="19">
        <v>8.3871999999999992E-3</v>
      </c>
      <c r="DB550" s="19">
        <v>2.0263999999999998E-3</v>
      </c>
      <c r="DC550" s="19">
        <v>4.6613000000000002E-2</v>
      </c>
      <c r="DF550" s="36">
        <f t="shared" si="87"/>
        <v>0.73254369103125971</v>
      </c>
      <c r="DG550" s="37">
        <f t="shared" si="88"/>
        <v>691.15428841923347</v>
      </c>
      <c r="DH550" s="38">
        <f t="shared" si="89"/>
        <v>1.2181864754327973</v>
      </c>
      <c r="DJ550" s="35">
        <f t="shared" si="90"/>
        <v>1.0329999999999999</v>
      </c>
    </row>
    <row r="551" spans="1:114" s="33" customFormat="1" x14ac:dyDescent="0.25">
      <c r="A551" s="31" t="s">
        <v>542</v>
      </c>
      <c r="B551" s="32">
        <v>8.2696000000000005</v>
      </c>
      <c r="D551" s="34">
        <v>1.7050000000000001</v>
      </c>
      <c r="E551" s="34">
        <v>0.06</v>
      </c>
      <c r="F551" s="35">
        <v>0.1694</v>
      </c>
      <c r="G551" s="35">
        <v>4.0000000000000001E-3</v>
      </c>
      <c r="H551" s="36">
        <v>0.47713</v>
      </c>
      <c r="J551" s="34">
        <v>5.9031880000000001</v>
      </c>
      <c r="K551" s="34">
        <v>0.1393905</v>
      </c>
      <c r="L551" s="35">
        <v>7.2700000000000001E-2</v>
      </c>
      <c r="M551" s="35">
        <v>1.4E-3</v>
      </c>
      <c r="N551" s="36">
        <v>0.42826999999999998</v>
      </c>
      <c r="P551" s="37">
        <v>1010</v>
      </c>
      <c r="Q551" s="37">
        <v>22</v>
      </c>
      <c r="R551" s="37">
        <v>1009</v>
      </c>
      <c r="S551" s="37">
        <v>22</v>
      </c>
      <c r="T551" s="37">
        <v>1003</v>
      </c>
      <c r="U551" s="37">
        <v>39</v>
      </c>
      <c r="V551" s="37">
        <v>99.900990099009903</v>
      </c>
      <c r="X551" s="35">
        <v>5.0200000000000002E-2</v>
      </c>
      <c r="Y551" s="35">
        <v>4.1999999999999997E-3</v>
      </c>
      <c r="Z551" s="37">
        <v>990</v>
      </c>
      <c r="AA551" s="37">
        <v>80</v>
      </c>
      <c r="AC551" s="29">
        <f t="shared" si="81"/>
        <v>0.18726003490401397</v>
      </c>
      <c r="AE551" s="32">
        <v>3.0224718373688981</v>
      </c>
      <c r="AF551" s="32">
        <v>0.63</v>
      </c>
      <c r="AG551" s="37">
        <v>1115</v>
      </c>
      <c r="AH551" s="37">
        <v>27</v>
      </c>
      <c r="AI551" s="37">
        <v>455000</v>
      </c>
      <c r="AJ551" s="37">
        <v>7100</v>
      </c>
      <c r="AK551" s="36">
        <v>9.5912000000000006</v>
      </c>
      <c r="AL551" s="36">
        <v>0.27</v>
      </c>
      <c r="AM551" s="38">
        <v>5.0999999999999997E-2</v>
      </c>
      <c r="AN551" s="38">
        <v>1.2E-2</v>
      </c>
      <c r="AO551" s="36">
        <v>33.67</v>
      </c>
      <c r="AP551" s="36">
        <v>0.9</v>
      </c>
      <c r="AQ551" s="38">
        <v>8.8999999999999996E-2</v>
      </c>
      <c r="AR551" s="38">
        <v>2.3E-2</v>
      </c>
      <c r="AS551" s="36">
        <v>1.03</v>
      </c>
      <c r="AT551" s="36">
        <v>0.14000000000000001</v>
      </c>
      <c r="AU551" s="36">
        <v>2.4500000000000002</v>
      </c>
      <c r="AV551" s="36">
        <v>0.14000000000000001</v>
      </c>
      <c r="AW551" s="38">
        <v>0.22800000000000001</v>
      </c>
      <c r="AX551" s="38">
        <v>7.6999999999999999E-2</v>
      </c>
      <c r="AY551" s="36">
        <v>14.06</v>
      </c>
      <c r="AZ551" s="36">
        <v>0.53</v>
      </c>
      <c r="BA551" s="36">
        <v>5.4</v>
      </c>
      <c r="BB551" s="36">
        <v>0.22</v>
      </c>
      <c r="BC551" s="32">
        <v>74.7</v>
      </c>
      <c r="BD551" s="32">
        <v>2</v>
      </c>
      <c r="BE551" s="36">
        <v>29.28</v>
      </c>
      <c r="BF551" s="36">
        <v>0.85</v>
      </c>
      <c r="BG551" s="32">
        <v>141</v>
      </c>
      <c r="BH551" s="32">
        <v>3.7</v>
      </c>
      <c r="BI551" s="36">
        <v>30.29</v>
      </c>
      <c r="BJ551" s="36">
        <v>0.65</v>
      </c>
      <c r="BK551" s="32">
        <v>264.10000000000002</v>
      </c>
      <c r="BL551" s="32">
        <v>7.9</v>
      </c>
      <c r="BM551" s="36">
        <v>49.2</v>
      </c>
      <c r="BN551" s="36">
        <v>1.4</v>
      </c>
      <c r="BO551" s="37">
        <v>8150</v>
      </c>
      <c r="BP551" s="37">
        <v>200</v>
      </c>
      <c r="BQ551" s="38">
        <v>3.6779999999999999</v>
      </c>
      <c r="BR551" s="38">
        <v>8.1000000000000003E-2</v>
      </c>
      <c r="BS551" s="32">
        <v>0.72</v>
      </c>
      <c r="BT551" s="32">
        <v>0.57999999999999996</v>
      </c>
      <c r="BU551" s="32">
        <v>107.3</v>
      </c>
      <c r="BV551" s="32">
        <v>1.6</v>
      </c>
      <c r="BW551" s="32">
        <v>573</v>
      </c>
      <c r="BX551" s="32">
        <v>14</v>
      </c>
      <c r="BY551" s="36">
        <f t="shared" si="82"/>
        <v>0.18726003490401397</v>
      </c>
      <c r="BZ551" s="36">
        <f t="shared" si="83"/>
        <v>2.1696327148807266</v>
      </c>
      <c r="CA551" s="38">
        <f t="shared" si="84"/>
        <v>3.6316546762589927E-2</v>
      </c>
      <c r="CB551" s="36">
        <f t="shared" si="85"/>
        <v>55.828220858895705</v>
      </c>
      <c r="CC551" s="36">
        <f t="shared" si="86"/>
        <v>0.1187788163406296</v>
      </c>
      <c r="CD551" s="36"/>
      <c r="CE551" s="36"/>
      <c r="CF551" s="38">
        <v>0.34684999999999999</v>
      </c>
      <c r="CG551" s="38">
        <v>2.8438000000000001E-2</v>
      </c>
      <c r="CH551" s="38">
        <v>1.3092999999999999</v>
      </c>
      <c r="CI551" s="38">
        <v>1.4944000000000001E-2</v>
      </c>
      <c r="CJ551" s="38">
        <v>7.2018000000000004E-3</v>
      </c>
      <c r="CK551" s="38">
        <v>1.1981E-2</v>
      </c>
      <c r="CL551" s="38">
        <v>3.2910999999999999E-3</v>
      </c>
      <c r="CM551" s="38">
        <v>8.8401999999999994E-3</v>
      </c>
      <c r="CN551" s="38">
        <v>0</v>
      </c>
      <c r="CO551" s="38">
        <v>8.3774000000000001E-3</v>
      </c>
      <c r="CP551" s="38">
        <v>3.1560999999999999E-2</v>
      </c>
      <c r="CQ551" s="38">
        <v>1.5449000000000001E-3</v>
      </c>
      <c r="CR551" s="38">
        <v>4.6497999999999999E-3</v>
      </c>
      <c r="CS551" s="38">
        <v>2.5818999999999998E-3</v>
      </c>
      <c r="CT551" s="38">
        <v>5.7670000000000004E-3</v>
      </c>
      <c r="CU551" s="38">
        <v>3.8633999999999999E-3</v>
      </c>
      <c r="CV551" s="38">
        <v>1.3358999999999999E-2</v>
      </c>
      <c r="CW551" s="38">
        <v>2.2047E-3</v>
      </c>
      <c r="CX551" s="38">
        <v>3.1621000000000003E-2</v>
      </c>
      <c r="CY551" s="38">
        <v>3.7521E-3</v>
      </c>
      <c r="CZ551" s="38">
        <v>0.98287000000000002</v>
      </c>
      <c r="DA551" s="38">
        <v>9.3037999999999992E-3</v>
      </c>
      <c r="DB551" s="38">
        <v>4.0193E-3</v>
      </c>
      <c r="DC551" s="38">
        <v>3.0908000000000001E-2</v>
      </c>
      <c r="DF551" s="36">
        <f t="shared" si="87"/>
        <v>0.48036226290509559</v>
      </c>
      <c r="DG551" s="37">
        <f t="shared" si="88"/>
        <v>644.6701276708792</v>
      </c>
      <c r="DH551" s="38">
        <f t="shared" si="89"/>
        <v>0.96110549610622442</v>
      </c>
      <c r="DJ551" s="35">
        <f t="shared" si="90"/>
        <v>0.81499999999999995</v>
      </c>
    </row>
    <row r="552" spans="1:114" x14ac:dyDescent="0.25">
      <c r="A552" s="6" t="s">
        <v>543</v>
      </c>
      <c r="B552" s="8">
        <v>15.919</v>
      </c>
      <c r="D552" s="10">
        <v>0.38</v>
      </c>
      <c r="E552" s="10">
        <v>1.7000000000000001E-2</v>
      </c>
      <c r="F552" s="11">
        <v>5.1459999999999999E-2</v>
      </c>
      <c r="G552" s="11">
        <v>1.1999999999999999E-3</v>
      </c>
      <c r="H552" s="7">
        <v>0.25226999999999999</v>
      </c>
      <c r="J552" s="10">
        <v>19.432569999999998</v>
      </c>
      <c r="K552" s="10">
        <v>0.45314969999999999</v>
      </c>
      <c r="L552" s="11">
        <v>5.28E-2</v>
      </c>
      <c r="M552" s="11">
        <v>1.6999999999999999E-3</v>
      </c>
      <c r="N552" s="7">
        <v>0.2084</v>
      </c>
      <c r="P552" s="2">
        <v>327.10000000000002</v>
      </c>
      <c r="Q552" s="2">
        <v>12</v>
      </c>
      <c r="R552" s="2">
        <v>323.5</v>
      </c>
      <c r="S552" s="2">
        <v>7.4</v>
      </c>
      <c r="T552" s="2">
        <v>310</v>
      </c>
      <c r="U552" s="2">
        <v>75</v>
      </c>
      <c r="V552" s="24">
        <v>98.899419137878326</v>
      </c>
      <c r="X552" s="11">
        <v>1.584E-2</v>
      </c>
      <c r="Y552" s="11">
        <v>1.2999999999999999E-3</v>
      </c>
      <c r="Z552" s="2">
        <v>317.7</v>
      </c>
      <c r="AA552" s="2">
        <v>27</v>
      </c>
      <c r="AC552" s="29">
        <f t="shared" si="81"/>
        <v>0.3467520585544373</v>
      </c>
      <c r="AE552" s="8">
        <v>2.278337433639777</v>
      </c>
      <c r="AF552" s="8">
        <v>0.32</v>
      </c>
      <c r="AG552" s="2">
        <v>982</v>
      </c>
      <c r="AH552" s="2">
        <v>36</v>
      </c>
      <c r="AI552" s="2">
        <v>476000</v>
      </c>
      <c r="AJ552" s="2">
        <v>12000</v>
      </c>
      <c r="AK552" s="7">
        <v>1.8901999999999999</v>
      </c>
      <c r="AL552" s="7">
        <v>7.2999999999999995E-2</v>
      </c>
      <c r="AM552" s="9">
        <v>3.0200000000000001E-2</v>
      </c>
      <c r="AN552" s="9">
        <v>5.8999999999999999E-3</v>
      </c>
      <c r="AO552" s="7">
        <v>4.92</v>
      </c>
      <c r="AP552" s="7">
        <v>0.18</v>
      </c>
      <c r="AQ552" s="9">
        <v>2.69E-2</v>
      </c>
      <c r="AR552" s="9">
        <v>5.1999999999999998E-3</v>
      </c>
      <c r="AS552" s="7">
        <v>0.58599999999999997</v>
      </c>
      <c r="AT552" s="7">
        <v>0.06</v>
      </c>
      <c r="AU552" s="7">
        <v>2.21</v>
      </c>
      <c r="AV552" s="7">
        <v>0.14000000000000001</v>
      </c>
      <c r="AW552" s="9">
        <v>0.28499999999999998</v>
      </c>
      <c r="AX552" s="9">
        <v>2.3E-2</v>
      </c>
      <c r="AY552" s="7">
        <v>17.350000000000001</v>
      </c>
      <c r="AZ552" s="7">
        <v>0.67</v>
      </c>
      <c r="BA552" s="7">
        <v>6.5</v>
      </c>
      <c r="BB552" s="7">
        <v>0.25</v>
      </c>
      <c r="BC552" s="8">
        <v>88</v>
      </c>
      <c r="BD552" s="8">
        <v>3.1</v>
      </c>
      <c r="BE552" s="7">
        <v>33.799999999999997</v>
      </c>
      <c r="BF552" s="7">
        <v>1.3</v>
      </c>
      <c r="BG552" s="8">
        <v>155.30000000000001</v>
      </c>
      <c r="BH552" s="8">
        <v>4.9000000000000004</v>
      </c>
      <c r="BI552" s="7">
        <v>33.4</v>
      </c>
      <c r="BJ552" s="7">
        <v>1.2</v>
      </c>
      <c r="BK552" s="8">
        <v>283</v>
      </c>
      <c r="BL552" s="8">
        <v>11</v>
      </c>
      <c r="BM552" s="7">
        <v>52.3</v>
      </c>
      <c r="BN552" s="7">
        <v>1.5</v>
      </c>
      <c r="BO552" s="2">
        <v>10250</v>
      </c>
      <c r="BP552" s="2">
        <v>240</v>
      </c>
      <c r="BQ552" s="9">
        <v>0.83699999999999997</v>
      </c>
      <c r="BR552" s="9">
        <v>4.3999999999999997E-2</v>
      </c>
      <c r="BS552" s="8">
        <v>1.01</v>
      </c>
      <c r="BT552" s="8">
        <v>0.44</v>
      </c>
      <c r="BU552" s="8">
        <v>75.8</v>
      </c>
      <c r="BV552" s="8">
        <v>2.9</v>
      </c>
      <c r="BW552" s="8">
        <v>218.6</v>
      </c>
      <c r="BX552" s="8">
        <v>7.8</v>
      </c>
      <c r="BY552" s="7">
        <f t="shared" si="82"/>
        <v>0.3467520585544373</v>
      </c>
      <c r="BZ552" s="36">
        <f t="shared" si="83"/>
        <v>0.77243816254416964</v>
      </c>
      <c r="CA552" s="38">
        <f t="shared" si="84"/>
        <v>6.6791519434628967E-3</v>
      </c>
      <c r="CB552" s="36">
        <f t="shared" si="85"/>
        <v>46.439024390243901</v>
      </c>
      <c r="CC552" s="36">
        <f t="shared" si="86"/>
        <v>0.14072745452858212</v>
      </c>
      <c r="CD552" s="36"/>
      <c r="CE552" s="7"/>
      <c r="CF552" s="19">
        <v>0.30692000000000003</v>
      </c>
      <c r="CG552" s="19">
        <v>3.5928000000000002E-2</v>
      </c>
      <c r="CH552" s="19">
        <v>1.4930000000000001</v>
      </c>
      <c r="CI552" s="19">
        <v>1.3632999999999999E-2</v>
      </c>
      <c r="CJ552" s="19">
        <v>4.1044000000000002E-3</v>
      </c>
      <c r="CK552" s="19">
        <v>2.5279E-3</v>
      </c>
      <c r="CL552" s="19">
        <v>1.8518E-3</v>
      </c>
      <c r="CM552" s="19">
        <v>5.4450000000000002E-3</v>
      </c>
      <c r="CN552" s="19">
        <v>8.5185999999999994E-3</v>
      </c>
      <c r="CO552" s="19">
        <v>8.5775999999999995E-3</v>
      </c>
      <c r="CP552" s="19">
        <v>0</v>
      </c>
      <c r="CQ552" s="19">
        <v>1.7545E-3</v>
      </c>
      <c r="CR552" s="19">
        <v>0</v>
      </c>
      <c r="CS552" s="19">
        <v>2.1919999999999999E-3</v>
      </c>
      <c r="CT552" s="19">
        <v>4.8958999999999999E-3</v>
      </c>
      <c r="CU552" s="19">
        <v>1.0212999999999999E-3</v>
      </c>
      <c r="CV552" s="19">
        <v>1.0596E-2</v>
      </c>
      <c r="CW552" s="19">
        <v>1.1393E-3</v>
      </c>
      <c r="CX552" s="19">
        <v>1.047E-2</v>
      </c>
      <c r="CY552" s="19">
        <v>6.3293999999999998E-3</v>
      </c>
      <c r="CZ552" s="19">
        <v>0.70123999999999997</v>
      </c>
      <c r="DA552" s="19">
        <v>8.7919000000000001E-3</v>
      </c>
      <c r="DB552" s="19">
        <v>3.2721E-3</v>
      </c>
      <c r="DC552" s="19">
        <v>3.1503999999999997E-2</v>
      </c>
      <c r="DF552" s="36">
        <f t="shared" si="87"/>
        <v>0.35761804578133749</v>
      </c>
      <c r="DG552" s="37">
        <f t="shared" si="88"/>
        <v>623.62946545733064</v>
      </c>
      <c r="DH552" s="38">
        <f t="shared" si="89"/>
        <v>1.2087523110538403</v>
      </c>
      <c r="DJ552" s="35">
        <f t="shared" si="90"/>
        <v>1.0249999999999999</v>
      </c>
    </row>
    <row r="553" spans="1:114" s="14" customFormat="1" x14ac:dyDescent="0.25">
      <c r="A553" s="12" t="s">
        <v>544</v>
      </c>
      <c r="B553" s="13">
        <v>18.606999999999999</v>
      </c>
      <c r="D553" s="15">
        <v>0.43559999999999999</v>
      </c>
      <c r="E553" s="15">
        <v>1.4E-2</v>
      </c>
      <c r="F553" s="16">
        <v>5.1400000000000001E-2</v>
      </c>
      <c r="G553" s="16">
        <v>1.2999999999999999E-3</v>
      </c>
      <c r="H553" s="17">
        <v>0.59150999999999998</v>
      </c>
      <c r="J553" s="15">
        <v>19.455249999999999</v>
      </c>
      <c r="K553" s="15">
        <v>0.49205890000000002</v>
      </c>
      <c r="L553" s="16">
        <v>6.1060000000000003E-2</v>
      </c>
      <c r="M553" s="16">
        <v>8.0999999999999996E-4</v>
      </c>
      <c r="N553" s="17">
        <v>0.45856000000000002</v>
      </c>
      <c r="P553" s="18">
        <v>367</v>
      </c>
      <c r="Q553" s="18">
        <v>10</v>
      </c>
      <c r="R553" s="18">
        <v>323.10000000000002</v>
      </c>
      <c r="S553" s="18">
        <v>7.7</v>
      </c>
      <c r="T553" s="18">
        <v>639</v>
      </c>
      <c r="U553" s="18">
        <v>28</v>
      </c>
      <c r="V553" s="18">
        <v>88.03814713896459</v>
      </c>
      <c r="X553" s="16">
        <v>1.9029999999999998E-2</v>
      </c>
      <c r="Y553" s="16">
        <v>1.6000000000000001E-3</v>
      </c>
      <c r="Z553" s="18">
        <v>381</v>
      </c>
      <c r="AA553" s="18">
        <v>31</v>
      </c>
      <c r="AC553" s="17">
        <f t="shared" si="81"/>
        <v>0.3663471778487753</v>
      </c>
      <c r="AE553" s="13">
        <v>10.399507963226725</v>
      </c>
      <c r="AF553" s="13">
        <v>0.77</v>
      </c>
      <c r="AG553" s="18">
        <v>1578</v>
      </c>
      <c r="AH553" s="18">
        <v>44</v>
      </c>
      <c r="AI553" s="18">
        <v>470000</v>
      </c>
      <c r="AJ553" s="18">
        <v>12000</v>
      </c>
      <c r="AK553" s="17">
        <v>4.3111999999999995</v>
      </c>
      <c r="AL553" s="17">
        <v>0.15</v>
      </c>
      <c r="AM553" s="19">
        <v>0.13700000000000001</v>
      </c>
      <c r="AN553" s="19">
        <v>1.7999999999999999E-2</v>
      </c>
      <c r="AO553" s="17">
        <v>9.44</v>
      </c>
      <c r="AP553" s="17">
        <v>0.28000000000000003</v>
      </c>
      <c r="AQ553" s="19">
        <v>0.85899999999999999</v>
      </c>
      <c r="AR553" s="19">
        <v>4.4999999999999998E-2</v>
      </c>
      <c r="AS553" s="17">
        <v>9.6300000000000008</v>
      </c>
      <c r="AT553" s="17">
        <v>0.44</v>
      </c>
      <c r="AU553" s="17">
        <v>13.19</v>
      </c>
      <c r="AV553" s="17">
        <v>0.4</v>
      </c>
      <c r="AW553" s="19">
        <v>2.4009999999999998</v>
      </c>
      <c r="AX553" s="19">
        <v>8.5000000000000006E-2</v>
      </c>
      <c r="AY553" s="17">
        <v>43.6</v>
      </c>
      <c r="AZ553" s="17">
        <v>1.3</v>
      </c>
      <c r="BA553" s="17">
        <v>13.5</v>
      </c>
      <c r="BB553" s="17">
        <v>0.39</v>
      </c>
      <c r="BC553" s="13">
        <v>158</v>
      </c>
      <c r="BD553" s="13">
        <v>5.0999999999999996</v>
      </c>
      <c r="BE553" s="17">
        <v>53.1</v>
      </c>
      <c r="BF553" s="17">
        <v>1.4</v>
      </c>
      <c r="BG553" s="13">
        <v>234.6</v>
      </c>
      <c r="BH553" s="13">
        <v>7.7</v>
      </c>
      <c r="BI553" s="17">
        <v>48.4</v>
      </c>
      <c r="BJ553" s="17">
        <v>1.6</v>
      </c>
      <c r="BK553" s="13">
        <v>412</v>
      </c>
      <c r="BL553" s="13">
        <v>16</v>
      </c>
      <c r="BM553" s="17">
        <v>74.900000000000006</v>
      </c>
      <c r="BN553" s="17">
        <v>2.2000000000000002</v>
      </c>
      <c r="BO553" s="18">
        <v>9490</v>
      </c>
      <c r="BP553" s="18">
        <v>230</v>
      </c>
      <c r="BQ553" s="19">
        <v>2.0590000000000002</v>
      </c>
      <c r="BR553" s="19">
        <v>8.7999999999999995E-2</v>
      </c>
      <c r="BS553" s="13">
        <v>2</v>
      </c>
      <c r="BT553" s="13">
        <v>0.45</v>
      </c>
      <c r="BU553" s="13">
        <v>344</v>
      </c>
      <c r="BV553" s="13">
        <v>14</v>
      </c>
      <c r="BW553" s="13">
        <v>939</v>
      </c>
      <c r="BX553" s="13">
        <v>39</v>
      </c>
      <c r="BY553" s="17">
        <f t="shared" si="82"/>
        <v>0.3663471778487753</v>
      </c>
      <c r="BZ553" s="17">
        <f t="shared" si="83"/>
        <v>2.279126213592233</v>
      </c>
      <c r="CA553" s="19">
        <f t="shared" si="84"/>
        <v>1.0464077669902911E-2</v>
      </c>
      <c r="CB553" s="17">
        <f t="shared" si="85"/>
        <v>49.525816649104321</v>
      </c>
      <c r="CC553" s="36">
        <f t="shared" si="86"/>
        <v>0.30613033467858974</v>
      </c>
      <c r="CD553" s="17"/>
      <c r="CE553" s="17"/>
      <c r="CF553" s="19">
        <v>0.24456</v>
      </c>
      <c r="CG553" s="19">
        <v>3.7554999999999998E-2</v>
      </c>
      <c r="CH553" s="19">
        <v>0.90939000000000003</v>
      </c>
      <c r="CI553" s="19">
        <v>6.1936999999999999E-3</v>
      </c>
      <c r="CJ553" s="19">
        <v>4.9620000000000003E-3</v>
      </c>
      <c r="CK553" s="19">
        <v>5.4302999999999999E-3</v>
      </c>
      <c r="CL553" s="19">
        <v>2.2942000000000001E-3</v>
      </c>
      <c r="CM553" s="19">
        <v>1.6861999999999999E-2</v>
      </c>
      <c r="CN553" s="19">
        <v>1.1920999999999999E-2</v>
      </c>
      <c r="CO553" s="19">
        <v>5.3394999999999996E-3</v>
      </c>
      <c r="CP553" s="19">
        <v>2.9034999999999998E-2</v>
      </c>
      <c r="CQ553" s="19">
        <v>4.5925000000000002E-3</v>
      </c>
      <c r="CR553" s="19">
        <v>0</v>
      </c>
      <c r="CS553" s="19">
        <v>1.3293000000000001E-3</v>
      </c>
      <c r="CT553" s="19">
        <v>1.1391E-2</v>
      </c>
      <c r="CU553" s="19">
        <v>2.8213999999999999E-3</v>
      </c>
      <c r="CV553" s="19">
        <v>1.3358E-2</v>
      </c>
      <c r="CW553" s="19">
        <v>2.7149000000000001E-3</v>
      </c>
      <c r="CX553" s="19">
        <v>0.52042999999999995</v>
      </c>
      <c r="CY553" s="19">
        <v>6.6944999999999999E-3</v>
      </c>
      <c r="CZ553" s="19">
        <v>0.74778</v>
      </c>
      <c r="DA553" s="19">
        <v>7.3930000000000003E-3</v>
      </c>
      <c r="DB553" s="19">
        <v>9.8240000000000003E-4</v>
      </c>
      <c r="DC553" s="19">
        <v>3.0568999999999999E-2</v>
      </c>
      <c r="DF553" s="36">
        <f t="shared" si="87"/>
        <v>1.0170127918073739</v>
      </c>
      <c r="DG553" s="37">
        <f t="shared" si="88"/>
        <v>749.58480628629422</v>
      </c>
      <c r="DH553" s="38">
        <f t="shared" si="89"/>
        <v>1.1191277494537508</v>
      </c>
      <c r="DJ553" s="35">
        <f t="shared" si="90"/>
        <v>0.94899999999999995</v>
      </c>
    </row>
    <row r="554" spans="1:114" s="14" customFormat="1" x14ac:dyDescent="0.25">
      <c r="A554" s="12" t="s">
        <v>545</v>
      </c>
      <c r="B554" s="13">
        <v>9.0966000000000005</v>
      </c>
      <c r="D554" s="15">
        <v>0.435</v>
      </c>
      <c r="E554" s="15">
        <v>1.9E-2</v>
      </c>
      <c r="F554" s="16">
        <v>5.1580000000000001E-2</v>
      </c>
      <c r="G554" s="16">
        <v>1.1999999999999999E-3</v>
      </c>
      <c r="H554" s="17">
        <v>1.4893999999999999E-2</v>
      </c>
      <c r="J554" s="15">
        <v>19.387360000000001</v>
      </c>
      <c r="K554" s="15">
        <v>0.45104359999999999</v>
      </c>
      <c r="L554" s="16">
        <v>6.1199999999999997E-2</v>
      </c>
      <c r="M554" s="16">
        <v>2.3E-3</v>
      </c>
      <c r="N554" s="17">
        <v>0.51412999999999998</v>
      </c>
      <c r="P554" s="18">
        <v>366</v>
      </c>
      <c r="Q554" s="18">
        <v>14</v>
      </c>
      <c r="R554" s="18">
        <v>324.2</v>
      </c>
      <c r="S554" s="18">
        <v>7.4</v>
      </c>
      <c r="T554" s="18">
        <v>639</v>
      </c>
      <c r="U554" s="18">
        <v>82</v>
      </c>
      <c r="V554" s="18">
        <v>88.579234972677597</v>
      </c>
      <c r="X554" s="16">
        <v>1.8800000000000001E-2</v>
      </c>
      <c r="Y554" s="16">
        <v>1.6999999999999999E-3</v>
      </c>
      <c r="Z554" s="18">
        <v>376</v>
      </c>
      <c r="AA554" s="18">
        <v>33</v>
      </c>
      <c r="AC554" s="17">
        <f t="shared" si="81"/>
        <v>0.28690958164642372</v>
      </c>
      <c r="AE554" s="13">
        <v>6.5226595882429104</v>
      </c>
      <c r="AF554" s="13">
        <v>1</v>
      </c>
      <c r="AG554" s="18">
        <v>1081</v>
      </c>
      <c r="AH554" s="18">
        <v>18</v>
      </c>
      <c r="AI554" s="18">
        <v>441000</v>
      </c>
      <c r="AJ554" s="18">
        <v>8700</v>
      </c>
      <c r="AK554" s="17">
        <v>2.0212000000000003</v>
      </c>
      <c r="AL554" s="17">
        <v>0.13</v>
      </c>
      <c r="AM554" s="19">
        <v>8.5999999999999993E-2</v>
      </c>
      <c r="AN554" s="19">
        <v>1.9E-2</v>
      </c>
      <c r="AO554" s="17">
        <v>4.3600000000000003</v>
      </c>
      <c r="AP554" s="17">
        <v>0.15</v>
      </c>
      <c r="AQ554" s="19">
        <v>0.23899999999999999</v>
      </c>
      <c r="AR554" s="19">
        <v>3.5999999999999997E-2</v>
      </c>
      <c r="AS554" s="17">
        <v>2.9</v>
      </c>
      <c r="AT554" s="17">
        <v>0.26</v>
      </c>
      <c r="AU554" s="17">
        <v>4.53</v>
      </c>
      <c r="AV554" s="17">
        <v>0.36</v>
      </c>
      <c r="AW554" s="19">
        <v>0.92200000000000004</v>
      </c>
      <c r="AX554" s="19">
        <v>5.8000000000000003E-2</v>
      </c>
      <c r="AY554" s="17">
        <v>19.190000000000001</v>
      </c>
      <c r="AZ554" s="17">
        <v>0.79</v>
      </c>
      <c r="BA554" s="17">
        <v>7.03</v>
      </c>
      <c r="BB554" s="17">
        <v>0.19</v>
      </c>
      <c r="BC554" s="13">
        <v>93.5</v>
      </c>
      <c r="BD554" s="13">
        <v>1.7</v>
      </c>
      <c r="BE554" s="17">
        <v>34.979999999999997</v>
      </c>
      <c r="BF554" s="17">
        <v>0.76</v>
      </c>
      <c r="BG554" s="13">
        <v>169.3</v>
      </c>
      <c r="BH554" s="13">
        <v>3.8</v>
      </c>
      <c r="BI554" s="17">
        <v>37.03</v>
      </c>
      <c r="BJ554" s="17">
        <v>0.74</v>
      </c>
      <c r="BK554" s="13">
        <v>316.3</v>
      </c>
      <c r="BL554" s="13">
        <v>6.3</v>
      </c>
      <c r="BM554" s="17">
        <v>60.75</v>
      </c>
      <c r="BN554" s="17">
        <v>0.83</v>
      </c>
      <c r="BO554" s="18">
        <v>9734</v>
      </c>
      <c r="BP554" s="18">
        <v>97</v>
      </c>
      <c r="BQ554" s="19">
        <v>1.55</v>
      </c>
      <c r="BR554" s="19">
        <v>0.11</v>
      </c>
      <c r="BS554" s="13">
        <v>1.46</v>
      </c>
      <c r="BT554" s="13">
        <v>0.56000000000000005</v>
      </c>
      <c r="BU554" s="13">
        <v>106.3</v>
      </c>
      <c r="BV554" s="13">
        <v>1.7</v>
      </c>
      <c r="BW554" s="13">
        <v>370.5</v>
      </c>
      <c r="BX554" s="13">
        <v>7.5</v>
      </c>
      <c r="BY554" s="17">
        <f t="shared" si="82"/>
        <v>0.28690958164642372</v>
      </c>
      <c r="BZ554" s="17">
        <f t="shared" si="83"/>
        <v>1.1713563073031932</v>
      </c>
      <c r="CA554" s="19">
        <f t="shared" si="84"/>
        <v>6.3901359468858682E-3</v>
      </c>
      <c r="CB554" s="17">
        <f t="shared" si="85"/>
        <v>45.305116087939183</v>
      </c>
      <c r="CC554" s="36">
        <f t="shared" si="86"/>
        <v>0.30235989184227757</v>
      </c>
      <c r="CD554" s="17"/>
      <c r="CE554" s="17"/>
      <c r="CF554" s="19">
        <v>0.55450999999999995</v>
      </c>
      <c r="CG554" s="19">
        <v>4.5435000000000003E-2</v>
      </c>
      <c r="CH554" s="19">
        <v>1.1684000000000001</v>
      </c>
      <c r="CI554" s="19">
        <v>1.7173999999999998E-2</v>
      </c>
      <c r="CJ554" s="19">
        <v>7.2170999999999997E-3</v>
      </c>
      <c r="CK554" s="19">
        <v>3.3725999999999999E-3</v>
      </c>
      <c r="CL554" s="19">
        <v>4.4397000000000004E-3</v>
      </c>
      <c r="CM554" s="19">
        <v>6.2392999999999997E-3</v>
      </c>
      <c r="CN554" s="19">
        <v>0</v>
      </c>
      <c r="CO554" s="19">
        <v>7.0388999999999998E-3</v>
      </c>
      <c r="CP554" s="19">
        <v>2.7022000000000001E-2</v>
      </c>
      <c r="CQ554" s="19">
        <v>3.3974999999999999E-3</v>
      </c>
      <c r="CR554" s="19">
        <v>1.5946999999999999E-2</v>
      </c>
      <c r="CS554" s="19">
        <v>3.4581E-3</v>
      </c>
      <c r="CT554" s="19">
        <v>1.5121000000000001E-2</v>
      </c>
      <c r="CU554" s="19">
        <v>2.3414E-3</v>
      </c>
      <c r="CV554" s="19">
        <v>1.1081000000000001E-2</v>
      </c>
      <c r="CW554" s="19">
        <v>2.8611000000000001E-3</v>
      </c>
      <c r="CX554" s="19">
        <v>6.4352000000000003E-3</v>
      </c>
      <c r="CY554" s="19">
        <v>6.1027E-3</v>
      </c>
      <c r="CZ554" s="19">
        <v>0.83455000000000001</v>
      </c>
      <c r="DA554" s="19">
        <v>9.8157000000000001E-3</v>
      </c>
      <c r="DB554" s="19">
        <v>1.1670999999999999E-3</v>
      </c>
      <c r="DC554" s="19">
        <v>4.5241999999999997E-2</v>
      </c>
      <c r="DF554" s="36">
        <f t="shared" si="87"/>
        <v>0.81442471367419655</v>
      </c>
      <c r="DG554" s="37">
        <f t="shared" si="88"/>
        <v>707.27697305185939</v>
      </c>
      <c r="DH554" s="38">
        <f t="shared" si="89"/>
        <v>1.1479019508095691</v>
      </c>
      <c r="DJ554" s="35">
        <f t="shared" si="90"/>
        <v>0.97340000000000004</v>
      </c>
    </row>
    <row r="555" spans="1:114" s="14" customFormat="1" x14ac:dyDescent="0.25">
      <c r="A555" s="12" t="s">
        <v>546</v>
      </c>
      <c r="B555" s="13">
        <v>7.4425999999999997</v>
      </c>
      <c r="D555" s="15">
        <v>0.76</v>
      </c>
      <c r="E555" s="15">
        <v>3.3000000000000002E-2</v>
      </c>
      <c r="F555" s="16">
        <v>6.2100000000000002E-2</v>
      </c>
      <c r="G555" s="16">
        <v>1.6000000000000001E-3</v>
      </c>
      <c r="H555" s="17">
        <v>0.28733999999999998</v>
      </c>
      <c r="J555" s="15">
        <v>16.103059999999999</v>
      </c>
      <c r="K555" s="15">
        <v>0.41489359999999997</v>
      </c>
      <c r="L555" s="16">
        <v>8.8400000000000006E-2</v>
      </c>
      <c r="M555" s="16">
        <v>2.3999999999999998E-3</v>
      </c>
      <c r="N555" s="17">
        <v>0.12474</v>
      </c>
      <c r="P555" s="18">
        <v>574</v>
      </c>
      <c r="Q555" s="18">
        <v>19</v>
      </c>
      <c r="R555" s="18">
        <v>388.4</v>
      </c>
      <c r="S555" s="18">
        <v>9.6</v>
      </c>
      <c r="T555" s="18">
        <v>1388</v>
      </c>
      <c r="U555" s="18">
        <v>52</v>
      </c>
      <c r="V555" s="18">
        <v>67.665505226480832</v>
      </c>
      <c r="X555" s="16">
        <v>2.2800000000000001E-2</v>
      </c>
      <c r="Y555" s="16">
        <v>2.3E-3</v>
      </c>
      <c r="Z555" s="18">
        <v>455</v>
      </c>
      <c r="AA555" s="18">
        <v>44</v>
      </c>
      <c r="AC555" s="17">
        <f t="shared" si="81"/>
        <v>0.60414703110273327</v>
      </c>
      <c r="AE555" s="13">
        <v>21.037873883206007</v>
      </c>
      <c r="AF555" s="13">
        <v>2.4</v>
      </c>
      <c r="AG555" s="18">
        <v>1069.3</v>
      </c>
      <c r="AH555" s="18">
        <v>9.9</v>
      </c>
      <c r="AI555" s="18">
        <v>454100</v>
      </c>
      <c r="AJ555" s="18">
        <v>8400</v>
      </c>
      <c r="AK555" s="17">
        <v>1.6712</v>
      </c>
      <c r="AL555" s="17">
        <v>0.11</v>
      </c>
      <c r="AM555" s="19">
        <v>7.6999999999999999E-2</v>
      </c>
      <c r="AN555" s="19">
        <v>2.3E-2</v>
      </c>
      <c r="AO555" s="17">
        <v>4.58</v>
      </c>
      <c r="AP555" s="17">
        <v>0.23</v>
      </c>
      <c r="AQ555" s="19">
        <v>0.30199999999999999</v>
      </c>
      <c r="AR555" s="19">
        <v>1.4E-2</v>
      </c>
      <c r="AS555" s="17">
        <v>3.49</v>
      </c>
      <c r="AT555" s="17">
        <v>0.32</v>
      </c>
      <c r="AU555" s="17">
        <v>5.81</v>
      </c>
      <c r="AV555" s="17">
        <v>0.43</v>
      </c>
      <c r="AW555" s="19">
        <v>1.44</v>
      </c>
      <c r="AX555" s="19">
        <v>0.1</v>
      </c>
      <c r="AY555" s="17">
        <v>25.75</v>
      </c>
      <c r="AZ555" s="17">
        <v>0.56999999999999995</v>
      </c>
      <c r="BA555" s="17">
        <v>7.94</v>
      </c>
      <c r="BB555" s="17">
        <v>0.3</v>
      </c>
      <c r="BC555" s="13">
        <v>98.1</v>
      </c>
      <c r="BD555" s="13">
        <v>2.2999999999999998</v>
      </c>
      <c r="BE555" s="17">
        <v>36.61</v>
      </c>
      <c r="BF555" s="17">
        <v>0.85</v>
      </c>
      <c r="BG555" s="13">
        <v>165.8</v>
      </c>
      <c r="BH555" s="13">
        <v>2.5</v>
      </c>
      <c r="BI555" s="17">
        <v>34.99</v>
      </c>
      <c r="BJ555" s="17">
        <v>0.45</v>
      </c>
      <c r="BK555" s="13">
        <v>309.39999999999998</v>
      </c>
      <c r="BL555" s="13">
        <v>4.5</v>
      </c>
      <c r="BM555" s="17">
        <v>58.4</v>
      </c>
      <c r="BN555" s="17">
        <v>1.1000000000000001</v>
      </c>
      <c r="BO555" s="18">
        <v>6910</v>
      </c>
      <c r="BP555" s="18">
        <v>110</v>
      </c>
      <c r="BQ555" s="19">
        <v>0.47199999999999998</v>
      </c>
      <c r="BR555" s="19">
        <v>4.2000000000000003E-2</v>
      </c>
      <c r="BS555" s="13">
        <v>1.28</v>
      </c>
      <c r="BT555" s="13">
        <v>0.72</v>
      </c>
      <c r="BU555" s="13">
        <v>64.099999999999994</v>
      </c>
      <c r="BV555" s="13">
        <v>2.2999999999999998</v>
      </c>
      <c r="BW555" s="13">
        <v>106.1</v>
      </c>
      <c r="BX555" s="13">
        <v>2.6</v>
      </c>
      <c r="BY555" s="17">
        <f t="shared" si="82"/>
        <v>0.60414703110273327</v>
      </c>
      <c r="BZ555" s="17">
        <f t="shared" si="83"/>
        <v>0.34292178409825469</v>
      </c>
      <c r="CA555" s="19">
        <f t="shared" si="84"/>
        <v>5.4014221073044608E-3</v>
      </c>
      <c r="CB555" s="17">
        <f t="shared" si="85"/>
        <v>65.71635311143271</v>
      </c>
      <c r="CC555" s="36">
        <f t="shared" si="86"/>
        <v>0.35996946107193273</v>
      </c>
      <c r="CD555" s="17"/>
      <c r="CE555" s="17"/>
      <c r="CF555" s="19">
        <v>0.41004000000000002</v>
      </c>
      <c r="CG555" s="19">
        <v>4.5470999999999998E-2</v>
      </c>
      <c r="CH555" s="19">
        <v>1.3285</v>
      </c>
      <c r="CI555" s="19">
        <v>1.5207999999999999E-2</v>
      </c>
      <c r="CJ555" s="19">
        <v>3.9843999999999999E-3</v>
      </c>
      <c r="CK555" s="19">
        <v>3.6811999999999999E-3</v>
      </c>
      <c r="CL555" s="19">
        <v>3.0127999999999999E-3</v>
      </c>
      <c r="CM555" s="19">
        <v>3.0470000000000001E-2</v>
      </c>
      <c r="CN555" s="19">
        <v>0</v>
      </c>
      <c r="CO555" s="19">
        <v>2.2184000000000001E-3</v>
      </c>
      <c r="CP555" s="19">
        <v>3.7532000000000003E-2</v>
      </c>
      <c r="CQ555" s="19">
        <v>2.5086000000000002E-3</v>
      </c>
      <c r="CR555" s="19">
        <v>1.7429E-2</v>
      </c>
      <c r="CS555" s="19">
        <v>2.1651999999999999E-3</v>
      </c>
      <c r="CT555" s="19">
        <v>1.3832000000000001E-2</v>
      </c>
      <c r="CU555" s="19">
        <v>2.4808999999999999E-3</v>
      </c>
      <c r="CV555" s="19">
        <v>1.3965999999999999E-2</v>
      </c>
      <c r="CW555" s="19">
        <v>3.5238000000000001E-3</v>
      </c>
      <c r="CX555" s="19">
        <v>1.9289000000000001E-2</v>
      </c>
      <c r="CY555" s="19">
        <v>6.0964000000000001E-3</v>
      </c>
      <c r="CZ555" s="19">
        <v>0.85084000000000004</v>
      </c>
      <c r="DA555" s="19">
        <v>1.1445E-2</v>
      </c>
      <c r="DB555" s="19">
        <v>0</v>
      </c>
      <c r="DC555" s="19">
        <v>4.6913000000000003E-2</v>
      </c>
      <c r="DF555" s="36">
        <f t="shared" si="87"/>
        <v>1.3230018472950091</v>
      </c>
      <c r="DG555" s="37">
        <f t="shared" si="88"/>
        <v>820.89289442636368</v>
      </c>
      <c r="DH555" s="38">
        <f t="shared" si="89"/>
        <v>0.81487594823239384</v>
      </c>
      <c r="DJ555" s="35">
        <f t="shared" si="90"/>
        <v>0.69099999999999995</v>
      </c>
    </row>
    <row r="556" spans="1:114" x14ac:dyDescent="0.25">
      <c r="A556" s="6" t="s">
        <v>547</v>
      </c>
      <c r="B556" s="8">
        <v>15.898</v>
      </c>
      <c r="D556" s="10">
        <v>0.70899999999999996</v>
      </c>
      <c r="E556" s="10">
        <v>2.8000000000000001E-2</v>
      </c>
      <c r="F556" s="11">
        <v>8.7999999999999995E-2</v>
      </c>
      <c r="G556" s="11">
        <v>1.9E-3</v>
      </c>
      <c r="H556" s="7">
        <v>-0.18726000000000001</v>
      </c>
      <c r="J556" s="10">
        <v>11.36364</v>
      </c>
      <c r="K556" s="10">
        <v>0.24535119999999999</v>
      </c>
      <c r="L556" s="11">
        <v>5.8000000000000003E-2</v>
      </c>
      <c r="M556" s="11">
        <v>2E-3</v>
      </c>
      <c r="N556" s="7">
        <v>0.55823999999999996</v>
      </c>
      <c r="P556" s="2">
        <v>543</v>
      </c>
      <c r="Q556" s="2">
        <v>17</v>
      </c>
      <c r="R556" s="2">
        <v>543.79999999999995</v>
      </c>
      <c r="S556" s="2">
        <v>11</v>
      </c>
      <c r="T556" s="2">
        <v>520</v>
      </c>
      <c r="U556" s="2">
        <v>75</v>
      </c>
      <c r="V556" s="24">
        <v>100.14732965009208</v>
      </c>
      <c r="X556" s="11">
        <v>2.564E-2</v>
      </c>
      <c r="Y556" s="11">
        <v>2.2000000000000001E-3</v>
      </c>
      <c r="Z556" s="2">
        <v>512</v>
      </c>
      <c r="AA556" s="2">
        <v>44</v>
      </c>
      <c r="AC556" s="29">
        <f t="shared" si="81"/>
        <v>0.68951367781155015</v>
      </c>
      <c r="AE556" s="8">
        <v>9.3797682247831151</v>
      </c>
      <c r="AF556" s="8">
        <v>0.72</v>
      </c>
      <c r="AG556" s="2">
        <v>881</v>
      </c>
      <c r="AH556" s="2">
        <v>12</v>
      </c>
      <c r="AI556" s="2">
        <v>474600</v>
      </c>
      <c r="AJ556" s="2">
        <v>9200</v>
      </c>
      <c r="AK556" s="7">
        <v>0.35320000000000001</v>
      </c>
      <c r="AL556" s="7">
        <v>4.1000000000000002E-2</v>
      </c>
      <c r="AM556" s="9">
        <v>2.8899999999999999E-2</v>
      </c>
      <c r="AN556" s="9">
        <v>4.7999999999999996E-3</v>
      </c>
      <c r="AO556" s="7">
        <v>10.119999999999999</v>
      </c>
      <c r="AP556" s="7">
        <v>0.18</v>
      </c>
      <c r="AQ556" s="9">
        <v>0.16200000000000001</v>
      </c>
      <c r="AR556" s="9">
        <v>1.4E-2</v>
      </c>
      <c r="AS556" s="7">
        <v>3.14</v>
      </c>
      <c r="AT556" s="7">
        <v>0.16</v>
      </c>
      <c r="AU556" s="7">
        <v>6.07</v>
      </c>
      <c r="AV556" s="7">
        <v>0.26</v>
      </c>
      <c r="AW556" s="9">
        <v>1.4179999999999999</v>
      </c>
      <c r="AX556" s="9">
        <v>0.05</v>
      </c>
      <c r="AY556" s="7">
        <v>25.02</v>
      </c>
      <c r="AZ556" s="7">
        <v>0.65</v>
      </c>
      <c r="BA556" s="7">
        <v>7.44</v>
      </c>
      <c r="BB556" s="7">
        <v>0.2</v>
      </c>
      <c r="BC556" s="8">
        <v>83.5</v>
      </c>
      <c r="BD556" s="8">
        <v>1.7</v>
      </c>
      <c r="BE556" s="7">
        <v>29.29</v>
      </c>
      <c r="BF556" s="7">
        <v>0.46</v>
      </c>
      <c r="BG556" s="8">
        <v>129.5</v>
      </c>
      <c r="BH556" s="8">
        <v>2.4</v>
      </c>
      <c r="BI556" s="7">
        <v>26.59</v>
      </c>
      <c r="BJ556" s="7">
        <v>0.56999999999999995</v>
      </c>
      <c r="BK556" s="8">
        <v>235.5</v>
      </c>
      <c r="BL556" s="8">
        <v>5.9</v>
      </c>
      <c r="BM556" s="7">
        <v>44.8</v>
      </c>
      <c r="BN556" s="7">
        <v>0.75</v>
      </c>
      <c r="BO556" s="2">
        <v>8400</v>
      </c>
      <c r="BP556" s="2">
        <v>140</v>
      </c>
      <c r="BQ556" s="9">
        <v>0.26400000000000001</v>
      </c>
      <c r="BR556" s="9">
        <v>2.3E-2</v>
      </c>
      <c r="BS556" s="8">
        <v>0.96</v>
      </c>
      <c r="BT556" s="8">
        <v>0.37</v>
      </c>
      <c r="BU556" s="8">
        <v>45.37</v>
      </c>
      <c r="BV556" s="8">
        <v>0.95</v>
      </c>
      <c r="BW556" s="8">
        <v>65.8</v>
      </c>
      <c r="BX556" s="8">
        <v>1.2</v>
      </c>
      <c r="BY556" s="7">
        <f t="shared" si="82"/>
        <v>0.68951367781155015</v>
      </c>
      <c r="BZ556" s="36">
        <f t="shared" si="83"/>
        <v>0.27940552016985137</v>
      </c>
      <c r="CA556" s="38">
        <f t="shared" si="84"/>
        <v>1.4997876857749471E-3</v>
      </c>
      <c r="CB556" s="36">
        <f t="shared" si="85"/>
        <v>56.5</v>
      </c>
      <c r="CC556" s="36">
        <f t="shared" si="86"/>
        <v>0.35181802094034187</v>
      </c>
      <c r="CD556" s="36"/>
      <c r="CE556" s="7"/>
      <c r="CF556" s="19">
        <v>0.67335999999999996</v>
      </c>
      <c r="CG556" s="19">
        <v>4.6938000000000001E-2</v>
      </c>
      <c r="CH556" s="19">
        <v>1.2998000000000001</v>
      </c>
      <c r="CI556" s="19">
        <v>1.1535999999999999E-2</v>
      </c>
      <c r="CJ556" s="19">
        <v>2.7926000000000001E-3</v>
      </c>
      <c r="CK556" s="19">
        <v>6.2471999999999996E-3</v>
      </c>
      <c r="CL556" s="19">
        <v>4.7876999999999998E-3</v>
      </c>
      <c r="CM556" s="19">
        <v>2.0348999999999999E-2</v>
      </c>
      <c r="CN556" s="19">
        <v>0</v>
      </c>
      <c r="CO556" s="19">
        <v>2.3762000000000002E-3</v>
      </c>
      <c r="CP556" s="19">
        <v>1.6074999999999999E-2</v>
      </c>
      <c r="CQ556" s="19">
        <v>2.2856E-3</v>
      </c>
      <c r="CR556" s="19">
        <v>1.2992999999999999E-2</v>
      </c>
      <c r="CS556" s="19">
        <v>2.0492000000000002E-3</v>
      </c>
      <c r="CT556" s="19">
        <v>0</v>
      </c>
      <c r="CU556" s="19">
        <v>1.4411999999999999E-3</v>
      </c>
      <c r="CV556" s="19">
        <v>0</v>
      </c>
      <c r="CW556" s="19">
        <v>2.5577999999999998E-3</v>
      </c>
      <c r="CX556" s="19">
        <v>6.8548000000000003E-3</v>
      </c>
      <c r="CY556" s="19">
        <v>5.4514000000000003E-3</v>
      </c>
      <c r="CZ556" s="19">
        <v>0.79808999999999997</v>
      </c>
      <c r="DA556" s="19">
        <v>9.3069999999999993E-3</v>
      </c>
      <c r="DB556" s="19">
        <v>1.4373000000000001E-3</v>
      </c>
      <c r="DC556" s="19">
        <v>3.1123000000000001E-2</v>
      </c>
      <c r="DF556" s="36">
        <f t="shared" si="87"/>
        <v>0.97219210704203152</v>
      </c>
      <c r="DG556" s="37">
        <f t="shared" si="88"/>
        <v>739.91297482916855</v>
      </c>
      <c r="DH556" s="38">
        <f t="shared" si="89"/>
        <v>0.99058725979046447</v>
      </c>
      <c r="DJ556" s="35">
        <f t="shared" si="90"/>
        <v>0.84</v>
      </c>
    </row>
    <row r="557" spans="1:114" x14ac:dyDescent="0.25">
      <c r="A557" s="6" t="s">
        <v>548</v>
      </c>
      <c r="B557" s="8">
        <v>15.898</v>
      </c>
      <c r="D557" s="10">
        <v>0.755</v>
      </c>
      <c r="E557" s="10">
        <v>2.9000000000000001E-2</v>
      </c>
      <c r="F557" s="11">
        <v>9.4100000000000003E-2</v>
      </c>
      <c r="G557" s="11">
        <v>2.2000000000000001E-3</v>
      </c>
      <c r="H557" s="7">
        <v>0.18618000000000001</v>
      </c>
      <c r="J557" s="10">
        <v>10.626989999999999</v>
      </c>
      <c r="K557" s="10">
        <v>0.24845249999999999</v>
      </c>
      <c r="L557" s="11">
        <v>5.8599999999999999E-2</v>
      </c>
      <c r="M557" s="11">
        <v>1.5E-3</v>
      </c>
      <c r="N557" s="7">
        <v>0.88475000000000004</v>
      </c>
      <c r="P557" s="2">
        <v>571</v>
      </c>
      <c r="Q557" s="2">
        <v>17</v>
      </c>
      <c r="R557" s="2">
        <v>579.79999999999995</v>
      </c>
      <c r="S557" s="2">
        <v>13</v>
      </c>
      <c r="T557" s="2">
        <v>546</v>
      </c>
      <c r="U557" s="2">
        <v>57</v>
      </c>
      <c r="V557" s="24">
        <v>101.54115586690016</v>
      </c>
      <c r="X557" s="11">
        <v>2.7820000000000001E-2</v>
      </c>
      <c r="Y557" s="11">
        <v>2.3999999999999998E-3</v>
      </c>
      <c r="Z557" s="2">
        <v>555</v>
      </c>
      <c r="AA557" s="2">
        <v>47</v>
      </c>
      <c r="AC557" s="29">
        <f t="shared" si="81"/>
        <v>0.28782784129119032</v>
      </c>
      <c r="AE557" s="8">
        <v>14.065058914929432</v>
      </c>
      <c r="AF557" s="8">
        <v>0.94</v>
      </c>
      <c r="AG557" s="2">
        <v>1020</v>
      </c>
      <c r="AH557" s="2">
        <v>58</v>
      </c>
      <c r="AI557" s="2">
        <v>471000</v>
      </c>
      <c r="AJ557" s="2">
        <v>10000</v>
      </c>
      <c r="AK557" s="7">
        <v>0.55220000000000002</v>
      </c>
      <c r="AL557" s="7">
        <v>5.6000000000000001E-2</v>
      </c>
      <c r="AM557" s="9">
        <v>2.4400000000000002E-2</v>
      </c>
      <c r="AN557" s="9">
        <v>5.1999999999999998E-3</v>
      </c>
      <c r="AO557" s="7">
        <v>1.3129999999999999</v>
      </c>
      <c r="AP557" s="7">
        <v>9.4E-2</v>
      </c>
      <c r="AQ557" s="9">
        <v>9.6000000000000002E-2</v>
      </c>
      <c r="AR557" s="9">
        <v>1.2999999999999999E-2</v>
      </c>
      <c r="AS557" s="7">
        <v>1.99</v>
      </c>
      <c r="AT557" s="7">
        <v>0.15</v>
      </c>
      <c r="AU557" s="7">
        <v>5.85</v>
      </c>
      <c r="AV557" s="7">
        <v>0.3</v>
      </c>
      <c r="AW557" s="9">
        <v>0.19500000000000001</v>
      </c>
      <c r="AX557" s="9">
        <v>2.8000000000000001E-2</v>
      </c>
      <c r="AY557" s="7">
        <v>34.11</v>
      </c>
      <c r="AZ557" s="7">
        <v>0.8</v>
      </c>
      <c r="BA557" s="7">
        <v>11.14</v>
      </c>
      <c r="BB557" s="7">
        <v>0.31</v>
      </c>
      <c r="BC557" s="8">
        <v>116.4</v>
      </c>
      <c r="BD557" s="8">
        <v>5</v>
      </c>
      <c r="BE557" s="7">
        <v>33.4</v>
      </c>
      <c r="BF557" s="7">
        <v>2</v>
      </c>
      <c r="BG557" s="8">
        <v>119.6</v>
      </c>
      <c r="BH557" s="8">
        <v>9.8000000000000007</v>
      </c>
      <c r="BI557" s="7">
        <v>21.4</v>
      </c>
      <c r="BJ557" s="7">
        <v>2.2999999999999998</v>
      </c>
      <c r="BK557" s="8">
        <v>162</v>
      </c>
      <c r="BL557" s="8">
        <v>21</v>
      </c>
      <c r="BM557" s="7">
        <v>25.7</v>
      </c>
      <c r="BN557" s="7">
        <v>3.6</v>
      </c>
      <c r="BO557" s="2">
        <v>10440</v>
      </c>
      <c r="BP557" s="2">
        <v>210</v>
      </c>
      <c r="BQ557" s="9">
        <v>0.30599999999999999</v>
      </c>
      <c r="BR557" s="9">
        <v>1.2E-2</v>
      </c>
      <c r="BS557" s="8">
        <v>0.28999999999999998</v>
      </c>
      <c r="BT557" s="8">
        <v>0.39</v>
      </c>
      <c r="BU557" s="8">
        <v>42.8</v>
      </c>
      <c r="BV557" s="8">
        <v>1</v>
      </c>
      <c r="BW557" s="8">
        <v>148.69999999999999</v>
      </c>
      <c r="BX557" s="8">
        <v>4.4000000000000004</v>
      </c>
      <c r="BY557" s="7">
        <f t="shared" si="82"/>
        <v>0.28782784129119032</v>
      </c>
      <c r="BZ557" s="36">
        <f t="shared" si="83"/>
        <v>0.91790123456790118</v>
      </c>
      <c r="CA557" s="38">
        <f t="shared" si="84"/>
        <v>3.408641975308642E-3</v>
      </c>
      <c r="CB557" s="36">
        <f t="shared" si="85"/>
        <v>45.114942528735632</v>
      </c>
      <c r="CC557" s="36">
        <f t="shared" si="86"/>
        <v>4.2208086826357495E-2</v>
      </c>
      <c r="CD557" s="36"/>
      <c r="CE557" s="7"/>
      <c r="CF557" s="19">
        <v>0.34727999999999998</v>
      </c>
      <c r="CG557" s="19">
        <v>3.3359E-2</v>
      </c>
      <c r="CH557" s="19">
        <v>1.4157999999999999</v>
      </c>
      <c r="CI557" s="19">
        <v>1.1473000000000001E-2</v>
      </c>
      <c r="CJ557" s="19">
        <v>7.8014E-3</v>
      </c>
      <c r="CK557" s="19">
        <v>5.5449999999999996E-3</v>
      </c>
      <c r="CL557" s="19">
        <v>2.9968999999999998E-3</v>
      </c>
      <c r="CM557" s="19">
        <v>5.3648999999999997E-3</v>
      </c>
      <c r="CN557" s="19">
        <v>8.3757999999999992E-3</v>
      </c>
      <c r="CO557" s="19">
        <v>9.5023999999999994E-3</v>
      </c>
      <c r="CP557" s="19">
        <v>3.3759999999999998E-2</v>
      </c>
      <c r="CQ557" s="19">
        <v>0</v>
      </c>
      <c r="CR557" s="19">
        <v>1.0004000000000001E-2</v>
      </c>
      <c r="CS557" s="19">
        <v>1.358E-3</v>
      </c>
      <c r="CT557" s="19">
        <v>8.6581000000000002E-3</v>
      </c>
      <c r="CU557" s="19">
        <v>3.2298000000000001E-3</v>
      </c>
      <c r="CV557" s="19">
        <v>1.5301E-2</v>
      </c>
      <c r="CW557" s="19">
        <v>0</v>
      </c>
      <c r="CX557" s="19">
        <v>5.5313000000000003E-3</v>
      </c>
      <c r="CY557" s="19">
        <v>2.5612E-3</v>
      </c>
      <c r="CZ557" s="19">
        <v>0.69998000000000005</v>
      </c>
      <c r="DA557" s="19">
        <v>8.0295000000000002E-3</v>
      </c>
      <c r="DB557" s="19">
        <v>0</v>
      </c>
      <c r="DC557" s="19">
        <v>2.3997000000000001E-2</v>
      </c>
      <c r="DF557" s="36">
        <f t="shared" si="87"/>
        <v>1.1481415556533823</v>
      </c>
      <c r="DG557" s="37">
        <f t="shared" si="88"/>
        <v>778.97214828069013</v>
      </c>
      <c r="DH557" s="38">
        <f t="shared" si="89"/>
        <v>1.2311584514538629</v>
      </c>
      <c r="DJ557" s="35">
        <f t="shared" si="90"/>
        <v>1.044</v>
      </c>
    </row>
    <row r="558" spans="1:114" x14ac:dyDescent="0.25">
      <c r="A558" s="6" t="s">
        <v>549</v>
      </c>
      <c r="B558" s="8">
        <v>11.715</v>
      </c>
      <c r="D558" s="10">
        <v>0.378</v>
      </c>
      <c r="E558" s="10">
        <v>1.6E-2</v>
      </c>
      <c r="F558" s="11">
        <v>5.1499999999999997E-2</v>
      </c>
      <c r="G558" s="11">
        <v>1.2999999999999999E-3</v>
      </c>
      <c r="H558" s="7">
        <v>3.9523000000000003E-2</v>
      </c>
      <c r="J558" s="10">
        <v>19.417480000000001</v>
      </c>
      <c r="K558" s="10">
        <v>0.49014990000000003</v>
      </c>
      <c r="L558" s="11">
        <v>5.3100000000000001E-2</v>
      </c>
      <c r="M558" s="11">
        <v>2E-3</v>
      </c>
      <c r="N558" s="7">
        <v>0.50599000000000005</v>
      </c>
      <c r="P558" s="2">
        <v>325.5</v>
      </c>
      <c r="Q558" s="2">
        <v>12</v>
      </c>
      <c r="R558" s="2">
        <v>323.7</v>
      </c>
      <c r="S558" s="2">
        <v>7.9</v>
      </c>
      <c r="T558" s="2">
        <v>322</v>
      </c>
      <c r="U558" s="2">
        <v>85</v>
      </c>
      <c r="V558" s="24">
        <v>99.447004608294932</v>
      </c>
      <c r="X558" s="11">
        <v>1.5219999999999999E-2</v>
      </c>
      <c r="Y558" s="11">
        <v>1.5E-3</v>
      </c>
      <c r="Z558" s="2">
        <v>305</v>
      </c>
      <c r="AA558" s="2">
        <v>29</v>
      </c>
      <c r="AC558" s="29">
        <f t="shared" si="81"/>
        <v>0.50636132315521631</v>
      </c>
      <c r="AE558" s="8">
        <v>10.739421209374594</v>
      </c>
      <c r="AF558" s="8">
        <v>0.72</v>
      </c>
      <c r="AG558" s="2">
        <v>1016</v>
      </c>
      <c r="AH558" s="2">
        <v>19</v>
      </c>
      <c r="AI558" s="2">
        <v>471300</v>
      </c>
      <c r="AJ558" s="2">
        <v>8000</v>
      </c>
      <c r="AK558" s="7">
        <v>1.2542</v>
      </c>
      <c r="AL558" s="7">
        <v>5.8000000000000003E-2</v>
      </c>
      <c r="AM558" s="9">
        <v>3.6799999999999999E-2</v>
      </c>
      <c r="AN558" s="9">
        <v>8.6E-3</v>
      </c>
      <c r="AO558" s="7">
        <v>3.25</v>
      </c>
      <c r="AP558" s="7">
        <v>0.12</v>
      </c>
      <c r="AQ558" s="9">
        <v>0.10299999999999999</v>
      </c>
      <c r="AR558" s="9">
        <v>1.4999999999999999E-2</v>
      </c>
      <c r="AS558" s="7">
        <v>2.08</v>
      </c>
      <c r="AT558" s="7">
        <v>0.18</v>
      </c>
      <c r="AU558" s="7">
        <v>4.42</v>
      </c>
      <c r="AV558" s="7">
        <v>0.28000000000000003</v>
      </c>
      <c r="AW558" s="9">
        <v>0.53100000000000003</v>
      </c>
      <c r="AX558" s="9">
        <v>3.9E-2</v>
      </c>
      <c r="AY558" s="7">
        <v>23.23</v>
      </c>
      <c r="AZ558" s="7">
        <v>0.56000000000000005</v>
      </c>
      <c r="BA558" s="7">
        <v>7.34</v>
      </c>
      <c r="BB558" s="7">
        <v>0.19</v>
      </c>
      <c r="BC558" s="8">
        <v>90.9</v>
      </c>
      <c r="BD558" s="8">
        <v>2.2000000000000002</v>
      </c>
      <c r="BE558" s="7">
        <v>33.950000000000003</v>
      </c>
      <c r="BF558" s="7">
        <v>0.79</v>
      </c>
      <c r="BG558" s="8">
        <v>157.1</v>
      </c>
      <c r="BH558" s="8">
        <v>3</v>
      </c>
      <c r="BI558" s="7">
        <v>32.85</v>
      </c>
      <c r="BJ558" s="7">
        <v>0.45</v>
      </c>
      <c r="BK558" s="8">
        <v>291.8</v>
      </c>
      <c r="BL558" s="8">
        <v>6.5</v>
      </c>
      <c r="BM558" s="7">
        <v>57.29</v>
      </c>
      <c r="BN558" s="7">
        <v>0.91</v>
      </c>
      <c r="BO558" s="2">
        <v>7870</v>
      </c>
      <c r="BP558" s="2">
        <v>120</v>
      </c>
      <c r="BQ558" s="9">
        <v>0.52800000000000002</v>
      </c>
      <c r="BR558" s="9">
        <v>2.4E-2</v>
      </c>
      <c r="BS558" s="8">
        <v>0.61</v>
      </c>
      <c r="BT558" s="8">
        <v>0.51</v>
      </c>
      <c r="BU558" s="8">
        <v>59.7</v>
      </c>
      <c r="BV558" s="8">
        <v>1.6</v>
      </c>
      <c r="BW558" s="8">
        <v>117.9</v>
      </c>
      <c r="BX558" s="8">
        <v>2</v>
      </c>
      <c r="BY558" s="7">
        <f t="shared" si="82"/>
        <v>0.50636132315521631</v>
      </c>
      <c r="BZ558" s="36">
        <f t="shared" si="83"/>
        <v>0.40404386566141193</v>
      </c>
      <c r="CA558" s="38">
        <f t="shared" si="84"/>
        <v>4.2981494174091838E-3</v>
      </c>
      <c r="CB558" s="36">
        <f t="shared" si="85"/>
        <v>59.8856416772554</v>
      </c>
      <c r="CC558" s="36">
        <f t="shared" si="86"/>
        <v>0.16022808056810381</v>
      </c>
      <c r="CD558" s="36"/>
      <c r="CE558" s="7"/>
      <c r="CF558" s="19">
        <v>0.45417999999999997</v>
      </c>
      <c r="CG558" s="19">
        <v>4.6837999999999998E-2</v>
      </c>
      <c r="CH558" s="19">
        <v>1.1932</v>
      </c>
      <c r="CI558" s="19">
        <v>1.4534999999999999E-2</v>
      </c>
      <c r="CJ558" s="19">
        <v>4.9500000000000004E-3</v>
      </c>
      <c r="CK558" s="19">
        <v>6.6435000000000001E-3</v>
      </c>
      <c r="CL558" s="19">
        <v>4.0796000000000001E-3</v>
      </c>
      <c r="CM558" s="19">
        <v>6.3577999999999996E-2</v>
      </c>
      <c r="CN558" s="19">
        <v>2.8496E-2</v>
      </c>
      <c r="CO558" s="19">
        <v>8.3608999999999992E-3</v>
      </c>
      <c r="CP558" s="19">
        <v>2.0799000000000002E-2</v>
      </c>
      <c r="CQ558" s="19">
        <v>1.3818000000000001E-3</v>
      </c>
      <c r="CR558" s="19">
        <v>5.7409999999999996E-3</v>
      </c>
      <c r="CS558" s="19">
        <v>1.0537999999999999E-3</v>
      </c>
      <c r="CT558" s="19">
        <v>7.7552999999999997E-3</v>
      </c>
      <c r="CU558" s="19">
        <v>1.0757E-3</v>
      </c>
      <c r="CV558" s="19">
        <v>3.091E-2</v>
      </c>
      <c r="CW558" s="19">
        <v>1.6566E-3</v>
      </c>
      <c r="CX558" s="19">
        <v>5.9159E-3</v>
      </c>
      <c r="CY558" s="19">
        <v>1.8767E-3</v>
      </c>
      <c r="CZ558" s="19">
        <v>0.82708999999999999</v>
      </c>
      <c r="DA558" s="19">
        <v>1.2704E-2</v>
      </c>
      <c r="DB558" s="19">
        <v>2.1451999999999999E-3</v>
      </c>
      <c r="DC558" s="19">
        <v>3.3125000000000002E-2</v>
      </c>
      <c r="DF558" s="36">
        <f t="shared" si="87"/>
        <v>1.0309808761169614</v>
      </c>
      <c r="DG558" s="37">
        <f t="shared" si="88"/>
        <v>752.63683458143919</v>
      </c>
      <c r="DH558" s="38">
        <f t="shared" si="89"/>
        <v>0.92808592077987551</v>
      </c>
      <c r="DJ558" s="35">
        <f t="shared" si="90"/>
        <v>0.78700000000000003</v>
      </c>
    </row>
    <row r="559" spans="1:114" s="33" customFormat="1" x14ac:dyDescent="0.25">
      <c r="A559" s="31" t="s">
        <v>550</v>
      </c>
      <c r="B559" s="32">
        <v>11.923999999999999</v>
      </c>
      <c r="D559" s="34">
        <v>16.78</v>
      </c>
      <c r="E559" s="34">
        <v>0.55000000000000004</v>
      </c>
      <c r="F559" s="35">
        <v>0.56889999999999996</v>
      </c>
      <c r="G559" s="35">
        <v>1.2999999999999999E-2</v>
      </c>
      <c r="H559" s="36">
        <v>0.60329999999999995</v>
      </c>
      <c r="J559" s="34">
        <v>1.7577780000000001</v>
      </c>
      <c r="K559" s="34">
        <v>4.0167189999999998E-2</v>
      </c>
      <c r="L559" s="35">
        <v>0.21240000000000001</v>
      </c>
      <c r="M559" s="35">
        <v>3.3E-3</v>
      </c>
      <c r="N559" s="36">
        <v>0.54559999999999997</v>
      </c>
      <c r="P559" s="37">
        <v>2922</v>
      </c>
      <c r="Q559" s="37">
        <v>32</v>
      </c>
      <c r="R559" s="37">
        <v>2913</v>
      </c>
      <c r="S559" s="37">
        <v>60</v>
      </c>
      <c r="T559" s="37">
        <v>2923</v>
      </c>
      <c r="U559" s="37">
        <v>24</v>
      </c>
      <c r="V559" s="37">
        <v>99.691991786447645</v>
      </c>
      <c r="X559" s="35">
        <v>0.15870000000000001</v>
      </c>
      <c r="Y559" s="35">
        <v>1.4E-2</v>
      </c>
      <c r="Z559" s="37">
        <v>2977</v>
      </c>
      <c r="AA559" s="37">
        <v>240</v>
      </c>
      <c r="AC559" s="29">
        <f t="shared" si="81"/>
        <v>0.52029629629629626</v>
      </c>
      <c r="AE559" s="32">
        <v>5.493733005308818</v>
      </c>
      <c r="AF559" s="32">
        <v>0.42</v>
      </c>
      <c r="AG559" s="37">
        <v>751.4</v>
      </c>
      <c r="AH559" s="37">
        <v>8.3000000000000007</v>
      </c>
      <c r="AI559" s="37">
        <v>463600</v>
      </c>
      <c r="AJ559" s="37">
        <v>7600</v>
      </c>
      <c r="AK559" s="36">
        <v>1.1452</v>
      </c>
      <c r="AL559" s="36">
        <v>7.0999999999999994E-2</v>
      </c>
      <c r="AM559" s="38">
        <v>3.6900000000000002E-2</v>
      </c>
      <c r="AN559" s="38">
        <v>7.1000000000000004E-3</v>
      </c>
      <c r="AO559" s="36">
        <v>11.1</v>
      </c>
      <c r="AP559" s="36">
        <v>0.3</v>
      </c>
      <c r="AQ559" s="38">
        <v>8.5999999999999993E-2</v>
      </c>
      <c r="AR559" s="38">
        <v>1.2999999999999999E-2</v>
      </c>
      <c r="AS559" s="36">
        <v>1.57</v>
      </c>
      <c r="AT559" s="36">
        <v>0.11</v>
      </c>
      <c r="AU559" s="36">
        <v>3.62</v>
      </c>
      <c r="AV559" s="36">
        <v>0.19</v>
      </c>
      <c r="AW559" s="38">
        <v>1.127</v>
      </c>
      <c r="AX559" s="38">
        <v>0.06</v>
      </c>
      <c r="AY559" s="36">
        <v>19.079999999999998</v>
      </c>
      <c r="AZ559" s="36">
        <v>0.56999999999999995</v>
      </c>
      <c r="BA559" s="36">
        <v>5.85</v>
      </c>
      <c r="BB559" s="36">
        <v>0.13</v>
      </c>
      <c r="BC559" s="32">
        <v>69.5</v>
      </c>
      <c r="BD559" s="32">
        <v>1.2</v>
      </c>
      <c r="BE559" s="36">
        <v>24.67</v>
      </c>
      <c r="BF559" s="36">
        <v>0.47</v>
      </c>
      <c r="BG559" s="32">
        <v>115.7</v>
      </c>
      <c r="BH559" s="32">
        <v>2.2000000000000002</v>
      </c>
      <c r="BI559" s="36">
        <v>25.33</v>
      </c>
      <c r="BJ559" s="36">
        <v>0.46</v>
      </c>
      <c r="BK559" s="32">
        <v>233.5</v>
      </c>
      <c r="BL559" s="32">
        <v>4.5</v>
      </c>
      <c r="BM559" s="36">
        <v>47.77</v>
      </c>
      <c r="BN559" s="36">
        <v>0.55000000000000004</v>
      </c>
      <c r="BO559" s="37">
        <v>8030</v>
      </c>
      <c r="BP559" s="37">
        <v>130</v>
      </c>
      <c r="BQ559" s="38">
        <v>0.58399999999999996</v>
      </c>
      <c r="BR559" s="38">
        <v>2.8000000000000001E-2</v>
      </c>
      <c r="BS559" s="32">
        <v>0.65</v>
      </c>
      <c r="BT559" s="32">
        <v>0.35</v>
      </c>
      <c r="BU559" s="32">
        <v>35.119999999999997</v>
      </c>
      <c r="BV559" s="32">
        <v>0.63</v>
      </c>
      <c r="BW559" s="32">
        <v>67.5</v>
      </c>
      <c r="BX559" s="32">
        <v>1.3</v>
      </c>
      <c r="BY559" s="36">
        <f t="shared" si="82"/>
        <v>0.52029629629629626</v>
      </c>
      <c r="BZ559" s="36">
        <f t="shared" si="83"/>
        <v>0.28907922912205569</v>
      </c>
      <c r="CA559" s="38">
        <f t="shared" si="84"/>
        <v>4.904496788008565E-3</v>
      </c>
      <c r="CB559" s="36">
        <f t="shared" si="85"/>
        <v>57.733499377334994</v>
      </c>
      <c r="CC559" s="36">
        <f t="shared" si="86"/>
        <v>0.4146295918963413</v>
      </c>
      <c r="CD559" s="36"/>
      <c r="CE559" s="36"/>
      <c r="CF559" s="38">
        <v>0.32116</v>
      </c>
      <c r="CG559" s="38">
        <v>3.6443999999999997E-2</v>
      </c>
      <c r="CH559" s="38">
        <v>1.0364</v>
      </c>
      <c r="CI559" s="38">
        <v>1.3984999999999999E-2</v>
      </c>
      <c r="CJ559" s="38">
        <v>4.2075000000000003E-3</v>
      </c>
      <c r="CK559" s="38">
        <v>3.1380000000000002E-3</v>
      </c>
      <c r="CL559" s="38">
        <v>4.2226E-3</v>
      </c>
      <c r="CM559" s="38">
        <v>9.1552000000000005E-3</v>
      </c>
      <c r="CN559" s="38">
        <v>3.0960000000000001E-2</v>
      </c>
      <c r="CO559" s="38">
        <v>8.3169999999999997E-3</v>
      </c>
      <c r="CP559" s="38">
        <v>2.0204E-2</v>
      </c>
      <c r="CQ559" s="38">
        <v>1.5992000000000001E-3</v>
      </c>
      <c r="CR559" s="38">
        <v>1.4763999999999999E-2</v>
      </c>
      <c r="CS559" s="38">
        <v>2.3990000000000001E-3</v>
      </c>
      <c r="CT559" s="38">
        <v>1.6899000000000001E-2</v>
      </c>
      <c r="CU559" s="38">
        <v>1.0415000000000001E-3</v>
      </c>
      <c r="CV559" s="38">
        <v>5.9221000000000003E-2</v>
      </c>
      <c r="CW559" s="38">
        <v>0</v>
      </c>
      <c r="CX559" s="38">
        <v>5.7350999999999999E-3</v>
      </c>
      <c r="CY559" s="38">
        <v>3.6589000000000001E-3</v>
      </c>
      <c r="CZ559" s="38">
        <v>0.80761000000000005</v>
      </c>
      <c r="DA559" s="38">
        <v>1.3697000000000001E-2</v>
      </c>
      <c r="DB559" s="38">
        <v>1.9227999999999999E-3</v>
      </c>
      <c r="DC559" s="38">
        <v>4.0640000000000003E-2</v>
      </c>
      <c r="DF559" s="36">
        <f t="shared" si="87"/>
        <v>0.73986754894353213</v>
      </c>
      <c r="DG559" s="37">
        <f t="shared" si="88"/>
        <v>692.57475530146064</v>
      </c>
      <c r="DH559" s="38">
        <f t="shared" si="89"/>
        <v>0.94695424953778928</v>
      </c>
      <c r="DJ559" s="35">
        <f t="shared" si="90"/>
        <v>0.80300000000000005</v>
      </c>
    </row>
    <row r="560" spans="1:114" x14ac:dyDescent="0.25">
      <c r="A560" s="6" t="s">
        <v>551</v>
      </c>
      <c r="B560" s="8">
        <v>7.9492000000000003</v>
      </c>
      <c r="D560" s="10">
        <v>1.054</v>
      </c>
      <c r="E560" s="10">
        <v>4.3999999999999997E-2</v>
      </c>
      <c r="F560" s="11">
        <v>0.1174</v>
      </c>
      <c r="G560" s="11">
        <v>2.5999999999999999E-3</v>
      </c>
      <c r="H560" s="7">
        <v>0.29220000000000002</v>
      </c>
      <c r="J560" s="10">
        <v>8.5178879999999992</v>
      </c>
      <c r="K560" s="10">
        <v>0.18864149999999999</v>
      </c>
      <c r="L560" s="11">
        <v>6.5600000000000006E-2</v>
      </c>
      <c r="M560" s="11">
        <v>2.3999999999999998E-3</v>
      </c>
      <c r="N560" s="7">
        <v>7.0403999999999994E-2</v>
      </c>
      <c r="P560" s="2">
        <v>730</v>
      </c>
      <c r="Q560" s="2">
        <v>22</v>
      </c>
      <c r="R560" s="2">
        <v>715.5</v>
      </c>
      <c r="S560" s="2">
        <v>15</v>
      </c>
      <c r="T560" s="2">
        <v>787</v>
      </c>
      <c r="U560" s="2">
        <v>76</v>
      </c>
      <c r="V560" s="24">
        <v>98.013698630136986</v>
      </c>
      <c r="X560" s="11">
        <v>3.6400000000000002E-2</v>
      </c>
      <c r="Y560" s="11">
        <v>3.2000000000000002E-3</v>
      </c>
      <c r="Z560" s="2">
        <v>722</v>
      </c>
      <c r="AA560" s="2">
        <v>62</v>
      </c>
      <c r="AC560" s="29">
        <f t="shared" si="81"/>
        <v>0.85182311869666405</v>
      </c>
      <c r="AE560" s="8">
        <v>17.914346756441798</v>
      </c>
      <c r="AF560" s="8">
        <v>4.5</v>
      </c>
      <c r="AG560" s="2">
        <v>1077</v>
      </c>
      <c r="AH560" s="2">
        <v>16</v>
      </c>
      <c r="AI560" s="2">
        <v>457000</v>
      </c>
      <c r="AJ560" s="2">
        <v>12000</v>
      </c>
      <c r="AK560" s="7">
        <v>1.4711999999999998</v>
      </c>
      <c r="AL560" s="7">
        <v>0.1</v>
      </c>
      <c r="AM560" s="9">
        <v>4.0099999999999997E-2</v>
      </c>
      <c r="AN560" s="9">
        <v>9.1999999999999998E-3</v>
      </c>
      <c r="AO560" s="7">
        <v>21.51</v>
      </c>
      <c r="AP560" s="7">
        <v>0.37</v>
      </c>
      <c r="AQ560" s="9">
        <v>9.3700000000000006E-2</v>
      </c>
      <c r="AR560" s="9">
        <v>9.7000000000000003E-3</v>
      </c>
      <c r="AS560" s="7">
        <v>1.58</v>
      </c>
      <c r="AT560" s="7">
        <v>0.17</v>
      </c>
      <c r="AU560" s="7">
        <v>4.0999999999999996</v>
      </c>
      <c r="AV560" s="7">
        <v>0.24</v>
      </c>
      <c r="AW560" s="9">
        <v>1.0449999999999999</v>
      </c>
      <c r="AX560" s="9">
        <v>3.5000000000000003E-2</v>
      </c>
      <c r="AY560" s="7">
        <v>20.16</v>
      </c>
      <c r="AZ560" s="7">
        <v>0.59</v>
      </c>
      <c r="BA560" s="7">
        <v>6.83</v>
      </c>
      <c r="BB560" s="7">
        <v>0.24</v>
      </c>
      <c r="BC560" s="8">
        <v>88.9</v>
      </c>
      <c r="BD560" s="8">
        <v>2.2999999999999998</v>
      </c>
      <c r="BE560" s="7">
        <v>34.15</v>
      </c>
      <c r="BF560" s="7">
        <v>0.88</v>
      </c>
      <c r="BG560" s="8">
        <v>168.3</v>
      </c>
      <c r="BH560" s="8">
        <v>3.3</v>
      </c>
      <c r="BI560" s="7">
        <v>39.71</v>
      </c>
      <c r="BJ560" s="7">
        <v>0.54</v>
      </c>
      <c r="BK560" s="8">
        <v>372.6</v>
      </c>
      <c r="BL560" s="8">
        <v>7.3</v>
      </c>
      <c r="BM560" s="7">
        <v>76.819999999999993</v>
      </c>
      <c r="BN560" s="7">
        <v>0.83</v>
      </c>
      <c r="BO560" s="2">
        <v>8620</v>
      </c>
      <c r="BP560" s="2">
        <v>140</v>
      </c>
      <c r="BQ560" s="9">
        <v>0.64500000000000002</v>
      </c>
      <c r="BR560" s="9">
        <v>4.8000000000000001E-2</v>
      </c>
      <c r="BS560" s="8">
        <v>0.16</v>
      </c>
      <c r="BT560" s="8">
        <v>0.55000000000000004</v>
      </c>
      <c r="BU560" s="8">
        <v>109.8</v>
      </c>
      <c r="BV560" s="8">
        <v>3</v>
      </c>
      <c r="BW560" s="8">
        <v>128.9</v>
      </c>
      <c r="BX560" s="8">
        <v>3.1</v>
      </c>
      <c r="BY560" s="7">
        <f t="shared" si="82"/>
        <v>0.85182311869666405</v>
      </c>
      <c r="BZ560" s="36">
        <f t="shared" si="83"/>
        <v>0.34594739667203434</v>
      </c>
      <c r="CA560" s="38">
        <f t="shared" si="84"/>
        <v>3.9484702093397737E-3</v>
      </c>
      <c r="CB560" s="36">
        <f t="shared" si="85"/>
        <v>53.016241299303942</v>
      </c>
      <c r="CC560" s="36">
        <f t="shared" si="86"/>
        <v>0.3514462768403559</v>
      </c>
      <c r="CD560" s="36"/>
      <c r="CE560" s="7"/>
      <c r="CF560" s="19">
        <v>0.31572</v>
      </c>
      <c r="CG560" s="19">
        <v>5.4316999999999997E-2</v>
      </c>
      <c r="CH560" s="19">
        <v>1.4502999999999999</v>
      </c>
      <c r="CI560" s="19">
        <v>1.0444999999999999E-2</v>
      </c>
      <c r="CJ560" s="19">
        <v>2.1161999999999999E-3</v>
      </c>
      <c r="CK560" s="19">
        <v>2.2839000000000002E-3</v>
      </c>
      <c r="CL560" s="19">
        <v>2.1591000000000002E-3</v>
      </c>
      <c r="CM560" s="19">
        <v>2.1288999999999999E-2</v>
      </c>
      <c r="CN560" s="19">
        <v>2.2415999999999998E-2</v>
      </c>
      <c r="CO560" s="19">
        <v>6.4578999999999999E-3</v>
      </c>
      <c r="CP560" s="19">
        <v>3.5014999999999998E-2</v>
      </c>
      <c r="CQ560" s="19">
        <v>2.4340999999999998E-3</v>
      </c>
      <c r="CR560" s="19">
        <v>8.5111000000000006E-3</v>
      </c>
      <c r="CS560" s="19">
        <v>2.8833000000000001E-3</v>
      </c>
      <c r="CT560" s="19">
        <v>8.5915999999999996E-3</v>
      </c>
      <c r="CU560" s="19">
        <v>0</v>
      </c>
      <c r="CV560" s="19">
        <v>7.7847999999999997E-3</v>
      </c>
      <c r="CW560" s="19">
        <v>3.6727000000000001E-3</v>
      </c>
      <c r="CX560" s="19">
        <v>1.2848E-2</v>
      </c>
      <c r="CY560" s="19">
        <v>4.9113999999999998E-3</v>
      </c>
      <c r="CZ560" s="19">
        <v>0.97367000000000004</v>
      </c>
      <c r="DA560" s="19">
        <v>1.6759E-2</v>
      </c>
      <c r="DB560" s="19">
        <v>2.6037E-3</v>
      </c>
      <c r="DC560" s="19">
        <v>4.5808000000000001E-2</v>
      </c>
      <c r="DF560" s="36">
        <f t="shared" si="87"/>
        <v>1.2532009763176393</v>
      </c>
      <c r="DG560" s="37">
        <f t="shared" si="88"/>
        <v>803.76455903455349</v>
      </c>
      <c r="DH560" s="38">
        <f t="shared" si="89"/>
        <v>1.0165312118325955</v>
      </c>
      <c r="DJ560" s="35">
        <f t="shared" si="90"/>
        <v>0.86199999999999999</v>
      </c>
    </row>
    <row r="561" spans="1:114" s="14" customFormat="1" x14ac:dyDescent="0.25">
      <c r="A561" s="12" t="s">
        <v>552</v>
      </c>
      <c r="B561" s="13">
        <v>15.959</v>
      </c>
      <c r="D561" s="15">
        <v>2.5299999999999998</v>
      </c>
      <c r="E561" s="15">
        <v>0.41</v>
      </c>
      <c r="F561" s="16">
        <v>8.6999999999999994E-2</v>
      </c>
      <c r="G561" s="16">
        <v>5.7999999999999996E-3</v>
      </c>
      <c r="H561" s="17">
        <v>0.88534999999999997</v>
      </c>
      <c r="J561" s="15">
        <v>11.494249999999999</v>
      </c>
      <c r="K561" s="15">
        <v>0.76628350000000001</v>
      </c>
      <c r="L561" s="16">
        <v>0.193</v>
      </c>
      <c r="M561" s="16">
        <v>1.4E-2</v>
      </c>
      <c r="N561" s="17">
        <v>-0.57459000000000005</v>
      </c>
      <c r="P561" s="18">
        <v>1250</v>
      </c>
      <c r="Q561" s="18">
        <v>100</v>
      </c>
      <c r="R561" s="18">
        <v>537</v>
      </c>
      <c r="S561" s="18">
        <v>34</v>
      </c>
      <c r="T561" s="18">
        <v>2740</v>
      </c>
      <c r="U561" s="18">
        <v>110</v>
      </c>
      <c r="V561" s="18">
        <v>42.96</v>
      </c>
      <c r="X561" s="16">
        <v>7.4999999999999997E-2</v>
      </c>
      <c r="Y561" s="16">
        <v>1.6E-2</v>
      </c>
      <c r="Z561" s="18">
        <v>1460</v>
      </c>
      <c r="AA561" s="18">
        <v>300</v>
      </c>
      <c r="AC561" s="17">
        <f t="shared" si="81"/>
        <v>0.48765432098765438</v>
      </c>
      <c r="AE561" s="13">
        <v>11.759160947818206</v>
      </c>
      <c r="AF561" s="13">
        <v>2.2999999999999998</v>
      </c>
      <c r="AG561" s="18">
        <v>229.4</v>
      </c>
      <c r="AH561" s="18">
        <v>8.5</v>
      </c>
      <c r="AI561" s="18">
        <v>425000</v>
      </c>
      <c r="AJ561" s="18">
        <v>10000</v>
      </c>
      <c r="AK561" s="17">
        <v>1.1212</v>
      </c>
      <c r="AL561" s="17">
        <v>0.1</v>
      </c>
      <c r="AM561" s="19">
        <v>0.114</v>
      </c>
      <c r="AN561" s="19">
        <v>5.8000000000000003E-2</v>
      </c>
      <c r="AO561" s="17">
        <v>2.4500000000000002</v>
      </c>
      <c r="AP561" s="17">
        <v>0.31</v>
      </c>
      <c r="AQ561" s="19">
        <v>0.08</v>
      </c>
      <c r="AR561" s="19">
        <v>2.5999999999999999E-2</v>
      </c>
      <c r="AS561" s="17">
        <v>0.65</v>
      </c>
      <c r="AT561" s="17">
        <v>0.14000000000000001</v>
      </c>
      <c r="AU561" s="17">
        <v>0.7</v>
      </c>
      <c r="AV561" s="17">
        <v>0.13</v>
      </c>
      <c r="AW561" s="19">
        <v>0.22900000000000001</v>
      </c>
      <c r="AX561" s="19">
        <v>4.4999999999999998E-2</v>
      </c>
      <c r="AY561" s="17">
        <v>2.34</v>
      </c>
      <c r="AZ561" s="17">
        <v>0.39</v>
      </c>
      <c r="BA561" s="17">
        <v>0.879</v>
      </c>
      <c r="BB561" s="17">
        <v>9.7000000000000003E-2</v>
      </c>
      <c r="BC561" s="13">
        <v>13</v>
      </c>
      <c r="BD561" s="13">
        <v>1.1000000000000001</v>
      </c>
      <c r="BE561" s="17">
        <v>6.37</v>
      </c>
      <c r="BF561" s="17">
        <v>0.27</v>
      </c>
      <c r="BG561" s="13">
        <v>44.1</v>
      </c>
      <c r="BH561" s="13">
        <v>1.2</v>
      </c>
      <c r="BI561" s="17">
        <v>13.78</v>
      </c>
      <c r="BJ561" s="17">
        <v>0.4</v>
      </c>
      <c r="BK561" s="13">
        <v>166.3</v>
      </c>
      <c r="BL561" s="13">
        <v>4.8</v>
      </c>
      <c r="BM561" s="17">
        <v>43.5</v>
      </c>
      <c r="BN561" s="17">
        <v>1.4</v>
      </c>
      <c r="BO561" s="18">
        <v>10640</v>
      </c>
      <c r="BP561" s="18">
        <v>270</v>
      </c>
      <c r="BQ561" s="19">
        <v>0.88400000000000001</v>
      </c>
      <c r="BR561" s="19">
        <v>4.9000000000000002E-2</v>
      </c>
      <c r="BS561" s="13">
        <v>5.84</v>
      </c>
      <c r="BT561" s="13">
        <v>0.65</v>
      </c>
      <c r="BU561" s="13">
        <v>31.6</v>
      </c>
      <c r="BV561" s="13">
        <v>4.7</v>
      </c>
      <c r="BW561" s="13">
        <v>64.8</v>
      </c>
      <c r="BX561" s="13">
        <v>6.2</v>
      </c>
      <c r="BY561" s="17">
        <f t="shared" si="82"/>
        <v>0.48765432098765438</v>
      </c>
      <c r="BZ561" s="17">
        <f t="shared" si="83"/>
        <v>0.38965724594107032</v>
      </c>
      <c r="CA561" s="19">
        <f t="shared" si="84"/>
        <v>6.7420324714371612E-3</v>
      </c>
      <c r="CB561" s="17">
        <f t="shared" si="85"/>
        <v>39.943609022556394</v>
      </c>
      <c r="CC561" s="36">
        <f t="shared" si="86"/>
        <v>0.54708950326604933</v>
      </c>
      <c r="CD561" s="17"/>
      <c r="CE561" s="17"/>
      <c r="CF561" s="19">
        <v>0.5333</v>
      </c>
      <c r="CG561" s="19">
        <v>5.7339000000000001E-2</v>
      </c>
      <c r="CH561" s="19">
        <v>2.0175000000000001</v>
      </c>
      <c r="CI561" s="19">
        <v>2.5451999999999999E-2</v>
      </c>
      <c r="CJ561" s="19">
        <v>5.7421E-3</v>
      </c>
      <c r="CK561" s="19">
        <v>7.2087000000000002E-3</v>
      </c>
      <c r="CL561" s="19">
        <v>1.8181E-3</v>
      </c>
      <c r="CM561" s="19">
        <v>3.1671999999999999E-2</v>
      </c>
      <c r="CN561" s="19">
        <v>4.3975E-2</v>
      </c>
      <c r="CO561" s="19">
        <v>5.2589000000000004E-3</v>
      </c>
      <c r="CP561" s="19">
        <v>9.5373999999999997E-3</v>
      </c>
      <c r="CQ561" s="19">
        <v>0</v>
      </c>
      <c r="CR561" s="19">
        <v>0</v>
      </c>
      <c r="CS561" s="19">
        <v>3.6659000000000001E-3</v>
      </c>
      <c r="CT561" s="19">
        <v>1.2174000000000001E-2</v>
      </c>
      <c r="CU561" s="19">
        <v>2.3922000000000001E-3</v>
      </c>
      <c r="CV561" s="19">
        <v>2.0721E-2</v>
      </c>
      <c r="CW561" s="19">
        <v>1.6278E-3</v>
      </c>
      <c r="CX561" s="19">
        <v>2.3247E-2</v>
      </c>
      <c r="CY561" s="19">
        <v>7.2911E-3</v>
      </c>
      <c r="CZ561" s="19">
        <v>1.0062</v>
      </c>
      <c r="DA561" s="19">
        <v>1.4906000000000001E-2</v>
      </c>
      <c r="DB561" s="19">
        <v>0</v>
      </c>
      <c r="DC561" s="19">
        <v>5.0949000000000001E-2</v>
      </c>
      <c r="DF561" s="36">
        <f t="shared" si="87"/>
        <v>1.0703763346029898</v>
      </c>
      <c r="DG561" s="37">
        <f t="shared" si="88"/>
        <v>761.34373181160663</v>
      </c>
      <c r="DH561" s="38">
        <f t="shared" si="89"/>
        <v>1.254743862401255</v>
      </c>
      <c r="DJ561" s="35">
        <f t="shared" si="90"/>
        <v>1.0640000000000001</v>
      </c>
    </row>
    <row r="562" spans="1:114" x14ac:dyDescent="0.25">
      <c r="A562" s="6" t="s">
        <v>553</v>
      </c>
      <c r="B562" s="8">
        <v>7.5385999999999997</v>
      </c>
      <c r="D562" s="10">
        <v>0.40699999999999997</v>
      </c>
      <c r="E562" s="10">
        <v>1.7000000000000001E-2</v>
      </c>
      <c r="F562" s="11">
        <v>5.1150000000000001E-2</v>
      </c>
      <c r="G562" s="11">
        <v>1.2999999999999999E-3</v>
      </c>
      <c r="H562" s="7">
        <v>0.13594999999999999</v>
      </c>
      <c r="J562" s="10">
        <v>19.550339999999998</v>
      </c>
      <c r="K562" s="10">
        <v>0.49688060000000001</v>
      </c>
      <c r="L562" s="11">
        <v>5.8200000000000002E-2</v>
      </c>
      <c r="M562" s="11">
        <v>2.2000000000000001E-3</v>
      </c>
      <c r="N562" s="7">
        <v>0.32658999999999999</v>
      </c>
      <c r="P562" s="2">
        <v>346.5</v>
      </c>
      <c r="Q562" s="2">
        <v>12</v>
      </c>
      <c r="R562" s="2">
        <v>321.5</v>
      </c>
      <c r="S562" s="2">
        <v>7.7</v>
      </c>
      <c r="T562" s="2">
        <v>528</v>
      </c>
      <c r="U562" s="2">
        <v>85</v>
      </c>
      <c r="V562" s="24">
        <v>92.784992784992781</v>
      </c>
      <c r="X562" s="11">
        <v>1.6330000000000001E-2</v>
      </c>
      <c r="Y562" s="11">
        <v>1.4E-3</v>
      </c>
      <c r="Z562" s="2">
        <v>327</v>
      </c>
      <c r="AA562" s="2">
        <v>29</v>
      </c>
      <c r="AC562" s="29">
        <f t="shared" si="81"/>
        <v>0.55678670360110805</v>
      </c>
      <c r="AE562" s="8">
        <v>5.6958435840994435</v>
      </c>
      <c r="AF562" s="8">
        <v>1</v>
      </c>
      <c r="AG562" s="2">
        <v>1731</v>
      </c>
      <c r="AH562" s="2">
        <v>42</v>
      </c>
      <c r="AI562" s="2">
        <v>461700</v>
      </c>
      <c r="AJ562" s="2">
        <v>6900</v>
      </c>
      <c r="AK562" s="7">
        <v>2.0112000000000001</v>
      </c>
      <c r="AL562" s="7">
        <v>0.13</v>
      </c>
      <c r="AM562" s="9">
        <v>4.41E-2</v>
      </c>
      <c r="AN562" s="9">
        <v>6.7999999999999996E-3</v>
      </c>
      <c r="AO562" s="7">
        <v>4.91</v>
      </c>
      <c r="AP562" s="7">
        <v>0.2</v>
      </c>
      <c r="AQ562" s="9">
        <v>0.18</v>
      </c>
      <c r="AR562" s="9">
        <v>0.03</v>
      </c>
      <c r="AS562" s="7">
        <v>3.29</v>
      </c>
      <c r="AT562" s="7">
        <v>0.28999999999999998</v>
      </c>
      <c r="AU562" s="7">
        <v>6.98</v>
      </c>
      <c r="AV562" s="7">
        <v>0.31</v>
      </c>
      <c r="AW562" s="9">
        <v>0.52700000000000002</v>
      </c>
      <c r="AX562" s="9">
        <v>4.7E-2</v>
      </c>
      <c r="AY562" s="7">
        <v>39</v>
      </c>
      <c r="AZ562" s="7">
        <v>1.5</v>
      </c>
      <c r="BA562" s="7">
        <v>12.89</v>
      </c>
      <c r="BB562" s="7">
        <v>0.45</v>
      </c>
      <c r="BC562" s="8">
        <v>164.3</v>
      </c>
      <c r="BD562" s="8">
        <v>3.8</v>
      </c>
      <c r="BE562" s="7">
        <v>60.4</v>
      </c>
      <c r="BF562" s="7">
        <v>1.7</v>
      </c>
      <c r="BG562" s="8">
        <v>272.2</v>
      </c>
      <c r="BH562" s="8">
        <v>5.6</v>
      </c>
      <c r="BI562" s="7">
        <v>55.3</v>
      </c>
      <c r="BJ562" s="7">
        <v>1.2</v>
      </c>
      <c r="BK562" s="8">
        <v>470.2</v>
      </c>
      <c r="BL562" s="8">
        <v>9.8000000000000007</v>
      </c>
      <c r="BM562" s="7">
        <v>88.8</v>
      </c>
      <c r="BN562" s="7">
        <v>1.7</v>
      </c>
      <c r="BO562" s="2">
        <v>9250</v>
      </c>
      <c r="BP562" s="2">
        <v>130</v>
      </c>
      <c r="BQ562" s="9">
        <v>0.94</v>
      </c>
      <c r="BR562" s="9">
        <v>0.06</v>
      </c>
      <c r="BS562" s="8">
        <v>0.83</v>
      </c>
      <c r="BT562" s="8">
        <v>0.34</v>
      </c>
      <c r="BU562" s="8">
        <v>160.80000000000001</v>
      </c>
      <c r="BV562" s="8">
        <v>6</v>
      </c>
      <c r="BW562" s="8">
        <v>288.8</v>
      </c>
      <c r="BX562" s="8">
        <v>7.6</v>
      </c>
      <c r="BY562" s="7">
        <f t="shared" si="82"/>
        <v>0.55678670360110805</v>
      </c>
      <c r="BZ562" s="36">
        <f t="shared" si="83"/>
        <v>0.61420672054444925</v>
      </c>
      <c r="CA562" s="38">
        <f t="shared" si="84"/>
        <v>4.2773287962569123E-3</v>
      </c>
      <c r="CB562" s="36">
        <f t="shared" si="85"/>
        <v>49.913513513513514</v>
      </c>
      <c r="CC562" s="36">
        <f t="shared" si="86"/>
        <v>9.7663087312729116E-2</v>
      </c>
      <c r="CD562" s="36"/>
      <c r="CE562" s="7"/>
      <c r="CF562" s="19">
        <v>0.46488000000000002</v>
      </c>
      <c r="CG562" s="19">
        <v>3.9296999999999999E-2</v>
      </c>
      <c r="CH562" s="19">
        <v>0.91388999999999998</v>
      </c>
      <c r="CI562" s="19">
        <v>9.6831999999999994E-3</v>
      </c>
      <c r="CJ562" s="19">
        <v>3.3181999999999999E-3</v>
      </c>
      <c r="CK562" s="19">
        <v>5.7828999999999997E-3</v>
      </c>
      <c r="CL562" s="19">
        <v>5.5542999999999999E-3</v>
      </c>
      <c r="CM562" s="19">
        <v>1.3272000000000001E-2</v>
      </c>
      <c r="CN562" s="19">
        <v>2.6941E-2</v>
      </c>
      <c r="CO562" s="19">
        <v>3.3665000000000001E-3</v>
      </c>
      <c r="CP562" s="19">
        <v>3.0025E-2</v>
      </c>
      <c r="CQ562" s="19">
        <v>0</v>
      </c>
      <c r="CR562" s="19">
        <v>2.9093000000000001E-2</v>
      </c>
      <c r="CS562" s="19">
        <v>1.2176999999999999E-3</v>
      </c>
      <c r="CT562" s="19">
        <v>2.1623E-2</v>
      </c>
      <c r="CU562" s="19">
        <v>5.0682000000000001E-3</v>
      </c>
      <c r="CV562" s="19">
        <v>1.8922999999999999E-2</v>
      </c>
      <c r="CW562" s="19">
        <v>0</v>
      </c>
      <c r="CX562" s="19">
        <v>1.7467E-2</v>
      </c>
      <c r="CY562" s="19">
        <v>3.1327999999999998E-3</v>
      </c>
      <c r="CZ562" s="19">
        <v>0.87946999999999997</v>
      </c>
      <c r="DA562" s="19">
        <v>1.9018E-2</v>
      </c>
      <c r="DB562" s="19">
        <v>5.4888000000000003E-3</v>
      </c>
      <c r="DC562" s="19">
        <v>4.7337999999999998E-2</v>
      </c>
      <c r="DF562" s="36">
        <f t="shared" si="87"/>
        <v>0.75555805445337521</v>
      </c>
      <c r="DG562" s="37">
        <f t="shared" si="88"/>
        <v>695.63207212298823</v>
      </c>
      <c r="DH562" s="38">
        <f t="shared" si="89"/>
        <v>1.0908252563168805</v>
      </c>
      <c r="DJ562" s="35">
        <f t="shared" si="90"/>
        <v>0.92500000000000004</v>
      </c>
    </row>
    <row r="563" spans="1:114" s="14" customFormat="1" x14ac:dyDescent="0.25">
      <c r="A563" s="12" t="s">
        <v>554</v>
      </c>
      <c r="B563" s="13">
        <v>9.6326000000000001</v>
      </c>
      <c r="D563" s="15">
        <v>0.54500000000000004</v>
      </c>
      <c r="E563" s="15">
        <v>2.1000000000000001E-2</v>
      </c>
      <c r="F563" s="16">
        <v>2.545E-2</v>
      </c>
      <c r="G563" s="16">
        <v>9.5E-4</v>
      </c>
      <c r="H563" s="17">
        <v>0.8921</v>
      </c>
      <c r="J563" s="15">
        <v>39.292729999999999</v>
      </c>
      <c r="K563" s="15">
        <v>1.466723</v>
      </c>
      <c r="L563" s="16">
        <v>0.15479999999999999</v>
      </c>
      <c r="M563" s="16">
        <v>2.8E-3</v>
      </c>
      <c r="N563" s="17">
        <v>0.73338999999999999</v>
      </c>
      <c r="P563" s="18">
        <v>441.5</v>
      </c>
      <c r="Q563" s="18">
        <v>14</v>
      </c>
      <c r="R563" s="18">
        <v>162</v>
      </c>
      <c r="S563" s="18">
        <v>6</v>
      </c>
      <c r="T563" s="18">
        <v>2398</v>
      </c>
      <c r="U563" s="18">
        <v>30</v>
      </c>
      <c r="V563" s="18">
        <v>36.693091732729336</v>
      </c>
      <c r="X563" s="16">
        <v>1.5429999999999999E-2</v>
      </c>
      <c r="Y563" s="16">
        <v>1.5E-3</v>
      </c>
      <c r="Z563" s="18">
        <v>309</v>
      </c>
      <c r="AA563" s="18">
        <v>30</v>
      </c>
      <c r="AC563" s="17">
        <f t="shared" si="81"/>
        <v>0.70279720279720281</v>
      </c>
      <c r="AE563" s="13">
        <v>236.1019034054124</v>
      </c>
      <c r="AF563" s="13">
        <v>15</v>
      </c>
      <c r="AG563" s="18">
        <v>10870</v>
      </c>
      <c r="AH563" s="18">
        <v>420</v>
      </c>
      <c r="AI563" s="18">
        <v>474100</v>
      </c>
      <c r="AJ563" s="18">
        <v>9500</v>
      </c>
      <c r="AK563" s="17">
        <v>70.391199999999998</v>
      </c>
      <c r="AL563" s="17">
        <v>3.6</v>
      </c>
      <c r="AM563" s="19">
        <v>3.01</v>
      </c>
      <c r="AN563" s="19">
        <v>0.19</v>
      </c>
      <c r="AO563" s="17">
        <v>490</v>
      </c>
      <c r="AP563" s="17">
        <v>44</v>
      </c>
      <c r="AQ563" s="19">
        <v>29.4</v>
      </c>
      <c r="AR563" s="19">
        <v>1.3</v>
      </c>
      <c r="AS563" s="17">
        <v>293</v>
      </c>
      <c r="AT563" s="17">
        <v>11</v>
      </c>
      <c r="AU563" s="17">
        <v>314.60000000000002</v>
      </c>
      <c r="AV563" s="17">
        <v>9.5</v>
      </c>
      <c r="AW563" s="19">
        <v>88.6</v>
      </c>
      <c r="AX563" s="19">
        <v>3.7</v>
      </c>
      <c r="AY563" s="17">
        <v>590</v>
      </c>
      <c r="AZ563" s="17">
        <v>22</v>
      </c>
      <c r="BA563" s="17">
        <v>161.9</v>
      </c>
      <c r="BB563" s="17">
        <v>6.6</v>
      </c>
      <c r="BC563" s="13">
        <v>1413</v>
      </c>
      <c r="BD563" s="13">
        <v>70</v>
      </c>
      <c r="BE563" s="17">
        <v>368</v>
      </c>
      <c r="BF563" s="17">
        <v>16</v>
      </c>
      <c r="BG563" s="13">
        <v>1339</v>
      </c>
      <c r="BH563" s="13">
        <v>67</v>
      </c>
      <c r="BI563" s="17">
        <v>249.5</v>
      </c>
      <c r="BJ563" s="17">
        <v>8.4</v>
      </c>
      <c r="BK563" s="13">
        <v>1817</v>
      </c>
      <c r="BL563" s="13">
        <v>71</v>
      </c>
      <c r="BM563" s="17">
        <v>277.5</v>
      </c>
      <c r="BN563" s="17">
        <v>8</v>
      </c>
      <c r="BO563" s="18">
        <v>10330</v>
      </c>
      <c r="BP563" s="18">
        <v>230</v>
      </c>
      <c r="BQ563" s="19">
        <v>7.01</v>
      </c>
      <c r="BR563" s="19">
        <v>0.25</v>
      </c>
      <c r="BS563" s="13">
        <v>28.5</v>
      </c>
      <c r="BT563" s="13">
        <v>2.4</v>
      </c>
      <c r="BU563" s="13">
        <v>2010</v>
      </c>
      <c r="BV563" s="13">
        <v>150</v>
      </c>
      <c r="BW563" s="13">
        <v>2860</v>
      </c>
      <c r="BX563" s="13">
        <v>120</v>
      </c>
      <c r="BY563" s="17">
        <f t="shared" si="82"/>
        <v>0.70279720279720281</v>
      </c>
      <c r="BZ563" s="17">
        <f t="shared" si="83"/>
        <v>1.5740231150247661</v>
      </c>
      <c r="CA563" s="19">
        <f t="shared" si="84"/>
        <v>3.8740341221794164E-2</v>
      </c>
      <c r="CB563" s="17">
        <f t="shared" si="85"/>
        <v>45.89545014520813</v>
      </c>
      <c r="CC563" s="36">
        <f t="shared" si="86"/>
        <v>0.62879373443476627</v>
      </c>
      <c r="CD563" s="17"/>
      <c r="CE563" s="17"/>
      <c r="CF563" s="19">
        <v>0.36947999999999998</v>
      </c>
      <c r="CG563" s="19">
        <v>3.6835E-2</v>
      </c>
      <c r="CH563" s="19">
        <v>0.98538999999999999</v>
      </c>
      <c r="CI563" s="19">
        <v>1.0848E-2</v>
      </c>
      <c r="CJ563" s="19">
        <v>2.9933E-3</v>
      </c>
      <c r="CK563" s="19">
        <v>7.2137E-3</v>
      </c>
      <c r="CL563" s="19">
        <v>3.4001999999999999E-3</v>
      </c>
      <c r="CM563" s="19">
        <v>1.9216E-2</v>
      </c>
      <c r="CN563" s="19">
        <v>1.4818E-2</v>
      </c>
      <c r="CO563" s="19">
        <v>5.9351999999999999E-3</v>
      </c>
      <c r="CP563" s="19">
        <v>3.8886999999999998E-2</v>
      </c>
      <c r="CQ563" s="19">
        <v>1.4406E-3</v>
      </c>
      <c r="CR563" s="19">
        <v>1.2453000000000001E-2</v>
      </c>
      <c r="CS563" s="19">
        <v>4.2863999999999999E-2</v>
      </c>
      <c r="CT563" s="19">
        <v>1.6855999999999999E-2</v>
      </c>
      <c r="CU563" s="19">
        <v>3.3654000000000002E-3</v>
      </c>
      <c r="CV563" s="19">
        <v>0</v>
      </c>
      <c r="CW563" s="19">
        <v>1.7286000000000001E-3</v>
      </c>
      <c r="CX563" s="19">
        <v>1.7843000000000001E-2</v>
      </c>
      <c r="CY563" s="19">
        <v>3.8742E-3</v>
      </c>
      <c r="CZ563" s="19">
        <v>0.67047999999999996</v>
      </c>
      <c r="DA563" s="19">
        <v>1.5706000000000001E-2</v>
      </c>
      <c r="DB563" s="19">
        <v>2.2358E-3</v>
      </c>
      <c r="DC563" s="19">
        <v>2.3215E-2</v>
      </c>
      <c r="DF563" s="36">
        <f t="shared" si="87"/>
        <v>2.3730994882864156</v>
      </c>
      <c r="DG563" s="37">
        <f t="shared" si="88"/>
        <v>1165.0296785825453</v>
      </c>
      <c r="DH563" s="38">
        <f t="shared" si="89"/>
        <v>1.2181864754327973</v>
      </c>
      <c r="DJ563" s="35">
        <f t="shared" si="90"/>
        <v>1.0329999999999999</v>
      </c>
    </row>
    <row r="564" spans="1:114" x14ac:dyDescent="0.25">
      <c r="A564" s="6" t="s">
        <v>555</v>
      </c>
      <c r="B564" s="8">
        <v>15.496</v>
      </c>
      <c r="D564" s="10">
        <v>0.37959999999999999</v>
      </c>
      <c r="E564" s="10">
        <v>1.2999999999999999E-2</v>
      </c>
      <c r="F564" s="11">
        <v>5.1360000000000003E-2</v>
      </c>
      <c r="G564" s="11">
        <v>1.1999999999999999E-3</v>
      </c>
      <c r="H564" s="7">
        <v>0.18207999999999999</v>
      </c>
      <c r="J564" s="10">
        <v>19.470400000000001</v>
      </c>
      <c r="K564" s="10">
        <v>0.45491599999999999</v>
      </c>
      <c r="L564" s="11">
        <v>5.2999999999999999E-2</v>
      </c>
      <c r="M564" s="11">
        <v>1.2999999999999999E-3</v>
      </c>
      <c r="N564" s="7">
        <v>0.40692</v>
      </c>
      <c r="P564" s="2">
        <v>326.60000000000002</v>
      </c>
      <c r="Q564" s="2">
        <v>9.6</v>
      </c>
      <c r="R564" s="2">
        <v>322.89999999999998</v>
      </c>
      <c r="S564" s="2">
        <v>7.2</v>
      </c>
      <c r="T564" s="2">
        <v>323</v>
      </c>
      <c r="U564" s="2">
        <v>54</v>
      </c>
      <c r="V564" s="24">
        <v>98.867115737905692</v>
      </c>
      <c r="X564" s="11">
        <v>1.6330000000000001E-2</v>
      </c>
      <c r="Y564" s="11">
        <v>1.5E-3</v>
      </c>
      <c r="Z564" s="2">
        <v>327</v>
      </c>
      <c r="AA564" s="2">
        <v>29</v>
      </c>
      <c r="AC564" s="29">
        <f t="shared" si="81"/>
        <v>0.35732484076433124</v>
      </c>
      <c r="AE564" s="8">
        <v>15.332843454616082</v>
      </c>
      <c r="AF564" s="8">
        <v>0.45</v>
      </c>
      <c r="AG564" s="2">
        <v>784</v>
      </c>
      <c r="AH564" s="2">
        <v>23</v>
      </c>
      <c r="AI564" s="2">
        <v>479000</v>
      </c>
      <c r="AJ564" s="2">
        <v>10000</v>
      </c>
      <c r="AK564" s="7">
        <v>1.0282</v>
      </c>
      <c r="AL564" s="7">
        <v>0.09</v>
      </c>
      <c r="AM564" s="9">
        <v>3.3300000000000003E-2</v>
      </c>
      <c r="AN564" s="9">
        <v>4.4999999999999997E-3</v>
      </c>
      <c r="AO564" s="7">
        <v>2.13</v>
      </c>
      <c r="AP564" s="7">
        <v>0.14000000000000001</v>
      </c>
      <c r="AQ564" s="9">
        <v>7.2999999999999995E-2</v>
      </c>
      <c r="AR564" s="9">
        <v>1.2E-2</v>
      </c>
      <c r="AS564" s="7">
        <v>1.4390000000000001</v>
      </c>
      <c r="AT564" s="7">
        <v>8.7999999999999995E-2</v>
      </c>
      <c r="AU564" s="7">
        <v>3.22</v>
      </c>
      <c r="AV564" s="7">
        <v>0.19</v>
      </c>
      <c r="AW564" s="9">
        <v>0.14799999999999999</v>
      </c>
      <c r="AX564" s="9">
        <v>1.6E-2</v>
      </c>
      <c r="AY564" s="7">
        <v>16.18</v>
      </c>
      <c r="AZ564" s="7">
        <v>0.77</v>
      </c>
      <c r="BA564" s="7">
        <v>5.51</v>
      </c>
      <c r="BB564" s="7">
        <v>0.18</v>
      </c>
      <c r="BC564" s="8">
        <v>70.2</v>
      </c>
      <c r="BD564" s="8">
        <v>2.8</v>
      </c>
      <c r="BE564" s="7">
        <v>25.3</v>
      </c>
      <c r="BF564" s="7">
        <v>1</v>
      </c>
      <c r="BG564" s="8">
        <v>115.9</v>
      </c>
      <c r="BH564" s="8">
        <v>3.8</v>
      </c>
      <c r="BI564" s="7">
        <v>25.17</v>
      </c>
      <c r="BJ564" s="7">
        <v>0.81</v>
      </c>
      <c r="BK564" s="8">
        <v>216.7</v>
      </c>
      <c r="BL564" s="8">
        <v>7.6</v>
      </c>
      <c r="BM564" s="7">
        <v>40.700000000000003</v>
      </c>
      <c r="BN564" s="7">
        <v>1.3</v>
      </c>
      <c r="BO564" s="2">
        <v>9430</v>
      </c>
      <c r="BP564" s="2">
        <v>190</v>
      </c>
      <c r="BQ564" s="9">
        <v>0.621</v>
      </c>
      <c r="BR564" s="9">
        <v>3.6999999999999998E-2</v>
      </c>
      <c r="BS564" s="8">
        <v>0.28999999999999998</v>
      </c>
      <c r="BT564" s="8">
        <v>0.28000000000000003</v>
      </c>
      <c r="BU564" s="8">
        <v>112.2</v>
      </c>
      <c r="BV564" s="8">
        <v>5</v>
      </c>
      <c r="BW564" s="8">
        <v>314</v>
      </c>
      <c r="BX564" s="8">
        <v>12</v>
      </c>
      <c r="BY564" s="7">
        <f t="shared" si="82"/>
        <v>0.35732484076433124</v>
      </c>
      <c r="BZ564" s="36">
        <f t="shared" si="83"/>
        <v>1.4490078449469312</v>
      </c>
      <c r="CA564" s="38">
        <f t="shared" si="84"/>
        <v>4.744808491001385E-3</v>
      </c>
      <c r="CB564" s="36">
        <f t="shared" si="85"/>
        <v>50.795334040296922</v>
      </c>
      <c r="CC564" s="36">
        <f t="shared" si="86"/>
        <v>6.26937675814601E-2</v>
      </c>
      <c r="CD564" s="36"/>
      <c r="CE564" s="7"/>
      <c r="CF564" s="19">
        <v>0.56945999999999997</v>
      </c>
      <c r="CG564" s="19">
        <v>4.3845000000000002E-2</v>
      </c>
      <c r="CH564" s="19">
        <v>1.1419999999999999</v>
      </c>
      <c r="CI564" s="19">
        <v>1.3620999999999999E-2</v>
      </c>
      <c r="CJ564" s="19">
        <v>0</v>
      </c>
      <c r="CK564" s="19">
        <v>4.8450000000000003E-3</v>
      </c>
      <c r="CL564" s="19">
        <v>4.1758999999999998E-3</v>
      </c>
      <c r="CM564" s="19">
        <v>7.6604999999999998E-3</v>
      </c>
      <c r="CN564" s="19">
        <v>8.6510000000000007E-3</v>
      </c>
      <c r="CO564" s="19">
        <v>4.9172E-3</v>
      </c>
      <c r="CP564" s="19">
        <v>4.4123000000000002E-2</v>
      </c>
      <c r="CQ564" s="19">
        <v>1.9423000000000001E-3</v>
      </c>
      <c r="CR564" s="19">
        <v>4.0377E-3</v>
      </c>
      <c r="CS564" s="19">
        <v>0</v>
      </c>
      <c r="CT564" s="19">
        <v>7.1306E-3</v>
      </c>
      <c r="CU564" s="19">
        <v>1.7105E-3</v>
      </c>
      <c r="CV564" s="19">
        <v>2.1883E-2</v>
      </c>
      <c r="CW564" s="19">
        <v>3.2123E-3</v>
      </c>
      <c r="CX564" s="19">
        <v>7.6578000000000002E-3</v>
      </c>
      <c r="CY564" s="19">
        <v>5.3680999999999998E-3</v>
      </c>
      <c r="CZ564" s="19">
        <v>0.63963000000000003</v>
      </c>
      <c r="DA564" s="19">
        <v>9.7549000000000004E-3</v>
      </c>
      <c r="DB564" s="19">
        <v>1.0374E-3</v>
      </c>
      <c r="DC564" s="19">
        <v>3.9638E-2</v>
      </c>
      <c r="DF564" s="36">
        <f t="shared" si="87"/>
        <v>1.1856227016343679</v>
      </c>
      <c r="DG564" s="37">
        <f t="shared" si="88"/>
        <v>787.68503983823598</v>
      </c>
      <c r="DH564" s="38">
        <f t="shared" si="89"/>
        <v>1.1120521261695333</v>
      </c>
      <c r="DJ564" s="35">
        <f t="shared" si="90"/>
        <v>0.94299999999999995</v>
      </c>
    </row>
    <row r="565" spans="1:114" x14ac:dyDescent="0.25">
      <c r="A565" s="6" t="s">
        <v>556</v>
      </c>
      <c r="B565" s="8">
        <v>10.888999999999999</v>
      </c>
      <c r="D565" s="10">
        <v>0.42430000000000001</v>
      </c>
      <c r="E565" s="10">
        <v>1.4E-2</v>
      </c>
      <c r="F565" s="11">
        <v>5.246E-2</v>
      </c>
      <c r="G565" s="11">
        <v>1.1999999999999999E-3</v>
      </c>
      <c r="H565" s="7">
        <v>0.63544999999999996</v>
      </c>
      <c r="J565" s="10">
        <v>19.062139999999999</v>
      </c>
      <c r="K565" s="10">
        <v>0.43603829999999999</v>
      </c>
      <c r="L565" s="11">
        <v>5.8200000000000002E-2</v>
      </c>
      <c r="M565" s="11">
        <v>9.5E-4</v>
      </c>
      <c r="N565" s="7">
        <v>0.29343000000000002</v>
      </c>
      <c r="P565" s="2">
        <v>359.1</v>
      </c>
      <c r="Q565" s="2">
        <v>10</v>
      </c>
      <c r="R565" s="2">
        <v>329.6</v>
      </c>
      <c r="S565" s="2">
        <v>7.1</v>
      </c>
      <c r="T565" s="2">
        <v>535</v>
      </c>
      <c r="U565" s="2">
        <v>36</v>
      </c>
      <c r="V565" s="24">
        <v>91.785018100807577</v>
      </c>
      <c r="X565" s="11">
        <v>1.8710000000000001E-2</v>
      </c>
      <c r="Y565" s="11">
        <v>1.6000000000000001E-3</v>
      </c>
      <c r="Z565" s="2">
        <v>374.6</v>
      </c>
      <c r="AA565" s="2">
        <v>31</v>
      </c>
      <c r="AC565" s="29">
        <f t="shared" si="81"/>
        <v>0.2781818181818182</v>
      </c>
      <c r="AE565" s="8">
        <v>5.6866567396089609</v>
      </c>
      <c r="AF565" s="8">
        <v>0.84</v>
      </c>
      <c r="AG565" s="2">
        <v>1105</v>
      </c>
      <c r="AH565" s="2">
        <v>28</v>
      </c>
      <c r="AI565" s="2">
        <v>458300</v>
      </c>
      <c r="AJ565" s="2">
        <v>8700</v>
      </c>
      <c r="AK565" s="7">
        <v>4.3011999999999997</v>
      </c>
      <c r="AL565" s="7">
        <v>0.12</v>
      </c>
      <c r="AM565" s="9">
        <v>0.06</v>
      </c>
      <c r="AN565" s="9">
        <v>1.2999999999999999E-2</v>
      </c>
      <c r="AO565" s="7">
        <v>12.29</v>
      </c>
      <c r="AP565" s="7">
        <v>0.45</v>
      </c>
      <c r="AQ565" s="9">
        <v>0.17799999999999999</v>
      </c>
      <c r="AR565" s="9">
        <v>2.3E-2</v>
      </c>
      <c r="AS565" s="7">
        <v>2.12</v>
      </c>
      <c r="AT565" s="7">
        <v>0.2</v>
      </c>
      <c r="AU565" s="7">
        <v>4.33</v>
      </c>
      <c r="AV565" s="7">
        <v>0.41</v>
      </c>
      <c r="AW565" s="9">
        <v>0.57899999999999996</v>
      </c>
      <c r="AX565" s="9">
        <v>5.8000000000000003E-2</v>
      </c>
      <c r="AY565" s="7">
        <v>18.690000000000001</v>
      </c>
      <c r="AZ565" s="7">
        <v>0.72</v>
      </c>
      <c r="BA565" s="7">
        <v>7.26</v>
      </c>
      <c r="BB565" s="7">
        <v>0.33</v>
      </c>
      <c r="BC565" s="8">
        <v>93.4</v>
      </c>
      <c r="BD565" s="8">
        <v>3.4</v>
      </c>
      <c r="BE565" s="7">
        <v>36.200000000000003</v>
      </c>
      <c r="BF565" s="7">
        <v>1</v>
      </c>
      <c r="BG565" s="8">
        <v>171.9</v>
      </c>
      <c r="BH565" s="8">
        <v>4.5999999999999996</v>
      </c>
      <c r="BI565" s="7">
        <v>38.4</v>
      </c>
      <c r="BJ565" s="7">
        <v>0.94</v>
      </c>
      <c r="BK565" s="8">
        <v>351.7</v>
      </c>
      <c r="BL565" s="8">
        <v>7.9</v>
      </c>
      <c r="BM565" s="7">
        <v>67.099999999999994</v>
      </c>
      <c r="BN565" s="7">
        <v>1.5</v>
      </c>
      <c r="BO565" s="2">
        <v>10250</v>
      </c>
      <c r="BP565" s="2">
        <v>200</v>
      </c>
      <c r="BQ565" s="9">
        <v>3.52</v>
      </c>
      <c r="BR565" s="9">
        <v>7.1999999999999995E-2</v>
      </c>
      <c r="BS565" s="8">
        <v>0.86</v>
      </c>
      <c r="BT565" s="8">
        <v>0.66</v>
      </c>
      <c r="BU565" s="8">
        <v>244.8</v>
      </c>
      <c r="BV565" s="8">
        <v>4.5</v>
      </c>
      <c r="BW565" s="8">
        <v>880</v>
      </c>
      <c r="BX565" s="8">
        <v>19</v>
      </c>
      <c r="BY565" s="7">
        <f t="shared" si="82"/>
        <v>0.2781818181818182</v>
      </c>
      <c r="BZ565" s="36">
        <f t="shared" si="83"/>
        <v>2.5021324992891669</v>
      </c>
      <c r="CA565" s="38">
        <f t="shared" si="84"/>
        <v>1.2229741256752915E-2</v>
      </c>
      <c r="CB565" s="36">
        <f t="shared" si="85"/>
        <v>44.712195121951218</v>
      </c>
      <c r="CC565" s="36">
        <f t="shared" si="86"/>
        <v>0.19679307573876142</v>
      </c>
      <c r="CD565" s="36"/>
      <c r="CE565" s="7"/>
      <c r="CF565" s="19">
        <v>0.33611000000000002</v>
      </c>
      <c r="CG565" s="19">
        <v>4.2171E-2</v>
      </c>
      <c r="CH565" s="19">
        <v>1.4224000000000001</v>
      </c>
      <c r="CI565" s="19">
        <v>1.1131E-2</v>
      </c>
      <c r="CJ565" s="19">
        <v>4.6208999999999998E-3</v>
      </c>
      <c r="CK565" s="19">
        <v>6.4409999999999997E-3</v>
      </c>
      <c r="CL565" s="19">
        <v>2.1267E-3</v>
      </c>
      <c r="CM565" s="19">
        <v>2.4358999999999999E-2</v>
      </c>
      <c r="CN565" s="19">
        <v>1.4159E-2</v>
      </c>
      <c r="CO565" s="19">
        <v>3.5339999999999998E-3</v>
      </c>
      <c r="CP565" s="19">
        <v>9.6752999999999995E-3</v>
      </c>
      <c r="CQ565" s="19">
        <v>1.3775E-3</v>
      </c>
      <c r="CR565" s="19">
        <v>5.7315999999999999E-3</v>
      </c>
      <c r="CS565" s="19">
        <v>2.3024999999999999E-3</v>
      </c>
      <c r="CT565" s="19">
        <v>8.0420000000000005E-3</v>
      </c>
      <c r="CU565" s="19">
        <v>3.3400999999999999E-3</v>
      </c>
      <c r="CV565" s="19">
        <v>0</v>
      </c>
      <c r="CW565" s="19">
        <v>1.1996000000000001E-3</v>
      </c>
      <c r="CX565" s="19">
        <v>1.0031E-2</v>
      </c>
      <c r="CY565" s="19">
        <v>3.1562000000000001E-3</v>
      </c>
      <c r="CZ565" s="19">
        <v>0.83987000000000001</v>
      </c>
      <c r="DA565" s="19">
        <v>7.5529000000000004E-3</v>
      </c>
      <c r="DB565" s="19">
        <v>1.0679999999999999E-3</v>
      </c>
      <c r="DC565" s="19">
        <v>3.7470999999999997E-2</v>
      </c>
      <c r="DF565" s="36">
        <f t="shared" si="87"/>
        <v>0.7548570139752393</v>
      </c>
      <c r="DG565" s="37">
        <f t="shared" si="88"/>
        <v>695.49506027871871</v>
      </c>
      <c r="DH565" s="38">
        <f t="shared" si="89"/>
        <v>1.2087523110538403</v>
      </c>
      <c r="DJ565" s="35">
        <f t="shared" si="90"/>
        <v>1.0249999999999999</v>
      </c>
    </row>
    <row r="566" spans="1:114" x14ac:dyDescent="0.25">
      <c r="A566" s="6" t="s">
        <v>557</v>
      </c>
      <c r="B566" s="8">
        <v>14.268000000000001</v>
      </c>
      <c r="D566" s="10">
        <v>0.72899999999999998</v>
      </c>
      <c r="E566" s="10">
        <v>3.2000000000000001E-2</v>
      </c>
      <c r="F566" s="11">
        <v>8.9300000000000004E-2</v>
      </c>
      <c r="G566" s="11">
        <v>1.9E-3</v>
      </c>
      <c r="H566" s="7">
        <v>-0.25790999999999997</v>
      </c>
      <c r="J566" s="10">
        <v>11.19821</v>
      </c>
      <c r="K566" s="10">
        <v>0.23825979999999999</v>
      </c>
      <c r="L566" s="11">
        <v>5.8299999999999998E-2</v>
      </c>
      <c r="M566" s="11">
        <v>2.5000000000000001E-3</v>
      </c>
      <c r="N566" s="7">
        <v>0.59311999999999998</v>
      </c>
      <c r="P566" s="2">
        <v>555</v>
      </c>
      <c r="Q566" s="2">
        <v>19</v>
      </c>
      <c r="R566" s="2">
        <v>551.5</v>
      </c>
      <c r="S566" s="2">
        <v>11</v>
      </c>
      <c r="T566" s="2">
        <v>547</v>
      </c>
      <c r="U566" s="2">
        <v>88</v>
      </c>
      <c r="V566" s="24">
        <v>99.369369369369366</v>
      </c>
      <c r="X566" s="11">
        <v>2.46E-2</v>
      </c>
      <c r="Y566" s="11">
        <v>2.3E-3</v>
      </c>
      <c r="Z566" s="2">
        <v>491</v>
      </c>
      <c r="AA566" s="2">
        <v>45</v>
      </c>
      <c r="AC566" s="29">
        <f t="shared" si="81"/>
        <v>0.35282758620689653</v>
      </c>
      <c r="AE566" s="8">
        <v>6.6512754111096726</v>
      </c>
      <c r="AF566" s="8">
        <v>0.6</v>
      </c>
      <c r="AG566" s="2">
        <v>588</v>
      </c>
      <c r="AH566" s="2">
        <v>11</v>
      </c>
      <c r="AI566" s="2">
        <v>474400</v>
      </c>
      <c r="AJ566" s="2">
        <v>9000</v>
      </c>
      <c r="AK566" s="7">
        <v>0.76919999999999988</v>
      </c>
      <c r="AL566" s="7">
        <v>5.8999999999999997E-2</v>
      </c>
      <c r="AM566" s="9">
        <v>3.2399999999999998E-2</v>
      </c>
      <c r="AN566" s="9">
        <v>5.1000000000000004E-3</v>
      </c>
      <c r="AO566" s="7">
        <v>7.02</v>
      </c>
      <c r="AP566" s="7">
        <v>0.18</v>
      </c>
      <c r="AQ566" s="9">
        <v>3.3799999999999997E-2</v>
      </c>
      <c r="AR566" s="9">
        <v>7.6E-3</v>
      </c>
      <c r="AS566" s="7">
        <v>0.52700000000000002</v>
      </c>
      <c r="AT566" s="7">
        <v>8.8999999999999996E-2</v>
      </c>
      <c r="AU566" s="7">
        <v>1.47</v>
      </c>
      <c r="AV566" s="7">
        <v>0.15</v>
      </c>
      <c r="AW566" s="9">
        <v>0.20599999999999999</v>
      </c>
      <c r="AX566" s="9">
        <v>0.02</v>
      </c>
      <c r="AY566" s="7">
        <v>9.4</v>
      </c>
      <c r="AZ566" s="7">
        <v>0.33</v>
      </c>
      <c r="BA566" s="7">
        <v>3.51</v>
      </c>
      <c r="BB566" s="7">
        <v>0.12</v>
      </c>
      <c r="BC566" s="8">
        <v>46.5</v>
      </c>
      <c r="BD566" s="8">
        <v>1.1000000000000001</v>
      </c>
      <c r="BE566" s="7">
        <v>18.829999999999998</v>
      </c>
      <c r="BF566" s="7">
        <v>0.43</v>
      </c>
      <c r="BG566" s="8">
        <v>88.9</v>
      </c>
      <c r="BH566" s="8">
        <v>1.7</v>
      </c>
      <c r="BI566" s="7">
        <v>20.05</v>
      </c>
      <c r="BJ566" s="7">
        <v>0.38</v>
      </c>
      <c r="BK566" s="8">
        <v>175</v>
      </c>
      <c r="BL566" s="8">
        <v>3.4</v>
      </c>
      <c r="BM566" s="7">
        <v>34.47</v>
      </c>
      <c r="BN566" s="7">
        <v>0.52</v>
      </c>
      <c r="BO566" s="2">
        <v>9780</v>
      </c>
      <c r="BP566" s="2">
        <v>250</v>
      </c>
      <c r="BQ566" s="9">
        <v>0.41599999999999998</v>
      </c>
      <c r="BR566" s="9">
        <v>0.02</v>
      </c>
      <c r="BS566" s="8">
        <v>-0.13</v>
      </c>
      <c r="BT566" s="8">
        <v>0.35</v>
      </c>
      <c r="BU566" s="8">
        <v>25.58</v>
      </c>
      <c r="BV566" s="8">
        <v>0.6</v>
      </c>
      <c r="BW566" s="8">
        <v>72.5</v>
      </c>
      <c r="BX566" s="8">
        <v>1.3</v>
      </c>
      <c r="BY566" s="7">
        <f t="shared" si="82"/>
        <v>0.35282758620689653</v>
      </c>
      <c r="BZ566" s="36">
        <f t="shared" si="83"/>
        <v>0.41428571428571431</v>
      </c>
      <c r="CA566" s="38">
        <f t="shared" si="84"/>
        <v>4.395428571428571E-3</v>
      </c>
      <c r="CB566" s="36">
        <f t="shared" si="85"/>
        <v>48.507157464212682</v>
      </c>
      <c r="CC566" s="36">
        <f t="shared" si="86"/>
        <v>0.16944332881976745</v>
      </c>
      <c r="CD566" s="36"/>
      <c r="CE566" s="7"/>
      <c r="CF566" s="19">
        <v>0.24573</v>
      </c>
      <c r="CG566" s="19">
        <v>4.2387000000000001E-2</v>
      </c>
      <c r="CH566" s="19">
        <v>1.3658999999999999</v>
      </c>
      <c r="CI566" s="19">
        <v>1.2808999999999999E-2</v>
      </c>
      <c r="CJ566" s="19">
        <v>3.8942999999999998E-3</v>
      </c>
      <c r="CK566" s="19">
        <v>4.6037999999999999E-3</v>
      </c>
      <c r="CL566" s="19">
        <v>2.3766E-3</v>
      </c>
      <c r="CM566" s="19">
        <v>2.3743E-2</v>
      </c>
      <c r="CN566" s="19">
        <v>8.8214999999999995E-3</v>
      </c>
      <c r="CO566" s="19">
        <v>8.2584000000000008E-3</v>
      </c>
      <c r="CP566" s="19">
        <v>2.7836E-2</v>
      </c>
      <c r="CQ566" s="19">
        <v>2.1711999999999999E-3</v>
      </c>
      <c r="CR566" s="19">
        <v>9.0357000000000007E-3</v>
      </c>
      <c r="CS566" s="19">
        <v>2.2821E-3</v>
      </c>
      <c r="CT566" s="19">
        <v>8.5533999999999992E-3</v>
      </c>
      <c r="CU566" s="19">
        <v>1.0621000000000001E-3</v>
      </c>
      <c r="CV566" s="19">
        <v>1.5127E-2</v>
      </c>
      <c r="CW566" s="19">
        <v>1.6391999999999999E-3</v>
      </c>
      <c r="CX566" s="19">
        <v>9.2873999999999995E-3</v>
      </c>
      <c r="CY566" s="19">
        <v>2.4451999999999998E-3</v>
      </c>
      <c r="CZ566" s="19">
        <v>0.67415000000000003</v>
      </c>
      <c r="DA566" s="19">
        <v>1.4267E-2</v>
      </c>
      <c r="DB566" s="19">
        <v>1.0583000000000001E-3</v>
      </c>
      <c r="DC566" s="19">
        <v>3.5160999999999998E-2</v>
      </c>
      <c r="DF566" s="36">
        <f t="shared" si="87"/>
        <v>0.82290493115226815</v>
      </c>
      <c r="DG566" s="37">
        <f t="shared" si="88"/>
        <v>708.97762776563627</v>
      </c>
      <c r="DH566" s="38">
        <f t="shared" si="89"/>
        <v>1.1533265953274692</v>
      </c>
      <c r="DJ566" s="35">
        <f t="shared" si="90"/>
        <v>0.97799999999999998</v>
      </c>
    </row>
    <row r="567" spans="1:114" x14ac:dyDescent="0.25">
      <c r="A567" s="6" t="s">
        <v>558</v>
      </c>
      <c r="B567" s="8">
        <v>10.871</v>
      </c>
      <c r="D567" s="10">
        <v>0.41149999999999998</v>
      </c>
      <c r="E567" s="10">
        <v>1.4999999999999999E-2</v>
      </c>
      <c r="F567" s="11">
        <v>5.3179999999999998E-2</v>
      </c>
      <c r="G567" s="11">
        <v>1.4E-3</v>
      </c>
      <c r="H567" s="7">
        <v>0.43905</v>
      </c>
      <c r="J567" s="10">
        <v>18.80406</v>
      </c>
      <c r="K567" s="10">
        <v>0.49502980000000002</v>
      </c>
      <c r="L567" s="11">
        <v>5.5599999999999997E-2</v>
      </c>
      <c r="M567" s="11">
        <v>1.2999999999999999E-3</v>
      </c>
      <c r="N567" s="7">
        <v>0.439</v>
      </c>
      <c r="P567" s="2">
        <v>349.8</v>
      </c>
      <c r="Q567" s="2">
        <v>11</v>
      </c>
      <c r="R567" s="2">
        <v>334</v>
      </c>
      <c r="S567" s="2">
        <v>8.4</v>
      </c>
      <c r="T567" s="2">
        <v>434</v>
      </c>
      <c r="U567" s="2">
        <v>53</v>
      </c>
      <c r="V567" s="24">
        <v>95.483133218982275</v>
      </c>
      <c r="X567" s="11">
        <v>1.6930000000000001E-2</v>
      </c>
      <c r="Y567" s="11">
        <v>1.5E-3</v>
      </c>
      <c r="Z567" s="2">
        <v>339</v>
      </c>
      <c r="AA567" s="2">
        <v>30</v>
      </c>
      <c r="AC567" s="29">
        <f t="shared" si="81"/>
        <v>0.29321148825065274</v>
      </c>
      <c r="AE567" s="8">
        <v>6.4307911433380811</v>
      </c>
      <c r="AF567" s="8">
        <v>0.66</v>
      </c>
      <c r="AG567" s="2">
        <v>1084</v>
      </c>
      <c r="AH567" s="2">
        <v>34</v>
      </c>
      <c r="AI567" s="2">
        <v>451600</v>
      </c>
      <c r="AJ567" s="2">
        <v>8500</v>
      </c>
      <c r="AK567" s="7">
        <v>2.2812000000000001</v>
      </c>
      <c r="AL567" s="7">
        <v>0.13</v>
      </c>
      <c r="AM567" s="9">
        <v>3.0499999999999999E-2</v>
      </c>
      <c r="AN567" s="9">
        <v>5.5999999999999999E-3</v>
      </c>
      <c r="AO567" s="7">
        <v>4.45</v>
      </c>
      <c r="AP567" s="7">
        <v>0.22</v>
      </c>
      <c r="AQ567" s="9">
        <v>7.4999999999999997E-2</v>
      </c>
      <c r="AR567" s="9">
        <v>1.0999999999999999E-2</v>
      </c>
      <c r="AS567" s="7">
        <v>1.31</v>
      </c>
      <c r="AT567" s="7">
        <v>0.12</v>
      </c>
      <c r="AU567" s="7">
        <v>3.08</v>
      </c>
      <c r="AV567" s="7">
        <v>0.28000000000000003</v>
      </c>
      <c r="AW567" s="9">
        <v>0.23100000000000001</v>
      </c>
      <c r="AX567" s="9">
        <v>3.3000000000000002E-2</v>
      </c>
      <c r="AY567" s="7">
        <v>17.57</v>
      </c>
      <c r="AZ567" s="7">
        <v>0.6</v>
      </c>
      <c r="BA567" s="7">
        <v>6.28</v>
      </c>
      <c r="BB567" s="7">
        <v>0.26</v>
      </c>
      <c r="BC567" s="8">
        <v>86.4</v>
      </c>
      <c r="BD567" s="8">
        <v>3.6</v>
      </c>
      <c r="BE567" s="7">
        <v>34.799999999999997</v>
      </c>
      <c r="BF567" s="7">
        <v>1.3</v>
      </c>
      <c r="BG567" s="8">
        <v>174</v>
      </c>
      <c r="BH567" s="8">
        <v>6.4</v>
      </c>
      <c r="BI567" s="7">
        <v>38.5</v>
      </c>
      <c r="BJ567" s="7">
        <v>1.6</v>
      </c>
      <c r="BK567" s="8">
        <v>354</v>
      </c>
      <c r="BL567" s="8">
        <v>14</v>
      </c>
      <c r="BM567" s="7">
        <v>71.2</v>
      </c>
      <c r="BN567" s="7">
        <v>2.4</v>
      </c>
      <c r="BO567" s="2">
        <v>7950</v>
      </c>
      <c r="BP567" s="2">
        <v>110</v>
      </c>
      <c r="BQ567" s="9">
        <v>0.93400000000000005</v>
      </c>
      <c r="BR567" s="9">
        <v>2.8000000000000001E-2</v>
      </c>
      <c r="BS567" s="8">
        <v>0.85</v>
      </c>
      <c r="BT567" s="8">
        <v>0.42</v>
      </c>
      <c r="BU567" s="8">
        <v>112.3</v>
      </c>
      <c r="BV567" s="8">
        <v>4.9000000000000004</v>
      </c>
      <c r="BW567" s="8">
        <v>383</v>
      </c>
      <c r="BX567" s="8">
        <v>15</v>
      </c>
      <c r="BY567" s="7">
        <f t="shared" si="82"/>
        <v>0.29321148825065274</v>
      </c>
      <c r="BZ567" s="36">
        <f t="shared" si="83"/>
        <v>1.0819209039548023</v>
      </c>
      <c r="CA567" s="38">
        <f t="shared" si="84"/>
        <v>6.4440677966101697E-3</v>
      </c>
      <c r="CB567" s="36">
        <f t="shared" si="85"/>
        <v>56.80503144654088</v>
      </c>
      <c r="CC567" s="36">
        <f t="shared" si="86"/>
        <v>9.6013121540620361E-2</v>
      </c>
      <c r="CD567" s="36"/>
      <c r="CE567" s="7"/>
      <c r="CF567" s="19">
        <v>0.37903999999999999</v>
      </c>
      <c r="CG567" s="19">
        <v>3.0526999999999999E-2</v>
      </c>
      <c r="CH567" s="19">
        <v>1.3492999999999999</v>
      </c>
      <c r="CI567" s="19">
        <v>1.1409000000000001E-2</v>
      </c>
      <c r="CJ567" s="19">
        <v>6.8566E-3</v>
      </c>
      <c r="CK567" s="19">
        <v>3.2055E-3</v>
      </c>
      <c r="CL567" s="19">
        <v>2.7782000000000002E-3</v>
      </c>
      <c r="CM567" s="19">
        <v>1.7017000000000001E-2</v>
      </c>
      <c r="CN567" s="19">
        <v>9.2347000000000002E-3</v>
      </c>
      <c r="CO567" s="19">
        <v>4.0191999999999997E-3</v>
      </c>
      <c r="CP567" s="19">
        <v>3.4410999999999997E-2</v>
      </c>
      <c r="CQ567" s="19">
        <v>1.0374E-3</v>
      </c>
      <c r="CR567" s="19">
        <v>0</v>
      </c>
      <c r="CS567" s="19">
        <v>2.3898000000000001E-3</v>
      </c>
      <c r="CT567" s="19">
        <v>1.2755000000000001E-2</v>
      </c>
      <c r="CU567" s="19">
        <v>0</v>
      </c>
      <c r="CV567" s="19">
        <v>1.4557E-2</v>
      </c>
      <c r="CW567" s="19">
        <v>3.6755999999999998E-3</v>
      </c>
      <c r="CX567" s="19">
        <v>1.2711E-2</v>
      </c>
      <c r="CY567" s="19">
        <v>3.2422000000000002E-3</v>
      </c>
      <c r="CZ567" s="19">
        <v>0.93301000000000001</v>
      </c>
      <c r="DA567" s="19">
        <v>9.7602999999999995E-3</v>
      </c>
      <c r="DB567" s="19">
        <v>1.1081000000000001E-3</v>
      </c>
      <c r="DC567" s="19">
        <v>3.8869000000000001E-2</v>
      </c>
      <c r="DF567" s="36">
        <f t="shared" si="87"/>
        <v>0.80826440496937813</v>
      </c>
      <c r="DG567" s="37">
        <f t="shared" si="88"/>
        <v>706.04525075046797</v>
      </c>
      <c r="DH567" s="38">
        <f t="shared" si="89"/>
        <v>0.93752008515883245</v>
      </c>
      <c r="DJ567" s="35">
        <f t="shared" si="90"/>
        <v>0.79500000000000004</v>
      </c>
    </row>
    <row r="568" spans="1:114" x14ac:dyDescent="0.25">
      <c r="A568" s="6" t="s">
        <v>559</v>
      </c>
      <c r="B568" s="8">
        <v>11.89</v>
      </c>
      <c r="D568" s="10">
        <v>0.37830000000000003</v>
      </c>
      <c r="E568" s="10">
        <v>1.2E-2</v>
      </c>
      <c r="F568" s="11">
        <v>5.0889999999999998E-2</v>
      </c>
      <c r="G568" s="11">
        <v>1.1000000000000001E-3</v>
      </c>
      <c r="H568" s="7">
        <v>0.58582999999999996</v>
      </c>
      <c r="J568" s="10">
        <v>19.650230000000001</v>
      </c>
      <c r="K568" s="10">
        <v>0.42474450000000002</v>
      </c>
      <c r="L568" s="11">
        <v>5.321E-2</v>
      </c>
      <c r="M568" s="11">
        <v>8.4000000000000003E-4</v>
      </c>
      <c r="N568" s="7">
        <v>3.2136999999999999E-2</v>
      </c>
      <c r="P568" s="2">
        <v>325.8</v>
      </c>
      <c r="Q568" s="2">
        <v>9.1</v>
      </c>
      <c r="R568" s="2">
        <v>320</v>
      </c>
      <c r="S568" s="2">
        <v>6.8</v>
      </c>
      <c r="T568" s="2">
        <v>335</v>
      </c>
      <c r="U568" s="2">
        <v>36</v>
      </c>
      <c r="V568" s="24">
        <v>98.219766728054012</v>
      </c>
      <c r="X568" s="11">
        <v>1.4930000000000001E-2</v>
      </c>
      <c r="Y568" s="11">
        <v>1.2999999999999999E-3</v>
      </c>
      <c r="Z568" s="2">
        <v>299.60000000000002</v>
      </c>
      <c r="AA568" s="2">
        <v>25</v>
      </c>
      <c r="AC568" s="29">
        <f t="shared" si="81"/>
        <v>0.2717434869739479</v>
      </c>
      <c r="AE568" s="8">
        <v>1.8373688980965945</v>
      </c>
      <c r="AF568" s="8">
        <v>0.63</v>
      </c>
      <c r="AG568" s="2">
        <v>1382</v>
      </c>
      <c r="AH568" s="2">
        <v>16</v>
      </c>
      <c r="AI568" s="2">
        <v>471700</v>
      </c>
      <c r="AJ568" s="2">
        <v>9700</v>
      </c>
      <c r="AK568" s="7">
        <v>3.0712000000000002</v>
      </c>
      <c r="AL568" s="7">
        <v>0.13</v>
      </c>
      <c r="AM568" s="9">
        <v>2.6700000000000002E-2</v>
      </c>
      <c r="AN568" s="9">
        <v>6.7999999999999996E-3</v>
      </c>
      <c r="AO568" s="7">
        <v>5.51</v>
      </c>
      <c r="AP568" s="7">
        <v>0.17</v>
      </c>
      <c r="AQ568" s="9">
        <v>3.6999999999999998E-2</v>
      </c>
      <c r="AR568" s="9">
        <v>7.4999999999999997E-3</v>
      </c>
      <c r="AS568" s="7">
        <v>0.59899999999999998</v>
      </c>
      <c r="AT568" s="7">
        <v>8.8999999999999996E-2</v>
      </c>
      <c r="AU568" s="7">
        <v>1.93</v>
      </c>
      <c r="AV568" s="7">
        <v>0.19</v>
      </c>
      <c r="AW568" s="9">
        <v>0.27500000000000002</v>
      </c>
      <c r="AX568" s="9">
        <v>3.5999999999999997E-2</v>
      </c>
      <c r="AY568" s="7">
        <v>14.77</v>
      </c>
      <c r="AZ568" s="7">
        <v>0.42</v>
      </c>
      <c r="BA568" s="7">
        <v>6.53</v>
      </c>
      <c r="BB568" s="7">
        <v>0.14000000000000001</v>
      </c>
      <c r="BC568" s="8">
        <v>99</v>
      </c>
      <c r="BD568" s="8">
        <v>1.4</v>
      </c>
      <c r="BE568" s="7">
        <v>42.83</v>
      </c>
      <c r="BF568" s="7">
        <v>0.69</v>
      </c>
      <c r="BG568" s="8">
        <v>228</v>
      </c>
      <c r="BH568" s="8">
        <v>4.0999999999999996</v>
      </c>
      <c r="BI568" s="7">
        <v>53.57</v>
      </c>
      <c r="BJ568" s="7">
        <v>0.79</v>
      </c>
      <c r="BK568" s="8">
        <v>506.2</v>
      </c>
      <c r="BL568" s="8">
        <v>7.1</v>
      </c>
      <c r="BM568" s="7">
        <v>105.6</v>
      </c>
      <c r="BN568" s="7">
        <v>1.3</v>
      </c>
      <c r="BO568" s="2">
        <v>9030</v>
      </c>
      <c r="BP568" s="2">
        <v>170</v>
      </c>
      <c r="BQ568" s="9">
        <v>1.633</v>
      </c>
      <c r="BR568" s="9">
        <v>6.8000000000000005E-2</v>
      </c>
      <c r="BS568" s="8">
        <v>0.27</v>
      </c>
      <c r="BT568" s="8">
        <v>0.41</v>
      </c>
      <c r="BU568" s="8">
        <v>135.6</v>
      </c>
      <c r="BV568" s="8">
        <v>2</v>
      </c>
      <c r="BW568" s="8">
        <v>499</v>
      </c>
      <c r="BX568" s="8">
        <v>7.9</v>
      </c>
      <c r="BY568" s="7">
        <f t="shared" si="82"/>
        <v>0.2717434869739479</v>
      </c>
      <c r="BZ568" s="36">
        <f t="shared" si="83"/>
        <v>0.98577637297510867</v>
      </c>
      <c r="CA568" s="38">
        <f t="shared" si="84"/>
        <v>6.0671671276175433E-3</v>
      </c>
      <c r="CB568" s="36">
        <f t="shared" si="85"/>
        <v>52.23698781838317</v>
      </c>
      <c r="CC568" s="36">
        <f t="shared" si="86"/>
        <v>0.15748661205847028</v>
      </c>
      <c r="CD568" s="36"/>
      <c r="CE568" s="7"/>
      <c r="CF568" s="19">
        <v>0.32106000000000001</v>
      </c>
      <c r="CG568" s="19">
        <v>3.3744000000000003E-2</v>
      </c>
      <c r="CH568" s="19">
        <v>1.3528</v>
      </c>
      <c r="CI568" s="19">
        <v>1.8943999999999999E-2</v>
      </c>
      <c r="CJ568" s="19">
        <v>5.3937999999999998E-3</v>
      </c>
      <c r="CK568" s="19">
        <v>6.0150000000000004E-3</v>
      </c>
      <c r="CL568" s="19">
        <v>4.0366999999999998E-3</v>
      </c>
      <c r="CM568" s="19">
        <v>2.215E-2</v>
      </c>
      <c r="CN568" s="19">
        <v>8.7659000000000001E-3</v>
      </c>
      <c r="CO568" s="19">
        <v>5.4264999999999999E-3</v>
      </c>
      <c r="CP568" s="19">
        <v>1.7084999999999999E-2</v>
      </c>
      <c r="CQ568" s="19">
        <v>1.358E-3</v>
      </c>
      <c r="CR568" s="19">
        <v>2.4212000000000001E-2</v>
      </c>
      <c r="CS568" s="19">
        <v>1.0353999999999999E-3</v>
      </c>
      <c r="CT568" s="19">
        <v>8.8381999999999992E-3</v>
      </c>
      <c r="CU568" s="19">
        <v>5.2195000000000002E-3</v>
      </c>
      <c r="CV568" s="19">
        <v>5.0139E-3</v>
      </c>
      <c r="CW568" s="19">
        <v>1.1831000000000001E-3</v>
      </c>
      <c r="CX568" s="19">
        <v>5.8070999999999999E-3</v>
      </c>
      <c r="CY568" s="19">
        <v>5.1992999999999996E-3</v>
      </c>
      <c r="CZ568" s="19">
        <v>0.66291999999999995</v>
      </c>
      <c r="DA568" s="19">
        <v>1.2043E-2</v>
      </c>
      <c r="DB568" s="19">
        <v>1.4502E-3</v>
      </c>
      <c r="DC568" s="19">
        <v>4.0697999999999998E-2</v>
      </c>
      <c r="DF568" s="36">
        <f t="shared" si="87"/>
        <v>0.26419636061910245</v>
      </c>
      <c r="DG568" s="37">
        <f t="shared" si="88"/>
        <v>608.25078813114408</v>
      </c>
      <c r="DH568" s="38">
        <f t="shared" si="89"/>
        <v>1.0648813042747491</v>
      </c>
      <c r="DJ568" s="35">
        <f t="shared" si="90"/>
        <v>0.90300000000000002</v>
      </c>
    </row>
    <row r="569" spans="1:114" x14ac:dyDescent="0.25">
      <c r="A569" s="6" t="s">
        <v>560</v>
      </c>
      <c r="B569" s="8">
        <v>15.967000000000001</v>
      </c>
      <c r="D569" s="10">
        <v>0.94599999999999995</v>
      </c>
      <c r="E569" s="10">
        <v>6.3E-2</v>
      </c>
      <c r="F569" s="11">
        <v>0.1138</v>
      </c>
      <c r="G569" s="11">
        <v>3.8999999999999998E-3</v>
      </c>
      <c r="H569" s="7">
        <v>0.37946000000000002</v>
      </c>
      <c r="J569" s="10">
        <v>8.7873459999999994</v>
      </c>
      <c r="K569" s="10">
        <v>0.30114809999999997</v>
      </c>
      <c r="L569" s="11">
        <v>6.0100000000000001E-2</v>
      </c>
      <c r="M569" s="11">
        <v>3.3E-3</v>
      </c>
      <c r="N569" s="7">
        <v>4.0259000000000003E-2</v>
      </c>
      <c r="P569" s="2">
        <v>673</v>
      </c>
      <c r="Q569" s="2">
        <v>33</v>
      </c>
      <c r="R569" s="2">
        <v>695</v>
      </c>
      <c r="S569" s="2">
        <v>22</v>
      </c>
      <c r="T569" s="2">
        <v>600</v>
      </c>
      <c r="U569" s="2">
        <v>110</v>
      </c>
      <c r="V569" s="24">
        <v>103.26894502228828</v>
      </c>
      <c r="X569" s="11">
        <v>3.39E-2</v>
      </c>
      <c r="Y569" s="11">
        <v>3.2000000000000002E-3</v>
      </c>
      <c r="Z569" s="2">
        <v>673</v>
      </c>
      <c r="AA569" s="2">
        <v>62</v>
      </c>
      <c r="AC569" s="29">
        <f t="shared" si="81"/>
        <v>0.69811320754716988</v>
      </c>
      <c r="AE569" s="8">
        <v>23.325398161336267</v>
      </c>
      <c r="AF569" s="8">
        <v>0.94</v>
      </c>
      <c r="AG569" s="2">
        <v>595</v>
      </c>
      <c r="AH569" s="2">
        <v>33</v>
      </c>
      <c r="AI569" s="2">
        <v>478000</v>
      </c>
      <c r="AJ569" s="2">
        <v>10000</v>
      </c>
      <c r="AK569" s="7">
        <v>1.1301999999999999</v>
      </c>
      <c r="AL569" s="7">
        <v>7.4999999999999997E-2</v>
      </c>
      <c r="AM569" s="9">
        <v>3.3500000000000002E-2</v>
      </c>
      <c r="AN569" s="9">
        <v>6.0000000000000001E-3</v>
      </c>
      <c r="AO569" s="7">
        <v>3.38</v>
      </c>
      <c r="AP569" s="7">
        <v>0.18</v>
      </c>
      <c r="AQ569" s="9">
        <v>9.4E-2</v>
      </c>
      <c r="AR569" s="9">
        <v>1.2E-2</v>
      </c>
      <c r="AS569" s="7">
        <v>1.57</v>
      </c>
      <c r="AT569" s="7">
        <v>0.17</v>
      </c>
      <c r="AU569" s="7">
        <v>2.97</v>
      </c>
      <c r="AV569" s="7">
        <v>0.26</v>
      </c>
      <c r="AW569" s="9">
        <v>0.65200000000000002</v>
      </c>
      <c r="AX569" s="9">
        <v>4.2000000000000003E-2</v>
      </c>
      <c r="AY569" s="7">
        <v>14.78</v>
      </c>
      <c r="AZ569" s="7">
        <v>0.91</v>
      </c>
      <c r="BA569" s="7">
        <v>4.78</v>
      </c>
      <c r="BB569" s="7">
        <v>0.32</v>
      </c>
      <c r="BC569" s="8">
        <v>57.4</v>
      </c>
      <c r="BD569" s="8">
        <v>3.5</v>
      </c>
      <c r="BE569" s="7">
        <v>20.100000000000001</v>
      </c>
      <c r="BF569" s="7">
        <v>1.2</v>
      </c>
      <c r="BG569" s="8">
        <v>89.1</v>
      </c>
      <c r="BH569" s="8">
        <v>4.7</v>
      </c>
      <c r="BI569" s="7">
        <v>18.7</v>
      </c>
      <c r="BJ569" s="7">
        <v>1</v>
      </c>
      <c r="BK569" s="8">
        <v>160.4</v>
      </c>
      <c r="BL569" s="8">
        <v>8.3000000000000007</v>
      </c>
      <c r="BM569" s="7">
        <v>30.1</v>
      </c>
      <c r="BN569" s="7">
        <v>1.4</v>
      </c>
      <c r="BO569" s="2">
        <v>7950</v>
      </c>
      <c r="BP569" s="2">
        <v>180</v>
      </c>
      <c r="BQ569" s="9">
        <v>0.48299999999999998</v>
      </c>
      <c r="BR569" s="9">
        <v>3.1E-2</v>
      </c>
      <c r="BS569" s="8">
        <v>0.21</v>
      </c>
      <c r="BT569" s="8">
        <v>0.35</v>
      </c>
      <c r="BU569" s="8">
        <v>14.8</v>
      </c>
      <c r="BV569" s="8">
        <v>1.2</v>
      </c>
      <c r="BW569" s="8">
        <v>21.2</v>
      </c>
      <c r="BX569" s="8">
        <v>1.6</v>
      </c>
      <c r="BY569" s="7">
        <f t="shared" si="82"/>
        <v>0.69811320754716988</v>
      </c>
      <c r="BZ569" s="36">
        <f t="shared" si="83"/>
        <v>0.13216957605985036</v>
      </c>
      <c r="CA569" s="38">
        <f t="shared" si="84"/>
        <v>7.0461346633416445E-3</v>
      </c>
      <c r="CB569" s="36">
        <f t="shared" si="85"/>
        <v>60.125786163522015</v>
      </c>
      <c r="CC569" s="36">
        <f t="shared" si="86"/>
        <v>0.30089294338683042</v>
      </c>
      <c r="CD569" s="36"/>
      <c r="CE569" s="7"/>
      <c r="CF569" s="19">
        <v>0.42104999999999998</v>
      </c>
      <c r="CG569" s="19">
        <v>3.9357000000000003E-2</v>
      </c>
      <c r="CH569" s="19">
        <v>1.4597</v>
      </c>
      <c r="CI569" s="19">
        <v>9.0655000000000006E-3</v>
      </c>
      <c r="CJ569" s="19">
        <v>2.2328000000000001E-3</v>
      </c>
      <c r="CK569" s="19">
        <v>5.3410000000000003E-3</v>
      </c>
      <c r="CL569" s="19">
        <v>1.725E-3</v>
      </c>
      <c r="CM569" s="19">
        <v>1.7198999999999999E-2</v>
      </c>
      <c r="CN569" s="19">
        <v>6.2195999999999996E-3</v>
      </c>
      <c r="CO569" s="19">
        <v>6.8174000000000004E-3</v>
      </c>
      <c r="CP569" s="19">
        <v>3.1972E-2</v>
      </c>
      <c r="CQ569" s="19">
        <v>0</v>
      </c>
      <c r="CR569" s="19">
        <v>0</v>
      </c>
      <c r="CS569" s="19">
        <v>1.6645E-3</v>
      </c>
      <c r="CT569" s="19">
        <v>8.9044999999999992E-3</v>
      </c>
      <c r="CU569" s="19">
        <v>1.0330999999999999E-3</v>
      </c>
      <c r="CV569" s="19">
        <v>4.9059000000000004E-3</v>
      </c>
      <c r="CW569" s="19">
        <v>1.1577E-3</v>
      </c>
      <c r="CX569" s="19">
        <v>6.7720000000000002E-3</v>
      </c>
      <c r="CY569" s="19">
        <v>3.0688E-3</v>
      </c>
      <c r="CZ569" s="19">
        <v>0.89505999999999997</v>
      </c>
      <c r="DA569" s="19">
        <v>1.6767000000000001E-2</v>
      </c>
      <c r="DB569" s="19">
        <v>1.4185999999999999E-3</v>
      </c>
      <c r="DC569" s="19">
        <v>4.6206999999999998E-2</v>
      </c>
      <c r="DF569" s="36">
        <f t="shared" si="87"/>
        <v>1.3678290658288434</v>
      </c>
      <c r="DG569" s="37">
        <f t="shared" si="88"/>
        <v>832.1833033405635</v>
      </c>
      <c r="DH569" s="38">
        <f t="shared" si="89"/>
        <v>0.93752008515883245</v>
      </c>
      <c r="DJ569" s="35">
        <f t="shared" si="90"/>
        <v>0.79500000000000004</v>
      </c>
    </row>
    <row r="570" spans="1:114" s="33" customFormat="1" x14ac:dyDescent="0.25">
      <c r="A570" s="31" t="s">
        <v>561</v>
      </c>
      <c r="B570" s="32">
        <v>16.004999999999999</v>
      </c>
      <c r="D570" s="34">
        <v>1.8919999999999999</v>
      </c>
      <c r="E570" s="34">
        <v>7.9000000000000001E-2</v>
      </c>
      <c r="F570" s="35">
        <v>0.1794</v>
      </c>
      <c r="G570" s="35">
        <v>3.8E-3</v>
      </c>
      <c r="H570" s="36">
        <v>0.184</v>
      </c>
      <c r="J570" s="34">
        <v>5.5741360000000002</v>
      </c>
      <c r="K570" s="34">
        <v>0.1180698</v>
      </c>
      <c r="L570" s="35">
        <v>7.5899999999999995E-2</v>
      </c>
      <c r="M570" s="35">
        <v>2.0999999999999999E-3</v>
      </c>
      <c r="N570" s="36">
        <v>0.22033</v>
      </c>
      <c r="P570" s="37">
        <v>1077</v>
      </c>
      <c r="Q570" s="37">
        <v>28</v>
      </c>
      <c r="R570" s="37">
        <v>1064</v>
      </c>
      <c r="S570" s="37">
        <v>21</v>
      </c>
      <c r="T570" s="37">
        <v>1087</v>
      </c>
      <c r="U570" s="37">
        <v>55</v>
      </c>
      <c r="V570" s="37">
        <v>98.792943361188492</v>
      </c>
      <c r="X570" s="35">
        <v>5.3100000000000001E-2</v>
      </c>
      <c r="Y570" s="35">
        <v>4.5999999999999999E-3</v>
      </c>
      <c r="Z570" s="37">
        <v>1046</v>
      </c>
      <c r="AA570" s="37">
        <v>87</v>
      </c>
      <c r="AC570" s="29">
        <f t="shared" si="81"/>
        <v>0.84841934612266956</v>
      </c>
      <c r="AE570" s="32">
        <v>17.914346756441798</v>
      </c>
      <c r="AF570" s="32">
        <v>1.2</v>
      </c>
      <c r="AG570" s="37">
        <v>426</v>
      </c>
      <c r="AH570" s="37">
        <v>17</v>
      </c>
      <c r="AI570" s="37">
        <v>464500</v>
      </c>
      <c r="AJ570" s="37">
        <v>8500</v>
      </c>
      <c r="AK570" s="36">
        <v>0.72119999999999984</v>
      </c>
      <c r="AL570" s="36">
        <v>5.0999999999999997E-2</v>
      </c>
      <c r="AM570" s="38">
        <v>3.4599999999999999E-2</v>
      </c>
      <c r="AN570" s="38">
        <v>4.5999999999999999E-3</v>
      </c>
      <c r="AO570" s="36">
        <v>13.21</v>
      </c>
      <c r="AP570" s="36">
        <v>0.43</v>
      </c>
      <c r="AQ570" s="38">
        <v>6.5100000000000005E-2</v>
      </c>
      <c r="AR570" s="38">
        <v>7.4999999999999997E-3</v>
      </c>
      <c r="AS570" s="36">
        <v>0.90400000000000003</v>
      </c>
      <c r="AT570" s="36">
        <v>8.6999999999999994E-2</v>
      </c>
      <c r="AU570" s="36">
        <v>1.91</v>
      </c>
      <c r="AV570" s="36">
        <v>0.12</v>
      </c>
      <c r="AW570" s="38">
        <v>0.33200000000000002</v>
      </c>
      <c r="AX570" s="38">
        <v>0.03</v>
      </c>
      <c r="AY570" s="36">
        <v>8.48</v>
      </c>
      <c r="AZ570" s="36">
        <v>0.5</v>
      </c>
      <c r="BA570" s="36">
        <v>2.88</v>
      </c>
      <c r="BB570" s="36">
        <v>0.16</v>
      </c>
      <c r="BC570" s="32">
        <v>36.9</v>
      </c>
      <c r="BD570" s="32">
        <v>1.7</v>
      </c>
      <c r="BE570" s="36">
        <v>14</v>
      </c>
      <c r="BF570" s="36">
        <v>0.56999999999999995</v>
      </c>
      <c r="BG570" s="32">
        <v>67.2</v>
      </c>
      <c r="BH570" s="32">
        <v>2.7</v>
      </c>
      <c r="BI570" s="36">
        <v>15.4</v>
      </c>
      <c r="BJ570" s="36">
        <v>0.53</v>
      </c>
      <c r="BK570" s="32">
        <v>144.1</v>
      </c>
      <c r="BL570" s="32">
        <v>4.8</v>
      </c>
      <c r="BM570" s="36">
        <v>29.03</v>
      </c>
      <c r="BN570" s="36">
        <v>0.81</v>
      </c>
      <c r="BO570" s="37">
        <v>8600</v>
      </c>
      <c r="BP570" s="37">
        <v>160</v>
      </c>
      <c r="BQ570" s="38">
        <v>0.375</v>
      </c>
      <c r="BR570" s="38">
        <v>0.02</v>
      </c>
      <c r="BS570" s="32">
        <v>-0.56000000000000005</v>
      </c>
      <c r="BT570" s="32">
        <v>0.34</v>
      </c>
      <c r="BU570" s="32">
        <v>31.4</v>
      </c>
      <c r="BV570" s="32">
        <v>1.3</v>
      </c>
      <c r="BW570" s="32">
        <v>37.01</v>
      </c>
      <c r="BX570" s="32">
        <v>0.98</v>
      </c>
      <c r="BY570" s="36">
        <f t="shared" si="82"/>
        <v>0.84841934612266956</v>
      </c>
      <c r="BZ570" s="36">
        <f t="shared" si="83"/>
        <v>0.25683553088133243</v>
      </c>
      <c r="CA570" s="38">
        <f t="shared" si="84"/>
        <v>5.0048577376821642E-3</v>
      </c>
      <c r="CB570" s="36">
        <f t="shared" si="85"/>
        <v>54.011627906976742</v>
      </c>
      <c r="CC570" s="36">
        <f t="shared" si="86"/>
        <v>0.25223382313709219</v>
      </c>
      <c r="CD570" s="36"/>
      <c r="CE570" s="36"/>
      <c r="CF570" s="38">
        <v>0.34354000000000001</v>
      </c>
      <c r="CG570" s="38">
        <v>3.5645999999999997E-2</v>
      </c>
      <c r="CH570" s="38">
        <v>1.2415</v>
      </c>
      <c r="CI570" s="38">
        <v>1.4057E-2</v>
      </c>
      <c r="CJ570" s="38">
        <v>4.8180999999999996E-3</v>
      </c>
      <c r="CK570" s="38">
        <v>5.2167000000000003E-3</v>
      </c>
      <c r="CL570" s="38">
        <v>3.0923999999999999E-3</v>
      </c>
      <c r="CM570" s="38">
        <v>1.6552999999999998E-2</v>
      </c>
      <c r="CN570" s="38">
        <v>5.9778000000000001E-3</v>
      </c>
      <c r="CO570" s="38">
        <v>2.6928E-3</v>
      </c>
      <c r="CP570" s="38">
        <v>1.9200999999999999E-2</v>
      </c>
      <c r="CQ570" s="38">
        <v>2.4553999999999999E-3</v>
      </c>
      <c r="CR570" s="38">
        <v>0</v>
      </c>
      <c r="CS570" s="38">
        <v>4.9277000000000001E-3</v>
      </c>
      <c r="CT570" s="38">
        <v>9.3294999999999993E-3</v>
      </c>
      <c r="CU570" s="38">
        <v>1.3699999999999999E-3</v>
      </c>
      <c r="CV570" s="38">
        <v>4.7232999999999997E-3</v>
      </c>
      <c r="CW570" s="38">
        <v>1.1148E-3</v>
      </c>
      <c r="CX570" s="38">
        <v>5.4650000000000002E-3</v>
      </c>
      <c r="CY570" s="38">
        <v>3.9246999999999997E-3</v>
      </c>
      <c r="CZ570" s="38">
        <v>0.97977000000000003</v>
      </c>
      <c r="DA570" s="38">
        <v>9.9308999999999995E-3</v>
      </c>
      <c r="DB570" s="38">
        <v>2.1695E-3</v>
      </c>
      <c r="DC570" s="38">
        <v>3.4699000000000001E-2</v>
      </c>
      <c r="DF570" s="36">
        <f t="shared" si="87"/>
        <v>1.2532009763176393</v>
      </c>
      <c r="DG570" s="37">
        <f t="shared" si="88"/>
        <v>803.76455903455349</v>
      </c>
      <c r="DH570" s="38">
        <f t="shared" si="89"/>
        <v>1.0141726707378564</v>
      </c>
      <c r="DJ570" s="35">
        <f t="shared" si="90"/>
        <v>0.86</v>
      </c>
    </row>
    <row r="571" spans="1:114" x14ac:dyDescent="0.25">
      <c r="A571" s="6" t="s">
        <v>562</v>
      </c>
      <c r="B571" s="8">
        <v>16.004999999999999</v>
      </c>
      <c r="D571" s="10">
        <v>0.69799999999999995</v>
      </c>
      <c r="E571" s="10">
        <v>3.1E-2</v>
      </c>
      <c r="F571" s="11">
        <v>8.6999999999999994E-2</v>
      </c>
      <c r="G571" s="11">
        <v>2.2000000000000001E-3</v>
      </c>
      <c r="H571" s="7">
        <v>0.86292000000000002</v>
      </c>
      <c r="J571" s="10">
        <v>11.494249999999999</v>
      </c>
      <c r="K571" s="10">
        <v>0.29065930000000001</v>
      </c>
      <c r="L571" s="11">
        <v>5.7799999999999997E-2</v>
      </c>
      <c r="M571" s="11">
        <v>1.5E-3</v>
      </c>
      <c r="N571" s="7">
        <v>-0.19611000000000001</v>
      </c>
      <c r="P571" s="2">
        <v>537</v>
      </c>
      <c r="Q571" s="2">
        <v>19</v>
      </c>
      <c r="R571" s="2">
        <v>537.9</v>
      </c>
      <c r="S571" s="2">
        <v>13</v>
      </c>
      <c r="T571" s="2">
        <v>515</v>
      </c>
      <c r="U571" s="2">
        <v>58</v>
      </c>
      <c r="V571" s="24">
        <v>100.16759776536313</v>
      </c>
      <c r="X571" s="11">
        <v>2.63E-2</v>
      </c>
      <c r="Y571" s="11">
        <v>2.5000000000000001E-3</v>
      </c>
      <c r="Z571" s="2">
        <v>524</v>
      </c>
      <c r="AA571" s="2">
        <v>50</v>
      </c>
      <c r="AC571" s="29">
        <f t="shared" si="81"/>
        <v>0.42471698113207551</v>
      </c>
      <c r="AE571" s="8">
        <v>12.861582286676162</v>
      </c>
      <c r="AF571" s="8">
        <v>4.3</v>
      </c>
      <c r="AG571" s="2">
        <v>129.69999999999999</v>
      </c>
      <c r="AH571" s="2">
        <v>2.9</v>
      </c>
      <c r="AI571" s="2">
        <v>482000</v>
      </c>
      <c r="AJ571" s="2">
        <v>9100</v>
      </c>
      <c r="AK571" s="7">
        <v>0.25920000000000004</v>
      </c>
      <c r="AL571" s="7">
        <v>4.8000000000000001E-2</v>
      </c>
      <c r="AM571" s="9">
        <v>4.4900000000000002E-2</v>
      </c>
      <c r="AN571" s="9">
        <v>8.8999999999999999E-3</v>
      </c>
      <c r="AO571" s="7">
        <v>5.98</v>
      </c>
      <c r="AP571" s="7">
        <v>0.13</v>
      </c>
      <c r="AQ571" s="9">
        <v>3.4700000000000002E-2</v>
      </c>
      <c r="AR571" s="9">
        <v>6.0000000000000001E-3</v>
      </c>
      <c r="AS571" s="7">
        <v>0.42799999999999999</v>
      </c>
      <c r="AT571" s="7">
        <v>6.3E-2</v>
      </c>
      <c r="AU571" s="7">
        <v>0.61499999999999999</v>
      </c>
      <c r="AV571" s="7">
        <v>6.8000000000000005E-2</v>
      </c>
      <c r="AW571" s="9">
        <v>0.23200000000000001</v>
      </c>
      <c r="AX571" s="9">
        <v>2.1000000000000001E-2</v>
      </c>
      <c r="AY571" s="7">
        <v>2.56</v>
      </c>
      <c r="AZ571" s="7">
        <v>0.13</v>
      </c>
      <c r="BA571" s="7">
        <v>0.79800000000000004</v>
      </c>
      <c r="BB571" s="7">
        <v>3.4000000000000002E-2</v>
      </c>
      <c r="BC571" s="8">
        <v>10.130000000000001</v>
      </c>
      <c r="BD571" s="8">
        <v>0.43</v>
      </c>
      <c r="BE571" s="7">
        <v>3.99</v>
      </c>
      <c r="BF571" s="7">
        <v>0.13</v>
      </c>
      <c r="BG571" s="8">
        <v>20.83</v>
      </c>
      <c r="BH571" s="8">
        <v>0.63</v>
      </c>
      <c r="BI571" s="7">
        <v>5.27</v>
      </c>
      <c r="BJ571" s="7">
        <v>0.19</v>
      </c>
      <c r="BK571" s="8">
        <v>54.9</v>
      </c>
      <c r="BL571" s="8">
        <v>1.8</v>
      </c>
      <c r="BM571" s="7">
        <v>12.2</v>
      </c>
      <c r="BN571" s="7">
        <v>0.31</v>
      </c>
      <c r="BO571" s="2">
        <v>10500</v>
      </c>
      <c r="BP571" s="2">
        <v>250</v>
      </c>
      <c r="BQ571" s="9">
        <v>0.17499999999999999</v>
      </c>
      <c r="BR571" s="9">
        <v>1.4E-2</v>
      </c>
      <c r="BS571" s="8">
        <v>0.36</v>
      </c>
      <c r="BT571" s="8">
        <v>0.36</v>
      </c>
      <c r="BU571" s="8">
        <v>22.51</v>
      </c>
      <c r="BV571" s="8">
        <v>0.75</v>
      </c>
      <c r="BW571" s="8">
        <v>53</v>
      </c>
      <c r="BX571" s="8">
        <v>2.2000000000000002</v>
      </c>
      <c r="BY571" s="7">
        <f t="shared" si="82"/>
        <v>0.42471698113207551</v>
      </c>
      <c r="BZ571" s="36">
        <f t="shared" si="83"/>
        <v>0.96539162112932608</v>
      </c>
      <c r="CA571" s="38">
        <f t="shared" si="84"/>
        <v>4.7213114754098371E-3</v>
      </c>
      <c r="CB571" s="36">
        <f t="shared" si="85"/>
        <v>45.904761904761905</v>
      </c>
      <c r="CC571" s="36">
        <f t="shared" si="86"/>
        <v>0.5653407529509531</v>
      </c>
      <c r="CD571" s="36"/>
      <c r="CE571" s="7"/>
      <c r="CF571" s="19">
        <v>0.32211000000000001</v>
      </c>
      <c r="CG571" s="19">
        <v>3.6699000000000002E-2</v>
      </c>
      <c r="CH571" s="19">
        <v>1.3771</v>
      </c>
      <c r="CI571" s="19">
        <v>1.1207999999999999E-2</v>
      </c>
      <c r="CJ571" s="19">
        <v>3.4009999999999999E-3</v>
      </c>
      <c r="CK571" s="19">
        <v>4.4901999999999997E-3</v>
      </c>
      <c r="CL571" s="19">
        <v>6.0432999999999997E-3</v>
      </c>
      <c r="CM571" s="19">
        <v>2.4702999999999999E-2</v>
      </c>
      <c r="CN571" s="19">
        <v>2.7997000000000001E-2</v>
      </c>
      <c r="CO571" s="19">
        <v>5.8347E-3</v>
      </c>
      <c r="CP571" s="19">
        <v>3.4970000000000001E-2</v>
      </c>
      <c r="CQ571" s="19">
        <v>0</v>
      </c>
      <c r="CR571" s="19">
        <v>1.1627999999999999E-2</v>
      </c>
      <c r="CS571" s="19">
        <v>3.2853000000000001E-3</v>
      </c>
      <c r="CT571" s="19">
        <v>9.5028999999999999E-3</v>
      </c>
      <c r="CU571" s="19">
        <v>0</v>
      </c>
      <c r="CV571" s="19">
        <v>1.5450999999999999E-2</v>
      </c>
      <c r="CW571" s="19">
        <v>1.1703E-3</v>
      </c>
      <c r="CX571" s="19">
        <v>1.3351999999999999E-2</v>
      </c>
      <c r="CY571" s="19">
        <v>1.1025E-2</v>
      </c>
      <c r="CZ571" s="19">
        <v>0.79107000000000005</v>
      </c>
      <c r="DA571" s="19">
        <v>1.0878000000000001E-2</v>
      </c>
      <c r="DB571" s="19">
        <v>1.0386E-3</v>
      </c>
      <c r="DC571" s="19">
        <v>4.9729000000000002E-2</v>
      </c>
      <c r="DF571" s="36">
        <f t="shared" si="87"/>
        <v>1.1092944006333594</v>
      </c>
      <c r="DG571" s="37">
        <f t="shared" si="88"/>
        <v>770.09150082540077</v>
      </c>
      <c r="DH571" s="38">
        <f t="shared" si="89"/>
        <v>1.2382340747380807</v>
      </c>
      <c r="DJ571" s="35">
        <f t="shared" si="90"/>
        <v>1.05</v>
      </c>
    </row>
    <row r="572" spans="1:114" s="14" customFormat="1" x14ac:dyDescent="0.25">
      <c r="A572" s="12" t="s">
        <v>563</v>
      </c>
      <c r="B572" s="13">
        <v>15.797000000000001</v>
      </c>
      <c r="D572" s="15">
        <v>1.202</v>
      </c>
      <c r="E572" s="15">
        <v>3.9E-2</v>
      </c>
      <c r="F572" s="16">
        <v>9.2600000000000002E-2</v>
      </c>
      <c r="G572" s="16">
        <v>2.0999999999999999E-3</v>
      </c>
      <c r="H572" s="17">
        <v>0.59821999999999997</v>
      </c>
      <c r="J572" s="15">
        <v>10.79914</v>
      </c>
      <c r="K572" s="15">
        <v>0.24490480000000001</v>
      </c>
      <c r="L572" s="16">
        <v>9.2700000000000005E-2</v>
      </c>
      <c r="M572" s="16">
        <v>1.4E-3</v>
      </c>
      <c r="N572" s="17">
        <v>0.16125999999999999</v>
      </c>
      <c r="P572" s="18">
        <v>801.2</v>
      </c>
      <c r="Q572" s="18">
        <v>18</v>
      </c>
      <c r="R572" s="18">
        <v>571</v>
      </c>
      <c r="S572" s="18">
        <v>13</v>
      </c>
      <c r="T572" s="18">
        <v>1480</v>
      </c>
      <c r="U572" s="18">
        <v>27</v>
      </c>
      <c r="V572" s="18">
        <v>71.268097853220169</v>
      </c>
      <c r="X572" s="16">
        <v>3.0980000000000001E-2</v>
      </c>
      <c r="Y572" s="16">
        <v>2.7000000000000001E-3</v>
      </c>
      <c r="Z572" s="18">
        <v>617</v>
      </c>
      <c r="AA572" s="18">
        <v>52</v>
      </c>
      <c r="AC572" s="17">
        <f t="shared" si="81"/>
        <v>0.55145413870246085</v>
      </c>
      <c r="AE572" s="13">
        <v>24.345137899779878</v>
      </c>
      <c r="AF572" s="13">
        <v>2.1</v>
      </c>
      <c r="AG572" s="18">
        <v>1278</v>
      </c>
      <c r="AH572" s="18">
        <v>27</v>
      </c>
      <c r="AI572" s="18">
        <v>464900</v>
      </c>
      <c r="AJ572" s="18">
        <v>8000</v>
      </c>
      <c r="AK572" s="17">
        <v>5.0712000000000002</v>
      </c>
      <c r="AL572" s="17">
        <v>0.19</v>
      </c>
      <c r="AM572" s="19">
        <v>1.29</v>
      </c>
      <c r="AN572" s="19">
        <v>0.69</v>
      </c>
      <c r="AO572" s="17">
        <v>24.7</v>
      </c>
      <c r="AP572" s="17">
        <v>1.6</v>
      </c>
      <c r="AQ572" s="19">
        <v>1.18</v>
      </c>
      <c r="AR572" s="19">
        <v>0.26</v>
      </c>
      <c r="AS572" s="17">
        <v>10.4</v>
      </c>
      <c r="AT572" s="17">
        <v>1</v>
      </c>
      <c r="AU572" s="17">
        <v>11.09</v>
      </c>
      <c r="AV572" s="17">
        <v>0.52</v>
      </c>
      <c r="AW572" s="19">
        <v>2.69</v>
      </c>
      <c r="AX572" s="19">
        <v>0.12</v>
      </c>
      <c r="AY572" s="17">
        <v>30.7</v>
      </c>
      <c r="AZ572" s="17">
        <v>1</v>
      </c>
      <c r="BA572" s="17">
        <v>10.06</v>
      </c>
      <c r="BB572" s="17">
        <v>0.25</v>
      </c>
      <c r="BC572" s="13">
        <v>121</v>
      </c>
      <c r="BD572" s="13">
        <v>2.9</v>
      </c>
      <c r="BE572" s="17">
        <v>41.6</v>
      </c>
      <c r="BF572" s="17">
        <v>1</v>
      </c>
      <c r="BG572" s="13">
        <v>196.3</v>
      </c>
      <c r="BH572" s="13">
        <v>4.4000000000000004</v>
      </c>
      <c r="BI572" s="17">
        <v>45.1</v>
      </c>
      <c r="BJ572" s="17">
        <v>1.1000000000000001</v>
      </c>
      <c r="BK572" s="13">
        <v>412.2</v>
      </c>
      <c r="BL572" s="13">
        <v>8.1</v>
      </c>
      <c r="BM572" s="17">
        <v>75.900000000000006</v>
      </c>
      <c r="BN572" s="17">
        <v>1.1000000000000001</v>
      </c>
      <c r="BO572" s="18">
        <v>9020</v>
      </c>
      <c r="BP572" s="18">
        <v>140</v>
      </c>
      <c r="BQ572" s="19">
        <v>2.1309999999999998</v>
      </c>
      <c r="BR572" s="19">
        <v>6.7000000000000004E-2</v>
      </c>
      <c r="BS572" s="13">
        <v>4.16</v>
      </c>
      <c r="BT572" s="13">
        <v>0.71</v>
      </c>
      <c r="BU572" s="13">
        <v>147.9</v>
      </c>
      <c r="BV572" s="13">
        <v>3.9</v>
      </c>
      <c r="BW572" s="13">
        <v>268.2</v>
      </c>
      <c r="BX572" s="13">
        <v>6.6</v>
      </c>
      <c r="BY572" s="17">
        <f t="shared" si="82"/>
        <v>0.55145413870246085</v>
      </c>
      <c r="BZ572" s="17">
        <f t="shared" si="83"/>
        <v>0.6506550218340611</v>
      </c>
      <c r="CA572" s="19">
        <f t="shared" si="84"/>
        <v>1.2302765647743814E-2</v>
      </c>
      <c r="CB572" s="17">
        <f t="shared" si="85"/>
        <v>51.5410199556541</v>
      </c>
      <c r="CC572" s="36">
        <f t="shared" si="86"/>
        <v>0.44575596942937029</v>
      </c>
      <c r="CD572" s="17"/>
      <c r="CE572" s="17"/>
      <c r="CF572" s="19">
        <v>0.42230000000000001</v>
      </c>
      <c r="CG572" s="19">
        <v>3.4757000000000003E-2</v>
      </c>
      <c r="CH572" s="19">
        <v>1.3459000000000001</v>
      </c>
      <c r="CI572" s="19">
        <v>1.3025E-2</v>
      </c>
      <c r="CJ572" s="19">
        <v>3.9648000000000001E-3</v>
      </c>
      <c r="CK572" s="19">
        <v>3.5157000000000001E-3</v>
      </c>
      <c r="CL572" s="19">
        <v>2.6480000000000002E-3</v>
      </c>
      <c r="CM572" s="19">
        <v>1.2803999999999999E-2</v>
      </c>
      <c r="CN572" s="19">
        <v>1.9120000000000002E-2</v>
      </c>
      <c r="CO572" s="19">
        <v>4.9677999999999996E-3</v>
      </c>
      <c r="CP572" s="19">
        <v>4.0526E-2</v>
      </c>
      <c r="CQ572" s="19">
        <v>5.6372999999999996E-3</v>
      </c>
      <c r="CR572" s="19">
        <v>5.4783999999999996E-3</v>
      </c>
      <c r="CS572" s="19">
        <v>3.5292000000000001E-3</v>
      </c>
      <c r="CT572" s="19">
        <v>4.9055000000000001E-3</v>
      </c>
      <c r="CU572" s="19">
        <v>0</v>
      </c>
      <c r="CV572" s="19">
        <v>1.4574E-2</v>
      </c>
      <c r="CW572" s="19">
        <v>2.2929999999999999E-3</v>
      </c>
      <c r="CX572" s="19">
        <v>9.5548000000000004E-3</v>
      </c>
      <c r="CY572" s="19">
        <v>5.5907999999999999E-3</v>
      </c>
      <c r="CZ572" s="19">
        <v>0.69230999999999998</v>
      </c>
      <c r="DA572" s="19">
        <v>1.4541999999999999E-2</v>
      </c>
      <c r="DB572" s="19">
        <v>0</v>
      </c>
      <c r="DC572" s="19">
        <v>4.4895999999999998E-2</v>
      </c>
      <c r="DF572" s="36">
        <f t="shared" si="87"/>
        <v>1.3864122388919291</v>
      </c>
      <c r="DG572" s="37">
        <f t="shared" si="88"/>
        <v>836.9323831897716</v>
      </c>
      <c r="DH572" s="38">
        <f t="shared" si="89"/>
        <v>1.0637020337273797</v>
      </c>
      <c r="DJ572" s="35">
        <f t="shared" si="90"/>
        <v>0.90200000000000002</v>
      </c>
    </row>
    <row r="573" spans="1:114" s="14" customFormat="1" x14ac:dyDescent="0.25">
      <c r="A573" s="12" t="s">
        <v>564</v>
      </c>
      <c r="B573" s="13">
        <v>5.4043000000000001</v>
      </c>
      <c r="D573" s="15">
        <v>2.94</v>
      </c>
      <c r="E573" s="15">
        <v>0.22</v>
      </c>
      <c r="F573" s="16">
        <v>0.21240000000000001</v>
      </c>
      <c r="G573" s="16">
        <v>1.0999999999999999E-2</v>
      </c>
      <c r="H573" s="17">
        <v>-0.11826</v>
      </c>
      <c r="J573" s="15">
        <v>4.7080979999999997</v>
      </c>
      <c r="K573" s="15">
        <v>0.24382799999999999</v>
      </c>
      <c r="L573" s="16">
        <v>0.1003</v>
      </c>
      <c r="M573" s="16">
        <v>8.6E-3</v>
      </c>
      <c r="N573" s="17">
        <v>0.57482999999999995</v>
      </c>
      <c r="P573" s="18">
        <v>1388</v>
      </c>
      <c r="Q573" s="18">
        <v>57</v>
      </c>
      <c r="R573" s="18">
        <v>1241</v>
      </c>
      <c r="S573" s="18">
        <v>56</v>
      </c>
      <c r="T573" s="18">
        <v>1610</v>
      </c>
      <c r="U573" s="18">
        <v>160</v>
      </c>
      <c r="V573" s="18">
        <v>89.409221902017293</v>
      </c>
      <c r="X573" s="16">
        <v>6.5299999999999997E-2</v>
      </c>
      <c r="Y573" s="16">
        <v>7.7999999999999996E-3</v>
      </c>
      <c r="Z573" s="18">
        <v>1280</v>
      </c>
      <c r="AA573" s="18">
        <v>150</v>
      </c>
      <c r="AC573" s="17">
        <f t="shared" si="81"/>
        <v>1.1652631578947368</v>
      </c>
      <c r="AE573" s="13">
        <v>22.324032111873624</v>
      </c>
      <c r="AF573" s="13">
        <v>1.5</v>
      </c>
      <c r="AG573" s="18">
        <v>416.4</v>
      </c>
      <c r="AH573" s="18">
        <v>9.1</v>
      </c>
      <c r="AI573" s="18">
        <v>497000</v>
      </c>
      <c r="AJ573" s="18">
        <v>11000</v>
      </c>
      <c r="AK573" s="17">
        <v>0.80519999999999992</v>
      </c>
      <c r="AL573" s="17">
        <v>0.08</v>
      </c>
      <c r="AM573" s="19">
        <v>0.24</v>
      </c>
      <c r="AN573" s="19">
        <v>0.11</v>
      </c>
      <c r="AO573" s="17">
        <v>15.9</v>
      </c>
      <c r="AP573" s="17">
        <v>0.64</v>
      </c>
      <c r="AQ573" s="19">
        <v>0.13300000000000001</v>
      </c>
      <c r="AR573" s="19">
        <v>1.2E-2</v>
      </c>
      <c r="AS573" s="17">
        <v>1.42</v>
      </c>
      <c r="AT573" s="17">
        <v>0.16</v>
      </c>
      <c r="AU573" s="17">
        <v>2.4500000000000002</v>
      </c>
      <c r="AV573" s="17">
        <v>0.17</v>
      </c>
      <c r="AW573" s="19">
        <v>0.94599999999999995</v>
      </c>
      <c r="AX573" s="19">
        <v>7.0999999999999994E-2</v>
      </c>
      <c r="AY573" s="17">
        <v>10.26</v>
      </c>
      <c r="AZ573" s="17">
        <v>0.79</v>
      </c>
      <c r="BA573" s="17">
        <v>3.35</v>
      </c>
      <c r="BB573" s="17">
        <v>0.16</v>
      </c>
      <c r="BC573" s="13">
        <v>42.7</v>
      </c>
      <c r="BD573" s="13">
        <v>1.1000000000000001</v>
      </c>
      <c r="BE573" s="17">
        <v>14.73</v>
      </c>
      <c r="BF573" s="17">
        <v>0.32</v>
      </c>
      <c r="BG573" s="13">
        <v>66.900000000000006</v>
      </c>
      <c r="BH573" s="13">
        <v>1.3</v>
      </c>
      <c r="BI573" s="17">
        <v>14.16</v>
      </c>
      <c r="BJ573" s="17">
        <v>0.36</v>
      </c>
      <c r="BK573" s="13">
        <v>130.69999999999999</v>
      </c>
      <c r="BL573" s="13">
        <v>2.2999999999999998</v>
      </c>
      <c r="BM573" s="17">
        <v>24.13</v>
      </c>
      <c r="BN573" s="17">
        <v>0.42</v>
      </c>
      <c r="BO573" s="18">
        <v>8069</v>
      </c>
      <c r="BP573" s="18">
        <v>89</v>
      </c>
      <c r="BQ573" s="19">
        <v>0.318</v>
      </c>
      <c r="BR573" s="19">
        <v>2.9000000000000001E-2</v>
      </c>
      <c r="BS573" s="13">
        <v>0.95</v>
      </c>
      <c r="BT573" s="13">
        <v>0.56000000000000005</v>
      </c>
      <c r="BU573" s="13">
        <v>11.07</v>
      </c>
      <c r="BV573" s="13">
        <v>0.61</v>
      </c>
      <c r="BW573" s="13">
        <v>9.5</v>
      </c>
      <c r="BX573" s="13">
        <v>0.38</v>
      </c>
      <c r="BY573" s="17">
        <f t="shared" si="82"/>
        <v>1.1652631578947368</v>
      </c>
      <c r="BZ573" s="17">
        <f t="shared" si="83"/>
        <v>7.268553940321347E-2</v>
      </c>
      <c r="CA573" s="19">
        <f t="shared" si="84"/>
        <v>6.1606732976281558E-3</v>
      </c>
      <c r="CB573" s="17">
        <f t="shared" si="85"/>
        <v>61.593753872846698</v>
      </c>
      <c r="CC573" s="36">
        <f t="shared" si="86"/>
        <v>0.5769182300697262</v>
      </c>
      <c r="CD573" s="17"/>
      <c r="CE573" s="17"/>
      <c r="CF573" s="19">
        <v>0.49753999999999998</v>
      </c>
      <c r="CG573" s="19">
        <v>5.0026000000000001E-2</v>
      </c>
      <c r="CH573" s="19">
        <v>1.3048999999999999</v>
      </c>
      <c r="CI573" s="19">
        <v>2.3748999999999999E-2</v>
      </c>
      <c r="CJ573" s="19">
        <v>6.9624999999999999E-3</v>
      </c>
      <c r="CK573" s="19">
        <v>8.7323000000000001E-3</v>
      </c>
      <c r="CL573" s="19">
        <v>8.5325000000000002E-3</v>
      </c>
      <c r="CM573" s="19">
        <v>1.9730000000000001E-2</v>
      </c>
      <c r="CN573" s="19">
        <v>1.4184E-2</v>
      </c>
      <c r="CO573" s="19">
        <v>4.7400999999999997E-3</v>
      </c>
      <c r="CP573" s="19">
        <v>3.4691E-2</v>
      </c>
      <c r="CQ573" s="19">
        <v>1.3418E-3</v>
      </c>
      <c r="CR573" s="19">
        <v>1.2263E-2</v>
      </c>
      <c r="CS573" s="19">
        <v>1.9426999999999999E-3</v>
      </c>
      <c r="CT573" s="19">
        <v>1.6497999999999999E-2</v>
      </c>
      <c r="CU573" s="19">
        <v>1.9800999999999998E-3</v>
      </c>
      <c r="CV573" s="19">
        <v>1.8845000000000001E-2</v>
      </c>
      <c r="CW573" s="19">
        <v>0</v>
      </c>
      <c r="CX573" s="19">
        <v>5.7302999999999998E-3</v>
      </c>
      <c r="CY573" s="19">
        <v>4.4955000000000004E-3</v>
      </c>
      <c r="CZ573" s="19">
        <v>1.2250000000000001</v>
      </c>
      <c r="DA573" s="19">
        <v>2.1569999999999999E-2</v>
      </c>
      <c r="DB573" s="19">
        <v>1.9713999999999999E-3</v>
      </c>
      <c r="DC573" s="19">
        <v>7.7018000000000003E-2</v>
      </c>
      <c r="DF573" s="36">
        <f t="shared" si="87"/>
        <v>1.3487726385534335</v>
      </c>
      <c r="DG573" s="37">
        <f t="shared" si="88"/>
        <v>827.35530069396987</v>
      </c>
      <c r="DH573" s="38">
        <f t="shared" si="89"/>
        <v>0.95155340467253058</v>
      </c>
      <c r="DJ573" s="35">
        <f t="shared" si="90"/>
        <v>0.80689999999999995</v>
      </c>
    </row>
    <row r="574" spans="1:114" s="41" customFormat="1" x14ac:dyDescent="0.25">
      <c r="A574" s="39" t="s">
        <v>565</v>
      </c>
      <c r="B574" s="40">
        <v>16.004999999999999</v>
      </c>
      <c r="D574" s="42">
        <v>0.77700000000000002</v>
      </c>
      <c r="E574" s="42">
        <v>5.0999999999999997E-2</v>
      </c>
      <c r="F574" s="43">
        <v>9.2899999999999996E-2</v>
      </c>
      <c r="G574" s="43">
        <v>2.3999999999999998E-3</v>
      </c>
      <c r="H574" s="44">
        <v>0.10233</v>
      </c>
      <c r="J574" s="42">
        <v>10.76426</v>
      </c>
      <c r="K574" s="42">
        <v>0.27808640000000001</v>
      </c>
      <c r="L574" s="43">
        <v>6.0100000000000001E-2</v>
      </c>
      <c r="M574" s="43">
        <v>3.5000000000000001E-3</v>
      </c>
      <c r="N574" s="44">
        <v>0.22059999999999999</v>
      </c>
      <c r="P574" s="45">
        <v>587</v>
      </c>
      <c r="Q574" s="45">
        <v>31</v>
      </c>
      <c r="R574" s="45">
        <v>573</v>
      </c>
      <c r="S574" s="45">
        <v>14</v>
      </c>
      <c r="T574" s="45">
        <v>600</v>
      </c>
      <c r="U574" s="45">
        <v>140</v>
      </c>
      <c r="V574" s="46">
        <v>97.61499148211243</v>
      </c>
      <c r="X574" s="43">
        <v>3.9E-2</v>
      </c>
      <c r="Y574" s="43">
        <v>1.0999999999999999E-2</v>
      </c>
      <c r="Z574" s="45">
        <v>800</v>
      </c>
      <c r="AA574" s="45">
        <v>230</v>
      </c>
      <c r="AC574" s="47">
        <f t="shared" si="81"/>
        <v>2.6757713707637836E-2</v>
      </c>
      <c r="AE574" s="40">
        <v>1.8649294315680434</v>
      </c>
      <c r="AF574" s="40">
        <v>0.39</v>
      </c>
      <c r="AG574" s="45">
        <v>95.3</v>
      </c>
      <c r="AH574" s="45">
        <v>3</v>
      </c>
      <c r="AI574" s="45">
        <v>482000</v>
      </c>
      <c r="AJ574" s="45">
        <v>12000</v>
      </c>
      <c r="AK574" s="44">
        <v>0.22820000000000001</v>
      </c>
      <c r="AL574" s="44">
        <v>0.04</v>
      </c>
      <c r="AM574" s="48">
        <v>3.1600000000000003E-2</v>
      </c>
      <c r="AN574" s="48">
        <v>6.4000000000000003E-3</v>
      </c>
      <c r="AO574" s="44">
        <v>0.41199999999999998</v>
      </c>
      <c r="AP574" s="44">
        <v>2.4E-2</v>
      </c>
      <c r="AQ574" s="48">
        <v>1.7600000000000001E-2</v>
      </c>
      <c r="AR574" s="48">
        <v>4.1999999999999997E-3</v>
      </c>
      <c r="AS574" s="44">
        <v>6.2E-2</v>
      </c>
      <c r="AT574" s="44">
        <v>1.4E-2</v>
      </c>
      <c r="AU574" s="44">
        <v>0.12</v>
      </c>
      <c r="AV574" s="44">
        <v>0.03</v>
      </c>
      <c r="AW574" s="48">
        <v>9.0999999999999998E-2</v>
      </c>
      <c r="AX574" s="48">
        <v>1.4E-2</v>
      </c>
      <c r="AY574" s="44">
        <v>0.61599999999999999</v>
      </c>
      <c r="AZ574" s="44">
        <v>7.2999999999999995E-2</v>
      </c>
      <c r="BA574" s="44">
        <v>0.29299999999999998</v>
      </c>
      <c r="BB574" s="44">
        <v>2.5999999999999999E-2</v>
      </c>
      <c r="BC574" s="40">
        <v>4.87</v>
      </c>
      <c r="BD574" s="40">
        <v>0.28000000000000003</v>
      </c>
      <c r="BE574" s="44">
        <v>2.69</v>
      </c>
      <c r="BF574" s="44">
        <v>0.12</v>
      </c>
      <c r="BG574" s="40">
        <v>17.82</v>
      </c>
      <c r="BH574" s="40">
        <v>0.69</v>
      </c>
      <c r="BI574" s="44">
        <v>5.32</v>
      </c>
      <c r="BJ574" s="44">
        <v>0.22</v>
      </c>
      <c r="BK574" s="40">
        <v>67.5</v>
      </c>
      <c r="BL574" s="40">
        <v>2.5</v>
      </c>
      <c r="BM574" s="44">
        <v>19.46</v>
      </c>
      <c r="BN574" s="44">
        <v>0.52</v>
      </c>
      <c r="BO574" s="45">
        <v>7420</v>
      </c>
      <c r="BP574" s="45">
        <v>150</v>
      </c>
      <c r="BQ574" s="48">
        <v>6.7500000000000004E-2</v>
      </c>
      <c r="BR574" s="48">
        <v>7.9000000000000008E-3</v>
      </c>
      <c r="BS574" s="40">
        <v>0.23</v>
      </c>
      <c r="BT574" s="40">
        <v>0.37</v>
      </c>
      <c r="BU574" s="40">
        <v>0.52900000000000003</v>
      </c>
      <c r="BV574" s="40">
        <v>3.2000000000000001E-2</v>
      </c>
      <c r="BW574" s="40">
        <v>19.77</v>
      </c>
      <c r="BX574" s="40">
        <v>0.63</v>
      </c>
      <c r="BY574" s="44">
        <f t="shared" si="82"/>
        <v>2.6757713707637836E-2</v>
      </c>
      <c r="BZ574" s="68">
        <f t="shared" si="83"/>
        <v>0.29288888888888887</v>
      </c>
      <c r="CA574" s="70">
        <f t="shared" si="84"/>
        <v>3.380740740740741E-3</v>
      </c>
      <c r="CB574" s="68">
        <f t="shared" si="85"/>
        <v>64.959568733153645</v>
      </c>
      <c r="CC574" s="36">
        <f t="shared" si="86"/>
        <v>1.0233878624283046</v>
      </c>
      <c r="CD574" s="68"/>
      <c r="CE574" s="44"/>
      <c r="CF574" s="49">
        <v>0.35965999999999998</v>
      </c>
      <c r="CG574" s="49">
        <v>2.8114E-2</v>
      </c>
      <c r="CH574" s="49">
        <v>1.1134999999999999</v>
      </c>
      <c r="CI574" s="49">
        <v>1.1842999999999999E-2</v>
      </c>
      <c r="CJ574" s="49">
        <v>2.0733000000000001E-3</v>
      </c>
      <c r="CK574" s="49">
        <v>4.8456999999999997E-3</v>
      </c>
      <c r="CL574" s="49">
        <v>2.3273E-3</v>
      </c>
      <c r="CM574" s="49">
        <v>4.1071000000000003E-2</v>
      </c>
      <c r="CN574" s="49">
        <v>1.251E-2</v>
      </c>
      <c r="CO574" s="49">
        <v>4.0258000000000004E-3</v>
      </c>
      <c r="CP574" s="49">
        <v>1.6829E-2</v>
      </c>
      <c r="CQ574" s="49">
        <v>2.9185999999999999E-3</v>
      </c>
      <c r="CR574" s="49">
        <v>9.5115000000000009E-3</v>
      </c>
      <c r="CS574" s="49">
        <v>4.2732999999999998E-3</v>
      </c>
      <c r="CT574" s="49">
        <v>7.5205999999999997E-3</v>
      </c>
      <c r="CU574" s="49">
        <v>3.8398E-3</v>
      </c>
      <c r="CV574" s="49">
        <v>0</v>
      </c>
      <c r="CW574" s="49">
        <v>1.1686999999999999E-3</v>
      </c>
      <c r="CX574" s="49">
        <v>5.7216999999999997E-3</v>
      </c>
      <c r="CY574" s="49">
        <v>4.2576999999999997E-3</v>
      </c>
      <c r="CZ574" s="49">
        <v>0.70655999999999997</v>
      </c>
      <c r="DA574" s="49">
        <v>8.5132000000000003E-3</v>
      </c>
      <c r="DB574" s="49">
        <v>1.036E-3</v>
      </c>
      <c r="DC574" s="49">
        <v>3.4971000000000002E-2</v>
      </c>
      <c r="DF574" s="36">
        <f t="shared" si="87"/>
        <v>0.27066240286833415</v>
      </c>
      <c r="DG574" s="37">
        <f t="shared" si="88"/>
        <v>609.29818725417442</v>
      </c>
      <c r="DH574" s="38">
        <f t="shared" si="89"/>
        <v>0.8750187461482436</v>
      </c>
      <c r="DJ574" s="35">
        <f t="shared" si="90"/>
        <v>0.74199999999999999</v>
      </c>
    </row>
    <row r="575" spans="1:114" x14ac:dyDescent="0.25">
      <c r="A575" s="6" t="s">
        <v>566</v>
      </c>
      <c r="B575" s="8">
        <v>16.108000000000001</v>
      </c>
      <c r="D575" s="10">
        <v>0.38</v>
      </c>
      <c r="E575" s="10">
        <v>1.6E-2</v>
      </c>
      <c r="F575" s="11">
        <v>5.1180000000000003E-2</v>
      </c>
      <c r="G575" s="11">
        <v>1.1999999999999999E-3</v>
      </c>
      <c r="H575" s="7">
        <v>0.46576000000000001</v>
      </c>
      <c r="J575" s="10">
        <v>19.538879999999999</v>
      </c>
      <c r="K575" s="10">
        <v>0.45812150000000001</v>
      </c>
      <c r="L575" s="11">
        <v>5.3100000000000001E-2</v>
      </c>
      <c r="M575" s="11">
        <v>1.4E-3</v>
      </c>
      <c r="N575" s="7">
        <v>8.4014000000000005E-2</v>
      </c>
      <c r="P575" s="2">
        <v>326.5</v>
      </c>
      <c r="Q575" s="2">
        <v>12</v>
      </c>
      <c r="R575" s="2">
        <v>321.8</v>
      </c>
      <c r="S575" s="2">
        <v>7.2</v>
      </c>
      <c r="T575" s="2">
        <v>337</v>
      </c>
      <c r="U575" s="2">
        <v>57</v>
      </c>
      <c r="V575" s="24">
        <v>98.560490045941805</v>
      </c>
      <c r="X575" s="11">
        <v>1.6039999999999999E-2</v>
      </c>
      <c r="Y575" s="11">
        <v>1.5E-3</v>
      </c>
      <c r="Z575" s="2">
        <v>322</v>
      </c>
      <c r="AA575" s="2">
        <v>29</v>
      </c>
      <c r="AC575" s="29">
        <f t="shared" si="81"/>
        <v>0.40605478135511774</v>
      </c>
      <c r="AE575" s="8">
        <v>5.3099961154991586</v>
      </c>
      <c r="AF575" s="8">
        <v>0.53</v>
      </c>
      <c r="AG575" s="2">
        <v>1080</v>
      </c>
      <c r="AH575" s="2">
        <v>20</v>
      </c>
      <c r="AI575" s="2">
        <v>477300</v>
      </c>
      <c r="AJ575" s="2">
        <v>9100</v>
      </c>
      <c r="AK575" s="7">
        <v>3.0512000000000001</v>
      </c>
      <c r="AL575" s="7">
        <v>0.12</v>
      </c>
      <c r="AM575" s="9">
        <v>3.27E-2</v>
      </c>
      <c r="AN575" s="9">
        <v>5.4999999999999997E-3</v>
      </c>
      <c r="AO575" s="7">
        <v>10.25</v>
      </c>
      <c r="AP575" s="7">
        <v>0.3</v>
      </c>
      <c r="AQ575" s="9">
        <v>5.0500000000000003E-2</v>
      </c>
      <c r="AR575" s="9">
        <v>7.1999999999999998E-3</v>
      </c>
      <c r="AS575" s="7">
        <v>1.07</v>
      </c>
      <c r="AT575" s="7">
        <v>0.1</v>
      </c>
      <c r="AU575" s="7">
        <v>2.81</v>
      </c>
      <c r="AV575" s="7">
        <v>0.11</v>
      </c>
      <c r="AW575" s="9">
        <v>0.47399999999999998</v>
      </c>
      <c r="AX575" s="9">
        <v>3.3000000000000002E-2</v>
      </c>
      <c r="AY575" s="7">
        <v>18.62</v>
      </c>
      <c r="AZ575" s="7">
        <v>0.61</v>
      </c>
      <c r="BA575" s="7">
        <v>6.78</v>
      </c>
      <c r="BB575" s="7">
        <v>0.21</v>
      </c>
      <c r="BC575" s="8">
        <v>93.2</v>
      </c>
      <c r="BD575" s="8">
        <v>2.2999999999999998</v>
      </c>
      <c r="BE575" s="7">
        <v>37.01</v>
      </c>
      <c r="BF575" s="7">
        <v>0.96</v>
      </c>
      <c r="BG575" s="8">
        <v>172.8</v>
      </c>
      <c r="BH575" s="8">
        <v>3.9</v>
      </c>
      <c r="BI575" s="7">
        <v>37.79</v>
      </c>
      <c r="BJ575" s="7">
        <v>0.98</v>
      </c>
      <c r="BK575" s="8">
        <v>338.7</v>
      </c>
      <c r="BL575" s="8">
        <v>9.8000000000000007</v>
      </c>
      <c r="BM575" s="7">
        <v>64</v>
      </c>
      <c r="BN575" s="7">
        <v>1.2</v>
      </c>
      <c r="BO575" s="2">
        <v>8570</v>
      </c>
      <c r="BP575" s="2">
        <v>160</v>
      </c>
      <c r="BQ575" s="9">
        <v>1.2030000000000001</v>
      </c>
      <c r="BR575" s="9">
        <v>5.2999999999999999E-2</v>
      </c>
      <c r="BS575" s="8">
        <v>0.67</v>
      </c>
      <c r="BT575" s="8">
        <v>0.34</v>
      </c>
      <c r="BU575" s="8">
        <v>84.5</v>
      </c>
      <c r="BV575" s="8">
        <v>1.9</v>
      </c>
      <c r="BW575" s="8">
        <v>208.1</v>
      </c>
      <c r="BX575" s="8">
        <v>5.3</v>
      </c>
      <c r="BY575" s="7">
        <f t="shared" si="82"/>
        <v>0.40605478135511774</v>
      </c>
      <c r="BZ575" s="36">
        <f t="shared" si="83"/>
        <v>0.61440803070563921</v>
      </c>
      <c r="CA575" s="38">
        <f t="shared" si="84"/>
        <v>9.008562149394746E-3</v>
      </c>
      <c r="CB575" s="36">
        <f t="shared" si="85"/>
        <v>55.694282380396736</v>
      </c>
      <c r="CC575" s="36">
        <f t="shared" si="86"/>
        <v>0.20036192336930414</v>
      </c>
      <c r="CD575" s="36"/>
      <c r="CE575" s="7"/>
      <c r="CF575" s="19">
        <v>0.31283</v>
      </c>
      <c r="CG575" s="19">
        <v>2.9385999999999999E-2</v>
      </c>
      <c r="CH575" s="19">
        <v>1.4633</v>
      </c>
      <c r="CI575" s="19">
        <v>1.2369E-2</v>
      </c>
      <c r="CJ575" s="19">
        <v>5.8142000000000003E-3</v>
      </c>
      <c r="CK575" s="19">
        <v>3.8084E-3</v>
      </c>
      <c r="CL575" s="19">
        <v>3.3555E-3</v>
      </c>
      <c r="CM575" s="19">
        <v>3.0120999999999998E-2</v>
      </c>
      <c r="CN575" s="19">
        <v>0</v>
      </c>
      <c r="CO575" s="19">
        <v>2.3094999999999999E-3</v>
      </c>
      <c r="CP575" s="19">
        <v>1.5603000000000001E-2</v>
      </c>
      <c r="CQ575" s="19">
        <v>9.4945000000000001E-4</v>
      </c>
      <c r="CR575" s="19">
        <v>1.2714E-2</v>
      </c>
      <c r="CS575" s="19">
        <v>1.3743E-3</v>
      </c>
      <c r="CT575" s="19">
        <v>1.2448000000000001E-2</v>
      </c>
      <c r="CU575" s="19">
        <v>1.4005000000000001E-3</v>
      </c>
      <c r="CV575" s="19">
        <v>4.8348000000000002E-3</v>
      </c>
      <c r="CW575" s="19">
        <v>2.2842000000000001E-3</v>
      </c>
      <c r="CX575" s="19">
        <v>2.3435000000000001E-2</v>
      </c>
      <c r="CY575" s="19">
        <v>5.5614000000000002E-3</v>
      </c>
      <c r="CZ575" s="19">
        <v>0.62202000000000002</v>
      </c>
      <c r="DA575" s="19">
        <v>5.4852E-3</v>
      </c>
      <c r="DB575" s="19">
        <v>4.1853999999999997E-3</v>
      </c>
      <c r="DC575" s="19">
        <v>4.2273999999999999E-2</v>
      </c>
      <c r="DF575" s="36">
        <f t="shared" si="87"/>
        <v>0.72509420337565034</v>
      </c>
      <c r="DG575" s="37">
        <f t="shared" si="88"/>
        <v>689.71373663934537</v>
      </c>
      <c r="DH575" s="38">
        <f t="shared" si="89"/>
        <v>1.0106348590957477</v>
      </c>
      <c r="DJ575" s="35">
        <f t="shared" si="90"/>
        <v>0.85699999999999998</v>
      </c>
    </row>
    <row r="576" spans="1:114" x14ac:dyDescent="0.25">
      <c r="A576" s="6" t="s">
        <v>567</v>
      </c>
      <c r="B576" s="8">
        <v>4.3929999999999998</v>
      </c>
      <c r="D576" s="10">
        <v>0.34499999999999997</v>
      </c>
      <c r="E576" s="10">
        <v>1.6E-2</v>
      </c>
      <c r="F576" s="11">
        <v>4.7480000000000001E-2</v>
      </c>
      <c r="G576" s="11">
        <v>1.1000000000000001E-3</v>
      </c>
      <c r="H576" s="7">
        <v>0.77493000000000001</v>
      </c>
      <c r="J576" s="10">
        <v>21.061499999999999</v>
      </c>
      <c r="K576" s="10">
        <v>0.48794539999999997</v>
      </c>
      <c r="L576" s="11">
        <v>5.3499999999999999E-2</v>
      </c>
      <c r="M576" s="11">
        <v>9.1E-4</v>
      </c>
      <c r="N576" s="7">
        <v>-0.15692</v>
      </c>
      <c r="P576" s="2">
        <v>300.8</v>
      </c>
      <c r="Q576" s="2">
        <v>12</v>
      </c>
      <c r="R576" s="2">
        <v>299</v>
      </c>
      <c r="S576" s="2">
        <v>6.7</v>
      </c>
      <c r="T576" s="2">
        <v>349</v>
      </c>
      <c r="U576" s="2">
        <v>39</v>
      </c>
      <c r="V576" s="24">
        <v>99.401595744680847</v>
      </c>
      <c r="X576" s="11">
        <v>1.54E-2</v>
      </c>
      <c r="Y576" s="11">
        <v>1.6999999999999999E-3</v>
      </c>
      <c r="Z576" s="2">
        <v>308</v>
      </c>
      <c r="AA576" s="2">
        <v>33</v>
      </c>
      <c r="AC576" s="29">
        <f t="shared" si="81"/>
        <v>0.38402366863905329</v>
      </c>
      <c r="AE576" s="8">
        <v>7.716949372005697</v>
      </c>
      <c r="AF576" s="8">
        <v>1.3</v>
      </c>
      <c r="AG576" s="2">
        <v>1254</v>
      </c>
      <c r="AH576" s="2">
        <v>24</v>
      </c>
      <c r="AI576" s="2">
        <v>484000</v>
      </c>
      <c r="AJ576" s="2">
        <v>10000</v>
      </c>
      <c r="AK576" s="7">
        <v>3.3912</v>
      </c>
      <c r="AL576" s="7">
        <v>0.21</v>
      </c>
      <c r="AM576" s="9">
        <v>3.6299999999999999E-2</v>
      </c>
      <c r="AN576" s="9">
        <v>3.3E-3</v>
      </c>
      <c r="AO576" s="7">
        <v>16.399999999999999</v>
      </c>
      <c r="AP576" s="7">
        <v>0.24</v>
      </c>
      <c r="AQ576" s="9">
        <v>7.0999999999999994E-2</v>
      </c>
      <c r="AR576" s="9">
        <v>1.4999999999999999E-2</v>
      </c>
      <c r="AS576" s="7">
        <v>1.35</v>
      </c>
      <c r="AT576" s="7">
        <v>0.15</v>
      </c>
      <c r="AU576" s="7">
        <v>3.58</v>
      </c>
      <c r="AV576" s="7">
        <v>0.32</v>
      </c>
      <c r="AW576" s="9">
        <v>0.78</v>
      </c>
      <c r="AX576" s="9">
        <v>0.1</v>
      </c>
      <c r="AY576" s="7">
        <v>21.79</v>
      </c>
      <c r="AZ576" s="7">
        <v>0.77</v>
      </c>
      <c r="BA576" s="7">
        <v>7.84</v>
      </c>
      <c r="BB576" s="7">
        <v>0.25</v>
      </c>
      <c r="BC576" s="8">
        <v>105.6</v>
      </c>
      <c r="BD576" s="8">
        <v>2.9</v>
      </c>
      <c r="BE576" s="7">
        <v>40.880000000000003</v>
      </c>
      <c r="BF576" s="7">
        <v>0.86</v>
      </c>
      <c r="BG576" s="8">
        <v>202.9</v>
      </c>
      <c r="BH576" s="8">
        <v>4.8</v>
      </c>
      <c r="BI576" s="7">
        <v>46.1</v>
      </c>
      <c r="BJ576" s="7">
        <v>1.5</v>
      </c>
      <c r="BK576" s="8">
        <v>427.9</v>
      </c>
      <c r="BL576" s="8">
        <v>8</v>
      </c>
      <c r="BM576" s="7">
        <v>83</v>
      </c>
      <c r="BN576" s="7">
        <v>1.6</v>
      </c>
      <c r="BO576" s="2">
        <v>8770</v>
      </c>
      <c r="BP576" s="2">
        <v>190</v>
      </c>
      <c r="BQ576" s="9">
        <v>1.5249999999999999</v>
      </c>
      <c r="BR576" s="9">
        <v>8.5999999999999993E-2</v>
      </c>
      <c r="BS576" s="8">
        <v>0.88</v>
      </c>
      <c r="BT576" s="8">
        <v>0.63</v>
      </c>
      <c r="BU576" s="8">
        <v>129.80000000000001</v>
      </c>
      <c r="BV576" s="8">
        <v>1.8</v>
      </c>
      <c r="BW576" s="8">
        <v>338</v>
      </c>
      <c r="BX576" s="8">
        <v>7.7</v>
      </c>
      <c r="BY576" s="7">
        <f t="shared" si="82"/>
        <v>0.38402366863905329</v>
      </c>
      <c r="BZ576" s="36">
        <f t="shared" si="83"/>
        <v>0.78990418322037859</v>
      </c>
      <c r="CA576" s="38">
        <f t="shared" si="84"/>
        <v>7.9252161720028049E-3</v>
      </c>
      <c r="CB576" s="36">
        <f t="shared" si="85"/>
        <v>55.188141391106043</v>
      </c>
      <c r="CC576" s="36">
        <f t="shared" si="86"/>
        <v>0.27002521645412014</v>
      </c>
      <c r="CD576" s="36"/>
      <c r="CE576" s="7"/>
      <c r="CF576" s="19">
        <v>0.504</v>
      </c>
      <c r="CG576" s="19">
        <v>3.9040999999999999E-2</v>
      </c>
      <c r="CH576" s="19">
        <v>1.4463999999999999</v>
      </c>
      <c r="CI576" s="19">
        <v>1.3105E-2</v>
      </c>
      <c r="CJ576" s="19">
        <v>3.2439999999999999E-3</v>
      </c>
      <c r="CK576" s="19">
        <v>2.6275000000000001E-3</v>
      </c>
      <c r="CL576" s="19">
        <v>3.7414000000000002E-3</v>
      </c>
      <c r="CM576" s="19">
        <v>1.6059E-2</v>
      </c>
      <c r="CN576" s="19">
        <v>2.5623E-2</v>
      </c>
      <c r="CO576" s="19">
        <v>8.3960000000000007E-3</v>
      </c>
      <c r="CP576" s="19">
        <v>2.9479000000000002E-2</v>
      </c>
      <c r="CQ576" s="19">
        <v>6.2902000000000001E-3</v>
      </c>
      <c r="CR576" s="19">
        <v>3.0632E-2</v>
      </c>
      <c r="CS576" s="19">
        <v>3.7073000000000002E-3</v>
      </c>
      <c r="CT576" s="19">
        <v>9.9056999999999999E-3</v>
      </c>
      <c r="CU576" s="19">
        <v>3.2136000000000001E-3</v>
      </c>
      <c r="CV576" s="19">
        <v>0</v>
      </c>
      <c r="CW576" s="19">
        <v>4.4114999999999996E-3</v>
      </c>
      <c r="CX576" s="19">
        <v>1.2818E-2</v>
      </c>
      <c r="CY576" s="19">
        <v>3.4895999999999998E-3</v>
      </c>
      <c r="CZ576" s="19">
        <v>1.0436000000000001</v>
      </c>
      <c r="DA576" s="19">
        <v>1.5268E-2</v>
      </c>
      <c r="DB576" s="19">
        <v>2.728E-3</v>
      </c>
      <c r="DC576" s="19">
        <v>7.8950000000000006E-2</v>
      </c>
      <c r="DF576" s="36">
        <f t="shared" si="87"/>
        <v>0.8874456510170029</v>
      </c>
      <c r="DG576" s="37">
        <f t="shared" si="88"/>
        <v>722.11680655407895</v>
      </c>
      <c r="DH576" s="38">
        <f t="shared" si="89"/>
        <v>1.0342202700431395</v>
      </c>
      <c r="DJ576" s="35">
        <f t="shared" si="90"/>
        <v>0.877</v>
      </c>
    </row>
    <row r="577" spans="1:114" x14ac:dyDescent="0.25">
      <c r="A577" s="6" t="s">
        <v>568</v>
      </c>
      <c r="B577" s="8">
        <v>11.087</v>
      </c>
      <c r="D577" s="10">
        <v>0.38740000000000002</v>
      </c>
      <c r="E577" s="10">
        <v>1.4999999999999999E-2</v>
      </c>
      <c r="F577" s="11">
        <v>5.2220000000000003E-2</v>
      </c>
      <c r="G577" s="11">
        <v>1.2999999999999999E-3</v>
      </c>
      <c r="H577" s="7">
        <v>0.57784000000000002</v>
      </c>
      <c r="J577" s="10">
        <v>19.149750000000001</v>
      </c>
      <c r="K577" s="10">
        <v>0.47672690000000001</v>
      </c>
      <c r="L577" s="11">
        <v>5.33E-2</v>
      </c>
      <c r="M577" s="11">
        <v>1.1999999999999999E-3</v>
      </c>
      <c r="N577" s="7">
        <v>0.10904</v>
      </c>
      <c r="P577" s="2">
        <v>332.3</v>
      </c>
      <c r="Q577" s="2">
        <v>11</v>
      </c>
      <c r="R577" s="2">
        <v>328.1</v>
      </c>
      <c r="S577" s="2">
        <v>7.7</v>
      </c>
      <c r="T577" s="2">
        <v>338</v>
      </c>
      <c r="U577" s="2">
        <v>50</v>
      </c>
      <c r="V577" s="24">
        <v>98.736081853746612</v>
      </c>
      <c r="X577" s="11">
        <v>1.6080000000000001E-2</v>
      </c>
      <c r="Y577" s="11">
        <v>1.5E-3</v>
      </c>
      <c r="Z577" s="2">
        <v>322</v>
      </c>
      <c r="AA577" s="2">
        <v>29</v>
      </c>
      <c r="AC577" s="29">
        <f t="shared" si="81"/>
        <v>0.44716031631919484</v>
      </c>
      <c r="AE577" s="8">
        <v>10.6291790754888</v>
      </c>
      <c r="AF577" s="8">
        <v>0.83</v>
      </c>
      <c r="AG577" s="2">
        <v>1321</v>
      </c>
      <c r="AH577" s="2">
        <v>37</v>
      </c>
      <c r="AI577" s="2">
        <v>492000</v>
      </c>
      <c r="AJ577" s="2">
        <v>12000</v>
      </c>
      <c r="AK577" s="7">
        <v>2.0242</v>
      </c>
      <c r="AL577" s="7">
        <v>8.2000000000000003E-2</v>
      </c>
      <c r="AM577" s="9">
        <v>2.35</v>
      </c>
      <c r="AN577" s="9">
        <v>0.1</v>
      </c>
      <c r="AO577" s="7">
        <v>10.220000000000001</v>
      </c>
      <c r="AP577" s="7">
        <v>0.36</v>
      </c>
      <c r="AQ577" s="9">
        <v>0.84499999999999997</v>
      </c>
      <c r="AR577" s="9">
        <v>5.6000000000000001E-2</v>
      </c>
      <c r="AS577" s="7">
        <v>5.61</v>
      </c>
      <c r="AT577" s="7">
        <v>0.27</v>
      </c>
      <c r="AU577" s="7">
        <v>5.5</v>
      </c>
      <c r="AV577" s="7">
        <v>0.23</v>
      </c>
      <c r="AW577" s="9">
        <v>0.52100000000000002</v>
      </c>
      <c r="AX577" s="9">
        <v>4.4999999999999998E-2</v>
      </c>
      <c r="AY577" s="7">
        <v>25.92</v>
      </c>
      <c r="AZ577" s="7">
        <v>0.93</v>
      </c>
      <c r="BA577" s="7">
        <v>8.4600000000000009</v>
      </c>
      <c r="BB577" s="7">
        <v>0.32</v>
      </c>
      <c r="BC577" s="8">
        <v>110.2</v>
      </c>
      <c r="BD577" s="8">
        <v>3.9</v>
      </c>
      <c r="BE577" s="7">
        <v>43.1</v>
      </c>
      <c r="BF577" s="7">
        <v>1.4</v>
      </c>
      <c r="BG577" s="8">
        <v>212</v>
      </c>
      <c r="BH577" s="8">
        <v>6.7</v>
      </c>
      <c r="BI577" s="7">
        <v>46.1</v>
      </c>
      <c r="BJ577" s="7">
        <v>1.2</v>
      </c>
      <c r="BK577" s="8">
        <v>410</v>
      </c>
      <c r="BL577" s="8">
        <v>13</v>
      </c>
      <c r="BM577" s="7">
        <v>77.599999999999994</v>
      </c>
      <c r="BN577" s="7">
        <v>1.8</v>
      </c>
      <c r="BO577" s="2">
        <v>7240</v>
      </c>
      <c r="BP577" s="2">
        <v>170</v>
      </c>
      <c r="BQ577" s="9">
        <v>0.63700000000000001</v>
      </c>
      <c r="BR577" s="9">
        <v>3.5999999999999997E-2</v>
      </c>
      <c r="BS577" s="8">
        <v>0.25</v>
      </c>
      <c r="BT577" s="8">
        <v>0.44</v>
      </c>
      <c r="BU577" s="8">
        <v>124.4</v>
      </c>
      <c r="BV577" s="8">
        <v>6.1</v>
      </c>
      <c r="BW577" s="8">
        <v>278.2</v>
      </c>
      <c r="BX577" s="8">
        <v>9.1</v>
      </c>
      <c r="BY577" s="7">
        <f t="shared" si="82"/>
        <v>0.44716031631919484</v>
      </c>
      <c r="BZ577" s="36">
        <f t="shared" si="83"/>
        <v>0.6785365853658536</v>
      </c>
      <c r="CA577" s="38">
        <f t="shared" si="84"/>
        <v>4.9370731707317076E-3</v>
      </c>
      <c r="CB577" s="36">
        <f t="shared" si="85"/>
        <v>67.95580110497238</v>
      </c>
      <c r="CC577" s="36">
        <f t="shared" si="86"/>
        <v>0.13341932176430252</v>
      </c>
      <c r="CD577" s="36"/>
      <c r="CE577" s="7"/>
      <c r="CF577" s="19">
        <v>0.58009999999999995</v>
      </c>
      <c r="CG577" s="19">
        <v>4.8211999999999998E-2</v>
      </c>
      <c r="CH577" s="19">
        <v>1.1191</v>
      </c>
      <c r="CI577" s="19">
        <v>1.5858000000000001E-2</v>
      </c>
      <c r="CJ577" s="19">
        <v>4.0787000000000002E-3</v>
      </c>
      <c r="CK577" s="19">
        <v>6.1244999999999997E-3</v>
      </c>
      <c r="CL577" s="19">
        <v>3.3723E-3</v>
      </c>
      <c r="CM577" s="19">
        <v>2.3602000000000001E-2</v>
      </c>
      <c r="CN577" s="19">
        <v>2.4365000000000001E-2</v>
      </c>
      <c r="CO577" s="19">
        <v>1.1023E-2</v>
      </c>
      <c r="CP577" s="19">
        <v>3.0495000000000001E-2</v>
      </c>
      <c r="CQ577" s="19">
        <v>1.7099000000000001E-3</v>
      </c>
      <c r="CR577" s="19">
        <v>1.4281E-2</v>
      </c>
      <c r="CS577" s="19">
        <v>1.0923E-3</v>
      </c>
      <c r="CT577" s="19">
        <v>6.5195000000000001E-3</v>
      </c>
      <c r="CU577" s="19">
        <v>3.3408000000000001E-3</v>
      </c>
      <c r="CV577" s="19">
        <v>5.2995999999999998E-3</v>
      </c>
      <c r="CW577" s="19">
        <v>2.7428000000000001E-3</v>
      </c>
      <c r="CX577" s="19">
        <v>6.1183000000000001E-3</v>
      </c>
      <c r="CY577" s="19">
        <v>4.6556000000000002E-3</v>
      </c>
      <c r="CZ577" s="19">
        <v>0.58779000000000003</v>
      </c>
      <c r="DA577" s="19">
        <v>6.5271000000000001E-3</v>
      </c>
      <c r="DB577" s="19">
        <v>2.598E-3</v>
      </c>
      <c r="DC577" s="19">
        <v>4.8726999999999999E-2</v>
      </c>
      <c r="DF577" s="36">
        <f t="shared" si="87"/>
        <v>1.0264997239068707</v>
      </c>
      <c r="DG577" s="37">
        <f t="shared" si="88"/>
        <v>751.65571930827105</v>
      </c>
      <c r="DH577" s="38">
        <f t="shared" si="89"/>
        <v>0.85379187629559083</v>
      </c>
      <c r="DJ577" s="35">
        <f t="shared" si="90"/>
        <v>0.72399999999999998</v>
      </c>
    </row>
    <row r="578" spans="1:114" s="33" customFormat="1" x14ac:dyDescent="0.25">
      <c r="A578" s="31" t="s">
        <v>569</v>
      </c>
      <c r="B578" s="32">
        <v>7.1124000000000001</v>
      </c>
      <c r="D578" s="34">
        <v>1.956</v>
      </c>
      <c r="E578" s="34">
        <v>7.5999999999999998E-2</v>
      </c>
      <c r="F578" s="35">
        <v>0.18179999999999999</v>
      </c>
      <c r="G578" s="35">
        <v>3.5999999999999999E-3</v>
      </c>
      <c r="H578" s="36">
        <v>0.56911</v>
      </c>
      <c r="J578" s="34">
        <v>5.5005499999999996</v>
      </c>
      <c r="K578" s="34">
        <v>0.1089218</v>
      </c>
      <c r="L578" s="35">
        <v>7.8100000000000003E-2</v>
      </c>
      <c r="M578" s="35">
        <v>1.8E-3</v>
      </c>
      <c r="N578" s="36">
        <v>-0.22231999999999999</v>
      </c>
      <c r="P578" s="37">
        <v>1100</v>
      </c>
      <c r="Q578" s="37">
        <v>26</v>
      </c>
      <c r="R578" s="37">
        <v>1076.9000000000001</v>
      </c>
      <c r="S578" s="37">
        <v>20</v>
      </c>
      <c r="T578" s="37">
        <v>1161</v>
      </c>
      <c r="U578" s="37">
        <v>38</v>
      </c>
      <c r="V578" s="37">
        <v>97.9</v>
      </c>
      <c r="X578" s="35">
        <v>5.6099999999999997E-2</v>
      </c>
      <c r="Y578" s="35">
        <v>5.0000000000000001E-3</v>
      </c>
      <c r="Z578" s="37">
        <v>1104</v>
      </c>
      <c r="AA578" s="37">
        <v>96</v>
      </c>
      <c r="AC578" s="29">
        <f t="shared" si="81"/>
        <v>0.46886674968866748</v>
      </c>
      <c r="AE578" s="32">
        <v>6.7982649229573999</v>
      </c>
      <c r="AF578" s="32">
        <v>1.3</v>
      </c>
      <c r="AG578" s="37">
        <v>917</v>
      </c>
      <c r="AH578" s="37">
        <v>22</v>
      </c>
      <c r="AI578" s="37">
        <v>452000</v>
      </c>
      <c r="AJ578" s="37">
        <v>15000</v>
      </c>
      <c r="AK578" s="36">
        <v>1.7811999999999999</v>
      </c>
      <c r="AL578" s="36">
        <v>0.12</v>
      </c>
      <c r="AM578" s="38">
        <v>8.1000000000000003E-2</v>
      </c>
      <c r="AN578" s="38">
        <v>1.6E-2</v>
      </c>
      <c r="AO578" s="36">
        <v>10.6</v>
      </c>
      <c r="AP578" s="36">
        <v>0.51</v>
      </c>
      <c r="AQ578" s="38">
        <v>8.5000000000000006E-2</v>
      </c>
      <c r="AR578" s="38">
        <v>1.7000000000000001E-2</v>
      </c>
      <c r="AS578" s="36">
        <v>1.32</v>
      </c>
      <c r="AT578" s="36">
        <v>0.15</v>
      </c>
      <c r="AU578" s="36">
        <v>2.72</v>
      </c>
      <c r="AV578" s="36">
        <v>0.23</v>
      </c>
      <c r="AW578" s="38">
        <v>0.48</v>
      </c>
      <c r="AX578" s="38">
        <v>0.06</v>
      </c>
      <c r="AY578" s="36">
        <v>15.84</v>
      </c>
      <c r="AZ578" s="36">
        <v>0.49</v>
      </c>
      <c r="BA578" s="36">
        <v>5.76</v>
      </c>
      <c r="BB578" s="36">
        <v>0.24</v>
      </c>
      <c r="BC578" s="32">
        <v>77.5</v>
      </c>
      <c r="BD578" s="32">
        <v>2.2999999999999998</v>
      </c>
      <c r="BE578" s="36">
        <v>31.04</v>
      </c>
      <c r="BF578" s="36">
        <v>0.66</v>
      </c>
      <c r="BG578" s="32">
        <v>144.9</v>
      </c>
      <c r="BH578" s="32">
        <v>3.2</v>
      </c>
      <c r="BI578" s="36">
        <v>32.42</v>
      </c>
      <c r="BJ578" s="36">
        <v>0.59</v>
      </c>
      <c r="BK578" s="32">
        <v>296.2</v>
      </c>
      <c r="BL578" s="32">
        <v>8.5</v>
      </c>
      <c r="BM578" s="36">
        <v>56</v>
      </c>
      <c r="BN578" s="36">
        <v>1.5</v>
      </c>
      <c r="BO578" s="37">
        <v>8340</v>
      </c>
      <c r="BP578" s="37">
        <v>150</v>
      </c>
      <c r="BQ578" s="38">
        <v>0.83799999999999997</v>
      </c>
      <c r="BR578" s="38">
        <v>7.3999999999999996E-2</v>
      </c>
      <c r="BS578" s="32">
        <v>1.49</v>
      </c>
      <c r="BT578" s="32">
        <v>0.48</v>
      </c>
      <c r="BU578" s="32">
        <v>75.3</v>
      </c>
      <c r="BV578" s="32">
        <v>2.8</v>
      </c>
      <c r="BW578" s="32">
        <v>160.6</v>
      </c>
      <c r="BX578" s="32">
        <v>3.9</v>
      </c>
      <c r="BY578" s="36">
        <f t="shared" si="82"/>
        <v>0.46886674968866748</v>
      </c>
      <c r="BZ578" s="36">
        <f t="shared" si="83"/>
        <v>0.54220121539500343</v>
      </c>
      <c r="CA578" s="38">
        <f t="shared" si="84"/>
        <v>6.0135043889264009E-3</v>
      </c>
      <c r="CB578" s="36">
        <f t="shared" si="85"/>
        <v>54.196642685851316</v>
      </c>
      <c r="CC578" s="36">
        <f t="shared" si="86"/>
        <v>0.22359343367697398</v>
      </c>
      <c r="CD578" s="36"/>
      <c r="CE578" s="36"/>
      <c r="CF578" s="38">
        <v>0.30740000000000001</v>
      </c>
      <c r="CG578" s="38">
        <v>4.4479999999999999E-2</v>
      </c>
      <c r="CH578" s="38">
        <v>1.5878000000000001</v>
      </c>
      <c r="CI578" s="38">
        <v>1.9633999999999999E-2</v>
      </c>
      <c r="CJ578" s="38">
        <v>6.1041999999999997E-3</v>
      </c>
      <c r="CK578" s="38">
        <v>3.2366999999999999E-3</v>
      </c>
      <c r="CL578" s="38">
        <v>1.0751999999999999E-2</v>
      </c>
      <c r="CM578" s="38">
        <v>6.7695000000000003E-3</v>
      </c>
      <c r="CN578" s="38">
        <v>1.5187000000000001E-2</v>
      </c>
      <c r="CO578" s="38">
        <v>5.1554000000000001E-3</v>
      </c>
      <c r="CP578" s="38">
        <v>1.8881999999999999E-2</v>
      </c>
      <c r="CQ578" s="38">
        <v>3.3907E-3</v>
      </c>
      <c r="CR578" s="38">
        <v>1.2207000000000001E-2</v>
      </c>
      <c r="CS578" s="38">
        <v>3.7469999999999999E-3</v>
      </c>
      <c r="CT578" s="38">
        <v>2.3629000000000001E-2</v>
      </c>
      <c r="CU578" s="38">
        <v>1.2653E-3</v>
      </c>
      <c r="CV578" s="38">
        <v>2.6426000000000002E-2</v>
      </c>
      <c r="CW578" s="38">
        <v>1.9618999999999999E-3</v>
      </c>
      <c r="CX578" s="38">
        <v>1.8622E-2</v>
      </c>
      <c r="CY578" s="38">
        <v>5.2499000000000001E-3</v>
      </c>
      <c r="CZ578" s="38">
        <v>0.76195000000000002</v>
      </c>
      <c r="DA578" s="38">
        <v>1.0463999999999999E-2</v>
      </c>
      <c r="DB578" s="38">
        <v>1.7354E-3</v>
      </c>
      <c r="DC578" s="38">
        <v>6.0085E-2</v>
      </c>
      <c r="DF578" s="36">
        <f t="shared" si="87"/>
        <v>0.83239808468609744</v>
      </c>
      <c r="DG578" s="37">
        <f t="shared" si="88"/>
        <v>710.88843429360952</v>
      </c>
      <c r="DH578" s="38">
        <f t="shared" si="89"/>
        <v>0.98351163650624673</v>
      </c>
      <c r="DJ578" s="35">
        <f t="shared" si="90"/>
        <v>0.83399999999999996</v>
      </c>
    </row>
    <row r="579" spans="1:114" s="33" customFormat="1" x14ac:dyDescent="0.25">
      <c r="A579" s="31" t="s">
        <v>570</v>
      </c>
      <c r="B579" s="32">
        <v>15.986000000000001</v>
      </c>
      <c r="D579" s="34">
        <v>4.1769999999999996</v>
      </c>
      <c r="E579" s="34">
        <v>0.13</v>
      </c>
      <c r="F579" s="35">
        <v>0.26490000000000002</v>
      </c>
      <c r="G579" s="35">
        <v>5.7999999999999996E-3</v>
      </c>
      <c r="H579" s="36">
        <v>0.68472999999999995</v>
      </c>
      <c r="J579" s="34">
        <v>3.7750089999999998</v>
      </c>
      <c r="K579" s="34">
        <v>8.2654039999999998E-2</v>
      </c>
      <c r="L579" s="35">
        <v>0.1143</v>
      </c>
      <c r="M579" s="35">
        <v>1.4E-3</v>
      </c>
      <c r="N579" s="36">
        <v>0.26164999999999999</v>
      </c>
      <c r="P579" s="37">
        <v>1669</v>
      </c>
      <c r="Q579" s="37">
        <v>26</v>
      </c>
      <c r="R579" s="37">
        <v>1515</v>
      </c>
      <c r="S579" s="37">
        <v>30</v>
      </c>
      <c r="T579" s="37">
        <v>1867</v>
      </c>
      <c r="U579" s="37">
        <v>22</v>
      </c>
      <c r="V579" s="37">
        <v>90.77291791491912</v>
      </c>
      <c r="X579" s="35">
        <v>7.3599999999999999E-2</v>
      </c>
      <c r="Y579" s="35">
        <v>6.1999999999999998E-3</v>
      </c>
      <c r="Z579" s="37">
        <v>1436</v>
      </c>
      <c r="AA579" s="37">
        <v>120</v>
      </c>
      <c r="AC579" s="29">
        <f t="shared" si="81"/>
        <v>1.4107142857142858</v>
      </c>
      <c r="AE579" s="32">
        <v>11.483555613103716</v>
      </c>
      <c r="AF579" s="32">
        <v>1</v>
      </c>
      <c r="AG579" s="37">
        <v>858</v>
      </c>
      <c r="AH579" s="37">
        <v>72</v>
      </c>
      <c r="AI579" s="37">
        <v>477000</v>
      </c>
      <c r="AJ579" s="37">
        <v>11000</v>
      </c>
      <c r="AK579" s="36">
        <v>3.3912</v>
      </c>
      <c r="AL579" s="36">
        <v>0.19</v>
      </c>
      <c r="AM579" s="38">
        <v>9.4E-2</v>
      </c>
      <c r="AN579" s="38">
        <v>1.2999999999999999E-2</v>
      </c>
      <c r="AO579" s="36">
        <v>28.6</v>
      </c>
      <c r="AP579" s="36">
        <v>1.8</v>
      </c>
      <c r="AQ579" s="38">
        <v>0.316</v>
      </c>
      <c r="AR579" s="38">
        <v>4.2999999999999997E-2</v>
      </c>
      <c r="AS579" s="36">
        <v>3.57</v>
      </c>
      <c r="AT579" s="36">
        <v>0.46</v>
      </c>
      <c r="AU579" s="36">
        <v>5.53</v>
      </c>
      <c r="AV579" s="36">
        <v>0.6</v>
      </c>
      <c r="AW579" s="38">
        <v>1.39</v>
      </c>
      <c r="AX579" s="38">
        <v>0.17</v>
      </c>
      <c r="AY579" s="36">
        <v>19.7</v>
      </c>
      <c r="AZ579" s="36">
        <v>2</v>
      </c>
      <c r="BA579" s="36">
        <v>6.35</v>
      </c>
      <c r="BB579" s="36">
        <v>0.56999999999999995</v>
      </c>
      <c r="BC579" s="32">
        <v>76.5</v>
      </c>
      <c r="BD579" s="32">
        <v>7.6</v>
      </c>
      <c r="BE579" s="36">
        <v>27.8</v>
      </c>
      <c r="BF579" s="36">
        <v>2.6</v>
      </c>
      <c r="BG579" s="32">
        <v>133</v>
      </c>
      <c r="BH579" s="32">
        <v>11</v>
      </c>
      <c r="BI579" s="36">
        <v>29.6</v>
      </c>
      <c r="BJ579" s="36">
        <v>2.4</v>
      </c>
      <c r="BK579" s="32">
        <v>272</v>
      </c>
      <c r="BL579" s="32">
        <v>20</v>
      </c>
      <c r="BM579" s="36">
        <v>51.6</v>
      </c>
      <c r="BN579" s="36">
        <v>3.8</v>
      </c>
      <c r="BO579" s="37">
        <v>9210</v>
      </c>
      <c r="BP579" s="37">
        <v>280</v>
      </c>
      <c r="BQ579" s="38">
        <v>1.2050000000000001</v>
      </c>
      <c r="BR579" s="38">
        <v>6.8000000000000005E-2</v>
      </c>
      <c r="BS579" s="32">
        <v>0.46</v>
      </c>
      <c r="BT579" s="32">
        <v>0.27</v>
      </c>
      <c r="BU579" s="32">
        <v>316</v>
      </c>
      <c r="BV579" s="32">
        <v>29</v>
      </c>
      <c r="BW579" s="32">
        <v>224</v>
      </c>
      <c r="BX579" s="32">
        <v>12</v>
      </c>
      <c r="BY579" s="36">
        <f t="shared" si="82"/>
        <v>1.4107142857142858</v>
      </c>
      <c r="BZ579" s="36">
        <f t="shared" si="83"/>
        <v>0.82352941176470584</v>
      </c>
      <c r="CA579" s="38">
        <f t="shared" si="84"/>
        <v>1.2467647058823529E-2</v>
      </c>
      <c r="CB579" s="36">
        <f t="shared" si="85"/>
        <v>51.791530944625407</v>
      </c>
      <c r="CC579" s="36">
        <f t="shared" si="86"/>
        <v>0.40719174987041828</v>
      </c>
      <c r="CD579" s="36"/>
      <c r="CE579" s="36"/>
      <c r="CF579" s="38">
        <v>0.48346</v>
      </c>
      <c r="CG579" s="38">
        <v>3.7495000000000001E-2</v>
      </c>
      <c r="CH579" s="38">
        <v>1.3386</v>
      </c>
      <c r="CI579" s="38">
        <v>9.6004999999999997E-3</v>
      </c>
      <c r="CJ579" s="38">
        <v>4.1196000000000002E-3</v>
      </c>
      <c r="CK579" s="38">
        <v>5.3869E-3</v>
      </c>
      <c r="CL579" s="38">
        <v>3.7147E-3</v>
      </c>
      <c r="CM579" s="38">
        <v>7.5667E-3</v>
      </c>
      <c r="CN579" s="38">
        <v>1.1344E-2</v>
      </c>
      <c r="CO579" s="38">
        <v>9.6843999999999993E-3</v>
      </c>
      <c r="CP579" s="38">
        <v>2.9751E-2</v>
      </c>
      <c r="CQ579" s="38">
        <v>2.1039000000000001E-3</v>
      </c>
      <c r="CR579" s="38">
        <v>9.9016E-3</v>
      </c>
      <c r="CS579" s="38">
        <v>1.0072E-3</v>
      </c>
      <c r="CT579" s="38">
        <v>6.3745E-3</v>
      </c>
      <c r="CU579" s="38">
        <v>1.4140999999999999E-3</v>
      </c>
      <c r="CV579" s="38">
        <v>4.8885999999999999E-3</v>
      </c>
      <c r="CW579" s="38">
        <v>0</v>
      </c>
      <c r="CX579" s="38">
        <v>1.2753E-2</v>
      </c>
      <c r="CY579" s="38">
        <v>5.0067000000000002E-3</v>
      </c>
      <c r="CZ579" s="38">
        <v>1.0427999999999999</v>
      </c>
      <c r="DA579" s="38">
        <v>1.3883E-2</v>
      </c>
      <c r="DB579" s="38">
        <v>1.0207E-3</v>
      </c>
      <c r="DC579" s="38">
        <v>3.5758999999999999E-2</v>
      </c>
      <c r="DF579" s="36">
        <f t="shared" si="87"/>
        <v>1.0600763779631777</v>
      </c>
      <c r="DG579" s="37">
        <f t="shared" si="88"/>
        <v>759.0530694713691</v>
      </c>
      <c r="DH579" s="38">
        <f t="shared" si="89"/>
        <v>1.0861081741274021</v>
      </c>
      <c r="DJ579" s="35">
        <f t="shared" si="90"/>
        <v>0.92100000000000004</v>
      </c>
    </row>
    <row r="580" spans="1:114" s="33" customFormat="1" x14ac:dyDescent="0.25">
      <c r="A580" s="31" t="s">
        <v>571</v>
      </c>
      <c r="B580" s="32">
        <v>11.39</v>
      </c>
      <c r="D580" s="34">
        <v>14.12</v>
      </c>
      <c r="E580" s="34">
        <v>0.46</v>
      </c>
      <c r="F580" s="35">
        <v>0.53669999999999995</v>
      </c>
      <c r="G580" s="35">
        <v>1.2999999999999999E-2</v>
      </c>
      <c r="H580" s="36">
        <v>0.89507999999999999</v>
      </c>
      <c r="J580" s="34">
        <v>1.8632379999999999</v>
      </c>
      <c r="K580" s="34">
        <v>4.5131539999999998E-2</v>
      </c>
      <c r="L580" s="35">
        <v>0.19</v>
      </c>
      <c r="M580" s="35">
        <v>2.0999999999999999E-3</v>
      </c>
      <c r="N580" s="36">
        <v>0.32701000000000002</v>
      </c>
      <c r="P580" s="37">
        <v>2758</v>
      </c>
      <c r="Q580" s="37">
        <v>31</v>
      </c>
      <c r="R580" s="37">
        <v>2769</v>
      </c>
      <c r="S580" s="37">
        <v>54</v>
      </c>
      <c r="T580" s="37">
        <v>2741</v>
      </c>
      <c r="U580" s="37">
        <v>18</v>
      </c>
      <c r="V580" s="37">
        <v>100.39883973894126</v>
      </c>
      <c r="X580" s="35">
        <v>0.14030000000000001</v>
      </c>
      <c r="Y580" s="35">
        <v>1.2E-2</v>
      </c>
      <c r="Z580" s="37">
        <v>2653</v>
      </c>
      <c r="AA580" s="37">
        <v>210</v>
      </c>
      <c r="AC580" s="29">
        <f t="shared" si="81"/>
        <v>0.84729064039408863</v>
      </c>
      <c r="AE580" s="32">
        <v>9.1133497345591081</v>
      </c>
      <c r="AF580" s="32">
        <v>0.68</v>
      </c>
      <c r="AG580" s="37">
        <v>1829</v>
      </c>
      <c r="AH580" s="37">
        <v>24</v>
      </c>
      <c r="AI580" s="37">
        <v>477000</v>
      </c>
      <c r="AJ580" s="37">
        <v>12000</v>
      </c>
      <c r="AK580" s="36">
        <v>1.1632</v>
      </c>
      <c r="AL580" s="36">
        <v>8.4000000000000005E-2</v>
      </c>
      <c r="AM580" s="38">
        <v>7.1999999999999995E-2</v>
      </c>
      <c r="AN580" s="38">
        <v>1.4999999999999999E-2</v>
      </c>
      <c r="AO580" s="36">
        <v>25.39</v>
      </c>
      <c r="AP580" s="36">
        <v>0.49</v>
      </c>
      <c r="AQ580" s="38">
        <v>0.51800000000000002</v>
      </c>
      <c r="AR580" s="38">
        <v>4.2000000000000003E-2</v>
      </c>
      <c r="AS580" s="36">
        <v>7.82</v>
      </c>
      <c r="AT580" s="36">
        <v>0.3</v>
      </c>
      <c r="AU580" s="36">
        <v>12.12</v>
      </c>
      <c r="AV580" s="36">
        <v>0.61</v>
      </c>
      <c r="AW580" s="38">
        <v>1.228</v>
      </c>
      <c r="AX580" s="38">
        <v>7.2999999999999995E-2</v>
      </c>
      <c r="AY580" s="36">
        <v>50.5</v>
      </c>
      <c r="AZ580" s="36">
        <v>1.3</v>
      </c>
      <c r="BA580" s="36">
        <v>15.32</v>
      </c>
      <c r="BB580" s="36">
        <v>0.3</v>
      </c>
      <c r="BC580" s="32">
        <v>176.9</v>
      </c>
      <c r="BD580" s="32">
        <v>4.2</v>
      </c>
      <c r="BE580" s="36">
        <v>61.3</v>
      </c>
      <c r="BF580" s="36">
        <v>1.1000000000000001</v>
      </c>
      <c r="BG580" s="32">
        <v>264</v>
      </c>
      <c r="BH580" s="32">
        <v>4.3</v>
      </c>
      <c r="BI580" s="36">
        <v>52.7</v>
      </c>
      <c r="BJ580" s="36">
        <v>1.1000000000000001</v>
      </c>
      <c r="BK580" s="32">
        <v>433.1</v>
      </c>
      <c r="BL580" s="32">
        <v>9.6</v>
      </c>
      <c r="BM580" s="36">
        <v>78.510000000000005</v>
      </c>
      <c r="BN580" s="36">
        <v>0.94</v>
      </c>
      <c r="BO580" s="37">
        <v>8790</v>
      </c>
      <c r="BP580" s="37">
        <v>250</v>
      </c>
      <c r="BQ580" s="38">
        <v>0.80900000000000005</v>
      </c>
      <c r="BR580" s="38">
        <v>4.1000000000000002E-2</v>
      </c>
      <c r="BS580" s="32">
        <v>0.33</v>
      </c>
      <c r="BT580" s="32">
        <v>0.35</v>
      </c>
      <c r="BU580" s="32">
        <v>258</v>
      </c>
      <c r="BV580" s="32">
        <v>3.4</v>
      </c>
      <c r="BW580" s="32">
        <v>304.5</v>
      </c>
      <c r="BX580" s="32">
        <v>6.1</v>
      </c>
      <c r="BY580" s="36">
        <f t="shared" si="82"/>
        <v>0.84729064039408863</v>
      </c>
      <c r="BZ580" s="36">
        <f t="shared" si="83"/>
        <v>0.70307088432232734</v>
      </c>
      <c r="CA580" s="38">
        <f t="shared" si="84"/>
        <v>2.6857538674670976E-3</v>
      </c>
      <c r="CB580" s="36">
        <f t="shared" si="85"/>
        <v>54.266211604095567</v>
      </c>
      <c r="CC580" s="36">
        <f t="shared" si="86"/>
        <v>0.1517683513597865</v>
      </c>
      <c r="CD580" s="36"/>
      <c r="CE580" s="36"/>
      <c r="CF580" s="38">
        <v>0.34875</v>
      </c>
      <c r="CG580" s="38">
        <v>3.5130000000000002E-2</v>
      </c>
      <c r="CH580" s="38">
        <v>0.76297000000000004</v>
      </c>
      <c r="CI580" s="38">
        <v>1.6685999999999999E-2</v>
      </c>
      <c r="CJ580" s="38">
        <v>4.3115999999999996E-3</v>
      </c>
      <c r="CK580" s="38">
        <v>8.1130000000000004E-3</v>
      </c>
      <c r="CL580" s="38">
        <v>2.1450000000000002E-3</v>
      </c>
      <c r="CM580" s="38">
        <v>2.826E-2</v>
      </c>
      <c r="CN580" s="38">
        <v>0</v>
      </c>
      <c r="CO580" s="38">
        <v>1.7836E-3</v>
      </c>
      <c r="CP580" s="38">
        <v>2.7789000000000001E-2</v>
      </c>
      <c r="CQ580" s="38">
        <v>0</v>
      </c>
      <c r="CR580" s="38">
        <v>5.8256000000000002E-3</v>
      </c>
      <c r="CS580" s="38">
        <v>1.0617999999999999E-3</v>
      </c>
      <c r="CT580" s="38">
        <v>1.9019000000000001E-2</v>
      </c>
      <c r="CU580" s="38">
        <v>0</v>
      </c>
      <c r="CV580" s="38">
        <v>1.6063999999999998E-2</v>
      </c>
      <c r="CW580" s="38">
        <v>1.2172000000000001E-3</v>
      </c>
      <c r="CX580" s="38">
        <v>1.2355E-2</v>
      </c>
      <c r="CY580" s="38">
        <v>3.7355999999999999E-3</v>
      </c>
      <c r="CZ580" s="38">
        <v>1.0680000000000001</v>
      </c>
      <c r="DA580" s="38">
        <v>1.3998E-2</v>
      </c>
      <c r="DB580" s="38">
        <v>1.4829999999999999E-3</v>
      </c>
      <c r="DC580" s="38">
        <v>3.8837999999999998E-2</v>
      </c>
      <c r="DF580" s="36">
        <f t="shared" si="87"/>
        <v>0.95967803710929989</v>
      </c>
      <c r="DG580" s="37">
        <f t="shared" si="88"/>
        <v>737.24515650370358</v>
      </c>
      <c r="DH580" s="38">
        <f t="shared" si="89"/>
        <v>1.0365788111378789</v>
      </c>
      <c r="DJ580" s="35">
        <f t="shared" si="90"/>
        <v>0.879</v>
      </c>
    </row>
    <row r="581" spans="1:114" x14ac:dyDescent="0.25">
      <c r="A581" s="6" t="s">
        <v>572</v>
      </c>
      <c r="B581" s="8">
        <v>6.7939999999999996</v>
      </c>
      <c r="D581" s="10">
        <v>0.88200000000000001</v>
      </c>
      <c r="E581" s="10">
        <v>3.4000000000000002E-2</v>
      </c>
      <c r="F581" s="11">
        <v>0.1003</v>
      </c>
      <c r="G581" s="11">
        <v>2.3E-3</v>
      </c>
      <c r="H581" s="7">
        <v>0.46984999999999999</v>
      </c>
      <c r="J581" s="10">
        <v>9.9700900000000008</v>
      </c>
      <c r="K581" s="10">
        <v>0.2286262</v>
      </c>
      <c r="L581" s="11">
        <v>6.2899999999999998E-2</v>
      </c>
      <c r="M581" s="11">
        <v>1.2999999999999999E-3</v>
      </c>
      <c r="N581" s="7">
        <v>0.2621</v>
      </c>
      <c r="P581" s="2">
        <v>642</v>
      </c>
      <c r="Q581" s="2">
        <v>18</v>
      </c>
      <c r="R581" s="2">
        <v>615.9</v>
      </c>
      <c r="S581" s="2">
        <v>14</v>
      </c>
      <c r="T581" s="2">
        <v>702</v>
      </c>
      <c r="U581" s="2">
        <v>44</v>
      </c>
      <c r="V581" s="24">
        <v>95.934579439252332</v>
      </c>
      <c r="X581" s="11">
        <v>3.1579999999999997E-2</v>
      </c>
      <c r="Y581" s="11">
        <v>2.8E-3</v>
      </c>
      <c r="Z581" s="2">
        <v>628</v>
      </c>
      <c r="AA581" s="2">
        <v>54</v>
      </c>
      <c r="AC581" s="29">
        <f t="shared" si="81"/>
        <v>0.51473612063056884</v>
      </c>
      <c r="AE581" s="8">
        <v>7.0922439466528546</v>
      </c>
      <c r="AF581" s="8">
        <v>0.92</v>
      </c>
      <c r="AG581" s="2">
        <v>1030</v>
      </c>
      <c r="AH581" s="2">
        <v>20</v>
      </c>
      <c r="AI581" s="2">
        <v>437100</v>
      </c>
      <c r="AJ581" s="2">
        <v>6400</v>
      </c>
      <c r="AK581" s="7">
        <v>1.5202</v>
      </c>
      <c r="AL581" s="7">
        <v>5.3999999999999999E-2</v>
      </c>
      <c r="AM581" s="9">
        <v>5.6000000000000001E-2</v>
      </c>
      <c r="AN581" s="9">
        <v>1.2999999999999999E-2</v>
      </c>
      <c r="AO581" s="7">
        <v>19.239999999999998</v>
      </c>
      <c r="AP581" s="7">
        <v>0.33</v>
      </c>
      <c r="AQ581" s="9">
        <v>0.123</v>
      </c>
      <c r="AR581" s="9">
        <v>0.02</v>
      </c>
      <c r="AS581" s="7">
        <v>1.82</v>
      </c>
      <c r="AT581" s="7">
        <v>0.21</v>
      </c>
      <c r="AU581" s="7">
        <v>3.52</v>
      </c>
      <c r="AV581" s="7">
        <v>0.31</v>
      </c>
      <c r="AW581" s="9">
        <v>1.0529999999999999</v>
      </c>
      <c r="AX581" s="9">
        <v>6.3E-2</v>
      </c>
      <c r="AY581" s="7">
        <v>17.059999999999999</v>
      </c>
      <c r="AZ581" s="7">
        <v>0.71</v>
      </c>
      <c r="BA581" s="7">
        <v>5.66</v>
      </c>
      <c r="BB581" s="7">
        <v>0.2</v>
      </c>
      <c r="BC581" s="8">
        <v>76.099999999999994</v>
      </c>
      <c r="BD581" s="8">
        <v>1</v>
      </c>
      <c r="BE581" s="7">
        <v>31.45</v>
      </c>
      <c r="BF581" s="7">
        <v>0.62</v>
      </c>
      <c r="BG581" s="8">
        <v>159.69999999999999</v>
      </c>
      <c r="BH581" s="8">
        <v>2.7</v>
      </c>
      <c r="BI581" s="7">
        <v>38.58</v>
      </c>
      <c r="BJ581" s="7">
        <v>0.63</v>
      </c>
      <c r="BK581" s="8">
        <v>386.7</v>
      </c>
      <c r="BL581" s="8">
        <v>8.5</v>
      </c>
      <c r="BM581" s="7">
        <v>83.8</v>
      </c>
      <c r="BN581" s="7">
        <v>1.7</v>
      </c>
      <c r="BO581" s="2">
        <v>7220</v>
      </c>
      <c r="BP581" s="2">
        <v>88</v>
      </c>
      <c r="BQ581" s="9">
        <v>0.61699999999999999</v>
      </c>
      <c r="BR581" s="9">
        <v>4.4999999999999998E-2</v>
      </c>
      <c r="BS581" s="8">
        <v>0.67</v>
      </c>
      <c r="BT581" s="8">
        <v>0.72</v>
      </c>
      <c r="BU581" s="8">
        <v>150.19999999999999</v>
      </c>
      <c r="BV581" s="8">
        <v>3.3</v>
      </c>
      <c r="BW581" s="8">
        <v>291.8</v>
      </c>
      <c r="BX581" s="8">
        <v>5.8</v>
      </c>
      <c r="BY581" s="7">
        <f t="shared" si="82"/>
        <v>0.51473612063056884</v>
      </c>
      <c r="BZ581" s="36">
        <f t="shared" si="83"/>
        <v>0.75459012154124649</v>
      </c>
      <c r="CA581" s="38">
        <f t="shared" si="84"/>
        <v>3.931212826480476E-3</v>
      </c>
      <c r="CB581" s="36">
        <f t="shared" si="85"/>
        <v>60.54016620498615</v>
      </c>
      <c r="CC581" s="36">
        <f t="shared" si="86"/>
        <v>0.41547737078874264</v>
      </c>
      <c r="CD581" s="36"/>
      <c r="CE581" s="7"/>
      <c r="CF581" s="19">
        <v>0.32854</v>
      </c>
      <c r="CG581" s="19">
        <v>4.2235000000000002E-2</v>
      </c>
      <c r="CH581" s="19">
        <v>1.7625999999999999</v>
      </c>
      <c r="CI581" s="19">
        <v>2.5371999999999999E-2</v>
      </c>
      <c r="CJ581" s="19">
        <v>8.5132999999999997E-3</v>
      </c>
      <c r="CK581" s="19">
        <v>9.2902000000000002E-3</v>
      </c>
      <c r="CL581" s="19">
        <v>1.6364000000000001E-3</v>
      </c>
      <c r="CM581" s="19">
        <v>2.3088999999999998E-2</v>
      </c>
      <c r="CN581" s="19">
        <v>7.8627000000000002E-3</v>
      </c>
      <c r="CO581" s="19">
        <v>2.9827E-3</v>
      </c>
      <c r="CP581" s="19">
        <v>4.5858999999999997E-2</v>
      </c>
      <c r="CQ581" s="19">
        <v>0</v>
      </c>
      <c r="CR581" s="19">
        <v>1.8439000000000001E-2</v>
      </c>
      <c r="CS581" s="19">
        <v>4.6296999999999996E-3</v>
      </c>
      <c r="CT581" s="19">
        <v>2.1288999999999999E-2</v>
      </c>
      <c r="CU581" s="19">
        <v>5.3480999999999997E-3</v>
      </c>
      <c r="CV581" s="19">
        <v>1.2518E-2</v>
      </c>
      <c r="CW581" s="19">
        <v>4.7429000000000004E-3</v>
      </c>
      <c r="CX581" s="19">
        <v>1.9092999999999999E-2</v>
      </c>
      <c r="CY581" s="19">
        <v>6.3048999999999996E-3</v>
      </c>
      <c r="CZ581" s="19">
        <v>1.0321</v>
      </c>
      <c r="DA581" s="19">
        <v>1.6549000000000001E-2</v>
      </c>
      <c r="DB581" s="19">
        <v>4.1910999999999997E-3</v>
      </c>
      <c r="DC581" s="19">
        <v>5.8162999999999999E-2</v>
      </c>
      <c r="DF581" s="36">
        <f t="shared" si="87"/>
        <v>0.85078366529085736</v>
      </c>
      <c r="DG581" s="37">
        <f t="shared" si="88"/>
        <v>714.61035917699598</v>
      </c>
      <c r="DH581" s="38">
        <f t="shared" si="89"/>
        <v>0.8514333352008514</v>
      </c>
      <c r="DJ581" s="35">
        <f t="shared" si="90"/>
        <v>0.72199999999999998</v>
      </c>
    </row>
    <row r="582" spans="1:114" s="14" customFormat="1" x14ac:dyDescent="0.25">
      <c r="A582" s="12" t="s">
        <v>573</v>
      </c>
      <c r="B582" s="13">
        <v>11.39</v>
      </c>
      <c r="D582" s="15">
        <v>1.071</v>
      </c>
      <c r="E582" s="15">
        <v>0.08</v>
      </c>
      <c r="F582" s="16">
        <v>0.10009999999999999</v>
      </c>
      <c r="G582" s="16">
        <v>3.5000000000000001E-3</v>
      </c>
      <c r="H582" s="17">
        <v>0.61158999999999997</v>
      </c>
      <c r="J582" s="15">
        <v>9.9900099999999998</v>
      </c>
      <c r="K582" s="15">
        <v>0.34930099999999997</v>
      </c>
      <c r="L582" s="16">
        <v>7.7700000000000005E-2</v>
      </c>
      <c r="M582" s="16">
        <v>4.4000000000000003E-3</v>
      </c>
      <c r="N582" s="17">
        <v>-0.13299</v>
      </c>
      <c r="P582" s="18">
        <v>736</v>
      </c>
      <c r="Q582" s="18">
        <v>40</v>
      </c>
      <c r="R582" s="18">
        <v>615</v>
      </c>
      <c r="S582" s="18">
        <v>20</v>
      </c>
      <c r="T582" s="18">
        <v>1150</v>
      </c>
      <c r="U582" s="18">
        <v>110</v>
      </c>
      <c r="V582" s="18">
        <v>83.559782608695656</v>
      </c>
      <c r="X582" s="16">
        <v>8.5000000000000006E-2</v>
      </c>
      <c r="Y582" s="16">
        <v>1.4999999999999999E-2</v>
      </c>
      <c r="Z582" s="18">
        <v>1640</v>
      </c>
      <c r="AA582" s="18">
        <v>280</v>
      </c>
      <c r="AC582" s="17">
        <f t="shared" ref="AC582:AC645" si="91">BU582/BW582</f>
        <v>7.4769230769230768E-2</v>
      </c>
      <c r="AE582" s="13">
        <v>10.840476498769908</v>
      </c>
      <c r="AF582" s="13">
        <v>4</v>
      </c>
      <c r="AG582" s="18">
        <v>1580</v>
      </c>
      <c r="AH582" s="18">
        <v>48</v>
      </c>
      <c r="AI582" s="18">
        <v>308900</v>
      </c>
      <c r="AJ582" s="18">
        <v>7600</v>
      </c>
      <c r="AK582" s="17">
        <v>0.68120000000000003</v>
      </c>
      <c r="AL582" s="17">
        <v>0.17</v>
      </c>
      <c r="AM582" s="19">
        <v>0.34</v>
      </c>
      <c r="AN582" s="19">
        <v>0.11</v>
      </c>
      <c r="AO582" s="17">
        <v>1.48</v>
      </c>
      <c r="AP582" s="17">
        <v>0.33</v>
      </c>
      <c r="AQ582" s="19">
        <v>0.113</v>
      </c>
      <c r="AR582" s="19">
        <v>4.4999999999999998E-2</v>
      </c>
      <c r="AS582" s="17">
        <v>1.36</v>
      </c>
      <c r="AT582" s="17">
        <v>0.56000000000000005</v>
      </c>
      <c r="AU582" s="17">
        <v>2.97</v>
      </c>
      <c r="AV582" s="17">
        <v>0.72</v>
      </c>
      <c r="AW582" s="19">
        <v>0.36</v>
      </c>
      <c r="AX582" s="19">
        <v>0.11</v>
      </c>
      <c r="AY582" s="17">
        <v>25.9</v>
      </c>
      <c r="AZ582" s="17">
        <v>2.9</v>
      </c>
      <c r="BA582" s="17">
        <v>10.14</v>
      </c>
      <c r="BB582" s="17">
        <v>0.5</v>
      </c>
      <c r="BC582" s="13">
        <v>128.80000000000001</v>
      </c>
      <c r="BD582" s="13">
        <v>5.9</v>
      </c>
      <c r="BE582" s="17">
        <v>46.8</v>
      </c>
      <c r="BF582" s="17">
        <v>1.5</v>
      </c>
      <c r="BG582" s="13">
        <v>210.1</v>
      </c>
      <c r="BH582" s="13">
        <v>7.8</v>
      </c>
      <c r="BI582" s="17">
        <v>41.7</v>
      </c>
      <c r="BJ582" s="17">
        <v>1.1000000000000001</v>
      </c>
      <c r="BK582" s="13">
        <v>354</v>
      </c>
      <c r="BL582" s="13">
        <v>16</v>
      </c>
      <c r="BM582" s="17">
        <v>64.2</v>
      </c>
      <c r="BN582" s="17">
        <v>2.4</v>
      </c>
      <c r="BO582" s="18">
        <v>6150</v>
      </c>
      <c r="BP582" s="18">
        <v>170</v>
      </c>
      <c r="BQ582" s="19">
        <v>0.64</v>
      </c>
      <c r="BR582" s="19">
        <v>0.14000000000000001</v>
      </c>
      <c r="BS582" s="13">
        <v>17.100000000000001</v>
      </c>
      <c r="BT582" s="13">
        <v>6.8</v>
      </c>
      <c r="BU582" s="13">
        <v>24.3</v>
      </c>
      <c r="BV582" s="13">
        <v>1.5</v>
      </c>
      <c r="BW582" s="13">
        <v>325</v>
      </c>
      <c r="BX582" s="13">
        <v>13</v>
      </c>
      <c r="BY582" s="17">
        <f t="shared" ref="BY582:BY645" si="92">BU582/BW582</f>
        <v>7.4769230769230768E-2</v>
      </c>
      <c r="BZ582" s="17">
        <f t="shared" ref="BZ582:BZ645" si="93">BW582/BK582</f>
        <v>0.91807909604519777</v>
      </c>
      <c r="CA582" s="19">
        <f t="shared" ref="CA582:CA645" si="94">AK582/BK582</f>
        <v>1.9242937853107345E-3</v>
      </c>
      <c r="CB582" s="17">
        <f t="shared" ref="CB582:CB645" si="95">AI582/BO582</f>
        <v>50.227642276422763</v>
      </c>
      <c r="CC582" s="36">
        <f t="shared" ref="CC582:CC645" si="96">(AW582/0.0735)/POWER(((AU582/0.195)*(AY582/0.259)),0.5)</f>
        <v>0.12550303914870325</v>
      </c>
      <c r="CD582" s="17"/>
      <c r="CE582" s="17"/>
      <c r="CF582" s="19">
        <v>3.0171000000000001</v>
      </c>
      <c r="CG582" s="19">
        <v>0.36025000000000001</v>
      </c>
      <c r="CH582" s="19">
        <v>13.759</v>
      </c>
      <c r="CI582" s="19">
        <v>0.14047000000000001</v>
      </c>
      <c r="CJ582" s="19">
        <v>2.7557000000000002E-2</v>
      </c>
      <c r="CK582" s="19">
        <v>3.1886999999999999E-2</v>
      </c>
      <c r="CL582" s="19">
        <v>4.2941E-2</v>
      </c>
      <c r="CM582" s="19">
        <v>0.13652</v>
      </c>
      <c r="CN582" s="19">
        <v>6.9713999999999998E-2</v>
      </c>
      <c r="CO582" s="19">
        <v>9.0500999999999998E-2</v>
      </c>
      <c r="CP582" s="19">
        <v>0.12511</v>
      </c>
      <c r="CQ582" s="19">
        <v>1.7904E-2</v>
      </c>
      <c r="CR582" s="19">
        <v>0.12556</v>
      </c>
      <c r="CS582" s="19">
        <v>0</v>
      </c>
      <c r="CT582" s="19">
        <v>0.21321999999999999</v>
      </c>
      <c r="CU582" s="19">
        <v>1.6038E-2</v>
      </c>
      <c r="CV582" s="19">
        <v>0.12164</v>
      </c>
      <c r="CW582" s="19">
        <v>3.2381E-2</v>
      </c>
      <c r="CX582" s="19">
        <v>0.16678999999999999</v>
      </c>
      <c r="CY582" s="19">
        <v>6.2393999999999998E-2</v>
      </c>
      <c r="CZ582" s="19">
        <v>9.4077000000000002</v>
      </c>
      <c r="DA582" s="19">
        <v>0.11563</v>
      </c>
      <c r="DB582" s="19">
        <v>0</v>
      </c>
      <c r="DC582" s="19">
        <v>0.66883000000000004</v>
      </c>
      <c r="DF582" s="36">
        <f t="shared" ref="DF582:DF645" si="97">(LOG10(AE582))</f>
        <v>1.0350483722612467</v>
      </c>
      <c r="DG582" s="37">
        <f t="shared" ref="DG582:DG645" si="98">(-4800/(DF582-5.711))-273</f>
        <v>753.52901101999532</v>
      </c>
      <c r="DH582" s="38">
        <f t="shared" ref="DH582:DH645" si="99">(DJ582*210.488)/178.49</f>
        <v>0.72525138663230426</v>
      </c>
      <c r="DJ582" s="35">
        <f t="shared" ref="DJ582:DJ645" si="100">BO582/10000</f>
        <v>0.61499999999999999</v>
      </c>
    </row>
    <row r="583" spans="1:114" s="14" customFormat="1" x14ac:dyDescent="0.25">
      <c r="A583" s="12" t="s">
        <v>574</v>
      </c>
      <c r="B583" s="13">
        <v>15.986000000000001</v>
      </c>
      <c r="D583" s="15">
        <v>0.56999999999999995</v>
      </c>
      <c r="E583" s="15">
        <v>2.1999999999999999E-2</v>
      </c>
      <c r="F583" s="16">
        <v>4.2259999999999999E-2</v>
      </c>
      <c r="G583" s="16">
        <v>8.8999999999999995E-4</v>
      </c>
      <c r="H583" s="17">
        <v>0.37308999999999998</v>
      </c>
      <c r="J583" s="15">
        <v>23.663039999999999</v>
      </c>
      <c r="K583" s="15">
        <v>0.49834610000000001</v>
      </c>
      <c r="L583" s="16">
        <v>9.7100000000000006E-2</v>
      </c>
      <c r="M583" s="16">
        <v>2.3E-3</v>
      </c>
      <c r="N583" s="17">
        <v>0.14308000000000001</v>
      </c>
      <c r="P583" s="18">
        <v>459.4</v>
      </c>
      <c r="Q583" s="18">
        <v>13</v>
      </c>
      <c r="R583" s="18">
        <v>266.8</v>
      </c>
      <c r="S583" s="18">
        <v>5.5</v>
      </c>
      <c r="T583" s="18">
        <v>1565</v>
      </c>
      <c r="U583" s="18">
        <v>46</v>
      </c>
      <c r="V583" s="18">
        <v>58.075750979538533</v>
      </c>
      <c r="X583" s="16">
        <v>2.6200000000000001E-2</v>
      </c>
      <c r="Y583" s="16">
        <v>2.3999999999999998E-3</v>
      </c>
      <c r="Z583" s="18">
        <v>522</v>
      </c>
      <c r="AA583" s="18">
        <v>47</v>
      </c>
      <c r="AC583" s="17">
        <f t="shared" si="91"/>
        <v>0.31153846153846154</v>
      </c>
      <c r="AE583" s="13">
        <v>34.726272174025631</v>
      </c>
      <c r="AF583" s="13">
        <v>5.9</v>
      </c>
      <c r="AG583" s="18">
        <v>1414</v>
      </c>
      <c r="AH583" s="18">
        <v>32</v>
      </c>
      <c r="AI583" s="18">
        <v>478700</v>
      </c>
      <c r="AJ583" s="18">
        <v>7500</v>
      </c>
      <c r="AK583" s="17">
        <v>3.9612000000000003</v>
      </c>
      <c r="AL583" s="17">
        <v>0.23</v>
      </c>
      <c r="AM583" s="19">
        <v>0.35099999999999998</v>
      </c>
      <c r="AN583" s="19">
        <v>2.4E-2</v>
      </c>
      <c r="AO583" s="17">
        <v>34.9</v>
      </c>
      <c r="AP583" s="17">
        <v>1.5</v>
      </c>
      <c r="AQ583" s="19">
        <v>2.41</v>
      </c>
      <c r="AR583" s="19">
        <v>0.13</v>
      </c>
      <c r="AS583" s="17">
        <v>22.53</v>
      </c>
      <c r="AT583" s="17">
        <v>0.9</v>
      </c>
      <c r="AU583" s="17">
        <v>24.3</v>
      </c>
      <c r="AV583" s="17">
        <v>1.1000000000000001</v>
      </c>
      <c r="AW583" s="19">
        <v>6.75</v>
      </c>
      <c r="AX583" s="19">
        <v>0.26</v>
      </c>
      <c r="AY583" s="17">
        <v>49.5</v>
      </c>
      <c r="AZ583" s="17">
        <v>1.8</v>
      </c>
      <c r="BA583" s="17">
        <v>14.03</v>
      </c>
      <c r="BB583" s="17">
        <v>0.45</v>
      </c>
      <c r="BC583" s="13">
        <v>151.1</v>
      </c>
      <c r="BD583" s="13">
        <v>5.5</v>
      </c>
      <c r="BE583" s="17">
        <v>46</v>
      </c>
      <c r="BF583" s="17">
        <v>1.7</v>
      </c>
      <c r="BG583" s="13">
        <v>202.7</v>
      </c>
      <c r="BH583" s="13">
        <v>4</v>
      </c>
      <c r="BI583" s="17">
        <v>47.7</v>
      </c>
      <c r="BJ583" s="17">
        <v>1.1000000000000001</v>
      </c>
      <c r="BK583" s="13">
        <v>452.7</v>
      </c>
      <c r="BL583" s="13">
        <v>9.4</v>
      </c>
      <c r="BM583" s="17">
        <v>91.5</v>
      </c>
      <c r="BN583" s="17">
        <v>1.4</v>
      </c>
      <c r="BO583" s="18">
        <v>9780</v>
      </c>
      <c r="BP583" s="18">
        <v>140</v>
      </c>
      <c r="BQ583" s="19">
        <v>1.7509999999999999</v>
      </c>
      <c r="BR583" s="19">
        <v>5.7000000000000002E-2</v>
      </c>
      <c r="BS583" s="13">
        <v>6.28</v>
      </c>
      <c r="BT583" s="13">
        <v>0.81</v>
      </c>
      <c r="BU583" s="13">
        <v>234.9</v>
      </c>
      <c r="BV583" s="13">
        <v>5.3</v>
      </c>
      <c r="BW583" s="13">
        <v>754</v>
      </c>
      <c r="BX583" s="13">
        <v>12</v>
      </c>
      <c r="BY583" s="17">
        <f t="shared" si="92"/>
        <v>0.31153846153846154</v>
      </c>
      <c r="BZ583" s="17">
        <f t="shared" si="93"/>
        <v>1.6655621824607909</v>
      </c>
      <c r="CA583" s="19">
        <f t="shared" si="94"/>
        <v>8.7501656726308823E-3</v>
      </c>
      <c r="CB583" s="17">
        <f t="shared" si="95"/>
        <v>48.946830265848668</v>
      </c>
      <c r="CC583" s="36">
        <f t="shared" si="96"/>
        <v>0.59508346785654409</v>
      </c>
      <c r="CD583" s="17"/>
      <c r="CE583" s="17"/>
      <c r="CF583" s="19">
        <v>0.32704</v>
      </c>
      <c r="CG583" s="19">
        <v>3.9676000000000003E-2</v>
      </c>
      <c r="CH583" s="19">
        <v>1.1929000000000001</v>
      </c>
      <c r="CI583" s="19">
        <v>1.0052E-2</v>
      </c>
      <c r="CJ583" s="19">
        <v>7.7282999999999996E-3</v>
      </c>
      <c r="CK583" s="19">
        <v>6.6127E-3</v>
      </c>
      <c r="CL583" s="19">
        <v>4.8021000000000001E-3</v>
      </c>
      <c r="CM583" s="19">
        <v>5.3363999999999998E-3</v>
      </c>
      <c r="CN583" s="19">
        <v>1.3088000000000001E-2</v>
      </c>
      <c r="CO583" s="19">
        <v>5.5053999999999997E-3</v>
      </c>
      <c r="CP583" s="19">
        <v>4.7567999999999999E-2</v>
      </c>
      <c r="CQ583" s="19">
        <v>2.0465000000000001E-3</v>
      </c>
      <c r="CR583" s="19">
        <v>5.3777E-3</v>
      </c>
      <c r="CS583" s="19">
        <v>9.7908999999999995E-4</v>
      </c>
      <c r="CT583" s="19">
        <v>6.4060999999999996E-3</v>
      </c>
      <c r="CU583" s="19">
        <v>1.374E-3</v>
      </c>
      <c r="CV583" s="19">
        <v>0</v>
      </c>
      <c r="CW583" s="19">
        <v>2.4618000000000001E-3</v>
      </c>
      <c r="CX583" s="19">
        <v>1.0966999999999999E-2</v>
      </c>
      <c r="CY583" s="19">
        <v>4.3471999999999998E-3</v>
      </c>
      <c r="CZ583" s="19">
        <v>0.52571000000000001</v>
      </c>
      <c r="DA583" s="19">
        <v>6.5786999999999998E-3</v>
      </c>
      <c r="DB583" s="19">
        <v>9.9146E-4</v>
      </c>
      <c r="DC583" s="19">
        <v>4.1572999999999999E-2</v>
      </c>
      <c r="DF583" s="36">
        <f t="shared" si="97"/>
        <v>1.5406581647923465</v>
      </c>
      <c r="DG583" s="37">
        <f t="shared" si="98"/>
        <v>877.98478486260433</v>
      </c>
      <c r="DH583" s="38">
        <f t="shared" si="99"/>
        <v>1.1533265953274692</v>
      </c>
      <c r="DJ583" s="35">
        <f t="shared" si="100"/>
        <v>0.97799999999999998</v>
      </c>
    </row>
    <row r="584" spans="1:114" s="14" customFormat="1" x14ac:dyDescent="0.25">
      <c r="A584" s="12" t="s">
        <v>575</v>
      </c>
      <c r="B584" s="13">
        <v>16.012</v>
      </c>
      <c r="D584" s="15">
        <v>0.58299999999999996</v>
      </c>
      <c r="E584" s="15">
        <v>2.1000000000000001E-2</v>
      </c>
      <c r="F584" s="16">
        <v>3.6240000000000001E-2</v>
      </c>
      <c r="G584" s="16">
        <v>1E-3</v>
      </c>
      <c r="H584" s="17">
        <v>0.91505999999999998</v>
      </c>
      <c r="J584" s="15">
        <v>27.593820000000001</v>
      </c>
      <c r="K584" s="15">
        <v>0.76141879999999995</v>
      </c>
      <c r="L584" s="16">
        <v>0.11555</v>
      </c>
      <c r="M584" s="16">
        <v>1.2999999999999999E-3</v>
      </c>
      <c r="N584" s="17">
        <v>8.0726999999999993E-2</v>
      </c>
      <c r="P584" s="18">
        <v>466.4</v>
      </c>
      <c r="Q584" s="18">
        <v>13</v>
      </c>
      <c r="R584" s="18">
        <v>229.5</v>
      </c>
      <c r="S584" s="18">
        <v>6.2</v>
      </c>
      <c r="T584" s="18">
        <v>1887</v>
      </c>
      <c r="U584" s="18">
        <v>20</v>
      </c>
      <c r="V584" s="18">
        <v>49.206689536878216</v>
      </c>
      <c r="X584" s="16">
        <v>2.529E-2</v>
      </c>
      <c r="Y584" s="16">
        <v>2.0999999999999999E-3</v>
      </c>
      <c r="Z584" s="18">
        <v>504.7</v>
      </c>
      <c r="AA584" s="18">
        <v>42</v>
      </c>
      <c r="AC584" s="17">
        <f t="shared" si="91"/>
        <v>0.34799054373522459</v>
      </c>
      <c r="AE584" s="13">
        <v>80.109283957011527</v>
      </c>
      <c r="AF584" s="13">
        <v>2</v>
      </c>
      <c r="AG584" s="18">
        <v>4757</v>
      </c>
      <c r="AH584" s="18">
        <v>91</v>
      </c>
      <c r="AI584" s="18">
        <v>473000</v>
      </c>
      <c r="AJ584" s="18">
        <v>11000</v>
      </c>
      <c r="AK584" s="17">
        <v>18.4712</v>
      </c>
      <c r="AL584" s="17">
        <v>0.48</v>
      </c>
      <c r="AM584" s="19">
        <v>38.700000000000003</v>
      </c>
      <c r="AN584" s="19">
        <v>1.8</v>
      </c>
      <c r="AO584" s="17">
        <v>241.2</v>
      </c>
      <c r="AP584" s="17">
        <v>6.5</v>
      </c>
      <c r="AQ584" s="19">
        <v>27.9</v>
      </c>
      <c r="AR584" s="19">
        <v>0.84</v>
      </c>
      <c r="AS584" s="17">
        <v>197.5</v>
      </c>
      <c r="AT584" s="17">
        <v>5.0999999999999996</v>
      </c>
      <c r="AU584" s="17">
        <v>152.1</v>
      </c>
      <c r="AV584" s="17">
        <v>3</v>
      </c>
      <c r="AW584" s="19">
        <v>38.74</v>
      </c>
      <c r="AX584" s="19">
        <v>0.82</v>
      </c>
      <c r="AY584" s="17">
        <v>260.89999999999998</v>
      </c>
      <c r="AZ584" s="17">
        <v>5.5</v>
      </c>
      <c r="BA584" s="17">
        <v>70.7</v>
      </c>
      <c r="BB584" s="17">
        <v>1.6</v>
      </c>
      <c r="BC584" s="13">
        <v>631</v>
      </c>
      <c r="BD584" s="13">
        <v>13</v>
      </c>
      <c r="BE584" s="17">
        <v>163.19999999999999</v>
      </c>
      <c r="BF584" s="17">
        <v>3.7</v>
      </c>
      <c r="BG584" s="13">
        <v>596</v>
      </c>
      <c r="BH584" s="13">
        <v>12</v>
      </c>
      <c r="BI584" s="17">
        <v>111.6</v>
      </c>
      <c r="BJ584" s="17">
        <v>2.6</v>
      </c>
      <c r="BK584" s="13">
        <v>875</v>
      </c>
      <c r="BL584" s="13">
        <v>21</v>
      </c>
      <c r="BM584" s="17">
        <v>141</v>
      </c>
      <c r="BN584" s="17">
        <v>2.9</v>
      </c>
      <c r="BO584" s="18">
        <v>11360</v>
      </c>
      <c r="BP584" s="18">
        <v>200</v>
      </c>
      <c r="BQ584" s="19">
        <v>3.95</v>
      </c>
      <c r="BR584" s="19">
        <v>0.13</v>
      </c>
      <c r="BS584" s="13">
        <v>20.77</v>
      </c>
      <c r="BT584" s="13">
        <v>0.97</v>
      </c>
      <c r="BU584" s="13">
        <v>736</v>
      </c>
      <c r="BV584" s="13">
        <v>15</v>
      </c>
      <c r="BW584" s="13">
        <v>2115</v>
      </c>
      <c r="BX584" s="13">
        <v>45</v>
      </c>
      <c r="BY584" s="17">
        <f t="shared" si="92"/>
        <v>0.34799054373522459</v>
      </c>
      <c r="BZ584" s="17">
        <f t="shared" si="93"/>
        <v>2.4171428571428573</v>
      </c>
      <c r="CA584" s="19">
        <f t="shared" si="94"/>
        <v>2.1109942857142856E-2</v>
      </c>
      <c r="CB584" s="17">
        <f t="shared" si="95"/>
        <v>41.637323943661968</v>
      </c>
      <c r="CC584" s="36">
        <f t="shared" si="96"/>
        <v>0.59461768045951346</v>
      </c>
      <c r="CD584" s="17"/>
      <c r="CE584" s="17"/>
      <c r="CF584" s="19">
        <v>0.31441999999999998</v>
      </c>
      <c r="CG584" s="19">
        <v>3.1094E-2</v>
      </c>
      <c r="CH584" s="19">
        <v>1.3279000000000001</v>
      </c>
      <c r="CI584" s="19">
        <v>1.1783E-2</v>
      </c>
      <c r="CJ584" s="19">
        <v>4.7099000000000004E-3</v>
      </c>
      <c r="CK584" s="19">
        <v>4.4261999999999999E-3</v>
      </c>
      <c r="CL584" s="19">
        <v>3.8440000000000002E-3</v>
      </c>
      <c r="CM584" s="19">
        <v>2.2002000000000001E-2</v>
      </c>
      <c r="CN584" s="19">
        <v>1.3478E-2</v>
      </c>
      <c r="CO584" s="19">
        <v>3.9738999999999998E-3</v>
      </c>
      <c r="CP584" s="19">
        <v>4.2056999999999997E-2</v>
      </c>
      <c r="CQ584" s="19">
        <v>2.8885999999999998E-3</v>
      </c>
      <c r="CR584" s="19">
        <v>7.4148E-3</v>
      </c>
      <c r="CS584" s="19">
        <v>1.8600000000000001E-3</v>
      </c>
      <c r="CT584" s="19">
        <v>6.5982000000000002E-3</v>
      </c>
      <c r="CU584" s="19">
        <v>4.5504999999999999E-3</v>
      </c>
      <c r="CV584" s="19">
        <v>4.9007E-3</v>
      </c>
      <c r="CW584" s="19">
        <v>1.5954000000000001E-3</v>
      </c>
      <c r="CX584" s="19">
        <v>0</v>
      </c>
      <c r="CY584" s="19">
        <v>3.8073E-3</v>
      </c>
      <c r="CZ584" s="19">
        <v>0.65249000000000001</v>
      </c>
      <c r="DA584" s="19">
        <v>5.0207999999999997E-3</v>
      </c>
      <c r="DB584" s="19">
        <v>1.0212999999999999E-3</v>
      </c>
      <c r="DC584" s="19">
        <v>2.6689999999999998E-2</v>
      </c>
      <c r="DF584" s="36">
        <f t="shared" si="97"/>
        <v>1.9036828498876885</v>
      </c>
      <c r="DG584" s="37">
        <f t="shared" si="98"/>
        <v>987.73027561110985</v>
      </c>
      <c r="DH584" s="38">
        <f t="shared" si="99"/>
        <v>1.3396513418118661</v>
      </c>
      <c r="DJ584" s="35">
        <f t="shared" si="100"/>
        <v>1.1359999999999999</v>
      </c>
    </row>
    <row r="585" spans="1:114" s="33" customFormat="1" x14ac:dyDescent="0.25">
      <c r="A585" s="31" t="s">
        <v>576</v>
      </c>
      <c r="B585" s="32">
        <v>7.6319999999999997</v>
      </c>
      <c r="D585" s="34">
        <v>6.32</v>
      </c>
      <c r="E585" s="34">
        <v>0.24</v>
      </c>
      <c r="F585" s="35">
        <v>0.37140000000000001</v>
      </c>
      <c r="G585" s="35">
        <v>0.01</v>
      </c>
      <c r="H585" s="36">
        <v>0.65515999999999996</v>
      </c>
      <c r="J585" s="34">
        <v>2.6925150000000002</v>
      </c>
      <c r="K585" s="34">
        <v>7.2496359999999996E-2</v>
      </c>
      <c r="L585" s="35">
        <v>0.1231</v>
      </c>
      <c r="M585" s="35">
        <v>2.5000000000000001E-3</v>
      </c>
      <c r="N585" s="36">
        <v>0.34338999999999997</v>
      </c>
      <c r="P585" s="37">
        <v>2021</v>
      </c>
      <c r="Q585" s="37">
        <v>33</v>
      </c>
      <c r="R585" s="37">
        <v>2036</v>
      </c>
      <c r="S585" s="37">
        <v>48</v>
      </c>
      <c r="T585" s="37">
        <v>1999</v>
      </c>
      <c r="U585" s="37">
        <v>37</v>
      </c>
      <c r="V585" s="37">
        <v>100.74220682830281</v>
      </c>
      <c r="X585" s="35">
        <v>0.1002</v>
      </c>
      <c r="Y585" s="35">
        <v>9.7999999999999997E-3</v>
      </c>
      <c r="Z585" s="37">
        <v>1930</v>
      </c>
      <c r="AA585" s="37">
        <v>180</v>
      </c>
      <c r="AC585" s="29">
        <f t="shared" si="91"/>
        <v>0.4622574955908289</v>
      </c>
      <c r="AE585" s="32">
        <v>14.05587207043895</v>
      </c>
      <c r="AF585" s="32">
        <v>1.1000000000000001</v>
      </c>
      <c r="AG585" s="37">
        <v>399</v>
      </c>
      <c r="AH585" s="37">
        <v>8.3000000000000007</v>
      </c>
      <c r="AI585" s="37">
        <v>523000</v>
      </c>
      <c r="AJ585" s="37">
        <v>12000</v>
      </c>
      <c r="AK585" s="36">
        <v>0.43419999999999997</v>
      </c>
      <c r="AL585" s="36">
        <v>7.0000000000000007E-2</v>
      </c>
      <c r="AM585" s="38">
        <v>3.1099999999999999E-2</v>
      </c>
      <c r="AN585" s="38">
        <v>7.9000000000000008E-3</v>
      </c>
      <c r="AO585" s="36">
        <v>0.95</v>
      </c>
      <c r="AP585" s="36">
        <v>5.1999999999999998E-2</v>
      </c>
      <c r="AQ585" s="38">
        <v>4.7100000000000003E-2</v>
      </c>
      <c r="AR585" s="38">
        <v>6.7000000000000002E-3</v>
      </c>
      <c r="AS585" s="36">
        <v>0.51900000000000002</v>
      </c>
      <c r="AT585" s="36">
        <v>5.8999999999999997E-2</v>
      </c>
      <c r="AU585" s="36">
        <v>1.22</v>
      </c>
      <c r="AV585" s="36">
        <v>0.23</v>
      </c>
      <c r="AW585" s="38">
        <v>0.104</v>
      </c>
      <c r="AX585" s="38">
        <v>1.4999999999999999E-2</v>
      </c>
      <c r="AY585" s="36">
        <v>7.36</v>
      </c>
      <c r="AZ585" s="36">
        <v>0.43</v>
      </c>
      <c r="BA585" s="36">
        <v>2.62</v>
      </c>
      <c r="BB585" s="36">
        <v>0.14000000000000001</v>
      </c>
      <c r="BC585" s="32">
        <v>35.5</v>
      </c>
      <c r="BD585" s="32">
        <v>1.2</v>
      </c>
      <c r="BE585" s="36">
        <v>14.09</v>
      </c>
      <c r="BF585" s="36">
        <v>0.35</v>
      </c>
      <c r="BG585" s="32">
        <v>67.099999999999994</v>
      </c>
      <c r="BH585" s="32">
        <v>2.5</v>
      </c>
      <c r="BI585" s="36">
        <v>15.25</v>
      </c>
      <c r="BJ585" s="36">
        <v>0.73</v>
      </c>
      <c r="BK585" s="32">
        <v>138.19999999999999</v>
      </c>
      <c r="BL585" s="32">
        <v>4.5</v>
      </c>
      <c r="BM585" s="36">
        <v>26.45</v>
      </c>
      <c r="BN585" s="36">
        <v>0.69</v>
      </c>
      <c r="BO585" s="37">
        <v>9930</v>
      </c>
      <c r="BP585" s="37">
        <v>280</v>
      </c>
      <c r="BQ585" s="38">
        <v>0.316</v>
      </c>
      <c r="BR585" s="38">
        <v>3.2000000000000001E-2</v>
      </c>
      <c r="BS585" s="32">
        <v>0.9</v>
      </c>
      <c r="BT585" s="32">
        <v>0.54</v>
      </c>
      <c r="BU585" s="32">
        <v>26.21</v>
      </c>
      <c r="BV585" s="32">
        <v>0.82</v>
      </c>
      <c r="BW585" s="32">
        <v>56.7</v>
      </c>
      <c r="BX585" s="32">
        <v>2.7</v>
      </c>
      <c r="BY585" s="36">
        <f t="shared" si="92"/>
        <v>0.4622574955908289</v>
      </c>
      <c r="BZ585" s="36">
        <f t="shared" si="93"/>
        <v>0.41027496382055001</v>
      </c>
      <c r="CA585" s="38">
        <f t="shared" si="94"/>
        <v>3.1418234442836469E-3</v>
      </c>
      <c r="CB585" s="36">
        <f t="shared" si="95"/>
        <v>52.6686807653575</v>
      </c>
      <c r="CC585" s="36">
        <f t="shared" si="96"/>
        <v>0.10611929728011296</v>
      </c>
      <c r="CD585" s="36"/>
      <c r="CE585" s="36"/>
      <c r="CF585" s="38">
        <v>0.26721</v>
      </c>
      <c r="CG585" s="38">
        <v>6.5786999999999998E-2</v>
      </c>
      <c r="CH585" s="38">
        <v>1.1538999999999999</v>
      </c>
      <c r="CI585" s="38">
        <v>2.5000000000000001E-2</v>
      </c>
      <c r="CJ585" s="38">
        <v>5.3527999999999996E-3</v>
      </c>
      <c r="CK585" s="38">
        <v>7.0375999999999998E-3</v>
      </c>
      <c r="CL585" s="38">
        <v>5.4229999999999999E-3</v>
      </c>
      <c r="CM585" s="38">
        <v>9.9100999999999998E-3</v>
      </c>
      <c r="CN585" s="38">
        <v>3.3658E-2</v>
      </c>
      <c r="CO585" s="38">
        <v>1.1348E-2</v>
      </c>
      <c r="CP585" s="38">
        <v>3.0054000000000001E-2</v>
      </c>
      <c r="CQ585" s="38">
        <v>0</v>
      </c>
      <c r="CR585" s="38">
        <v>1.3920999999999999E-2</v>
      </c>
      <c r="CS585" s="38">
        <v>3.0934999999999999E-3</v>
      </c>
      <c r="CT585" s="38">
        <v>2.1801999999999998E-2</v>
      </c>
      <c r="CU585" s="38">
        <v>2.9429E-3</v>
      </c>
      <c r="CV585" s="38">
        <v>0</v>
      </c>
      <c r="CW585" s="38">
        <v>4.8599999999999997E-3</v>
      </c>
      <c r="CX585" s="38">
        <v>1.0716E-2</v>
      </c>
      <c r="CY585" s="38">
        <v>6.9045E-3</v>
      </c>
      <c r="CZ585" s="38">
        <v>0.78686999999999996</v>
      </c>
      <c r="DA585" s="38">
        <v>1.3263E-2</v>
      </c>
      <c r="DB585" s="38">
        <v>1.3351999999999999E-3</v>
      </c>
      <c r="DC585" s="38">
        <v>4.1397000000000003E-2</v>
      </c>
      <c r="DF585" s="36">
        <f t="shared" si="97"/>
        <v>1.1478577957727201</v>
      </c>
      <c r="DG585" s="37">
        <f t="shared" si="98"/>
        <v>778.90673118915629</v>
      </c>
      <c r="DH585" s="38">
        <f t="shared" si="99"/>
        <v>1.1710156535380132</v>
      </c>
      <c r="DJ585" s="35">
        <f t="shared" si="100"/>
        <v>0.99299999999999999</v>
      </c>
    </row>
    <row r="586" spans="1:114" s="33" customFormat="1" x14ac:dyDescent="0.25">
      <c r="A586" s="31" t="s">
        <v>577</v>
      </c>
      <c r="B586" s="32">
        <v>5.7755999999999998</v>
      </c>
      <c r="D586" s="34">
        <v>5.72</v>
      </c>
      <c r="E586" s="34">
        <v>0.2</v>
      </c>
      <c r="F586" s="35">
        <v>0.33169999999999999</v>
      </c>
      <c r="G586" s="35">
        <v>0.01</v>
      </c>
      <c r="H586" s="36">
        <v>0.69745000000000001</v>
      </c>
      <c r="J586" s="34">
        <v>3.0147719999999998</v>
      </c>
      <c r="K586" s="34">
        <v>9.0888529999999995E-2</v>
      </c>
      <c r="L586" s="35">
        <v>0.12529999999999999</v>
      </c>
      <c r="M586" s="35">
        <v>2E-3</v>
      </c>
      <c r="N586" s="36">
        <v>0.52146999999999999</v>
      </c>
      <c r="P586" s="37">
        <v>1934</v>
      </c>
      <c r="Q586" s="37">
        <v>31</v>
      </c>
      <c r="R586" s="37">
        <v>1846</v>
      </c>
      <c r="S586" s="37">
        <v>48</v>
      </c>
      <c r="T586" s="37">
        <v>2033</v>
      </c>
      <c r="U586" s="37">
        <v>28</v>
      </c>
      <c r="V586" s="37">
        <v>95.449844881075492</v>
      </c>
      <c r="X586" s="35">
        <v>5.5599999999999997E-2</v>
      </c>
      <c r="Y586" s="35">
        <v>7.1999999999999998E-3</v>
      </c>
      <c r="Z586" s="37">
        <v>1090</v>
      </c>
      <c r="AA586" s="37">
        <v>140</v>
      </c>
      <c r="AC586" s="29">
        <f t="shared" si="91"/>
        <v>0.11346153846153846</v>
      </c>
      <c r="AE586" s="32">
        <v>13.872135180629288</v>
      </c>
      <c r="AF586" s="32">
        <v>1.7</v>
      </c>
      <c r="AG586" s="37">
        <v>1337</v>
      </c>
      <c r="AH586" s="37">
        <v>45</v>
      </c>
      <c r="AI586" s="37">
        <v>445000</v>
      </c>
      <c r="AJ586" s="37">
        <v>11000</v>
      </c>
      <c r="AK586" s="36">
        <v>1.8711999999999998</v>
      </c>
      <c r="AL586" s="36">
        <v>0.15</v>
      </c>
      <c r="AM586" s="38">
        <v>0.61599999999999999</v>
      </c>
      <c r="AN586" s="38">
        <v>6.6000000000000003E-2</v>
      </c>
      <c r="AO586" s="36">
        <v>8.1</v>
      </c>
      <c r="AP586" s="36">
        <v>1.4</v>
      </c>
      <c r="AQ586" s="38">
        <v>1.44</v>
      </c>
      <c r="AR586" s="38">
        <v>0.18</v>
      </c>
      <c r="AS586" s="36">
        <v>14.8</v>
      </c>
      <c r="AT586" s="36">
        <v>2.6</v>
      </c>
      <c r="AU586" s="36">
        <v>15.9</v>
      </c>
      <c r="AV586" s="36">
        <v>1.3</v>
      </c>
      <c r="AW586" s="38">
        <v>4.63</v>
      </c>
      <c r="AX586" s="38">
        <v>0.54</v>
      </c>
      <c r="AY586" s="36">
        <v>39.9</v>
      </c>
      <c r="AZ586" s="36">
        <v>2.7</v>
      </c>
      <c r="BA586" s="36">
        <v>13.25</v>
      </c>
      <c r="BB586" s="36">
        <v>0.64</v>
      </c>
      <c r="BC586" s="32">
        <v>151.30000000000001</v>
      </c>
      <c r="BD586" s="32">
        <v>9.1999999999999993</v>
      </c>
      <c r="BE586" s="36">
        <v>43.8</v>
      </c>
      <c r="BF586" s="36">
        <v>2</v>
      </c>
      <c r="BG586" s="32">
        <v>198</v>
      </c>
      <c r="BH586" s="32">
        <v>8.8000000000000007</v>
      </c>
      <c r="BI586" s="36">
        <v>43.4</v>
      </c>
      <c r="BJ586" s="36">
        <v>1.8</v>
      </c>
      <c r="BK586" s="32">
        <v>403</v>
      </c>
      <c r="BL586" s="32">
        <v>14</v>
      </c>
      <c r="BM586" s="36">
        <v>76.2</v>
      </c>
      <c r="BN586" s="36">
        <v>2.4</v>
      </c>
      <c r="BO586" s="37">
        <v>11910</v>
      </c>
      <c r="BP586" s="37">
        <v>230</v>
      </c>
      <c r="BQ586" s="38">
        <v>0.95799999999999996</v>
      </c>
      <c r="BR586" s="38">
        <v>7.4999999999999997E-2</v>
      </c>
      <c r="BS586" s="32">
        <v>2.6</v>
      </c>
      <c r="BT586" s="32">
        <v>1.3</v>
      </c>
      <c r="BU586" s="32">
        <v>70.8</v>
      </c>
      <c r="BV586" s="32">
        <v>5.0999999999999996</v>
      </c>
      <c r="BW586" s="32">
        <v>624</v>
      </c>
      <c r="BX586" s="32">
        <v>22</v>
      </c>
      <c r="BY586" s="36">
        <f t="shared" si="92"/>
        <v>0.11346153846153846</v>
      </c>
      <c r="BZ586" s="36">
        <f t="shared" si="93"/>
        <v>1.5483870967741935</v>
      </c>
      <c r="CA586" s="38">
        <f t="shared" si="94"/>
        <v>4.6431761786600492E-3</v>
      </c>
      <c r="CB586" s="36">
        <f t="shared" si="95"/>
        <v>37.363560033585223</v>
      </c>
      <c r="CC586" s="36">
        <f t="shared" si="96"/>
        <v>0.56205113563684317</v>
      </c>
      <c r="CD586" s="36"/>
      <c r="CE586" s="36"/>
      <c r="CF586" s="38">
        <v>0.47260999999999997</v>
      </c>
      <c r="CG586" s="38">
        <v>4.8966000000000003E-2</v>
      </c>
      <c r="CH586" s="38">
        <v>1.6697</v>
      </c>
      <c r="CI586" s="38">
        <v>1.9085000000000001E-2</v>
      </c>
      <c r="CJ586" s="38">
        <v>6.7210000000000004E-3</v>
      </c>
      <c r="CK586" s="38">
        <v>6.3006E-3</v>
      </c>
      <c r="CL586" s="38">
        <v>3.3977999999999999E-3</v>
      </c>
      <c r="CM586" s="38">
        <v>1.7153999999999999E-2</v>
      </c>
      <c r="CN586" s="38">
        <v>8.7462000000000008E-3</v>
      </c>
      <c r="CO586" s="38">
        <v>1.2880000000000001E-2</v>
      </c>
      <c r="CP586" s="38">
        <v>3.4890999999999998E-2</v>
      </c>
      <c r="CQ586" s="38">
        <v>4.2700999999999998E-3</v>
      </c>
      <c r="CR586" s="38">
        <v>5.7283999999999998E-3</v>
      </c>
      <c r="CS586" s="38">
        <v>0</v>
      </c>
      <c r="CT586" s="38">
        <v>4.2883000000000001E-3</v>
      </c>
      <c r="CU586" s="38">
        <v>2.9242999999999999E-3</v>
      </c>
      <c r="CV586" s="38">
        <v>2.5465999999999999E-2</v>
      </c>
      <c r="CW586" s="38">
        <v>4.7223999999999999E-3</v>
      </c>
      <c r="CX586" s="38">
        <v>1.3675E-2</v>
      </c>
      <c r="CY586" s="38">
        <v>1.0043E-2</v>
      </c>
      <c r="CZ586" s="38">
        <v>1.5488</v>
      </c>
      <c r="DA586" s="38">
        <v>1.0356000000000001E-2</v>
      </c>
      <c r="DB586" s="38">
        <v>1.4530999999999999E-3</v>
      </c>
      <c r="DC586" s="38">
        <v>4.4153999999999999E-2</v>
      </c>
      <c r="DF586" s="36">
        <f t="shared" si="97"/>
        <v>1.1421433122482907</v>
      </c>
      <c r="DG586" s="37">
        <f t="shared" si="98"/>
        <v>777.59106206328238</v>
      </c>
      <c r="DH586" s="38">
        <f t="shared" si="99"/>
        <v>1.4045112219171942</v>
      </c>
      <c r="DJ586" s="35">
        <f t="shared" si="100"/>
        <v>1.1910000000000001</v>
      </c>
    </row>
    <row r="587" spans="1:114" x14ac:dyDescent="0.25">
      <c r="A587" s="6" t="s">
        <v>578</v>
      </c>
      <c r="B587" s="8">
        <v>11.964</v>
      </c>
      <c r="D587" s="10">
        <v>0.93100000000000005</v>
      </c>
      <c r="E587" s="10">
        <v>3.7999999999999999E-2</v>
      </c>
      <c r="F587" s="11">
        <v>0.1043</v>
      </c>
      <c r="G587" s="11">
        <v>2.5000000000000001E-3</v>
      </c>
      <c r="H587" s="7">
        <v>0.23321</v>
      </c>
      <c r="J587" s="10">
        <v>9.5877280000000003</v>
      </c>
      <c r="K587" s="10">
        <v>0.2298113</v>
      </c>
      <c r="L587" s="11">
        <v>6.4100000000000004E-2</v>
      </c>
      <c r="M587" s="11">
        <v>1.9E-3</v>
      </c>
      <c r="N587" s="7">
        <v>0.33796999999999999</v>
      </c>
      <c r="P587" s="2">
        <v>668</v>
      </c>
      <c r="Q587" s="2">
        <v>20</v>
      </c>
      <c r="R587" s="2">
        <v>639.5</v>
      </c>
      <c r="S587" s="2">
        <v>15</v>
      </c>
      <c r="T587" s="2">
        <v>737</v>
      </c>
      <c r="U587" s="2">
        <v>64</v>
      </c>
      <c r="V587" s="24">
        <v>95.733532934131745</v>
      </c>
      <c r="X587" s="11">
        <v>3.1300000000000001E-2</v>
      </c>
      <c r="Y587" s="11">
        <v>2.8E-3</v>
      </c>
      <c r="Z587" s="2">
        <v>623</v>
      </c>
      <c r="AA587" s="2">
        <v>56</v>
      </c>
      <c r="AC587" s="29">
        <f t="shared" si="91"/>
        <v>0.66837256908904807</v>
      </c>
      <c r="AE587" s="8">
        <v>4.0146510423410593</v>
      </c>
      <c r="AF587" s="8">
        <v>0.56000000000000005</v>
      </c>
      <c r="AG587" s="2">
        <v>562</v>
      </c>
      <c r="AH587" s="2">
        <v>11</v>
      </c>
      <c r="AI587" s="2">
        <v>464900</v>
      </c>
      <c r="AJ587" s="2">
        <v>9500</v>
      </c>
      <c r="AK587" s="7">
        <v>1.7211999999999998</v>
      </c>
      <c r="AL587" s="7">
        <v>0.13</v>
      </c>
      <c r="AM587" s="9">
        <v>4.5699999999999998E-2</v>
      </c>
      <c r="AN587" s="9">
        <v>8.9999999999999993E-3</v>
      </c>
      <c r="AO587" s="7">
        <v>8.02</v>
      </c>
      <c r="AP587" s="7">
        <v>0.22</v>
      </c>
      <c r="AQ587" s="9">
        <v>7.1999999999999995E-2</v>
      </c>
      <c r="AR587" s="9">
        <v>0.01</v>
      </c>
      <c r="AS587" s="7">
        <v>1.399</v>
      </c>
      <c r="AT587" s="7">
        <v>6.6000000000000003E-2</v>
      </c>
      <c r="AU587" s="7">
        <v>2.97</v>
      </c>
      <c r="AV587" s="7">
        <v>0.22</v>
      </c>
      <c r="AW587" s="9">
        <v>0.28100000000000003</v>
      </c>
      <c r="AX587" s="9">
        <v>2.1999999999999999E-2</v>
      </c>
      <c r="AY587" s="7">
        <v>13.72</v>
      </c>
      <c r="AZ587" s="7">
        <v>0.48</v>
      </c>
      <c r="BA587" s="7">
        <v>4.43</v>
      </c>
      <c r="BB587" s="7">
        <v>0.15</v>
      </c>
      <c r="BC587" s="8">
        <v>53.83</v>
      </c>
      <c r="BD587" s="8">
        <v>0.88</v>
      </c>
      <c r="BE587" s="7">
        <v>19.36</v>
      </c>
      <c r="BF587" s="7">
        <v>0.37</v>
      </c>
      <c r="BG587" s="8">
        <v>84.9</v>
      </c>
      <c r="BH587" s="8">
        <v>1.5</v>
      </c>
      <c r="BI587" s="7">
        <v>18.059999999999999</v>
      </c>
      <c r="BJ587" s="7">
        <v>0.39</v>
      </c>
      <c r="BK587" s="8">
        <v>158.19999999999999</v>
      </c>
      <c r="BL587" s="8">
        <v>2.9</v>
      </c>
      <c r="BM587" s="7">
        <v>30.07</v>
      </c>
      <c r="BN587" s="7">
        <v>0.76</v>
      </c>
      <c r="BO587" s="2">
        <v>8440</v>
      </c>
      <c r="BP587" s="2">
        <v>120</v>
      </c>
      <c r="BQ587" s="9">
        <v>0.77100000000000002</v>
      </c>
      <c r="BR587" s="9">
        <v>0.04</v>
      </c>
      <c r="BS587" s="8">
        <v>0.87</v>
      </c>
      <c r="BT587" s="8">
        <v>0.37</v>
      </c>
      <c r="BU587" s="8">
        <v>65.3</v>
      </c>
      <c r="BV587" s="8">
        <v>1.6</v>
      </c>
      <c r="BW587" s="8">
        <v>97.7</v>
      </c>
      <c r="BX587" s="8">
        <v>2.5</v>
      </c>
      <c r="BY587" s="7">
        <f t="shared" si="92"/>
        <v>0.66837256908904807</v>
      </c>
      <c r="BZ587" s="36">
        <f t="shared" si="93"/>
        <v>0.61757269279393179</v>
      </c>
      <c r="CA587" s="38">
        <f t="shared" si="94"/>
        <v>1.0879898862199746E-2</v>
      </c>
      <c r="CB587" s="36">
        <f t="shared" si="95"/>
        <v>55.082938388625593</v>
      </c>
      <c r="CC587" s="36">
        <f t="shared" si="96"/>
        <v>0.13459560786904187</v>
      </c>
      <c r="CD587" s="36"/>
      <c r="CE587" s="7"/>
      <c r="CF587" s="19">
        <v>0.33637</v>
      </c>
      <c r="CG587" s="19">
        <v>4.4999999999999998E-2</v>
      </c>
      <c r="CH587" s="19">
        <v>1.3748</v>
      </c>
      <c r="CI587" s="19">
        <v>2.3581999999999999E-2</v>
      </c>
      <c r="CJ587" s="19">
        <v>5.5871000000000002E-3</v>
      </c>
      <c r="CK587" s="19">
        <v>1.0834999999999999E-2</v>
      </c>
      <c r="CL587" s="19">
        <v>3.7956000000000001E-3</v>
      </c>
      <c r="CM587" s="19">
        <v>3.1717000000000002E-2</v>
      </c>
      <c r="CN587" s="19">
        <v>2.7543999999999999E-2</v>
      </c>
      <c r="CO587" s="19">
        <v>6.9984000000000001E-3</v>
      </c>
      <c r="CP587" s="19">
        <v>3.6961000000000001E-2</v>
      </c>
      <c r="CQ587" s="19">
        <v>2.3633999999999999E-3</v>
      </c>
      <c r="CR587" s="19">
        <v>4.509E-3</v>
      </c>
      <c r="CS587" s="19">
        <v>1.5573E-3</v>
      </c>
      <c r="CT587" s="19">
        <v>4.6515999999999997E-3</v>
      </c>
      <c r="CU587" s="19">
        <v>3.3926E-3</v>
      </c>
      <c r="CV587" s="19">
        <v>0</v>
      </c>
      <c r="CW587" s="19">
        <v>2.1315000000000001E-3</v>
      </c>
      <c r="CX587" s="19">
        <v>1.3134E-2</v>
      </c>
      <c r="CY587" s="19">
        <v>5.0133E-3</v>
      </c>
      <c r="CZ587" s="19">
        <v>1.0547</v>
      </c>
      <c r="DA587" s="19">
        <v>9.3063E-3</v>
      </c>
      <c r="DB587" s="19">
        <v>1.8783000000000001E-3</v>
      </c>
      <c r="DC587" s="19">
        <v>3.6811000000000003E-2</v>
      </c>
      <c r="DF587" s="36">
        <f t="shared" si="97"/>
        <v>0.60364780192554313</v>
      </c>
      <c r="DG587" s="37">
        <f t="shared" si="98"/>
        <v>666.82161672924519</v>
      </c>
      <c r="DH587" s="38">
        <f t="shared" si="99"/>
        <v>0.99530434197994277</v>
      </c>
      <c r="DJ587" s="35">
        <f t="shared" si="100"/>
        <v>0.84399999999999997</v>
      </c>
    </row>
    <row r="588" spans="1:114" x14ac:dyDescent="0.25">
      <c r="A588" s="6" t="s">
        <v>579</v>
      </c>
      <c r="B588" s="8">
        <v>8.6633999999999993</v>
      </c>
      <c r="D588" s="10">
        <v>1.0289999999999999</v>
      </c>
      <c r="E588" s="10">
        <v>3.6999999999999998E-2</v>
      </c>
      <c r="F588" s="11">
        <v>0.114</v>
      </c>
      <c r="G588" s="11">
        <v>2.5999999999999999E-3</v>
      </c>
      <c r="H588" s="7">
        <v>1.9443999999999999E-2</v>
      </c>
      <c r="J588" s="10">
        <v>8.7719299999999993</v>
      </c>
      <c r="K588" s="10">
        <v>0.20006160000000001</v>
      </c>
      <c r="L588" s="11">
        <v>6.5000000000000002E-2</v>
      </c>
      <c r="M588" s="11">
        <v>1.4E-3</v>
      </c>
      <c r="N588" s="7">
        <v>0.43909999999999999</v>
      </c>
      <c r="P588" s="2">
        <v>718</v>
      </c>
      <c r="Q588" s="2">
        <v>18</v>
      </c>
      <c r="R588" s="2">
        <v>695.6</v>
      </c>
      <c r="S588" s="2">
        <v>15</v>
      </c>
      <c r="T588" s="2">
        <v>772</v>
      </c>
      <c r="U588" s="2">
        <v>46</v>
      </c>
      <c r="V588" s="24">
        <v>96.880222841225631</v>
      </c>
      <c r="X588" s="11">
        <v>3.4500000000000003E-2</v>
      </c>
      <c r="Y588" s="11">
        <v>3.0999999999999999E-3</v>
      </c>
      <c r="Z588" s="2">
        <v>686</v>
      </c>
      <c r="AA588" s="2">
        <v>60</v>
      </c>
      <c r="AC588" s="29">
        <f t="shared" si="91"/>
        <v>0.35335298452468689</v>
      </c>
      <c r="AE588" s="8">
        <v>5.3008092710086752</v>
      </c>
      <c r="AF588" s="8">
        <v>0.82</v>
      </c>
      <c r="AG588" s="2">
        <v>3190</v>
      </c>
      <c r="AH588" s="2">
        <v>56</v>
      </c>
      <c r="AI588" s="2">
        <v>494000</v>
      </c>
      <c r="AJ588" s="2">
        <v>10000</v>
      </c>
      <c r="AK588" s="7">
        <v>6.8212000000000002</v>
      </c>
      <c r="AL588" s="7">
        <v>0.24</v>
      </c>
      <c r="AM588" s="9">
        <v>4.8</v>
      </c>
      <c r="AN588" s="9">
        <v>2.2000000000000002</v>
      </c>
      <c r="AO588" s="7">
        <v>34.5</v>
      </c>
      <c r="AP588" s="7">
        <v>5.5</v>
      </c>
      <c r="AQ588" s="9">
        <v>1.76</v>
      </c>
      <c r="AR588" s="9">
        <v>0.73</v>
      </c>
      <c r="AS588" s="7">
        <v>11.3</v>
      </c>
      <c r="AT588" s="7">
        <v>3.2</v>
      </c>
      <c r="AU588" s="7">
        <v>13.2</v>
      </c>
      <c r="AV588" s="7">
        <v>0.83</v>
      </c>
      <c r="AW588" s="9">
        <v>0.54600000000000004</v>
      </c>
      <c r="AX588" s="9">
        <v>9.8000000000000004E-2</v>
      </c>
      <c r="AY588" s="7">
        <v>69.8</v>
      </c>
      <c r="AZ588" s="7">
        <v>2.4</v>
      </c>
      <c r="BA588" s="7">
        <v>24.26</v>
      </c>
      <c r="BB588" s="7">
        <v>0.56000000000000005</v>
      </c>
      <c r="BC588" s="8">
        <v>312</v>
      </c>
      <c r="BD588" s="8">
        <v>5.9</v>
      </c>
      <c r="BE588" s="7">
        <v>114.7</v>
      </c>
      <c r="BF588" s="7">
        <v>3</v>
      </c>
      <c r="BG588" s="8">
        <v>497</v>
      </c>
      <c r="BH588" s="8">
        <v>11</v>
      </c>
      <c r="BI588" s="7">
        <v>96.3</v>
      </c>
      <c r="BJ588" s="7">
        <v>2.6</v>
      </c>
      <c r="BK588" s="8">
        <v>737</v>
      </c>
      <c r="BL588" s="8">
        <v>21</v>
      </c>
      <c r="BM588" s="7">
        <v>124.1</v>
      </c>
      <c r="BN588" s="7">
        <v>2.7</v>
      </c>
      <c r="BO588" s="2">
        <v>7502</v>
      </c>
      <c r="BP588" s="2">
        <v>69</v>
      </c>
      <c r="BQ588" s="9">
        <v>1.998</v>
      </c>
      <c r="BR588" s="9">
        <v>7.5999999999999998E-2</v>
      </c>
      <c r="BS588" s="8">
        <v>0.64</v>
      </c>
      <c r="BT588" s="8">
        <v>0.56999999999999995</v>
      </c>
      <c r="BU588" s="8">
        <v>95.9</v>
      </c>
      <c r="BV588" s="8">
        <v>1.8</v>
      </c>
      <c r="BW588" s="8">
        <v>271.39999999999998</v>
      </c>
      <c r="BX588" s="8">
        <v>6.8</v>
      </c>
      <c r="BY588" s="7">
        <f t="shared" si="92"/>
        <v>0.35335298452468689</v>
      </c>
      <c r="BZ588" s="36">
        <f t="shared" si="93"/>
        <v>0.36824966078697419</v>
      </c>
      <c r="CA588" s="38">
        <f t="shared" si="94"/>
        <v>9.2553595658073275E-3</v>
      </c>
      <c r="CB588" s="36">
        <f t="shared" si="95"/>
        <v>65.849106904825376</v>
      </c>
      <c r="CC588" s="36">
        <f t="shared" si="96"/>
        <v>5.4999382614437944E-2</v>
      </c>
      <c r="CD588" s="36"/>
      <c r="CE588" s="7"/>
      <c r="CF588" s="19">
        <v>0.43178</v>
      </c>
      <c r="CG588" s="19">
        <v>3.0484000000000001E-2</v>
      </c>
      <c r="CH588" s="19">
        <v>1.4626999999999999</v>
      </c>
      <c r="CI588" s="19">
        <v>8.0176999999999991E-3</v>
      </c>
      <c r="CJ588" s="19">
        <v>4.7355000000000001E-3</v>
      </c>
      <c r="CK588" s="19">
        <v>8.6268000000000004E-3</v>
      </c>
      <c r="CL588" s="19">
        <v>2.2626999999999999E-3</v>
      </c>
      <c r="CM588" s="19">
        <v>2.2253999999999999E-2</v>
      </c>
      <c r="CN588" s="19">
        <v>1.1587999999999999E-2</v>
      </c>
      <c r="CO588" s="19">
        <v>0</v>
      </c>
      <c r="CP588" s="19">
        <v>2.3279000000000001E-2</v>
      </c>
      <c r="CQ588" s="19">
        <v>2.4234E-3</v>
      </c>
      <c r="CR588" s="19">
        <v>7.6014999999999998E-3</v>
      </c>
      <c r="CS588" s="19">
        <v>7.2528000000000002E-3</v>
      </c>
      <c r="CT588" s="19">
        <v>1.5453E-2</v>
      </c>
      <c r="CU588" s="19">
        <v>1.6252E-3</v>
      </c>
      <c r="CV588" s="19">
        <v>2.6627999999999999E-2</v>
      </c>
      <c r="CW588" s="19">
        <v>1.8343000000000001E-3</v>
      </c>
      <c r="CX588" s="19">
        <v>6.4821999999999996E-3</v>
      </c>
      <c r="CY588" s="19">
        <v>4.5922000000000003E-3</v>
      </c>
      <c r="CZ588" s="19">
        <v>0.87363000000000002</v>
      </c>
      <c r="DA588" s="19">
        <v>8.3823999999999999E-3</v>
      </c>
      <c r="DB588" s="19">
        <v>1.1722E-3</v>
      </c>
      <c r="DC588" s="19">
        <v>3.8880999999999999E-2</v>
      </c>
      <c r="DF588" s="36">
        <f t="shared" si="97"/>
        <v>0.72434217811085266</v>
      </c>
      <c r="DG588" s="37">
        <f t="shared" si="98"/>
        <v>689.56855221350747</v>
      </c>
      <c r="DH588" s="38">
        <f t="shared" si="99"/>
        <v>0.88468876463667423</v>
      </c>
      <c r="DJ588" s="35">
        <f t="shared" si="100"/>
        <v>0.75019999999999998</v>
      </c>
    </row>
    <row r="589" spans="1:114" s="33" customFormat="1" x14ac:dyDescent="0.25">
      <c r="A589" s="31" t="s">
        <v>580</v>
      </c>
      <c r="B589" s="32">
        <v>8.5855999999999995</v>
      </c>
      <c r="D589" s="34">
        <v>1.738</v>
      </c>
      <c r="E589" s="34">
        <v>7.2999999999999995E-2</v>
      </c>
      <c r="F589" s="35">
        <v>0.17080000000000001</v>
      </c>
      <c r="G589" s="35">
        <v>3.8999999999999998E-3</v>
      </c>
      <c r="H589" s="36">
        <v>0.43548999999999999</v>
      </c>
      <c r="J589" s="34">
        <v>5.8548010000000001</v>
      </c>
      <c r="K589" s="34">
        <v>0.1336869</v>
      </c>
      <c r="L589" s="35">
        <v>7.3499999999999996E-2</v>
      </c>
      <c r="M589" s="35">
        <v>2.2000000000000001E-3</v>
      </c>
      <c r="N589" s="36">
        <v>8.3667000000000005E-2</v>
      </c>
      <c r="P589" s="37">
        <v>1022</v>
      </c>
      <c r="Q589" s="37">
        <v>27</v>
      </c>
      <c r="R589" s="37">
        <v>1017</v>
      </c>
      <c r="S589" s="37">
        <v>22</v>
      </c>
      <c r="T589" s="37">
        <v>1023</v>
      </c>
      <c r="U589" s="37">
        <v>61</v>
      </c>
      <c r="V589" s="37">
        <v>99.510763209393346</v>
      </c>
      <c r="X589" s="35">
        <v>5.04E-2</v>
      </c>
      <c r="Y589" s="35">
        <v>4.4000000000000003E-3</v>
      </c>
      <c r="Z589" s="37">
        <v>995</v>
      </c>
      <c r="AA589" s="37">
        <v>84</v>
      </c>
      <c r="AC589" s="29">
        <f t="shared" si="91"/>
        <v>0.88916876574307291</v>
      </c>
      <c r="AE589" s="32">
        <v>7.3494755923863782</v>
      </c>
      <c r="AF589" s="32">
        <v>1.6</v>
      </c>
      <c r="AG589" s="37">
        <v>779</v>
      </c>
      <c r="AH589" s="37">
        <v>27</v>
      </c>
      <c r="AI589" s="37">
        <v>461700</v>
      </c>
      <c r="AJ589" s="37">
        <v>8300</v>
      </c>
      <c r="AK589" s="36">
        <v>2.7612000000000001</v>
      </c>
      <c r="AL589" s="36">
        <v>0.18</v>
      </c>
      <c r="AM589" s="38">
        <v>3.5400000000000001E-2</v>
      </c>
      <c r="AN589" s="38">
        <v>7.7999999999999996E-3</v>
      </c>
      <c r="AO589" s="36">
        <v>21.32</v>
      </c>
      <c r="AP589" s="36">
        <v>0.9</v>
      </c>
      <c r="AQ589" s="38">
        <v>0.113</v>
      </c>
      <c r="AR589" s="38">
        <v>2.1000000000000001E-2</v>
      </c>
      <c r="AS589" s="36">
        <v>2</v>
      </c>
      <c r="AT589" s="36">
        <v>0.17</v>
      </c>
      <c r="AU589" s="36">
        <v>3.92</v>
      </c>
      <c r="AV589" s="36">
        <v>0.36</v>
      </c>
      <c r="AW589" s="38">
        <v>1.296</v>
      </c>
      <c r="AX589" s="38">
        <v>7.8E-2</v>
      </c>
      <c r="AY589" s="36">
        <v>18.649999999999999</v>
      </c>
      <c r="AZ589" s="36">
        <v>0.8</v>
      </c>
      <c r="BA589" s="36">
        <v>5.9</v>
      </c>
      <c r="BB589" s="36">
        <v>0.14000000000000001</v>
      </c>
      <c r="BC589" s="32">
        <v>71.5</v>
      </c>
      <c r="BD589" s="32">
        <v>2.5</v>
      </c>
      <c r="BE589" s="36">
        <v>25.44</v>
      </c>
      <c r="BF589" s="36">
        <v>0.81</v>
      </c>
      <c r="BG589" s="32">
        <v>118.6</v>
      </c>
      <c r="BH589" s="32">
        <v>4.3</v>
      </c>
      <c r="BI589" s="36">
        <v>25.23</v>
      </c>
      <c r="BJ589" s="36">
        <v>0.82</v>
      </c>
      <c r="BK589" s="32">
        <v>223.1</v>
      </c>
      <c r="BL589" s="32">
        <v>8.1</v>
      </c>
      <c r="BM589" s="36">
        <v>43.2</v>
      </c>
      <c r="BN589" s="36">
        <v>1.4</v>
      </c>
      <c r="BO589" s="37">
        <v>7730</v>
      </c>
      <c r="BP589" s="37">
        <v>170</v>
      </c>
      <c r="BQ589" s="38">
        <v>1.089</v>
      </c>
      <c r="BR589" s="38">
        <v>7.3999999999999996E-2</v>
      </c>
      <c r="BS589" s="32">
        <v>0.35</v>
      </c>
      <c r="BT589" s="32">
        <v>0.5</v>
      </c>
      <c r="BU589" s="32">
        <v>70.599999999999994</v>
      </c>
      <c r="BV589" s="32">
        <v>3.5</v>
      </c>
      <c r="BW589" s="32">
        <v>79.400000000000006</v>
      </c>
      <c r="BX589" s="32">
        <v>3.4</v>
      </c>
      <c r="BY589" s="36">
        <f t="shared" si="92"/>
        <v>0.88916876574307291</v>
      </c>
      <c r="BZ589" s="36">
        <f t="shared" si="93"/>
        <v>0.3558942178395339</v>
      </c>
      <c r="CA589" s="38">
        <f t="shared" si="94"/>
        <v>1.2376512774540566E-2</v>
      </c>
      <c r="CB589" s="36">
        <f t="shared" si="95"/>
        <v>59.728331177231567</v>
      </c>
      <c r="CC589" s="36">
        <f t="shared" si="96"/>
        <v>0.4634494793406953</v>
      </c>
      <c r="CD589" s="36"/>
      <c r="CE589" s="36"/>
      <c r="CF589" s="38">
        <v>0.55096000000000001</v>
      </c>
      <c r="CG589" s="38">
        <v>4.5839999999999999E-2</v>
      </c>
      <c r="CH589" s="38">
        <v>1.6254999999999999</v>
      </c>
      <c r="CI589" s="38">
        <v>1.7888000000000001E-2</v>
      </c>
      <c r="CJ589" s="38">
        <v>3.8733000000000001E-3</v>
      </c>
      <c r="CK589" s="38">
        <v>3.1126999999999999E-3</v>
      </c>
      <c r="CL589" s="38">
        <v>3.1475000000000001E-3</v>
      </c>
      <c r="CM589" s="38">
        <v>1.5266999999999999E-2</v>
      </c>
      <c r="CN589" s="38">
        <v>2.3883999999999999E-2</v>
      </c>
      <c r="CO589" s="38">
        <v>1.2544E-2</v>
      </c>
      <c r="CP589" s="38">
        <v>1.0954E-2</v>
      </c>
      <c r="CQ589" s="38">
        <v>1.5713999999999999E-3</v>
      </c>
      <c r="CR589" s="38">
        <v>6.5732000000000004E-3</v>
      </c>
      <c r="CS589" s="38">
        <v>2.3890999999999999E-3</v>
      </c>
      <c r="CT589" s="38">
        <v>1.5058999999999999E-2</v>
      </c>
      <c r="CU589" s="38">
        <v>2.4307E-3</v>
      </c>
      <c r="CV589" s="38">
        <v>5.8063000000000003E-3</v>
      </c>
      <c r="CW589" s="38">
        <v>1.8905E-3</v>
      </c>
      <c r="CX589" s="38">
        <v>8.9335999999999999E-3</v>
      </c>
      <c r="CY589" s="38">
        <v>3.6676999999999999E-3</v>
      </c>
      <c r="CZ589" s="38">
        <v>0.82935000000000003</v>
      </c>
      <c r="DA589" s="38">
        <v>1.1696E-2</v>
      </c>
      <c r="DB589" s="38">
        <v>1.6645E-3</v>
      </c>
      <c r="DC589" s="38">
        <v>6.9506999999999999E-2</v>
      </c>
      <c r="DF589" s="36">
        <f t="shared" si="97"/>
        <v>0.86625635194706485</v>
      </c>
      <c r="DG589" s="37">
        <f t="shared" si="98"/>
        <v>717.76449626577926</v>
      </c>
      <c r="DH589" s="38">
        <f t="shared" si="99"/>
        <v>0.91157613311670116</v>
      </c>
      <c r="DJ589" s="35">
        <f t="shared" si="100"/>
        <v>0.77300000000000002</v>
      </c>
    </row>
    <row r="590" spans="1:114" s="33" customFormat="1" x14ac:dyDescent="0.25">
      <c r="A590" s="31" t="s">
        <v>581</v>
      </c>
      <c r="B590" s="32">
        <v>15.914999999999999</v>
      </c>
      <c r="D590" s="34">
        <v>1.774</v>
      </c>
      <c r="E590" s="34">
        <v>5.8999999999999997E-2</v>
      </c>
      <c r="F590" s="35">
        <v>0.17319999999999999</v>
      </c>
      <c r="G590" s="35">
        <v>3.8E-3</v>
      </c>
      <c r="H590" s="36">
        <v>0.53120999999999996</v>
      </c>
      <c r="J590" s="34">
        <v>5.7736720000000004</v>
      </c>
      <c r="K590" s="34">
        <v>0.12667410000000001</v>
      </c>
      <c r="L590" s="35">
        <v>7.3700000000000002E-2</v>
      </c>
      <c r="M590" s="35">
        <v>1.1999999999999999E-3</v>
      </c>
      <c r="N590" s="36">
        <v>0.23246</v>
      </c>
      <c r="P590" s="37">
        <v>1036</v>
      </c>
      <c r="Q590" s="37">
        <v>22</v>
      </c>
      <c r="R590" s="37">
        <v>1029</v>
      </c>
      <c r="S590" s="37">
        <v>21</v>
      </c>
      <c r="T590" s="37">
        <v>1032</v>
      </c>
      <c r="U590" s="37">
        <v>33</v>
      </c>
      <c r="V590" s="37">
        <v>99.324324324324323</v>
      </c>
      <c r="X590" s="35">
        <v>4.9000000000000002E-2</v>
      </c>
      <c r="Y590" s="35">
        <v>4.3E-3</v>
      </c>
      <c r="Z590" s="37">
        <v>968</v>
      </c>
      <c r="AA590" s="37">
        <v>82</v>
      </c>
      <c r="AC590" s="29">
        <f t="shared" si="91"/>
        <v>0.71256830601092902</v>
      </c>
      <c r="AE590" s="32">
        <v>5.3559303379515733</v>
      </c>
      <c r="AF590" s="32">
        <v>0.59</v>
      </c>
      <c r="AG590" s="37">
        <v>575.6</v>
      </c>
      <c r="AH590" s="37">
        <v>9.1999999999999993</v>
      </c>
      <c r="AI590" s="37">
        <v>485500</v>
      </c>
      <c r="AJ590" s="37">
        <v>9200</v>
      </c>
      <c r="AK590" s="36">
        <v>3.9411999999999998</v>
      </c>
      <c r="AL590" s="36">
        <v>0.11</v>
      </c>
      <c r="AM590" s="38">
        <v>6.4000000000000001E-2</v>
      </c>
      <c r="AN590" s="38">
        <v>1.6E-2</v>
      </c>
      <c r="AO590" s="36">
        <v>26.25</v>
      </c>
      <c r="AP590" s="36">
        <v>0.42</v>
      </c>
      <c r="AQ590" s="38">
        <v>5.6099999999999997E-2</v>
      </c>
      <c r="AR590" s="38">
        <v>9.5999999999999992E-3</v>
      </c>
      <c r="AS590" s="36">
        <v>0.98799999999999999</v>
      </c>
      <c r="AT590" s="36">
        <v>0.08</v>
      </c>
      <c r="AU590" s="36">
        <v>1.99</v>
      </c>
      <c r="AV590" s="36">
        <v>0.15</v>
      </c>
      <c r="AW590" s="38">
        <v>0.58399999999999996</v>
      </c>
      <c r="AX590" s="38">
        <v>0.04</v>
      </c>
      <c r="AY590" s="36">
        <v>11.11</v>
      </c>
      <c r="AZ590" s="36">
        <v>0.32</v>
      </c>
      <c r="BA590" s="36">
        <v>3.79</v>
      </c>
      <c r="BB590" s="36">
        <v>7.2999999999999995E-2</v>
      </c>
      <c r="BC590" s="32">
        <v>49.5</v>
      </c>
      <c r="BD590" s="32">
        <v>1.2</v>
      </c>
      <c r="BE590" s="36">
        <v>19.059999999999999</v>
      </c>
      <c r="BF590" s="36">
        <v>0.46</v>
      </c>
      <c r="BG590" s="32">
        <v>91.5</v>
      </c>
      <c r="BH590" s="32">
        <v>1.8</v>
      </c>
      <c r="BI590" s="36">
        <v>20.66</v>
      </c>
      <c r="BJ590" s="36">
        <v>0.4</v>
      </c>
      <c r="BK590" s="32">
        <v>193.5</v>
      </c>
      <c r="BL590" s="32">
        <v>4.3</v>
      </c>
      <c r="BM590" s="36">
        <v>37.99</v>
      </c>
      <c r="BN590" s="36">
        <v>0.81</v>
      </c>
      <c r="BO590" s="37">
        <v>9110</v>
      </c>
      <c r="BP590" s="37">
        <v>200</v>
      </c>
      <c r="BQ590" s="38">
        <v>1.6819999999999999</v>
      </c>
      <c r="BR590" s="38">
        <v>5.0999999999999997E-2</v>
      </c>
      <c r="BS590" s="32">
        <v>0.4</v>
      </c>
      <c r="BT590" s="32">
        <v>0.31</v>
      </c>
      <c r="BU590" s="32">
        <v>65.2</v>
      </c>
      <c r="BV590" s="32">
        <v>1.6</v>
      </c>
      <c r="BW590" s="32">
        <v>91.5</v>
      </c>
      <c r="BX590" s="32">
        <v>1.7</v>
      </c>
      <c r="BY590" s="36">
        <f t="shared" si="92"/>
        <v>0.71256830601092902</v>
      </c>
      <c r="BZ590" s="36">
        <f t="shared" si="93"/>
        <v>0.47286821705426357</v>
      </c>
      <c r="CA590" s="38">
        <f t="shared" si="94"/>
        <v>2.0367958656330749E-2</v>
      </c>
      <c r="CB590" s="36">
        <f t="shared" si="95"/>
        <v>53.293084522502745</v>
      </c>
      <c r="CC590" s="36">
        <f t="shared" si="96"/>
        <v>0.37975992074563275</v>
      </c>
      <c r="CD590" s="36"/>
      <c r="CE590" s="36"/>
      <c r="CF590" s="38">
        <v>0.42874000000000001</v>
      </c>
      <c r="CG590" s="38">
        <v>3.0209E-2</v>
      </c>
      <c r="CH590" s="38">
        <v>1.0831</v>
      </c>
      <c r="CI590" s="38">
        <v>1.1611E-2</v>
      </c>
      <c r="CJ590" s="38">
        <v>2.4689999999999998E-3</v>
      </c>
      <c r="CK590" s="38">
        <v>4.8767999999999997E-3</v>
      </c>
      <c r="CL590" s="38">
        <v>3.4404000000000001E-3</v>
      </c>
      <c r="CM590" s="38">
        <v>1.8700999999999999E-2</v>
      </c>
      <c r="CN590" s="38">
        <v>0</v>
      </c>
      <c r="CO590" s="38">
        <v>5.6552E-3</v>
      </c>
      <c r="CP590" s="38">
        <v>1.6844000000000001E-2</v>
      </c>
      <c r="CQ590" s="38">
        <v>9.785900000000001E-4</v>
      </c>
      <c r="CR590" s="38">
        <v>1.6077000000000001E-2</v>
      </c>
      <c r="CS590" s="38">
        <v>2.0493999999999998E-3</v>
      </c>
      <c r="CT590" s="38">
        <v>1.5685000000000001E-2</v>
      </c>
      <c r="CU590" s="38">
        <v>7.3407000000000003E-3</v>
      </c>
      <c r="CV590" s="38">
        <v>1.2314E-2</v>
      </c>
      <c r="CW590" s="38">
        <v>1.6228E-3</v>
      </c>
      <c r="CX590" s="38">
        <v>1.6586E-2</v>
      </c>
      <c r="CY590" s="38">
        <v>3.8631E-3</v>
      </c>
      <c r="CZ590" s="38">
        <v>0.73029999999999995</v>
      </c>
      <c r="DA590" s="38">
        <v>9.7383000000000001E-3</v>
      </c>
      <c r="DB590" s="38">
        <v>1.4283E-3</v>
      </c>
      <c r="DC590" s="38">
        <v>4.3286999999999999E-2</v>
      </c>
      <c r="DF590" s="36">
        <f t="shared" si="97"/>
        <v>0.72883491971413539</v>
      </c>
      <c r="DG590" s="37">
        <f t="shared" si="98"/>
        <v>690.436562749259</v>
      </c>
      <c r="DH590" s="38">
        <f t="shared" si="99"/>
        <v>1.074315468653706</v>
      </c>
      <c r="DJ590" s="35">
        <f t="shared" si="100"/>
        <v>0.91100000000000003</v>
      </c>
    </row>
    <row r="591" spans="1:114" s="14" customFormat="1" x14ac:dyDescent="0.25">
      <c r="A591" s="12" t="s">
        <v>582</v>
      </c>
      <c r="B591" s="13">
        <v>15.914999999999999</v>
      </c>
      <c r="D591" s="15">
        <v>0.46400000000000002</v>
      </c>
      <c r="E591" s="15">
        <v>1.6E-2</v>
      </c>
      <c r="F591" s="16">
        <v>4.2250000000000003E-2</v>
      </c>
      <c r="G591" s="16">
        <v>9.6000000000000002E-4</v>
      </c>
      <c r="H591" s="17">
        <v>0.74773000000000001</v>
      </c>
      <c r="J591" s="15">
        <v>23.66864</v>
      </c>
      <c r="K591" s="15">
        <v>0.5377963</v>
      </c>
      <c r="L591" s="16">
        <v>8.0199999999999994E-2</v>
      </c>
      <c r="M591" s="16">
        <v>1.4E-3</v>
      </c>
      <c r="N591" s="17">
        <v>0.16477</v>
      </c>
      <c r="P591" s="18">
        <v>386.9</v>
      </c>
      <c r="Q591" s="18">
        <v>11</v>
      </c>
      <c r="R591" s="18">
        <v>266.8</v>
      </c>
      <c r="S591" s="18">
        <v>6</v>
      </c>
      <c r="T591" s="18">
        <v>1198</v>
      </c>
      <c r="U591" s="18">
        <v>34</v>
      </c>
      <c r="V591" s="18">
        <v>68.958387180149913</v>
      </c>
      <c r="X591" s="16">
        <v>2.2849999999999999E-2</v>
      </c>
      <c r="Y591" s="16">
        <v>1.9E-3</v>
      </c>
      <c r="Z591" s="18">
        <v>456.6</v>
      </c>
      <c r="AA591" s="18">
        <v>38</v>
      </c>
      <c r="AC591" s="17">
        <f t="shared" si="91"/>
        <v>0.25350500715307578</v>
      </c>
      <c r="AE591" s="13">
        <v>37.206720186456039</v>
      </c>
      <c r="AF591" s="13">
        <v>1.7</v>
      </c>
      <c r="AG591" s="18">
        <v>2676</v>
      </c>
      <c r="AH591" s="18">
        <v>48</v>
      </c>
      <c r="AI591" s="18">
        <v>480000</v>
      </c>
      <c r="AJ591" s="18">
        <v>8100</v>
      </c>
      <c r="AK591" s="17">
        <v>8.0612000000000013</v>
      </c>
      <c r="AL591" s="17">
        <v>0.15</v>
      </c>
      <c r="AM591" s="19">
        <v>1.5129999999999999</v>
      </c>
      <c r="AN591" s="19">
        <v>0.08</v>
      </c>
      <c r="AO591" s="17">
        <v>25.62</v>
      </c>
      <c r="AP591" s="17">
        <v>0.62</v>
      </c>
      <c r="AQ591" s="19">
        <v>4.07</v>
      </c>
      <c r="AR591" s="19">
        <v>0.18</v>
      </c>
      <c r="AS591" s="17">
        <v>39.700000000000003</v>
      </c>
      <c r="AT591" s="17">
        <v>1.1000000000000001</v>
      </c>
      <c r="AU591" s="17">
        <v>42.9</v>
      </c>
      <c r="AV591" s="17">
        <v>1.6</v>
      </c>
      <c r="AW591" s="19">
        <v>11.25</v>
      </c>
      <c r="AX591" s="19">
        <v>0.42</v>
      </c>
      <c r="AY591" s="17">
        <v>86.7</v>
      </c>
      <c r="AZ591" s="17">
        <v>2.2000000000000002</v>
      </c>
      <c r="BA591" s="17">
        <v>25.99</v>
      </c>
      <c r="BB591" s="17">
        <v>0.64</v>
      </c>
      <c r="BC591" s="13">
        <v>280</v>
      </c>
      <c r="BD591" s="13">
        <v>6.9</v>
      </c>
      <c r="BE591" s="17">
        <v>88.2</v>
      </c>
      <c r="BF591" s="17">
        <v>2</v>
      </c>
      <c r="BG591" s="13">
        <v>396.7</v>
      </c>
      <c r="BH591" s="13">
        <v>8</v>
      </c>
      <c r="BI591" s="17">
        <v>87.8</v>
      </c>
      <c r="BJ591" s="17">
        <v>1.9</v>
      </c>
      <c r="BK591" s="13">
        <v>785</v>
      </c>
      <c r="BL591" s="13">
        <v>14</v>
      </c>
      <c r="BM591" s="17">
        <v>148.6</v>
      </c>
      <c r="BN591" s="17">
        <v>2.2000000000000002</v>
      </c>
      <c r="BO591" s="18">
        <v>11180</v>
      </c>
      <c r="BP591" s="18">
        <v>220</v>
      </c>
      <c r="BQ591" s="19">
        <v>5.98</v>
      </c>
      <c r="BR591" s="19">
        <v>0.12</v>
      </c>
      <c r="BS591" s="13">
        <v>7.4</v>
      </c>
      <c r="BT591" s="13">
        <v>1</v>
      </c>
      <c r="BU591" s="13">
        <v>354.4</v>
      </c>
      <c r="BV591" s="13">
        <v>8.8000000000000007</v>
      </c>
      <c r="BW591" s="13">
        <v>1398</v>
      </c>
      <c r="BX591" s="13">
        <v>31</v>
      </c>
      <c r="BY591" s="17">
        <f t="shared" si="92"/>
        <v>0.25350500715307578</v>
      </c>
      <c r="BZ591" s="17">
        <f t="shared" si="93"/>
        <v>1.780891719745223</v>
      </c>
      <c r="CA591" s="19">
        <f t="shared" si="94"/>
        <v>1.0269044585987262E-2</v>
      </c>
      <c r="CB591" s="17">
        <f t="shared" si="95"/>
        <v>42.933810375670838</v>
      </c>
      <c r="CC591" s="36">
        <f t="shared" si="96"/>
        <v>0.56401957406519732</v>
      </c>
      <c r="CD591" s="17"/>
      <c r="CE591" s="17"/>
      <c r="CF591" s="19">
        <v>0.24543999999999999</v>
      </c>
      <c r="CG591" s="19">
        <v>3.9973000000000002E-2</v>
      </c>
      <c r="CH591" s="19">
        <v>23.327999999999999</v>
      </c>
      <c r="CI591" s="19">
        <v>1.4839E-2</v>
      </c>
      <c r="CJ591" s="19">
        <v>2.5452999999999999E-3</v>
      </c>
      <c r="CK591" s="19">
        <v>6.7221E-3</v>
      </c>
      <c r="CL591" s="19">
        <v>3.0826999999999999E-3</v>
      </c>
      <c r="CM591" s="19">
        <v>1.9858000000000001E-2</v>
      </c>
      <c r="CN591" s="19">
        <v>9.8633999999999996E-3</v>
      </c>
      <c r="CO591" s="19">
        <v>3.3159999999999999E-3</v>
      </c>
      <c r="CP591" s="19">
        <v>2.0471E-2</v>
      </c>
      <c r="CQ591" s="19">
        <v>2.2128E-3</v>
      </c>
      <c r="CR591" s="19">
        <v>8.6472000000000007E-3</v>
      </c>
      <c r="CS591" s="19">
        <v>3.4792999999999998E-3</v>
      </c>
      <c r="CT591" s="19">
        <v>9.8822000000000007E-3</v>
      </c>
      <c r="CU591" s="19">
        <v>4.0217999999999999E-3</v>
      </c>
      <c r="CV591" s="19">
        <v>7.8937E-3</v>
      </c>
      <c r="CW591" s="19">
        <v>1.1348E-3</v>
      </c>
      <c r="CX591" s="19">
        <v>1.6582E-2</v>
      </c>
      <c r="CY591" s="19">
        <v>5.6363999999999997E-3</v>
      </c>
      <c r="CZ591" s="19">
        <v>0.54169999999999996</v>
      </c>
      <c r="DA591" s="19">
        <v>7.3965000000000003E-3</v>
      </c>
      <c r="DB591" s="19">
        <v>0</v>
      </c>
      <c r="DC591" s="19">
        <v>3.4963000000000001E-2</v>
      </c>
      <c r="DF591" s="36">
        <f t="shared" si="97"/>
        <v>1.5706213881697899</v>
      </c>
      <c r="DG591" s="37">
        <f t="shared" si="98"/>
        <v>886.31426809255277</v>
      </c>
      <c r="DH591" s="38">
        <f t="shared" si="99"/>
        <v>1.3184244719592135</v>
      </c>
      <c r="DJ591" s="35">
        <f t="shared" si="100"/>
        <v>1.1180000000000001</v>
      </c>
    </row>
    <row r="592" spans="1:114" s="14" customFormat="1" x14ac:dyDescent="0.25">
      <c r="A592" s="12" t="s">
        <v>583</v>
      </c>
      <c r="B592" s="13">
        <v>15.914999999999999</v>
      </c>
      <c r="D592" s="15">
        <v>0.56079999999999997</v>
      </c>
      <c r="E592" s="15">
        <v>1.7000000000000001E-2</v>
      </c>
      <c r="F592" s="16">
        <v>3.6949999999999997E-2</v>
      </c>
      <c r="G592" s="16">
        <v>7.6999999999999996E-4</v>
      </c>
      <c r="H592" s="17">
        <v>0.69282999999999995</v>
      </c>
      <c r="J592" s="15">
        <v>27.063600000000001</v>
      </c>
      <c r="K592" s="15">
        <v>0.56397759999999997</v>
      </c>
      <c r="L592" s="16">
        <v>0.10929999999999999</v>
      </c>
      <c r="M592" s="16">
        <v>1.4E-3</v>
      </c>
      <c r="N592" s="17">
        <v>0.3866</v>
      </c>
      <c r="P592" s="18">
        <v>452</v>
      </c>
      <c r="Q592" s="18">
        <v>11</v>
      </c>
      <c r="R592" s="18">
        <v>233.9</v>
      </c>
      <c r="S592" s="18">
        <v>4.8</v>
      </c>
      <c r="T592" s="18">
        <v>1787</v>
      </c>
      <c r="U592" s="18">
        <v>22</v>
      </c>
      <c r="V592" s="18">
        <v>51.747787610619469</v>
      </c>
      <c r="X592" s="16">
        <v>2.6190000000000001E-2</v>
      </c>
      <c r="Y592" s="16">
        <v>2.2000000000000001E-3</v>
      </c>
      <c r="Z592" s="18">
        <v>522.5</v>
      </c>
      <c r="AA592" s="18">
        <v>43</v>
      </c>
      <c r="AC592" s="17">
        <f t="shared" si="91"/>
        <v>0.30054315027157513</v>
      </c>
      <c r="AE592" s="13">
        <v>79.374336397772893</v>
      </c>
      <c r="AF592" s="13">
        <v>3.1</v>
      </c>
      <c r="AG592" s="18">
        <v>5120</v>
      </c>
      <c r="AH592" s="18">
        <v>100</v>
      </c>
      <c r="AI592" s="18">
        <v>470000</v>
      </c>
      <c r="AJ592" s="18">
        <v>6900</v>
      </c>
      <c r="AK592" s="17">
        <v>15.011200000000001</v>
      </c>
      <c r="AL592" s="17">
        <v>0.33</v>
      </c>
      <c r="AM592" s="19">
        <v>5.48</v>
      </c>
      <c r="AN592" s="19">
        <v>0.41</v>
      </c>
      <c r="AO592" s="17">
        <v>81.400000000000006</v>
      </c>
      <c r="AP592" s="17">
        <v>1.6</v>
      </c>
      <c r="AQ592" s="19">
        <v>15.19</v>
      </c>
      <c r="AR592" s="19">
        <v>0.33</v>
      </c>
      <c r="AS592" s="17">
        <v>145.69999999999999</v>
      </c>
      <c r="AT592" s="17">
        <v>3.3</v>
      </c>
      <c r="AU592" s="17">
        <v>154.69999999999999</v>
      </c>
      <c r="AV592" s="17">
        <v>2.5</v>
      </c>
      <c r="AW592" s="19">
        <v>40.9</v>
      </c>
      <c r="AX592" s="19">
        <v>1</v>
      </c>
      <c r="AY592" s="17">
        <v>271.7</v>
      </c>
      <c r="AZ592" s="17">
        <v>5</v>
      </c>
      <c r="BA592" s="17">
        <v>71.099999999999994</v>
      </c>
      <c r="BB592" s="17">
        <v>1.3</v>
      </c>
      <c r="BC592" s="13">
        <v>665</v>
      </c>
      <c r="BD592" s="13">
        <v>14</v>
      </c>
      <c r="BE592" s="17">
        <v>172.8</v>
      </c>
      <c r="BF592" s="17">
        <v>3.5</v>
      </c>
      <c r="BG592" s="13">
        <v>658</v>
      </c>
      <c r="BH592" s="13">
        <v>15</v>
      </c>
      <c r="BI592" s="17">
        <v>127.2</v>
      </c>
      <c r="BJ592" s="17">
        <v>2.6</v>
      </c>
      <c r="BK592" s="13">
        <v>1048</v>
      </c>
      <c r="BL592" s="13">
        <v>23</v>
      </c>
      <c r="BM592" s="17">
        <v>179.5</v>
      </c>
      <c r="BN592" s="17">
        <v>3.6</v>
      </c>
      <c r="BO592" s="18">
        <v>10980</v>
      </c>
      <c r="BP592" s="18">
        <v>170</v>
      </c>
      <c r="BQ592" s="19">
        <v>6.05</v>
      </c>
      <c r="BR592" s="19">
        <v>0.13</v>
      </c>
      <c r="BS592" s="13">
        <v>15.2</v>
      </c>
      <c r="BT592" s="13">
        <v>1.2</v>
      </c>
      <c r="BU592" s="13">
        <v>498</v>
      </c>
      <c r="BV592" s="13">
        <v>11</v>
      </c>
      <c r="BW592" s="13">
        <v>1657</v>
      </c>
      <c r="BX592" s="13">
        <v>29</v>
      </c>
      <c r="BY592" s="17">
        <f t="shared" si="92"/>
        <v>0.30054315027157513</v>
      </c>
      <c r="BZ592" s="17">
        <f t="shared" si="93"/>
        <v>1.5811068702290076</v>
      </c>
      <c r="CA592" s="19">
        <f t="shared" si="94"/>
        <v>1.4323664122137406E-2</v>
      </c>
      <c r="CB592" s="17">
        <f t="shared" si="95"/>
        <v>42.80510018214936</v>
      </c>
      <c r="CC592" s="36">
        <f t="shared" si="96"/>
        <v>0.60997660802866627</v>
      </c>
      <c r="CD592" s="17"/>
      <c r="CE592" s="17"/>
      <c r="CF592" s="19">
        <v>0.54830999999999996</v>
      </c>
      <c r="CG592" s="19">
        <v>4.5713999999999998E-2</v>
      </c>
      <c r="CH592" s="19">
        <v>1.2241</v>
      </c>
      <c r="CI592" s="19">
        <v>1.0711E-2</v>
      </c>
      <c r="CJ592" s="19">
        <v>4.9835000000000001E-3</v>
      </c>
      <c r="CK592" s="19">
        <v>3.0395999999999999E-3</v>
      </c>
      <c r="CL592" s="19">
        <v>4.4958999999999997E-3</v>
      </c>
      <c r="CM592" s="19">
        <v>0</v>
      </c>
      <c r="CN592" s="19">
        <v>1.8003000000000002E-2</v>
      </c>
      <c r="CO592" s="19">
        <v>3.4732000000000001E-3</v>
      </c>
      <c r="CP592" s="19">
        <v>4.9357999999999999E-2</v>
      </c>
      <c r="CQ592" s="19">
        <v>4.1377000000000002E-3</v>
      </c>
      <c r="CR592" s="19">
        <v>4.1357E-3</v>
      </c>
      <c r="CS592" s="19">
        <v>0</v>
      </c>
      <c r="CT592" s="19">
        <v>6.1839E-3</v>
      </c>
      <c r="CU592" s="19">
        <v>1.7285E-3</v>
      </c>
      <c r="CV592" s="19">
        <v>6.9375000000000001E-3</v>
      </c>
      <c r="CW592" s="19">
        <v>4.921E-3</v>
      </c>
      <c r="CX592" s="19">
        <v>1.0366E-2</v>
      </c>
      <c r="CY592" s="19">
        <v>3.1080999999999999E-3</v>
      </c>
      <c r="CZ592" s="19">
        <v>0.63793999999999995</v>
      </c>
      <c r="DA592" s="19">
        <v>9.6409000000000009E-3</v>
      </c>
      <c r="DB592" s="19">
        <v>1.0455E-3</v>
      </c>
      <c r="DC592" s="19">
        <v>4.7026999999999999E-2</v>
      </c>
      <c r="DF592" s="36">
        <f t="shared" si="97"/>
        <v>1.8996801074340146</v>
      </c>
      <c r="DG592" s="37">
        <f t="shared" si="98"/>
        <v>986.40622548174019</v>
      </c>
      <c r="DH592" s="38">
        <f t="shared" si="99"/>
        <v>1.2948390610118214</v>
      </c>
      <c r="DJ592" s="35">
        <f t="shared" si="100"/>
        <v>1.0980000000000001</v>
      </c>
    </row>
    <row r="593" spans="1:114" s="14" customFormat="1" x14ac:dyDescent="0.25">
      <c r="A593" s="12" t="s">
        <v>584</v>
      </c>
      <c r="B593" s="13">
        <v>15.914999999999999</v>
      </c>
      <c r="D593" s="15">
        <v>0.499</v>
      </c>
      <c r="E593" s="15">
        <v>2.1000000000000001E-2</v>
      </c>
      <c r="F593" s="16">
        <v>4.5490000000000003E-2</v>
      </c>
      <c r="G593" s="16">
        <v>1.1999999999999999E-3</v>
      </c>
      <c r="H593" s="17">
        <v>0.67083999999999999</v>
      </c>
      <c r="J593" s="15">
        <v>21.982849999999999</v>
      </c>
      <c r="K593" s="15">
        <v>0.57989500000000005</v>
      </c>
      <c r="L593" s="16">
        <v>7.9399999999999998E-2</v>
      </c>
      <c r="M593" s="16">
        <v>1.6000000000000001E-3</v>
      </c>
      <c r="N593" s="17">
        <v>-5.2553000000000002E-2</v>
      </c>
      <c r="P593" s="18">
        <v>411</v>
      </c>
      <c r="Q593" s="18">
        <v>15</v>
      </c>
      <c r="R593" s="18">
        <v>286.8</v>
      </c>
      <c r="S593" s="18">
        <v>7.4</v>
      </c>
      <c r="T593" s="18">
        <v>1179</v>
      </c>
      <c r="U593" s="18">
        <v>41</v>
      </c>
      <c r="V593" s="18">
        <v>69.78102189781022</v>
      </c>
      <c r="X593" s="16">
        <v>2.086E-2</v>
      </c>
      <c r="Y593" s="16">
        <v>1.8E-3</v>
      </c>
      <c r="Z593" s="18">
        <v>417.2</v>
      </c>
      <c r="AA593" s="18">
        <v>35</v>
      </c>
      <c r="AC593" s="17">
        <f t="shared" si="91"/>
        <v>0.39808153477218228</v>
      </c>
      <c r="AE593" s="13">
        <v>28.387349475592384</v>
      </c>
      <c r="AF593" s="13">
        <v>2.5</v>
      </c>
      <c r="AG593" s="18">
        <v>2890</v>
      </c>
      <c r="AH593" s="18">
        <v>100</v>
      </c>
      <c r="AI593" s="18">
        <v>481200</v>
      </c>
      <c r="AJ593" s="18">
        <v>8800</v>
      </c>
      <c r="AK593" s="17">
        <v>10.1812</v>
      </c>
      <c r="AL593" s="17">
        <v>0.34</v>
      </c>
      <c r="AM593" s="19">
        <v>10.9</v>
      </c>
      <c r="AN593" s="19">
        <v>2.6</v>
      </c>
      <c r="AO593" s="17">
        <v>59.4</v>
      </c>
      <c r="AP593" s="17">
        <v>5.0999999999999996</v>
      </c>
      <c r="AQ593" s="19">
        <v>7.32</v>
      </c>
      <c r="AR593" s="19">
        <v>0.99</v>
      </c>
      <c r="AS593" s="17">
        <v>54.7</v>
      </c>
      <c r="AT593" s="17">
        <v>5</v>
      </c>
      <c r="AU593" s="17">
        <v>41.4</v>
      </c>
      <c r="AV593" s="17">
        <v>1.6</v>
      </c>
      <c r="AW593" s="19">
        <v>9.75</v>
      </c>
      <c r="AX593" s="19">
        <v>0.45</v>
      </c>
      <c r="AY593" s="17">
        <v>87.5</v>
      </c>
      <c r="AZ593" s="17">
        <v>4.5</v>
      </c>
      <c r="BA593" s="17">
        <v>26.6</v>
      </c>
      <c r="BB593" s="17">
        <v>1.1000000000000001</v>
      </c>
      <c r="BC593" s="13">
        <v>290</v>
      </c>
      <c r="BD593" s="13">
        <v>12</v>
      </c>
      <c r="BE593" s="17">
        <v>98.6</v>
      </c>
      <c r="BF593" s="17">
        <v>3.7</v>
      </c>
      <c r="BG593" s="13">
        <v>448</v>
      </c>
      <c r="BH593" s="13">
        <v>16</v>
      </c>
      <c r="BI593" s="17">
        <v>94.4</v>
      </c>
      <c r="BJ593" s="17">
        <v>3.1</v>
      </c>
      <c r="BK593" s="13">
        <v>823</v>
      </c>
      <c r="BL593" s="13">
        <v>29</v>
      </c>
      <c r="BM593" s="17">
        <v>154.80000000000001</v>
      </c>
      <c r="BN593" s="17">
        <v>4.4000000000000004</v>
      </c>
      <c r="BO593" s="18">
        <v>10170</v>
      </c>
      <c r="BP593" s="18">
        <v>200</v>
      </c>
      <c r="BQ593" s="19">
        <v>5.39</v>
      </c>
      <c r="BR593" s="19">
        <v>0.14000000000000001</v>
      </c>
      <c r="BS593" s="13">
        <v>6.8</v>
      </c>
      <c r="BT593" s="13">
        <v>1</v>
      </c>
      <c r="BU593" s="13">
        <v>498</v>
      </c>
      <c r="BV593" s="13">
        <v>27</v>
      </c>
      <c r="BW593" s="13">
        <v>1251</v>
      </c>
      <c r="BX593" s="13">
        <v>33</v>
      </c>
      <c r="BY593" s="17">
        <f t="shared" si="92"/>
        <v>0.39808153477218228</v>
      </c>
      <c r="BZ593" s="17">
        <f t="shared" si="93"/>
        <v>1.520048602673147</v>
      </c>
      <c r="CA593" s="19">
        <f t="shared" si="94"/>
        <v>1.2370838396111786E-2</v>
      </c>
      <c r="CB593" s="17">
        <f t="shared" si="95"/>
        <v>47.315634218289084</v>
      </c>
      <c r="CC593" s="36">
        <f t="shared" si="96"/>
        <v>0.49531361658503237</v>
      </c>
      <c r="CD593" s="17"/>
      <c r="CE593" s="17"/>
      <c r="CF593" s="19">
        <v>0.41374</v>
      </c>
      <c r="CG593" s="19">
        <v>4.6512999999999999E-2</v>
      </c>
      <c r="CH593" s="19">
        <v>1.8436999999999999</v>
      </c>
      <c r="CI593" s="19">
        <v>1.0042000000000001E-2</v>
      </c>
      <c r="CJ593" s="19">
        <v>6.0927999999999998E-3</v>
      </c>
      <c r="CK593" s="19">
        <v>5.0480000000000004E-3</v>
      </c>
      <c r="CL593" s="19">
        <v>1.511E-3</v>
      </c>
      <c r="CM593" s="19">
        <v>1.1941999999999999E-2</v>
      </c>
      <c r="CN593" s="19">
        <v>6.0726E-3</v>
      </c>
      <c r="CO593" s="19">
        <v>1.6773999999999999E-3</v>
      </c>
      <c r="CP593" s="19">
        <v>2.6613999999999999E-2</v>
      </c>
      <c r="CQ593" s="19">
        <v>4.7818000000000001E-3</v>
      </c>
      <c r="CR593" s="19">
        <v>1.6740999999999999E-2</v>
      </c>
      <c r="CS593" s="19">
        <v>2.3452999999999998E-3</v>
      </c>
      <c r="CT593" s="19">
        <v>4.1200999999999998E-3</v>
      </c>
      <c r="CU593" s="19">
        <v>3.1683000000000002E-3</v>
      </c>
      <c r="CV593" s="19">
        <v>1.4607999999999999E-2</v>
      </c>
      <c r="CW593" s="19">
        <v>1.5843000000000001E-3</v>
      </c>
      <c r="CX593" s="19">
        <v>1.0730999999999999E-2</v>
      </c>
      <c r="CY593" s="19">
        <v>4.3531999999999998E-3</v>
      </c>
      <c r="CZ593" s="19">
        <v>0.60099999999999998</v>
      </c>
      <c r="DA593" s="19">
        <v>1.8501E-2</v>
      </c>
      <c r="DB593" s="19">
        <v>1.3925999999999999E-3</v>
      </c>
      <c r="DC593" s="19">
        <v>4.5442999999999997E-2</v>
      </c>
      <c r="DF593" s="36">
        <f t="shared" si="97"/>
        <v>1.4531248443799558</v>
      </c>
      <c r="DG593" s="37">
        <f t="shared" si="98"/>
        <v>854.32286047992648</v>
      </c>
      <c r="DH593" s="38">
        <f t="shared" si="99"/>
        <v>1.1993181466748835</v>
      </c>
      <c r="DJ593" s="35">
        <f t="shared" si="100"/>
        <v>1.0169999999999999</v>
      </c>
    </row>
    <row r="594" spans="1:114" s="14" customFormat="1" x14ac:dyDescent="0.25">
      <c r="A594" s="12" t="s">
        <v>585</v>
      </c>
      <c r="B594" s="13">
        <v>15.821999999999999</v>
      </c>
      <c r="D594" s="15">
        <v>0.63900000000000001</v>
      </c>
      <c r="E594" s="15">
        <v>3.6999999999999998E-2</v>
      </c>
      <c r="F594" s="16">
        <v>5.4239999999999997E-2</v>
      </c>
      <c r="G594" s="16">
        <v>1.1999999999999999E-3</v>
      </c>
      <c r="H594" s="17">
        <v>0.51395000000000002</v>
      </c>
      <c r="J594" s="15">
        <v>18.436579999999999</v>
      </c>
      <c r="K594" s="15">
        <v>0.4078889</v>
      </c>
      <c r="L594" s="16">
        <v>8.4900000000000003E-2</v>
      </c>
      <c r="M594" s="16">
        <v>3.8E-3</v>
      </c>
      <c r="N594" s="17">
        <v>-0.38511000000000001</v>
      </c>
      <c r="P594" s="18">
        <v>501</v>
      </c>
      <c r="Q594" s="18">
        <v>22</v>
      </c>
      <c r="R594" s="18">
        <v>340.5</v>
      </c>
      <c r="S594" s="18">
        <v>7.1</v>
      </c>
      <c r="T594" s="18">
        <v>1297</v>
      </c>
      <c r="U594" s="18">
        <v>84</v>
      </c>
      <c r="V594" s="18">
        <v>67.964071856287418</v>
      </c>
      <c r="X594" s="16">
        <v>1.9980000000000001E-2</v>
      </c>
      <c r="Y594" s="16">
        <v>1.8E-3</v>
      </c>
      <c r="Z594" s="18">
        <v>400</v>
      </c>
      <c r="AA594" s="18">
        <v>36</v>
      </c>
      <c r="AC594" s="17">
        <f t="shared" si="91"/>
        <v>0.61832061068702293</v>
      </c>
      <c r="AE594" s="13">
        <v>9.1409102680305576</v>
      </c>
      <c r="AF594" s="13">
        <v>0.84</v>
      </c>
      <c r="AG594" s="18">
        <v>1289</v>
      </c>
      <c r="AH594" s="18">
        <v>19</v>
      </c>
      <c r="AI594" s="18">
        <v>456200</v>
      </c>
      <c r="AJ594" s="18">
        <v>7400</v>
      </c>
      <c r="AK594" s="17">
        <v>2.7812000000000001</v>
      </c>
      <c r="AL594" s="17">
        <v>0.12</v>
      </c>
      <c r="AM594" s="19">
        <v>5.6899999999999999E-2</v>
      </c>
      <c r="AN594" s="19">
        <v>8.3999999999999995E-3</v>
      </c>
      <c r="AO594" s="17">
        <v>8.25</v>
      </c>
      <c r="AP594" s="17">
        <v>0.21</v>
      </c>
      <c r="AQ594" s="19">
        <v>0.17599999999999999</v>
      </c>
      <c r="AR594" s="19">
        <v>1.2999999999999999E-2</v>
      </c>
      <c r="AS594" s="17">
        <v>2.63</v>
      </c>
      <c r="AT594" s="17">
        <v>0.16</v>
      </c>
      <c r="AU594" s="17">
        <v>5.09</v>
      </c>
      <c r="AV594" s="17">
        <v>0.34</v>
      </c>
      <c r="AW594" s="19">
        <v>0.89800000000000002</v>
      </c>
      <c r="AX594" s="19">
        <v>6.4000000000000001E-2</v>
      </c>
      <c r="AY594" s="17">
        <v>25.9</v>
      </c>
      <c r="AZ594" s="17">
        <v>1</v>
      </c>
      <c r="BA594" s="17">
        <v>8.7899999999999991</v>
      </c>
      <c r="BB594" s="17">
        <v>0.16</v>
      </c>
      <c r="BC594" s="13">
        <v>114.2</v>
      </c>
      <c r="BD594" s="13">
        <v>2.7</v>
      </c>
      <c r="BE594" s="17">
        <v>43.6</v>
      </c>
      <c r="BF594" s="17">
        <v>0.82</v>
      </c>
      <c r="BG594" s="13">
        <v>205.4</v>
      </c>
      <c r="BH594" s="13">
        <v>3.5</v>
      </c>
      <c r="BI594" s="17">
        <v>43.94</v>
      </c>
      <c r="BJ594" s="17">
        <v>0.74</v>
      </c>
      <c r="BK594" s="13">
        <v>394.1</v>
      </c>
      <c r="BL594" s="13">
        <v>4.3</v>
      </c>
      <c r="BM594" s="17">
        <v>76.7</v>
      </c>
      <c r="BN594" s="17">
        <v>0.92</v>
      </c>
      <c r="BO594" s="18">
        <v>7360</v>
      </c>
      <c r="BP594" s="18">
        <v>130</v>
      </c>
      <c r="BQ594" s="19">
        <v>0.89800000000000002</v>
      </c>
      <c r="BR594" s="19">
        <v>3.2000000000000001E-2</v>
      </c>
      <c r="BS594" s="13">
        <v>1.53</v>
      </c>
      <c r="BT594" s="13">
        <v>0.43</v>
      </c>
      <c r="BU594" s="13">
        <v>129.6</v>
      </c>
      <c r="BV594" s="13">
        <v>3.6</v>
      </c>
      <c r="BW594" s="13">
        <v>209.6</v>
      </c>
      <c r="BX594" s="13">
        <v>3.5</v>
      </c>
      <c r="BY594" s="17">
        <f t="shared" si="92"/>
        <v>0.61832061068702293</v>
      </c>
      <c r="BZ594" s="17">
        <f t="shared" si="93"/>
        <v>0.53184470946460283</v>
      </c>
      <c r="CA594" s="19">
        <f t="shared" si="94"/>
        <v>7.0570921086018775E-3</v>
      </c>
      <c r="CB594" s="17">
        <f t="shared" si="95"/>
        <v>61.983695652173914</v>
      </c>
      <c r="CC594" s="36">
        <f t="shared" si="96"/>
        <v>0.2391373498866444</v>
      </c>
      <c r="CD594" s="17"/>
      <c r="CE594" s="17"/>
      <c r="CF594" s="19">
        <v>0.37808000000000003</v>
      </c>
      <c r="CG594" s="19">
        <v>3.7057E-2</v>
      </c>
      <c r="CH594" s="19">
        <v>1.2963</v>
      </c>
      <c r="CI594" s="19">
        <v>1.3440000000000001E-2</v>
      </c>
      <c r="CJ594" s="19">
        <v>2.3831999999999998E-3</v>
      </c>
      <c r="CK594" s="19">
        <v>5.8192000000000001E-3</v>
      </c>
      <c r="CL594" s="19">
        <v>9.0905999999999995E-4</v>
      </c>
      <c r="CM594" s="19">
        <v>1.9720000000000001E-2</v>
      </c>
      <c r="CN594" s="19">
        <v>1.2066E-2</v>
      </c>
      <c r="CO594" s="19">
        <v>2.7326999999999998E-3</v>
      </c>
      <c r="CP594" s="19">
        <v>1.4425E-2</v>
      </c>
      <c r="CQ594" s="19">
        <v>2.7160999999999999E-3</v>
      </c>
      <c r="CR594" s="19">
        <v>1.6951999999999998E-2</v>
      </c>
      <c r="CS594" s="19">
        <v>9.8882000000000006E-4</v>
      </c>
      <c r="CT594" s="19">
        <v>1.2415000000000001E-2</v>
      </c>
      <c r="CU594" s="19">
        <v>1.8611000000000001E-3</v>
      </c>
      <c r="CV594" s="19">
        <v>8.9200000000000008E-3</v>
      </c>
      <c r="CW594" s="19">
        <v>6.3096000000000003E-3</v>
      </c>
      <c r="CX594" s="19">
        <v>4.0092000000000001E-3</v>
      </c>
      <c r="CY594" s="19">
        <v>6.0496999999999999E-3</v>
      </c>
      <c r="CZ594" s="19">
        <v>0.90368999999999999</v>
      </c>
      <c r="DA594" s="19">
        <v>7.9007000000000001E-3</v>
      </c>
      <c r="DB594" s="19">
        <v>0</v>
      </c>
      <c r="DC594" s="19">
        <v>4.9794999999999999E-2</v>
      </c>
      <c r="DF594" s="36">
        <f t="shared" si="97"/>
        <v>0.96098944570084666</v>
      </c>
      <c r="DG594" s="37">
        <f t="shared" si="98"/>
        <v>737.52407044771758</v>
      </c>
      <c r="DH594" s="38">
        <f t="shared" si="99"/>
        <v>0.86794312286402586</v>
      </c>
      <c r="DJ594" s="35">
        <f t="shared" si="100"/>
        <v>0.73599999999999999</v>
      </c>
    </row>
    <row r="595" spans="1:114" s="14" customFormat="1" x14ac:dyDescent="0.25">
      <c r="A595" s="12" t="s">
        <v>586</v>
      </c>
      <c r="B595" s="13">
        <v>15.821999999999999</v>
      </c>
      <c r="D595" s="15">
        <v>0.53139999999999998</v>
      </c>
      <c r="E595" s="15">
        <v>1.6E-2</v>
      </c>
      <c r="F595" s="16">
        <v>4.3830000000000001E-2</v>
      </c>
      <c r="G595" s="16">
        <v>1.2999999999999999E-3</v>
      </c>
      <c r="H595" s="17">
        <v>0.19667000000000001</v>
      </c>
      <c r="J595" s="15">
        <v>22.81542</v>
      </c>
      <c r="K595" s="15">
        <v>0.67670660000000005</v>
      </c>
      <c r="L595" s="16">
        <v>8.7099999999999997E-2</v>
      </c>
      <c r="M595" s="16">
        <v>2.0999999999999999E-3</v>
      </c>
      <c r="N595" s="17">
        <v>0.87573000000000001</v>
      </c>
      <c r="P595" s="18">
        <v>432.7</v>
      </c>
      <c r="Q595" s="18">
        <v>11</v>
      </c>
      <c r="R595" s="18">
        <v>276.5</v>
      </c>
      <c r="S595" s="18">
        <v>7.8</v>
      </c>
      <c r="T595" s="18">
        <v>1378</v>
      </c>
      <c r="U595" s="18">
        <v>46</v>
      </c>
      <c r="V595" s="18">
        <v>63.901086202911948</v>
      </c>
      <c r="X595" s="16">
        <v>1.9709999999999998E-2</v>
      </c>
      <c r="Y595" s="16">
        <v>1.6000000000000001E-3</v>
      </c>
      <c r="Z595" s="18">
        <v>394.5</v>
      </c>
      <c r="AA595" s="18">
        <v>33</v>
      </c>
      <c r="AC595" s="17">
        <f t="shared" si="91"/>
        <v>0.44110718492343937</v>
      </c>
      <c r="AE595" s="13">
        <v>60.816910526997283</v>
      </c>
      <c r="AF595" s="13">
        <v>5.9</v>
      </c>
      <c r="AG595" s="18">
        <v>4270</v>
      </c>
      <c r="AH595" s="18">
        <v>230</v>
      </c>
      <c r="AI595" s="18">
        <v>474400</v>
      </c>
      <c r="AJ595" s="18">
        <v>7800</v>
      </c>
      <c r="AK595" s="17">
        <v>19.1112</v>
      </c>
      <c r="AL595" s="17">
        <v>0.76</v>
      </c>
      <c r="AM595" s="19">
        <v>1.43</v>
      </c>
      <c r="AN595" s="19">
        <v>0.11</v>
      </c>
      <c r="AO595" s="17">
        <v>44.1</v>
      </c>
      <c r="AP595" s="17">
        <v>3.1</v>
      </c>
      <c r="AQ595" s="19">
        <v>7.44</v>
      </c>
      <c r="AR595" s="19">
        <v>0.73</v>
      </c>
      <c r="AS595" s="17">
        <v>71.7</v>
      </c>
      <c r="AT595" s="17">
        <v>7.4</v>
      </c>
      <c r="AU595" s="17">
        <v>79.900000000000006</v>
      </c>
      <c r="AV595" s="17">
        <v>7.4</v>
      </c>
      <c r="AW595" s="19">
        <v>20.6</v>
      </c>
      <c r="AX595" s="19">
        <v>2</v>
      </c>
      <c r="AY595" s="17">
        <v>164</v>
      </c>
      <c r="AZ595" s="17">
        <v>15</v>
      </c>
      <c r="BA595" s="17">
        <v>47.1</v>
      </c>
      <c r="BB595" s="17">
        <v>3.4</v>
      </c>
      <c r="BC595" s="13">
        <v>491</v>
      </c>
      <c r="BD595" s="13">
        <v>33</v>
      </c>
      <c r="BE595" s="17">
        <v>142.4</v>
      </c>
      <c r="BF595" s="17">
        <v>7.3</v>
      </c>
      <c r="BG595" s="13">
        <v>602</v>
      </c>
      <c r="BH595" s="13">
        <v>28</v>
      </c>
      <c r="BI595" s="17">
        <v>125.6</v>
      </c>
      <c r="BJ595" s="17">
        <v>5.6</v>
      </c>
      <c r="BK595" s="13">
        <v>1037</v>
      </c>
      <c r="BL595" s="13">
        <v>37</v>
      </c>
      <c r="BM595" s="17">
        <v>183</v>
      </c>
      <c r="BN595" s="17">
        <v>5.7</v>
      </c>
      <c r="BO595" s="18">
        <v>11740</v>
      </c>
      <c r="BP595" s="18">
        <v>150</v>
      </c>
      <c r="BQ595" s="19">
        <v>8.66</v>
      </c>
      <c r="BR595" s="19">
        <v>0.18</v>
      </c>
      <c r="BS595" s="13">
        <v>11.2</v>
      </c>
      <c r="BT595" s="13">
        <v>1.3</v>
      </c>
      <c r="BU595" s="13">
        <v>749</v>
      </c>
      <c r="BV595" s="13">
        <v>24</v>
      </c>
      <c r="BW595" s="13">
        <v>1698</v>
      </c>
      <c r="BX595" s="13">
        <v>46</v>
      </c>
      <c r="BY595" s="17">
        <f t="shared" si="92"/>
        <v>0.44110718492343937</v>
      </c>
      <c r="BZ595" s="17">
        <f t="shared" si="93"/>
        <v>1.6374156219864995</v>
      </c>
      <c r="CA595" s="19">
        <f t="shared" si="94"/>
        <v>1.8429315332690453E-2</v>
      </c>
      <c r="CB595" s="17">
        <f t="shared" si="95"/>
        <v>40.408858603066442</v>
      </c>
      <c r="CC595" s="36">
        <f t="shared" si="96"/>
        <v>0.55023948921704191</v>
      </c>
      <c r="CD595" s="17"/>
      <c r="CE595" s="17"/>
      <c r="CF595" s="19">
        <v>0.26358999999999999</v>
      </c>
      <c r="CG595" s="19">
        <v>3.4997E-2</v>
      </c>
      <c r="CH595" s="19">
        <v>1.1908000000000001</v>
      </c>
      <c r="CI595" s="19">
        <v>1.1278E-2</v>
      </c>
      <c r="CJ595" s="19">
        <v>5.5462000000000003E-3</v>
      </c>
      <c r="CK595" s="19">
        <v>3.4600999999999998E-3</v>
      </c>
      <c r="CL595" s="19">
        <v>3.5917000000000002E-3</v>
      </c>
      <c r="CM595" s="19">
        <v>1.6740999999999999E-2</v>
      </c>
      <c r="CN595" s="19">
        <v>2.3928999999999999E-2</v>
      </c>
      <c r="CO595" s="19">
        <v>0</v>
      </c>
      <c r="CP595" s="19">
        <v>1.6839E-2</v>
      </c>
      <c r="CQ595" s="19">
        <v>3.101E-3</v>
      </c>
      <c r="CR595" s="19">
        <v>9.2692E-3</v>
      </c>
      <c r="CS595" s="19">
        <v>1.9724E-3</v>
      </c>
      <c r="CT595" s="19">
        <v>9.0478999999999993E-3</v>
      </c>
      <c r="CU595" s="19">
        <v>4.7244000000000001E-3</v>
      </c>
      <c r="CV595" s="19">
        <v>1.0527999999999999E-2</v>
      </c>
      <c r="CW595" s="19">
        <v>0</v>
      </c>
      <c r="CX595" s="19">
        <v>9.3749000000000002E-3</v>
      </c>
      <c r="CY595" s="19">
        <v>4.0121000000000002E-3</v>
      </c>
      <c r="CZ595" s="19">
        <v>0.66113</v>
      </c>
      <c r="DA595" s="19">
        <v>9.5674999999999996E-3</v>
      </c>
      <c r="DB595" s="19">
        <v>0</v>
      </c>
      <c r="DC595" s="19">
        <v>2.9607000000000001E-2</v>
      </c>
      <c r="DF595" s="36">
        <f t="shared" si="97"/>
        <v>1.7840243543948213</v>
      </c>
      <c r="DG595" s="37">
        <f t="shared" si="98"/>
        <v>949.31468518829615</v>
      </c>
      <c r="DH595" s="38">
        <f t="shared" si="99"/>
        <v>1.3844636226119109</v>
      </c>
      <c r="DJ595" s="35">
        <f t="shared" si="100"/>
        <v>1.1739999999999999</v>
      </c>
    </row>
    <row r="596" spans="1:114" x14ac:dyDescent="0.25">
      <c r="A596" s="6" t="s">
        <v>587</v>
      </c>
      <c r="B596" s="8">
        <v>6.3699000000000003</v>
      </c>
      <c r="D596" s="10">
        <v>0.41699999999999998</v>
      </c>
      <c r="E596" s="10">
        <v>2.3E-2</v>
      </c>
      <c r="F596" s="11">
        <v>5.3900000000000003E-2</v>
      </c>
      <c r="G596" s="11">
        <v>1.5E-3</v>
      </c>
      <c r="H596" s="7">
        <v>-1.0791E-2</v>
      </c>
      <c r="J596" s="10">
        <v>18.552879999999998</v>
      </c>
      <c r="K596" s="10">
        <v>0.51631380000000004</v>
      </c>
      <c r="L596" s="11">
        <v>5.5800000000000002E-2</v>
      </c>
      <c r="M596" s="11">
        <v>2.3999999999999998E-3</v>
      </c>
      <c r="N596" s="7">
        <v>0.54451000000000005</v>
      </c>
      <c r="P596" s="2">
        <v>353</v>
      </c>
      <c r="Q596" s="2">
        <v>16</v>
      </c>
      <c r="R596" s="2">
        <v>338.7</v>
      </c>
      <c r="S596" s="2">
        <v>9.4</v>
      </c>
      <c r="T596" s="2">
        <v>473</v>
      </c>
      <c r="U596" s="2">
        <v>78</v>
      </c>
      <c r="V596" s="24">
        <v>95.949008498583567</v>
      </c>
      <c r="X596" s="11">
        <v>1.7010000000000001E-2</v>
      </c>
      <c r="Y596" s="11">
        <v>1.5E-3</v>
      </c>
      <c r="Z596" s="2">
        <v>341</v>
      </c>
      <c r="AA596" s="2">
        <v>30</v>
      </c>
      <c r="AC596" s="29">
        <f t="shared" si="91"/>
        <v>0.79470198675496684</v>
      </c>
      <c r="AE596" s="8">
        <v>16.260714748154861</v>
      </c>
      <c r="AF596" s="8">
        <v>1.8</v>
      </c>
      <c r="AG596" s="2">
        <v>1628</v>
      </c>
      <c r="AH596" s="2">
        <v>87</v>
      </c>
      <c r="AI596" s="2">
        <v>454000</v>
      </c>
      <c r="AJ596" s="2">
        <v>13000</v>
      </c>
      <c r="AK596" s="7">
        <v>1.6512</v>
      </c>
      <c r="AL596" s="7">
        <v>0.15</v>
      </c>
      <c r="AM596" s="9">
        <v>5.5E-2</v>
      </c>
      <c r="AN596" s="9">
        <v>1.4E-2</v>
      </c>
      <c r="AO596" s="7">
        <v>8.7100000000000009</v>
      </c>
      <c r="AP596" s="7">
        <v>0.49</v>
      </c>
      <c r="AQ596" s="9">
        <v>0.34899999999999998</v>
      </c>
      <c r="AR596" s="9">
        <v>4.2000000000000003E-2</v>
      </c>
      <c r="AS596" s="7">
        <v>6.67</v>
      </c>
      <c r="AT596" s="7">
        <v>0.44</v>
      </c>
      <c r="AU596" s="7">
        <v>12.6</v>
      </c>
      <c r="AV596" s="7">
        <v>1.6</v>
      </c>
      <c r="AW596" s="9">
        <v>1.02</v>
      </c>
      <c r="AX596" s="9">
        <v>0.12</v>
      </c>
      <c r="AY596" s="7">
        <v>54.1</v>
      </c>
      <c r="AZ596" s="7">
        <v>3.3</v>
      </c>
      <c r="BA596" s="7">
        <v>15.6</v>
      </c>
      <c r="BB596" s="7">
        <v>1.1000000000000001</v>
      </c>
      <c r="BC596" s="8">
        <v>174</v>
      </c>
      <c r="BD596" s="8">
        <v>12</v>
      </c>
      <c r="BE596" s="7">
        <v>56.7</v>
      </c>
      <c r="BF596" s="7">
        <v>3.5</v>
      </c>
      <c r="BG596" s="8">
        <v>240</v>
      </c>
      <c r="BH596" s="8">
        <v>12</v>
      </c>
      <c r="BI596" s="7">
        <v>46.7</v>
      </c>
      <c r="BJ596" s="7">
        <v>2.1</v>
      </c>
      <c r="BK596" s="8">
        <v>378</v>
      </c>
      <c r="BL596" s="8">
        <v>20</v>
      </c>
      <c r="BM596" s="7">
        <v>70.599999999999994</v>
      </c>
      <c r="BN596" s="7">
        <v>2</v>
      </c>
      <c r="BO596" s="2">
        <v>7770</v>
      </c>
      <c r="BP596" s="2">
        <v>120</v>
      </c>
      <c r="BQ596" s="9">
        <v>0.68</v>
      </c>
      <c r="BR596" s="9">
        <v>2.8000000000000001E-2</v>
      </c>
      <c r="BS596" s="8">
        <v>1.1399999999999999</v>
      </c>
      <c r="BT596" s="8">
        <v>0.56000000000000005</v>
      </c>
      <c r="BU596" s="8">
        <v>240</v>
      </c>
      <c r="BV596" s="8">
        <v>11</v>
      </c>
      <c r="BW596" s="8">
        <v>302</v>
      </c>
      <c r="BX596" s="8">
        <v>14</v>
      </c>
      <c r="BY596" s="7">
        <f t="shared" si="92"/>
        <v>0.79470198675496684</v>
      </c>
      <c r="BZ596" s="36">
        <f t="shared" si="93"/>
        <v>0.79894179894179895</v>
      </c>
      <c r="CA596" s="38">
        <f t="shared" si="94"/>
        <v>4.3682539682539682E-3</v>
      </c>
      <c r="CB596" s="36">
        <f t="shared" si="95"/>
        <v>58.429858429858427</v>
      </c>
      <c r="CC596" s="36">
        <f t="shared" si="96"/>
        <v>0.11945273979806752</v>
      </c>
      <c r="CD596" s="36"/>
      <c r="CE596" s="7"/>
      <c r="CF596" s="19">
        <v>0.63698999999999995</v>
      </c>
      <c r="CG596" s="19">
        <v>4.1466000000000003E-2</v>
      </c>
      <c r="CH596" s="19">
        <v>1.4256</v>
      </c>
      <c r="CI596" s="19">
        <v>1.3413E-2</v>
      </c>
      <c r="CJ596" s="19">
        <v>4.5934000000000001E-3</v>
      </c>
      <c r="CK596" s="19">
        <v>4.7378000000000003E-3</v>
      </c>
      <c r="CL596" s="19">
        <v>3.6594000000000002E-3</v>
      </c>
      <c r="CM596" s="19">
        <v>3.7812999999999999E-2</v>
      </c>
      <c r="CN596" s="19">
        <v>1.1273999999999999E-2</v>
      </c>
      <c r="CO596" s="19">
        <v>4.9611999999999998E-3</v>
      </c>
      <c r="CP596" s="19">
        <v>4.5960000000000001E-2</v>
      </c>
      <c r="CQ596" s="19">
        <v>0</v>
      </c>
      <c r="CR596" s="19">
        <v>3.1858999999999998E-2</v>
      </c>
      <c r="CS596" s="19">
        <v>5.6512999999999997E-3</v>
      </c>
      <c r="CT596" s="19">
        <v>1.1922E-2</v>
      </c>
      <c r="CU596" s="19">
        <v>1.3715999999999999E-3</v>
      </c>
      <c r="CV596" s="19">
        <v>1.8846999999999999E-2</v>
      </c>
      <c r="CW596" s="19">
        <v>2.1418000000000001E-3</v>
      </c>
      <c r="CX596" s="19">
        <v>1.0942E-2</v>
      </c>
      <c r="CY596" s="19">
        <v>6.5001E-3</v>
      </c>
      <c r="CZ596" s="19">
        <v>0.80637999999999999</v>
      </c>
      <c r="DA596" s="19">
        <v>1.3016E-2</v>
      </c>
      <c r="DB596" s="19">
        <v>0</v>
      </c>
      <c r="DC596" s="19">
        <v>7.5516E-2</v>
      </c>
      <c r="DF596" s="36">
        <f t="shared" si="97"/>
        <v>1.2111396313169278</v>
      </c>
      <c r="DG596" s="37">
        <f t="shared" si="98"/>
        <v>793.69976548733803</v>
      </c>
      <c r="DH596" s="38">
        <f t="shared" si="99"/>
        <v>0.91629321530617969</v>
      </c>
      <c r="DJ596" s="35">
        <f t="shared" si="100"/>
        <v>0.77700000000000002</v>
      </c>
    </row>
    <row r="597" spans="1:114" x14ac:dyDescent="0.25">
      <c r="A597" s="6" t="s">
        <v>588</v>
      </c>
      <c r="B597" s="8">
        <v>14.178000000000001</v>
      </c>
      <c r="D597" s="10">
        <v>0.77800000000000002</v>
      </c>
      <c r="E597" s="10">
        <v>2.7E-2</v>
      </c>
      <c r="F597" s="11">
        <v>9.4399999999999998E-2</v>
      </c>
      <c r="G597" s="11">
        <v>2.2000000000000001E-3</v>
      </c>
      <c r="H597" s="7">
        <v>0.60560999999999998</v>
      </c>
      <c r="J597" s="10">
        <v>10.593220000000001</v>
      </c>
      <c r="K597" s="10">
        <v>0.24687590000000001</v>
      </c>
      <c r="L597" s="11">
        <v>6.003E-2</v>
      </c>
      <c r="M597" s="11">
        <v>1E-3</v>
      </c>
      <c r="N597" s="7">
        <v>0.15856999999999999</v>
      </c>
      <c r="P597" s="2">
        <v>584.20000000000005</v>
      </c>
      <c r="Q597" s="2">
        <v>15</v>
      </c>
      <c r="R597" s="2">
        <v>581.4</v>
      </c>
      <c r="S597" s="2">
        <v>13</v>
      </c>
      <c r="T597" s="2">
        <v>602</v>
      </c>
      <c r="U597" s="2">
        <v>37</v>
      </c>
      <c r="V597" s="24">
        <v>99.520712084902414</v>
      </c>
      <c r="X597" s="11">
        <v>2.8570000000000002E-2</v>
      </c>
      <c r="Y597" s="11">
        <v>2.5000000000000001E-3</v>
      </c>
      <c r="Z597" s="2">
        <v>569</v>
      </c>
      <c r="AA597" s="2">
        <v>50</v>
      </c>
      <c r="AC597" s="29">
        <f t="shared" si="91"/>
        <v>0.2877866167524567</v>
      </c>
      <c r="AE597" s="8">
        <v>3.3899456169882169</v>
      </c>
      <c r="AF597" s="8">
        <v>0.48</v>
      </c>
      <c r="AG597" s="2">
        <v>333</v>
      </c>
      <c r="AH597" s="2">
        <v>18</v>
      </c>
      <c r="AI597" s="2">
        <v>484000</v>
      </c>
      <c r="AJ597" s="2">
        <v>12000</v>
      </c>
      <c r="AK597" s="7">
        <v>0.40819999999999995</v>
      </c>
      <c r="AL597" s="7">
        <v>4.5999999999999999E-2</v>
      </c>
      <c r="AM597" s="9">
        <v>3.7699999999999997E-2</v>
      </c>
      <c r="AN597" s="9">
        <v>6.6E-3</v>
      </c>
      <c r="AO597" s="7">
        <v>5.41</v>
      </c>
      <c r="AP597" s="7">
        <v>0.26</v>
      </c>
      <c r="AQ597" s="9">
        <v>3.9899999999999998E-2</v>
      </c>
      <c r="AR597" s="9">
        <v>5.5999999999999999E-3</v>
      </c>
      <c r="AS597" s="7">
        <v>0.47899999999999998</v>
      </c>
      <c r="AT597" s="7">
        <v>6.3E-2</v>
      </c>
      <c r="AU597" s="7">
        <v>0.88</v>
      </c>
      <c r="AV597" s="7">
        <v>0.11</v>
      </c>
      <c r="AW597" s="9">
        <v>0.40799999999999997</v>
      </c>
      <c r="AX597" s="9">
        <v>4.9000000000000002E-2</v>
      </c>
      <c r="AY597" s="7">
        <v>4.8600000000000003</v>
      </c>
      <c r="AZ597" s="7">
        <v>0.3</v>
      </c>
      <c r="BA597" s="7">
        <v>1.64</v>
      </c>
      <c r="BB597" s="7">
        <v>0.1</v>
      </c>
      <c r="BC597" s="8">
        <v>23.6</v>
      </c>
      <c r="BD597" s="8">
        <v>1.5</v>
      </c>
      <c r="BE597" s="7">
        <v>10.09</v>
      </c>
      <c r="BF597" s="7">
        <v>0.53</v>
      </c>
      <c r="BG597" s="8">
        <v>54.7</v>
      </c>
      <c r="BH597" s="8">
        <v>2.7</v>
      </c>
      <c r="BI597" s="7">
        <v>14.17</v>
      </c>
      <c r="BJ597" s="7">
        <v>0.66</v>
      </c>
      <c r="BK597" s="8">
        <v>152.19999999999999</v>
      </c>
      <c r="BL597" s="8">
        <v>7.5</v>
      </c>
      <c r="BM597" s="7">
        <v>36.200000000000003</v>
      </c>
      <c r="BN597" s="7">
        <v>1.4</v>
      </c>
      <c r="BO597" s="2">
        <v>8630</v>
      </c>
      <c r="BP597" s="2">
        <v>130</v>
      </c>
      <c r="BQ597" s="9">
        <v>0.32</v>
      </c>
      <c r="BR597" s="9">
        <v>0.02</v>
      </c>
      <c r="BS597" s="8">
        <v>0.57999999999999996</v>
      </c>
      <c r="BT597" s="8">
        <v>0.43</v>
      </c>
      <c r="BU597" s="8">
        <v>61.5</v>
      </c>
      <c r="BV597" s="8">
        <v>4</v>
      </c>
      <c r="BW597" s="8">
        <v>213.7</v>
      </c>
      <c r="BX597" s="8">
        <v>7.8</v>
      </c>
      <c r="BY597" s="7">
        <f t="shared" si="92"/>
        <v>0.2877866167524567</v>
      </c>
      <c r="BZ597" s="36">
        <f t="shared" si="93"/>
        <v>1.4040735873850196</v>
      </c>
      <c r="CA597" s="38">
        <f t="shared" si="94"/>
        <v>2.6819973718791063E-3</v>
      </c>
      <c r="CB597" s="36">
        <f t="shared" si="95"/>
        <v>56.083429895712634</v>
      </c>
      <c r="CC597" s="36">
        <f t="shared" si="96"/>
        <v>0.60322667917413964</v>
      </c>
      <c r="CD597" s="36"/>
      <c r="CE597" s="7"/>
      <c r="CF597" s="19">
        <v>0.49579000000000001</v>
      </c>
      <c r="CG597" s="19">
        <v>4.0524999999999999E-2</v>
      </c>
      <c r="CH597" s="19">
        <v>1.0004</v>
      </c>
      <c r="CI597" s="19">
        <v>1.1619000000000001E-2</v>
      </c>
      <c r="CJ597" s="19">
        <v>7.1618000000000003E-3</v>
      </c>
      <c r="CK597" s="19">
        <v>3.7569999999999999E-3</v>
      </c>
      <c r="CL597" s="19">
        <v>1.2906E-3</v>
      </c>
      <c r="CM597" s="19">
        <v>2.2235000000000001E-2</v>
      </c>
      <c r="CN597" s="19">
        <v>1.5251000000000001E-2</v>
      </c>
      <c r="CO597" s="19">
        <v>5.3235000000000001E-3</v>
      </c>
      <c r="CP597" s="19">
        <v>1.7402999999999998E-2</v>
      </c>
      <c r="CQ597" s="19">
        <v>2.9434000000000001E-3</v>
      </c>
      <c r="CR597" s="19">
        <v>8.9584999999999994E-3</v>
      </c>
      <c r="CS597" s="19">
        <v>2.5173999999999999E-3</v>
      </c>
      <c r="CT597" s="19">
        <v>1.2208999999999999E-2</v>
      </c>
      <c r="CU597" s="19">
        <v>2.4291E-3</v>
      </c>
      <c r="CV597" s="19">
        <v>2.0258999999999999E-2</v>
      </c>
      <c r="CW597" s="19">
        <v>1.1733E-3</v>
      </c>
      <c r="CX597" s="19">
        <v>0</v>
      </c>
      <c r="CY597" s="19">
        <v>5.0064999999999997E-3</v>
      </c>
      <c r="CZ597" s="19">
        <v>0.67878000000000005</v>
      </c>
      <c r="DA597" s="19">
        <v>7.7732000000000001E-3</v>
      </c>
      <c r="DB597" s="19">
        <v>1.0283E-3</v>
      </c>
      <c r="DC597" s="19">
        <v>3.6013999999999997E-2</v>
      </c>
      <c r="DF597" s="36">
        <f t="shared" si="97"/>
        <v>0.53019273111418164</v>
      </c>
      <c r="DG597" s="37">
        <f t="shared" si="98"/>
        <v>653.49653825711323</v>
      </c>
      <c r="DH597" s="38">
        <f t="shared" si="99"/>
        <v>1.0177104823799652</v>
      </c>
      <c r="DJ597" s="35">
        <f t="shared" si="100"/>
        <v>0.86299999999999999</v>
      </c>
    </row>
    <row r="598" spans="1:114" x14ac:dyDescent="0.25">
      <c r="A598" s="6" t="s">
        <v>589</v>
      </c>
      <c r="B598" s="8">
        <v>9.8629999999999995</v>
      </c>
      <c r="D598" s="10">
        <v>0.63</v>
      </c>
      <c r="E598" s="10">
        <v>2.5999999999999999E-2</v>
      </c>
      <c r="F598" s="11">
        <v>7.9299999999999995E-2</v>
      </c>
      <c r="G598" s="11">
        <v>1.9E-3</v>
      </c>
      <c r="H598" s="7">
        <v>0.41911999999999999</v>
      </c>
      <c r="J598" s="10">
        <v>12.610340000000001</v>
      </c>
      <c r="K598" s="10">
        <v>0.3021393</v>
      </c>
      <c r="L598" s="11">
        <v>5.7299999999999997E-2</v>
      </c>
      <c r="M598" s="11">
        <v>1.5E-3</v>
      </c>
      <c r="N598" s="7">
        <v>0.24573</v>
      </c>
      <c r="P598" s="2">
        <v>499</v>
      </c>
      <c r="Q598" s="2">
        <v>15</v>
      </c>
      <c r="R598" s="2">
        <v>492</v>
      </c>
      <c r="S598" s="2">
        <v>11</v>
      </c>
      <c r="T598" s="2">
        <v>513</v>
      </c>
      <c r="U598" s="2">
        <v>66</v>
      </c>
      <c r="V598" s="24">
        <v>98.597194388777552</v>
      </c>
      <c r="X598" s="11">
        <v>2.3990000000000001E-2</v>
      </c>
      <c r="Y598" s="11">
        <v>2.0999999999999999E-3</v>
      </c>
      <c r="Z598" s="2">
        <v>479</v>
      </c>
      <c r="AA598" s="2">
        <v>41</v>
      </c>
      <c r="AC598" s="29">
        <f t="shared" si="91"/>
        <v>0.51413881748071977</v>
      </c>
      <c r="AE598" s="8">
        <v>5.3651171824420558</v>
      </c>
      <c r="AF598" s="8">
        <v>0.79</v>
      </c>
      <c r="AG598" s="2">
        <v>433</v>
      </c>
      <c r="AH598" s="2">
        <v>24</v>
      </c>
      <c r="AI598" s="2">
        <v>507000</v>
      </c>
      <c r="AJ598" s="2">
        <v>12000</v>
      </c>
      <c r="AK598" s="7">
        <v>0.29719999999999996</v>
      </c>
      <c r="AL598" s="7">
        <v>5.8000000000000003E-2</v>
      </c>
      <c r="AM598" s="9">
        <v>4.2000000000000003E-2</v>
      </c>
      <c r="AN598" s="9">
        <v>1.0999999999999999E-2</v>
      </c>
      <c r="AO598" s="7">
        <v>2.27</v>
      </c>
      <c r="AP598" s="7">
        <v>0.13</v>
      </c>
      <c r="AQ598" s="9">
        <v>0.111</v>
      </c>
      <c r="AR598" s="9">
        <v>1.2999999999999999E-2</v>
      </c>
      <c r="AS598" s="7">
        <v>1.48</v>
      </c>
      <c r="AT598" s="7">
        <v>0.19</v>
      </c>
      <c r="AU598" s="7">
        <v>2.16</v>
      </c>
      <c r="AV598" s="7">
        <v>0.22</v>
      </c>
      <c r="AW598" s="9">
        <v>1.141</v>
      </c>
      <c r="AX598" s="9">
        <v>9.6000000000000002E-2</v>
      </c>
      <c r="AY598" s="7">
        <v>10.66</v>
      </c>
      <c r="AZ598" s="7">
        <v>0.98</v>
      </c>
      <c r="BA598" s="7">
        <v>3.17</v>
      </c>
      <c r="BB598" s="7">
        <v>0.22</v>
      </c>
      <c r="BC598" s="8">
        <v>38.200000000000003</v>
      </c>
      <c r="BD598" s="8">
        <v>2.1</v>
      </c>
      <c r="BE598" s="7">
        <v>13.97</v>
      </c>
      <c r="BF598" s="7">
        <v>0.83</v>
      </c>
      <c r="BG598" s="8">
        <v>65</v>
      </c>
      <c r="BH598" s="8">
        <v>3.8</v>
      </c>
      <c r="BI598" s="7">
        <v>15.04</v>
      </c>
      <c r="BJ598" s="7">
        <v>0.75</v>
      </c>
      <c r="BK598" s="8">
        <v>148.30000000000001</v>
      </c>
      <c r="BL598" s="8">
        <v>8.5</v>
      </c>
      <c r="BM598" s="7">
        <v>30.2</v>
      </c>
      <c r="BN598" s="7">
        <v>1.6</v>
      </c>
      <c r="BO598" s="2">
        <v>5840</v>
      </c>
      <c r="BP598" s="2">
        <v>91</v>
      </c>
      <c r="BQ598" s="9">
        <v>0.28399999999999997</v>
      </c>
      <c r="BR598" s="9">
        <v>0.02</v>
      </c>
      <c r="BS598" s="8">
        <v>0.55000000000000004</v>
      </c>
      <c r="BT598" s="8">
        <v>0.38</v>
      </c>
      <c r="BU598" s="8">
        <v>200</v>
      </c>
      <c r="BV598" s="8">
        <v>14</v>
      </c>
      <c r="BW598" s="8">
        <v>389</v>
      </c>
      <c r="BX598" s="8">
        <v>25</v>
      </c>
      <c r="BY598" s="7">
        <f t="shared" si="92"/>
        <v>0.51413881748071977</v>
      </c>
      <c r="BZ598" s="36">
        <f t="shared" si="93"/>
        <v>2.6230613621038432</v>
      </c>
      <c r="CA598" s="38">
        <f t="shared" si="94"/>
        <v>2.0040458530006739E-3</v>
      </c>
      <c r="CB598" s="36">
        <f t="shared" si="95"/>
        <v>86.81506849315069</v>
      </c>
      <c r="CC598" s="36">
        <f t="shared" si="96"/>
        <v>0.72704286229331005</v>
      </c>
      <c r="CD598" s="36"/>
      <c r="CE598" s="7"/>
      <c r="CF598" s="19">
        <v>0.42491000000000001</v>
      </c>
      <c r="CG598" s="19">
        <v>4.1179E-2</v>
      </c>
      <c r="CH598" s="19">
        <v>1.5116000000000001</v>
      </c>
      <c r="CI598" s="19">
        <v>1.4537E-2</v>
      </c>
      <c r="CJ598" s="19">
        <v>4.5370000000000002E-3</v>
      </c>
      <c r="CK598" s="19">
        <v>8.0534999999999999E-3</v>
      </c>
      <c r="CL598" s="19">
        <v>4.3915999999999998E-3</v>
      </c>
      <c r="CM598" s="19">
        <v>2.4615999999999999E-2</v>
      </c>
      <c r="CN598" s="19">
        <v>9.4526000000000002E-3</v>
      </c>
      <c r="CO598" s="19">
        <v>3.7994999999999999E-3</v>
      </c>
      <c r="CP598" s="19">
        <v>2.3324000000000001E-2</v>
      </c>
      <c r="CQ598" s="19">
        <v>1.0841E-3</v>
      </c>
      <c r="CR598" s="19">
        <v>1.1225000000000001E-2</v>
      </c>
      <c r="CS598" s="19">
        <v>4.2078000000000003E-3</v>
      </c>
      <c r="CT598" s="19">
        <v>7.9544999999999998E-3</v>
      </c>
      <c r="CU598" s="19">
        <v>4.1973000000000002E-3</v>
      </c>
      <c r="CV598" s="19">
        <v>9.0722000000000007E-3</v>
      </c>
      <c r="CW598" s="19">
        <v>1.7975000000000001E-3</v>
      </c>
      <c r="CX598" s="19">
        <v>6.3258000000000003E-3</v>
      </c>
      <c r="CY598" s="19">
        <v>5.0790000000000002E-3</v>
      </c>
      <c r="CZ598" s="19">
        <v>0.95316000000000001</v>
      </c>
      <c r="DA598" s="19">
        <v>1.0678E-2</v>
      </c>
      <c r="DB598" s="19">
        <v>2.6805000000000002E-3</v>
      </c>
      <c r="DC598" s="19">
        <v>4.3948000000000001E-2</v>
      </c>
      <c r="DF598" s="36">
        <f t="shared" si="97"/>
        <v>0.72957921206752074</v>
      </c>
      <c r="DG598" s="37">
        <f t="shared" si="98"/>
        <v>690.58051334029597</v>
      </c>
      <c r="DH598" s="38">
        <f t="shared" si="99"/>
        <v>0.68869399966384659</v>
      </c>
      <c r="DJ598" s="35">
        <f t="shared" si="100"/>
        <v>0.58399999999999996</v>
      </c>
    </row>
    <row r="599" spans="1:114" x14ac:dyDescent="0.25">
      <c r="A599" s="6" t="s">
        <v>590</v>
      </c>
      <c r="B599" s="8">
        <v>12.978999999999999</v>
      </c>
      <c r="D599" s="10">
        <v>0.36359999999999998</v>
      </c>
      <c r="E599" s="10">
        <v>1.4E-2</v>
      </c>
      <c r="F599" s="11">
        <v>4.9790000000000001E-2</v>
      </c>
      <c r="G599" s="11">
        <v>1.1000000000000001E-3</v>
      </c>
      <c r="H599" s="7">
        <v>0.46206999999999998</v>
      </c>
      <c r="J599" s="10">
        <v>20.084350000000001</v>
      </c>
      <c r="K599" s="10">
        <v>0.44371939999999999</v>
      </c>
      <c r="L599" s="11">
        <v>5.3100000000000001E-2</v>
      </c>
      <c r="M599" s="11">
        <v>1.4E-3</v>
      </c>
      <c r="N599" s="7">
        <v>6.3402E-2</v>
      </c>
      <c r="P599" s="2">
        <v>314.8</v>
      </c>
      <c r="Q599" s="2">
        <v>11</v>
      </c>
      <c r="R599" s="2">
        <v>313.2</v>
      </c>
      <c r="S599" s="2">
        <v>6.8</v>
      </c>
      <c r="T599" s="2">
        <v>326</v>
      </c>
      <c r="U599" s="2">
        <v>60</v>
      </c>
      <c r="V599" s="24">
        <v>99.491740787801774</v>
      </c>
      <c r="X599" s="11">
        <v>1.498E-2</v>
      </c>
      <c r="Y599" s="11">
        <v>1.2999999999999999E-3</v>
      </c>
      <c r="Z599" s="2">
        <v>300.5</v>
      </c>
      <c r="AA599" s="2">
        <v>26</v>
      </c>
      <c r="AC599" s="29">
        <f t="shared" si="91"/>
        <v>0.32684365781710911</v>
      </c>
      <c r="AE599" s="8">
        <v>1.1483555613103715</v>
      </c>
      <c r="AF599" s="8">
        <v>0.38</v>
      </c>
      <c r="AG599" s="2">
        <v>1347</v>
      </c>
      <c r="AH599" s="2">
        <v>16</v>
      </c>
      <c r="AI599" s="2">
        <v>500000</v>
      </c>
      <c r="AJ599" s="2">
        <v>12000</v>
      </c>
      <c r="AK599" s="7">
        <v>2.7312000000000003</v>
      </c>
      <c r="AL599" s="7">
        <v>0.11</v>
      </c>
      <c r="AM599" s="9">
        <v>4.02E-2</v>
      </c>
      <c r="AN599" s="9">
        <v>9.1000000000000004E-3</v>
      </c>
      <c r="AO599" s="7">
        <v>6.66</v>
      </c>
      <c r="AP599" s="7">
        <v>0.19</v>
      </c>
      <c r="AQ599" s="9">
        <v>4.3999999999999997E-2</v>
      </c>
      <c r="AR599" s="9">
        <v>1.0999999999999999E-2</v>
      </c>
      <c r="AS599" s="7">
        <v>0.82599999999999996</v>
      </c>
      <c r="AT599" s="7">
        <v>7.8E-2</v>
      </c>
      <c r="AU599" s="7">
        <v>2.5</v>
      </c>
      <c r="AV599" s="7">
        <v>0.13</v>
      </c>
      <c r="AW599" s="9">
        <v>0.27400000000000002</v>
      </c>
      <c r="AX599" s="9">
        <v>2.3E-2</v>
      </c>
      <c r="AY599" s="7">
        <v>17.86</v>
      </c>
      <c r="AZ599" s="7">
        <v>0.31</v>
      </c>
      <c r="BA599" s="7">
        <v>6.9</v>
      </c>
      <c r="BB599" s="7">
        <v>0.18</v>
      </c>
      <c r="BC599" s="8">
        <v>101.7</v>
      </c>
      <c r="BD599" s="8">
        <v>2.2000000000000002</v>
      </c>
      <c r="BE599" s="7">
        <v>42.84</v>
      </c>
      <c r="BF599" s="7">
        <v>0.62</v>
      </c>
      <c r="BG599" s="8">
        <v>219.5</v>
      </c>
      <c r="BH599" s="8">
        <v>3.6</v>
      </c>
      <c r="BI599" s="7">
        <v>51.3</v>
      </c>
      <c r="BJ599" s="7">
        <v>1</v>
      </c>
      <c r="BK599" s="8">
        <v>477.7</v>
      </c>
      <c r="BL599" s="8">
        <v>9</v>
      </c>
      <c r="BM599" s="7">
        <v>98.2</v>
      </c>
      <c r="BN599" s="7">
        <v>1.8</v>
      </c>
      <c r="BO599" s="2">
        <v>10540</v>
      </c>
      <c r="BP599" s="2">
        <v>180</v>
      </c>
      <c r="BQ599" s="9">
        <v>1.651</v>
      </c>
      <c r="BR599" s="9">
        <v>7.1999999999999995E-2</v>
      </c>
      <c r="BS599" s="8">
        <v>0.42</v>
      </c>
      <c r="BT599" s="8">
        <v>0.37</v>
      </c>
      <c r="BU599" s="8">
        <v>166.2</v>
      </c>
      <c r="BV599" s="8">
        <v>3.5</v>
      </c>
      <c r="BW599" s="8">
        <v>508.5</v>
      </c>
      <c r="BX599" s="8">
        <v>7.5</v>
      </c>
      <c r="BY599" s="7">
        <f t="shared" si="92"/>
        <v>0.32684365781710911</v>
      </c>
      <c r="BZ599" s="36">
        <f t="shared" si="93"/>
        <v>1.0644756123089805</v>
      </c>
      <c r="CA599" s="38">
        <f t="shared" si="94"/>
        <v>5.7173958551392096E-3</v>
      </c>
      <c r="CB599" s="36">
        <f t="shared" si="95"/>
        <v>47.438330170777988</v>
      </c>
      <c r="CC599" s="36">
        <f t="shared" si="96"/>
        <v>0.12537752136143276</v>
      </c>
      <c r="CD599" s="36"/>
      <c r="CE599" s="7"/>
      <c r="CF599" s="19">
        <v>0.38940999999999998</v>
      </c>
      <c r="CG599" s="19">
        <v>3.9083E-2</v>
      </c>
      <c r="CH599" s="19">
        <v>1.4626999999999999</v>
      </c>
      <c r="CI599" s="19">
        <v>1.1261999999999999E-2</v>
      </c>
      <c r="CJ599" s="19">
        <v>3.5528999999999999E-3</v>
      </c>
      <c r="CK599" s="19">
        <v>6.3641000000000001E-3</v>
      </c>
      <c r="CL599" s="19">
        <v>1.9032999999999999E-3</v>
      </c>
      <c r="CM599" s="19">
        <v>2.4171999999999999E-2</v>
      </c>
      <c r="CN599" s="19">
        <v>1.7999000000000001E-2</v>
      </c>
      <c r="CO599" s="19">
        <v>8.8509000000000001E-3</v>
      </c>
      <c r="CP599" s="19">
        <v>1.1334E-2</v>
      </c>
      <c r="CQ599" s="19">
        <v>9.914800000000001E-4</v>
      </c>
      <c r="CR599" s="19">
        <v>1.5207999999999999E-2</v>
      </c>
      <c r="CS599" s="19">
        <v>0</v>
      </c>
      <c r="CT599" s="19">
        <v>9.1827999999999996E-3</v>
      </c>
      <c r="CU599" s="19">
        <v>2.1037999999999999E-3</v>
      </c>
      <c r="CV599" s="19">
        <v>1.4954E-2</v>
      </c>
      <c r="CW599" s="19">
        <v>0</v>
      </c>
      <c r="CX599" s="19">
        <v>1.2423E-2</v>
      </c>
      <c r="CY599" s="19">
        <v>7.4314999999999997E-3</v>
      </c>
      <c r="CZ599" s="19">
        <v>0.81845000000000001</v>
      </c>
      <c r="DA599" s="19">
        <v>1.0394E-2</v>
      </c>
      <c r="DB599" s="19">
        <v>2.4558000000000002E-3</v>
      </c>
      <c r="DC599" s="19">
        <v>4.4096999999999997E-2</v>
      </c>
      <c r="DF599" s="36">
        <f t="shared" si="97"/>
        <v>6.0076377963177649E-2</v>
      </c>
      <c r="DG599" s="37">
        <f t="shared" si="98"/>
        <v>576.41866516855964</v>
      </c>
      <c r="DH599" s="38">
        <f t="shared" si="99"/>
        <v>1.2429511569275589</v>
      </c>
      <c r="DJ599" s="35">
        <f t="shared" si="100"/>
        <v>1.054</v>
      </c>
    </row>
    <row r="600" spans="1:114" x14ac:dyDescent="0.25">
      <c r="A600" s="6" t="s">
        <v>591</v>
      </c>
      <c r="B600" s="8">
        <v>9.4769000000000005</v>
      </c>
      <c r="D600" s="10">
        <v>1.1180000000000001</v>
      </c>
      <c r="E600" s="10">
        <v>0.04</v>
      </c>
      <c r="F600" s="11">
        <v>0.1236</v>
      </c>
      <c r="G600" s="11">
        <v>3.5000000000000001E-3</v>
      </c>
      <c r="H600" s="7">
        <v>0.91</v>
      </c>
      <c r="J600" s="10">
        <v>8.0906149999999997</v>
      </c>
      <c r="K600" s="10">
        <v>0.22910320000000001</v>
      </c>
      <c r="L600" s="11">
        <v>6.5329999999999999E-2</v>
      </c>
      <c r="M600" s="11">
        <v>9.1E-4</v>
      </c>
      <c r="N600" s="7">
        <v>0.15844</v>
      </c>
      <c r="P600" s="2">
        <v>762</v>
      </c>
      <c r="Q600" s="2">
        <v>19</v>
      </c>
      <c r="R600" s="2">
        <v>751</v>
      </c>
      <c r="S600" s="2">
        <v>20</v>
      </c>
      <c r="T600" s="2">
        <v>783</v>
      </c>
      <c r="U600" s="2">
        <v>29</v>
      </c>
      <c r="V600" s="24">
        <v>98.556430446194227</v>
      </c>
      <c r="X600" s="11">
        <v>4.7100000000000003E-2</v>
      </c>
      <c r="Y600" s="11">
        <v>5.1999999999999998E-3</v>
      </c>
      <c r="Z600" s="2">
        <v>929</v>
      </c>
      <c r="AA600" s="2">
        <v>100</v>
      </c>
      <c r="AC600" s="29">
        <f t="shared" si="91"/>
        <v>1.3</v>
      </c>
      <c r="AE600" s="8">
        <v>14.790819629677587</v>
      </c>
      <c r="AF600" s="8">
        <v>3.9</v>
      </c>
      <c r="AG600" s="2">
        <v>2010</v>
      </c>
      <c r="AH600" s="2">
        <v>120</v>
      </c>
      <c r="AI600" s="2">
        <v>462000</v>
      </c>
      <c r="AJ600" s="2">
        <v>12000</v>
      </c>
      <c r="AK600" s="7">
        <v>4.8712</v>
      </c>
      <c r="AL600" s="7">
        <v>0.57999999999999996</v>
      </c>
      <c r="AM600" s="9">
        <v>0.83</v>
      </c>
      <c r="AN600" s="9">
        <v>0.25</v>
      </c>
      <c r="AO600" s="7">
        <v>68.7</v>
      </c>
      <c r="AP600" s="7">
        <v>8.8000000000000007</v>
      </c>
      <c r="AQ600" s="9">
        <v>0.67</v>
      </c>
      <c r="AR600" s="9">
        <v>0.1</v>
      </c>
      <c r="AS600" s="7">
        <v>7.82</v>
      </c>
      <c r="AT600" s="7">
        <v>0.88</v>
      </c>
      <c r="AU600" s="7">
        <v>11.2</v>
      </c>
      <c r="AV600" s="7">
        <v>1.2</v>
      </c>
      <c r="AW600" s="9">
        <v>2.3199999999999998</v>
      </c>
      <c r="AX600" s="9">
        <v>0.23</v>
      </c>
      <c r="AY600" s="7">
        <v>44.4</v>
      </c>
      <c r="AZ600" s="7">
        <v>4.2</v>
      </c>
      <c r="BA600" s="7">
        <v>13.9</v>
      </c>
      <c r="BB600" s="7">
        <v>1.2</v>
      </c>
      <c r="BC600" s="8">
        <v>168</v>
      </c>
      <c r="BD600" s="8">
        <v>13</v>
      </c>
      <c r="BE600" s="7">
        <v>62</v>
      </c>
      <c r="BF600" s="7">
        <v>4.2</v>
      </c>
      <c r="BG600" s="8">
        <v>315</v>
      </c>
      <c r="BH600" s="8">
        <v>21</v>
      </c>
      <c r="BI600" s="7">
        <v>72.8</v>
      </c>
      <c r="BJ600" s="7">
        <v>3.9</v>
      </c>
      <c r="BK600" s="8">
        <v>712</v>
      </c>
      <c r="BL600" s="8">
        <v>39</v>
      </c>
      <c r="BM600" s="7">
        <v>142.80000000000001</v>
      </c>
      <c r="BN600" s="7">
        <v>5.7</v>
      </c>
      <c r="BO600" s="2">
        <v>8230</v>
      </c>
      <c r="BP600" s="2">
        <v>210</v>
      </c>
      <c r="BQ600" s="9">
        <v>1.44</v>
      </c>
      <c r="BR600" s="9">
        <v>0.11</v>
      </c>
      <c r="BS600" s="8">
        <v>1.6</v>
      </c>
      <c r="BT600" s="8">
        <v>0.52</v>
      </c>
      <c r="BU600" s="8">
        <v>1170</v>
      </c>
      <c r="BV600" s="8">
        <v>290</v>
      </c>
      <c r="BW600" s="8">
        <v>900</v>
      </c>
      <c r="BX600" s="8">
        <v>110</v>
      </c>
      <c r="BY600" s="7">
        <f t="shared" si="92"/>
        <v>1.3</v>
      </c>
      <c r="BZ600" s="36">
        <f t="shared" si="93"/>
        <v>1.2640449438202248</v>
      </c>
      <c r="CA600" s="38">
        <f t="shared" si="94"/>
        <v>6.8415730337078647E-3</v>
      </c>
      <c r="CB600" s="36">
        <f t="shared" si="95"/>
        <v>56.136087484811668</v>
      </c>
      <c r="CC600" s="36">
        <f t="shared" si="96"/>
        <v>0.31810268666756186</v>
      </c>
      <c r="CD600" s="36"/>
      <c r="CE600" s="7"/>
      <c r="CF600" s="19">
        <v>0.43103999999999998</v>
      </c>
      <c r="CG600" s="19">
        <v>4.3228000000000003E-2</v>
      </c>
      <c r="CH600" s="19">
        <v>1.4349000000000001</v>
      </c>
      <c r="CI600" s="19">
        <v>1.0015E-2</v>
      </c>
      <c r="CJ600" s="19">
        <v>8.0313999999999993E-3</v>
      </c>
      <c r="CK600" s="19">
        <v>4.8122E-3</v>
      </c>
      <c r="CL600" s="19">
        <v>2.8143999999999999E-3</v>
      </c>
      <c r="CM600" s="19">
        <v>1.9162999999999999E-2</v>
      </c>
      <c r="CN600" s="19">
        <v>7.2157999999999996E-3</v>
      </c>
      <c r="CO600" s="19">
        <v>5.7269E-3</v>
      </c>
      <c r="CP600" s="19">
        <v>3.9164999999999998E-2</v>
      </c>
      <c r="CQ600" s="19">
        <v>4.1035000000000004E-3</v>
      </c>
      <c r="CR600" s="19">
        <v>1.1828E-2</v>
      </c>
      <c r="CS600" s="19">
        <v>3.8276E-3</v>
      </c>
      <c r="CT600" s="19">
        <v>1.4954E-2</v>
      </c>
      <c r="CU600" s="19">
        <v>1.6695E-3</v>
      </c>
      <c r="CV600" s="19">
        <v>5.8161000000000003E-3</v>
      </c>
      <c r="CW600" s="19">
        <v>4.2811000000000004E-3</v>
      </c>
      <c r="CX600" s="19">
        <v>6.6597000000000002E-3</v>
      </c>
      <c r="CY600" s="19">
        <v>4.9648000000000001E-3</v>
      </c>
      <c r="CZ600" s="19">
        <v>0.77603</v>
      </c>
      <c r="DA600" s="19">
        <v>1.0695E-2</v>
      </c>
      <c r="DB600" s="19">
        <v>1.6577E-3</v>
      </c>
      <c r="DC600" s="19">
        <v>5.3926000000000002E-2</v>
      </c>
      <c r="DF600" s="36">
        <f t="shared" si="97"/>
        <v>1.169992240986971</v>
      </c>
      <c r="DG600" s="37">
        <f t="shared" si="98"/>
        <v>784.03408906820755</v>
      </c>
      <c r="DH600" s="38">
        <f t="shared" si="99"/>
        <v>0.97053966048518114</v>
      </c>
      <c r="DJ600" s="35">
        <f t="shared" si="100"/>
        <v>0.82299999999999995</v>
      </c>
    </row>
    <row r="601" spans="1:114" s="14" customFormat="1" x14ac:dyDescent="0.25">
      <c r="A601" s="12" t="s">
        <v>592</v>
      </c>
      <c r="B601" s="13">
        <v>8.8588000000000005</v>
      </c>
      <c r="D601" s="15">
        <v>1.472</v>
      </c>
      <c r="E601" s="15">
        <v>4.9000000000000002E-2</v>
      </c>
      <c r="F601" s="16">
        <v>0.1183</v>
      </c>
      <c r="G601" s="16">
        <v>2.8E-3</v>
      </c>
      <c r="H601" s="17">
        <v>8.7069999999999995E-3</v>
      </c>
      <c r="J601" s="15">
        <v>8.4530849999999997</v>
      </c>
      <c r="K601" s="15">
        <v>0.200073</v>
      </c>
      <c r="L601" s="16">
        <v>9.11E-2</v>
      </c>
      <c r="M601" s="16">
        <v>2.3E-3</v>
      </c>
      <c r="N601" s="17">
        <v>0.37934000000000001</v>
      </c>
      <c r="P601" s="18">
        <v>919</v>
      </c>
      <c r="Q601" s="18">
        <v>20</v>
      </c>
      <c r="R601" s="18">
        <v>721</v>
      </c>
      <c r="S601" s="18">
        <v>16</v>
      </c>
      <c r="T601" s="18">
        <v>1446</v>
      </c>
      <c r="U601" s="18">
        <v>48</v>
      </c>
      <c r="V601" s="18">
        <v>78.454842219804135</v>
      </c>
      <c r="X601" s="16">
        <v>4.9000000000000002E-2</v>
      </c>
      <c r="Y601" s="16">
        <v>4.5999999999999999E-3</v>
      </c>
      <c r="Z601" s="18">
        <v>967</v>
      </c>
      <c r="AA601" s="18">
        <v>89</v>
      </c>
      <c r="AC601" s="29">
        <f t="shared" si="91"/>
        <v>0.5918653576437588</v>
      </c>
      <c r="AE601" s="13">
        <v>10.473002719150589</v>
      </c>
      <c r="AF601" s="13">
        <v>1.1000000000000001</v>
      </c>
      <c r="AG601" s="18">
        <v>341.7</v>
      </c>
      <c r="AH601" s="18">
        <v>7.7</v>
      </c>
      <c r="AI601" s="18">
        <v>498400</v>
      </c>
      <c r="AJ601" s="18">
        <v>9600</v>
      </c>
      <c r="AK601" s="17">
        <v>0.70920000000000005</v>
      </c>
      <c r="AL601" s="17">
        <v>5.6000000000000001E-2</v>
      </c>
      <c r="AM601" s="19">
        <v>4.9299999999999997E-2</v>
      </c>
      <c r="AN601" s="19">
        <v>7.1000000000000004E-3</v>
      </c>
      <c r="AO601" s="17">
        <v>13.12</v>
      </c>
      <c r="AP601" s="17">
        <v>0.28999999999999998</v>
      </c>
      <c r="AQ601" s="19">
        <v>6.6000000000000003E-2</v>
      </c>
      <c r="AR601" s="19">
        <v>1.2999999999999999E-2</v>
      </c>
      <c r="AS601" s="17">
        <v>1.03</v>
      </c>
      <c r="AT601" s="17">
        <v>0.19</v>
      </c>
      <c r="AU601" s="17">
        <v>1.44</v>
      </c>
      <c r="AV601" s="17">
        <v>0.16</v>
      </c>
      <c r="AW601" s="19">
        <v>0.52</v>
      </c>
      <c r="AX601" s="19">
        <v>6.4000000000000001E-2</v>
      </c>
      <c r="AY601" s="17">
        <v>6.07</v>
      </c>
      <c r="AZ601" s="17">
        <v>0.31</v>
      </c>
      <c r="BA601" s="17">
        <v>2.1389999999999998</v>
      </c>
      <c r="BB601" s="17">
        <v>7.0999999999999994E-2</v>
      </c>
      <c r="BC601" s="13">
        <v>25.27</v>
      </c>
      <c r="BD601" s="13">
        <v>0.56999999999999995</v>
      </c>
      <c r="BE601" s="17">
        <v>10.61</v>
      </c>
      <c r="BF601" s="17">
        <v>0.35</v>
      </c>
      <c r="BG601" s="13">
        <v>55</v>
      </c>
      <c r="BH601" s="13">
        <v>1.4</v>
      </c>
      <c r="BI601" s="17">
        <v>13.82</v>
      </c>
      <c r="BJ601" s="17">
        <v>0.38</v>
      </c>
      <c r="BK601" s="13">
        <v>143.19999999999999</v>
      </c>
      <c r="BL601" s="13">
        <v>4.3</v>
      </c>
      <c r="BM601" s="17">
        <v>31.6</v>
      </c>
      <c r="BN601" s="17">
        <v>1</v>
      </c>
      <c r="BO601" s="18">
        <v>9010</v>
      </c>
      <c r="BP601" s="18">
        <v>190</v>
      </c>
      <c r="BQ601" s="19">
        <v>0.29599999999999999</v>
      </c>
      <c r="BR601" s="19">
        <v>1.7999999999999999E-2</v>
      </c>
      <c r="BS601" s="13">
        <v>0.91</v>
      </c>
      <c r="BT601" s="13">
        <v>0.86</v>
      </c>
      <c r="BU601" s="13">
        <v>42.2</v>
      </c>
      <c r="BV601" s="13">
        <v>1.1000000000000001</v>
      </c>
      <c r="BW601" s="13">
        <v>71.3</v>
      </c>
      <c r="BX601" s="13">
        <v>1.5</v>
      </c>
      <c r="BY601" s="17">
        <f t="shared" si="92"/>
        <v>0.5918653576437588</v>
      </c>
      <c r="BZ601" s="36">
        <f t="shared" si="93"/>
        <v>0.49790502793296093</v>
      </c>
      <c r="CA601" s="38">
        <f t="shared" si="94"/>
        <v>4.9525139664804473E-3</v>
      </c>
      <c r="CB601" s="36">
        <f t="shared" si="95"/>
        <v>55.316315205327413</v>
      </c>
      <c r="CC601" s="36">
        <f t="shared" si="96"/>
        <v>0.53778365775609727</v>
      </c>
      <c r="CD601" s="36"/>
      <c r="CE601" s="17"/>
      <c r="CF601" s="19">
        <v>0.35120000000000001</v>
      </c>
      <c r="CG601" s="19">
        <v>3.7886000000000003E-2</v>
      </c>
      <c r="CH601" s="19">
        <v>1.4398</v>
      </c>
      <c r="CI601" s="19">
        <v>5.9703000000000004E-3</v>
      </c>
      <c r="CJ601" s="19">
        <v>5.1579E-3</v>
      </c>
      <c r="CK601" s="19">
        <v>5.4809999999999998E-3</v>
      </c>
      <c r="CL601" s="19">
        <v>9.8346000000000006E-3</v>
      </c>
      <c r="CM601" s="19">
        <v>2.3852000000000002E-2</v>
      </c>
      <c r="CN601" s="19">
        <v>0</v>
      </c>
      <c r="CO601" s="19">
        <v>0</v>
      </c>
      <c r="CP601" s="19">
        <v>1.7087000000000001E-2</v>
      </c>
      <c r="CQ601" s="19">
        <v>4.5849999999999997E-3</v>
      </c>
      <c r="CR601" s="19">
        <v>0</v>
      </c>
      <c r="CS601" s="19">
        <v>1.9281999999999999E-3</v>
      </c>
      <c r="CT601" s="19">
        <v>1.3939E-2</v>
      </c>
      <c r="CU601" s="19">
        <v>2.7964000000000001E-3</v>
      </c>
      <c r="CV601" s="19">
        <v>7.8922999999999997E-3</v>
      </c>
      <c r="CW601" s="19">
        <v>1.3522E-3</v>
      </c>
      <c r="CX601" s="19">
        <v>0</v>
      </c>
      <c r="CY601" s="19">
        <v>3.0197000000000002E-3</v>
      </c>
      <c r="CZ601" s="19">
        <v>0.93157000000000001</v>
      </c>
      <c r="DA601" s="19">
        <v>1.3795E-2</v>
      </c>
      <c r="DB601" s="19">
        <v>4.8240000000000002E-3</v>
      </c>
      <c r="DC601" s="19">
        <v>5.9809000000000001E-2</v>
      </c>
      <c r="DF601" s="36">
        <f t="shared" si="97"/>
        <v>1.0200712162915939</v>
      </c>
      <c r="DG601" s="37">
        <f t="shared" si="98"/>
        <v>750.25151826444221</v>
      </c>
      <c r="DH601" s="38">
        <f t="shared" si="99"/>
        <v>1.06252276318001</v>
      </c>
      <c r="DJ601" s="35">
        <f t="shared" si="100"/>
        <v>0.90100000000000002</v>
      </c>
    </row>
    <row r="602" spans="1:114" x14ac:dyDescent="0.25">
      <c r="A602" s="6" t="s">
        <v>593</v>
      </c>
      <c r="B602" s="8">
        <v>15.863</v>
      </c>
      <c r="D602" s="10">
        <v>0.37069999999999997</v>
      </c>
      <c r="E602" s="10">
        <v>1.2E-2</v>
      </c>
      <c r="F602" s="11">
        <v>5.008E-2</v>
      </c>
      <c r="G602" s="11">
        <v>1E-3</v>
      </c>
      <c r="H602" s="7">
        <v>0.47554000000000002</v>
      </c>
      <c r="J602" s="10">
        <v>19.968050000000002</v>
      </c>
      <c r="K602" s="10">
        <v>0.3987231</v>
      </c>
      <c r="L602" s="11">
        <v>5.2769999999999997E-2</v>
      </c>
      <c r="M602" s="11">
        <v>9.2000000000000003E-4</v>
      </c>
      <c r="N602" s="7">
        <v>0.20165</v>
      </c>
      <c r="P602" s="2">
        <v>320.10000000000002</v>
      </c>
      <c r="Q602" s="2">
        <v>8.9</v>
      </c>
      <c r="R602" s="2">
        <v>315</v>
      </c>
      <c r="S602" s="2">
        <v>6.1</v>
      </c>
      <c r="T602" s="2">
        <v>316</v>
      </c>
      <c r="U602" s="2">
        <v>40</v>
      </c>
      <c r="V602" s="24">
        <v>98.40674789128397</v>
      </c>
      <c r="X602" s="11">
        <v>1.5440000000000001E-2</v>
      </c>
      <c r="Y602" s="11">
        <v>1.2999999999999999E-3</v>
      </c>
      <c r="Z602" s="2">
        <v>309.8</v>
      </c>
      <c r="AA602" s="2">
        <v>27</v>
      </c>
      <c r="AC602" s="29">
        <f t="shared" si="91"/>
        <v>0.35456171735241498</v>
      </c>
      <c r="AE602" s="8">
        <v>2.6549980577495793</v>
      </c>
      <c r="AF602" s="8">
        <v>0.42</v>
      </c>
      <c r="AG602" s="2">
        <v>1441</v>
      </c>
      <c r="AH602" s="2">
        <v>35</v>
      </c>
      <c r="AI602" s="2">
        <v>498000</v>
      </c>
      <c r="AJ602" s="2">
        <v>10000</v>
      </c>
      <c r="AK602" s="7">
        <v>7.0611999999999995</v>
      </c>
      <c r="AL602" s="7">
        <v>0.2</v>
      </c>
      <c r="AM602" s="9">
        <v>3.85E-2</v>
      </c>
      <c r="AN602" s="9">
        <v>5.7000000000000002E-3</v>
      </c>
      <c r="AO602" s="7">
        <v>13.8</v>
      </c>
      <c r="AP602" s="7">
        <v>0.35</v>
      </c>
      <c r="AQ602" s="9">
        <v>6.2899999999999998E-2</v>
      </c>
      <c r="AR602" s="9">
        <v>9.4000000000000004E-3</v>
      </c>
      <c r="AS602" s="7">
        <v>1.1299999999999999</v>
      </c>
      <c r="AT602" s="7">
        <v>0.1</v>
      </c>
      <c r="AU602" s="7">
        <v>3.37</v>
      </c>
      <c r="AV602" s="7">
        <v>0.2</v>
      </c>
      <c r="AW602" s="9">
        <v>0.35599999999999998</v>
      </c>
      <c r="AX602" s="9">
        <v>3.2000000000000001E-2</v>
      </c>
      <c r="AY602" s="7">
        <v>24.06</v>
      </c>
      <c r="AZ602" s="7">
        <v>0.84</v>
      </c>
      <c r="BA602" s="7">
        <v>9.01</v>
      </c>
      <c r="BB602" s="7">
        <v>0.3</v>
      </c>
      <c r="BC602" s="8">
        <v>124.1</v>
      </c>
      <c r="BD602" s="8">
        <v>3.3</v>
      </c>
      <c r="BE602" s="7">
        <v>48.5</v>
      </c>
      <c r="BF602" s="7">
        <v>1.1000000000000001</v>
      </c>
      <c r="BG602" s="8">
        <v>230.3</v>
      </c>
      <c r="BH602" s="8">
        <v>6.1</v>
      </c>
      <c r="BI602" s="7">
        <v>49.9</v>
      </c>
      <c r="BJ602" s="7">
        <v>1.4</v>
      </c>
      <c r="BK602" s="8">
        <v>435</v>
      </c>
      <c r="BL602" s="8">
        <v>12</v>
      </c>
      <c r="BM602" s="7">
        <v>80.2</v>
      </c>
      <c r="BN602" s="7">
        <v>2</v>
      </c>
      <c r="BO602" s="2">
        <v>9810</v>
      </c>
      <c r="BP602" s="2">
        <v>260</v>
      </c>
      <c r="BQ602" s="9">
        <v>3.03</v>
      </c>
      <c r="BR602" s="9">
        <v>0.11</v>
      </c>
      <c r="BS602" s="8">
        <v>0.03</v>
      </c>
      <c r="BT602" s="8">
        <v>0.39</v>
      </c>
      <c r="BU602" s="8">
        <v>198.2</v>
      </c>
      <c r="BV602" s="8">
        <v>6.3</v>
      </c>
      <c r="BW602" s="8">
        <v>559</v>
      </c>
      <c r="BX602" s="8">
        <v>15</v>
      </c>
      <c r="BY602" s="7">
        <f t="shared" si="92"/>
        <v>0.35456171735241498</v>
      </c>
      <c r="BZ602" s="36">
        <f t="shared" si="93"/>
        <v>1.2850574712643679</v>
      </c>
      <c r="CA602" s="38">
        <f t="shared" si="94"/>
        <v>1.6232643678160918E-2</v>
      </c>
      <c r="CB602" s="36">
        <f t="shared" si="95"/>
        <v>50.764525993883794</v>
      </c>
      <c r="CC602" s="36">
        <f t="shared" si="96"/>
        <v>0.12088351637116733</v>
      </c>
      <c r="CD602" s="36"/>
      <c r="CE602" s="7"/>
      <c r="CF602" s="19">
        <v>0.37681999999999999</v>
      </c>
      <c r="CG602" s="19">
        <v>3.0998999999999999E-2</v>
      </c>
      <c r="CH602" s="19">
        <v>1.7559</v>
      </c>
      <c r="CI602" s="19">
        <v>1.8276000000000001E-2</v>
      </c>
      <c r="CJ602" s="19">
        <v>3.5209E-3</v>
      </c>
      <c r="CK602" s="19">
        <v>8.1384000000000005E-3</v>
      </c>
      <c r="CL602" s="19">
        <v>4.4556999999999999E-3</v>
      </c>
      <c r="CM602" s="19">
        <v>1.0340999999999999E-2</v>
      </c>
      <c r="CN602" s="19">
        <v>1.0227999999999999E-2</v>
      </c>
      <c r="CO602" s="19">
        <v>9.5530000000000007E-3</v>
      </c>
      <c r="CP602" s="19">
        <v>1.6039999999999999E-2</v>
      </c>
      <c r="CQ602" s="19">
        <v>9.8634000000000005E-4</v>
      </c>
      <c r="CR602" s="19">
        <v>1.6562E-2</v>
      </c>
      <c r="CS602" s="19">
        <v>1.0292999999999999E-3</v>
      </c>
      <c r="CT602" s="19">
        <v>1.1381E-2</v>
      </c>
      <c r="CU602" s="19">
        <v>1.441E-3</v>
      </c>
      <c r="CV602" s="19">
        <v>6.9245000000000001E-3</v>
      </c>
      <c r="CW602" s="19">
        <v>0</v>
      </c>
      <c r="CX602" s="19">
        <v>1.8283000000000001E-2</v>
      </c>
      <c r="CY602" s="19">
        <v>3.7456E-3</v>
      </c>
      <c r="CZ602" s="19">
        <v>0.45929999999999999</v>
      </c>
      <c r="DA602" s="19">
        <v>9.3504E-3</v>
      </c>
      <c r="DB602" s="19">
        <v>4.2328000000000001E-3</v>
      </c>
      <c r="DC602" s="19">
        <v>2.6613000000000001E-2</v>
      </c>
      <c r="DF602" s="36">
        <f t="shared" si="97"/>
        <v>0.42406420771166914</v>
      </c>
      <c r="DG602" s="37">
        <f t="shared" si="98"/>
        <v>634.89829659013651</v>
      </c>
      <c r="DH602" s="38">
        <f t="shared" si="99"/>
        <v>1.1568644069695782</v>
      </c>
      <c r="DJ602" s="35">
        <f t="shared" si="100"/>
        <v>0.98099999999999998</v>
      </c>
    </row>
    <row r="603" spans="1:114" x14ac:dyDescent="0.25">
      <c r="A603" s="6" t="s">
        <v>594</v>
      </c>
      <c r="B603" s="8">
        <v>12.361000000000001</v>
      </c>
      <c r="D603" s="10">
        <v>0.69899999999999995</v>
      </c>
      <c r="E603" s="10">
        <v>3.1E-2</v>
      </c>
      <c r="F603" s="11">
        <v>8.7099999999999997E-2</v>
      </c>
      <c r="G603" s="11">
        <v>2.3E-3</v>
      </c>
      <c r="H603" s="7">
        <v>0.41233999999999998</v>
      </c>
      <c r="J603" s="10">
        <v>11.481059999999999</v>
      </c>
      <c r="K603" s="10">
        <v>0.30317369999999999</v>
      </c>
      <c r="L603" s="11">
        <v>5.8200000000000002E-2</v>
      </c>
      <c r="M603" s="11">
        <v>2.0999999999999999E-3</v>
      </c>
      <c r="N603" s="7">
        <v>0.22364999999999999</v>
      </c>
      <c r="P603" s="2">
        <v>538</v>
      </c>
      <c r="Q603" s="2">
        <v>18</v>
      </c>
      <c r="R603" s="2">
        <v>538.20000000000005</v>
      </c>
      <c r="S603" s="2">
        <v>14</v>
      </c>
      <c r="T603" s="2">
        <v>527</v>
      </c>
      <c r="U603" s="2">
        <v>77</v>
      </c>
      <c r="V603" s="24">
        <v>100.0371747211896</v>
      </c>
      <c r="X603" s="11">
        <v>2.7699999999999999E-2</v>
      </c>
      <c r="Y603" s="11">
        <v>3.0999999999999999E-3</v>
      </c>
      <c r="Z603" s="2">
        <v>552</v>
      </c>
      <c r="AA603" s="2">
        <v>62</v>
      </c>
      <c r="AC603" s="29">
        <f t="shared" si="91"/>
        <v>0.12220902612826602</v>
      </c>
      <c r="AE603" s="8">
        <v>1.6628188527774181</v>
      </c>
      <c r="AF603" s="8">
        <v>0.37</v>
      </c>
      <c r="AG603" s="2">
        <v>691.7</v>
      </c>
      <c r="AH603" s="2">
        <v>9.3000000000000007</v>
      </c>
      <c r="AI603" s="2">
        <v>489600</v>
      </c>
      <c r="AJ603" s="2">
        <v>8400</v>
      </c>
      <c r="AK603" s="7">
        <v>2.7292000000000001</v>
      </c>
      <c r="AL603" s="7">
        <v>9.7000000000000003E-2</v>
      </c>
      <c r="AM603" s="9">
        <v>3.1099999999999999E-2</v>
      </c>
      <c r="AN603" s="9">
        <v>7.0000000000000001E-3</v>
      </c>
      <c r="AO603" s="7">
        <v>3.61</v>
      </c>
      <c r="AP603" s="7">
        <v>0.11</v>
      </c>
      <c r="AQ603" s="9">
        <v>1.55E-2</v>
      </c>
      <c r="AR603" s="9">
        <v>4.5999999999999999E-3</v>
      </c>
      <c r="AS603" s="7">
        <v>0.13300000000000001</v>
      </c>
      <c r="AT603" s="7">
        <v>3.2000000000000001E-2</v>
      </c>
      <c r="AU603" s="7">
        <v>0.54700000000000004</v>
      </c>
      <c r="AV603" s="7">
        <v>6.8000000000000005E-2</v>
      </c>
      <c r="AW603" s="9">
        <v>0.183</v>
      </c>
      <c r="AX603" s="9">
        <v>1.7000000000000001E-2</v>
      </c>
      <c r="AY603" s="7">
        <v>5</v>
      </c>
      <c r="AZ603" s="7">
        <v>0.15</v>
      </c>
      <c r="BA603" s="7">
        <v>2.6589999999999998</v>
      </c>
      <c r="BB603" s="7">
        <v>9.7000000000000003E-2</v>
      </c>
      <c r="BC603" s="8">
        <v>43.15</v>
      </c>
      <c r="BD603" s="8">
        <v>0.87</v>
      </c>
      <c r="BE603" s="7">
        <v>20.43</v>
      </c>
      <c r="BF603" s="7">
        <v>0.4</v>
      </c>
      <c r="BG603" s="8">
        <v>116.8</v>
      </c>
      <c r="BH603" s="8">
        <v>2.6</v>
      </c>
      <c r="BI603" s="7">
        <v>32.200000000000003</v>
      </c>
      <c r="BJ603" s="7">
        <v>0.67</v>
      </c>
      <c r="BK603" s="8">
        <v>348.3</v>
      </c>
      <c r="BL603" s="8">
        <v>7</v>
      </c>
      <c r="BM603" s="7">
        <v>81.400000000000006</v>
      </c>
      <c r="BN603" s="7">
        <v>1.9</v>
      </c>
      <c r="BO603" s="2">
        <v>13180</v>
      </c>
      <c r="BP603" s="2">
        <v>250</v>
      </c>
      <c r="BQ603" s="9">
        <v>1.7190000000000001</v>
      </c>
      <c r="BR603" s="9">
        <v>5.5E-2</v>
      </c>
      <c r="BS603" s="8">
        <v>0.27</v>
      </c>
      <c r="BT603" s="8">
        <v>0.45</v>
      </c>
      <c r="BU603" s="8">
        <v>10.29</v>
      </c>
      <c r="BV603" s="8">
        <v>0.19</v>
      </c>
      <c r="BW603" s="8">
        <v>84.2</v>
      </c>
      <c r="BX603" s="8">
        <v>2.2000000000000002</v>
      </c>
      <c r="BY603" s="7">
        <f t="shared" si="92"/>
        <v>0.12220902612826602</v>
      </c>
      <c r="BZ603" s="36">
        <f t="shared" si="93"/>
        <v>0.24174562159058283</v>
      </c>
      <c r="CA603" s="38">
        <f t="shared" si="94"/>
        <v>7.8357737582543784E-3</v>
      </c>
      <c r="CB603" s="36">
        <f t="shared" si="95"/>
        <v>37.147192716236724</v>
      </c>
      <c r="CC603" s="36">
        <f t="shared" si="96"/>
        <v>0.3383391649001446</v>
      </c>
      <c r="CD603" s="36"/>
      <c r="CE603" s="7"/>
      <c r="CF603" s="19">
        <v>0.41053000000000001</v>
      </c>
      <c r="CG603" s="19">
        <v>5.0459999999999998E-2</v>
      </c>
      <c r="CH603" s="19">
        <v>1.1585000000000001</v>
      </c>
      <c r="CI603" s="19">
        <v>1.4687E-2</v>
      </c>
      <c r="CJ603" s="19">
        <v>6.6306000000000004E-3</v>
      </c>
      <c r="CK603" s="19">
        <v>3.3863999999999999E-3</v>
      </c>
      <c r="CL603" s="19">
        <v>3.3436999999999998E-3</v>
      </c>
      <c r="CM603" s="19">
        <v>2.0655E-2</v>
      </c>
      <c r="CN603" s="19">
        <v>9.2312999999999996E-3</v>
      </c>
      <c r="CO603" s="19">
        <v>6.6728999999999998E-3</v>
      </c>
      <c r="CP603" s="19">
        <v>3.2837999999999999E-2</v>
      </c>
      <c r="CQ603" s="19">
        <v>2.3270999999999999E-3</v>
      </c>
      <c r="CR603" s="19">
        <v>1.0446E-2</v>
      </c>
      <c r="CS603" s="19">
        <v>2.4280999999999999E-3</v>
      </c>
      <c r="CT603" s="19">
        <v>1.3162999999999999E-2</v>
      </c>
      <c r="CU603" s="19">
        <v>4.0432000000000003E-3</v>
      </c>
      <c r="CV603" s="19">
        <v>1.5488999999999999E-2</v>
      </c>
      <c r="CW603" s="19">
        <v>0</v>
      </c>
      <c r="CX603" s="19">
        <v>8.9806E-3</v>
      </c>
      <c r="CY603" s="19">
        <v>6.4555000000000003E-3</v>
      </c>
      <c r="CZ603" s="19">
        <v>0.90842000000000001</v>
      </c>
      <c r="DA603" s="19">
        <v>1.2307999999999999E-2</v>
      </c>
      <c r="DB603" s="19">
        <v>5.6452999999999998E-3</v>
      </c>
      <c r="DC603" s="19">
        <v>6.2031999999999997E-2</v>
      </c>
      <c r="DF603" s="36">
        <f t="shared" si="97"/>
        <v>0.22084493982430578</v>
      </c>
      <c r="DG603" s="37">
        <f t="shared" si="98"/>
        <v>601.29224628245595</v>
      </c>
      <c r="DH603" s="38">
        <f t="shared" si="99"/>
        <v>1.5542785814331335</v>
      </c>
      <c r="DJ603" s="35">
        <f t="shared" si="100"/>
        <v>1.3180000000000001</v>
      </c>
    </row>
    <row r="604" spans="1:114" x14ac:dyDescent="0.25">
      <c r="A604" s="6" t="s">
        <v>595</v>
      </c>
      <c r="B604" s="8">
        <v>15.994999999999999</v>
      </c>
      <c r="D604" s="10">
        <v>0.73399999999999999</v>
      </c>
      <c r="E604" s="10">
        <v>2.4E-2</v>
      </c>
      <c r="F604" s="11">
        <v>9.0499999999999997E-2</v>
      </c>
      <c r="G604" s="11">
        <v>2E-3</v>
      </c>
      <c r="H604" s="7">
        <v>0.36856</v>
      </c>
      <c r="J604" s="10">
        <v>11.049720000000001</v>
      </c>
      <c r="K604" s="10">
        <v>0.24419279999999999</v>
      </c>
      <c r="L604" s="11">
        <v>5.926E-2</v>
      </c>
      <c r="M604" s="11">
        <v>8.7000000000000001E-4</v>
      </c>
      <c r="N604" s="7">
        <v>0.41532999999999998</v>
      </c>
      <c r="P604" s="2">
        <v>558.9</v>
      </c>
      <c r="Q604" s="2">
        <v>14</v>
      </c>
      <c r="R604" s="2">
        <v>558.70000000000005</v>
      </c>
      <c r="S604" s="2">
        <v>12</v>
      </c>
      <c r="T604" s="2">
        <v>574</v>
      </c>
      <c r="U604" s="2">
        <v>32</v>
      </c>
      <c r="V604" s="24">
        <v>99.964215423152638</v>
      </c>
      <c r="X604" s="11">
        <v>2.7320000000000001E-2</v>
      </c>
      <c r="Y604" s="11">
        <v>2.3999999999999998E-3</v>
      </c>
      <c r="Z604" s="2">
        <v>545</v>
      </c>
      <c r="AA604" s="2">
        <v>47</v>
      </c>
      <c r="AC604" s="29">
        <f t="shared" si="91"/>
        <v>0.17889908256880735</v>
      </c>
      <c r="AE604" s="8">
        <v>2.71930596918296</v>
      </c>
      <c r="AF604" s="8">
        <v>0.43</v>
      </c>
      <c r="AG604" s="2">
        <v>3357</v>
      </c>
      <c r="AH604" s="2">
        <v>47</v>
      </c>
      <c r="AI604" s="2">
        <v>491000</v>
      </c>
      <c r="AJ604" s="2">
        <v>11000</v>
      </c>
      <c r="AK604" s="7">
        <v>11.411200000000001</v>
      </c>
      <c r="AL604" s="7">
        <v>0.25</v>
      </c>
      <c r="AM604" s="9">
        <v>3.8100000000000002E-2</v>
      </c>
      <c r="AN604" s="9">
        <v>5.1999999999999998E-3</v>
      </c>
      <c r="AO604" s="7">
        <v>11.61</v>
      </c>
      <c r="AP604" s="7">
        <v>0.41</v>
      </c>
      <c r="AQ604" s="9">
        <v>2.92E-2</v>
      </c>
      <c r="AR604" s="9">
        <v>5.4000000000000003E-3</v>
      </c>
      <c r="AS604" s="7">
        <v>0.71099999999999997</v>
      </c>
      <c r="AT604" s="7">
        <v>6.5000000000000002E-2</v>
      </c>
      <c r="AU604" s="7">
        <v>3.24</v>
      </c>
      <c r="AV604" s="7">
        <v>0.17</v>
      </c>
      <c r="AW604" s="9">
        <v>0.754</v>
      </c>
      <c r="AX604" s="9">
        <v>0.04</v>
      </c>
      <c r="AY604" s="7">
        <v>29.28</v>
      </c>
      <c r="AZ604" s="7">
        <v>0.81</v>
      </c>
      <c r="BA604" s="7">
        <v>14.47</v>
      </c>
      <c r="BB604" s="7">
        <v>0.26</v>
      </c>
      <c r="BC604" s="8">
        <v>231.6</v>
      </c>
      <c r="BD604" s="8">
        <v>3.6</v>
      </c>
      <c r="BE604" s="7">
        <v>102.6</v>
      </c>
      <c r="BF604" s="7">
        <v>1.5</v>
      </c>
      <c r="BG604" s="8">
        <v>565.6</v>
      </c>
      <c r="BH604" s="8">
        <v>6.9</v>
      </c>
      <c r="BI604" s="7">
        <v>143.19999999999999</v>
      </c>
      <c r="BJ604" s="7">
        <v>1.8</v>
      </c>
      <c r="BK604" s="8">
        <v>1382</v>
      </c>
      <c r="BL604" s="8">
        <v>21</v>
      </c>
      <c r="BM604" s="7">
        <v>303.7</v>
      </c>
      <c r="BN604" s="7">
        <v>3.4</v>
      </c>
      <c r="BO604" s="2">
        <v>12780</v>
      </c>
      <c r="BP604" s="2">
        <v>180</v>
      </c>
      <c r="BQ604" s="9">
        <v>4.4820000000000002</v>
      </c>
      <c r="BR604" s="9">
        <v>0.08</v>
      </c>
      <c r="BS604" s="8">
        <v>1.0900000000000001</v>
      </c>
      <c r="BT604" s="8">
        <v>0.41</v>
      </c>
      <c r="BU604" s="8">
        <v>54.6</v>
      </c>
      <c r="BV604" s="8">
        <v>1.2</v>
      </c>
      <c r="BW604" s="8">
        <v>305.2</v>
      </c>
      <c r="BX604" s="8">
        <v>3.7</v>
      </c>
      <c r="BY604" s="7">
        <f t="shared" si="92"/>
        <v>0.17889908256880735</v>
      </c>
      <c r="BZ604" s="36">
        <f t="shared" si="93"/>
        <v>0.22083936324167872</v>
      </c>
      <c r="CA604" s="38">
        <f t="shared" si="94"/>
        <v>8.257018813314039E-3</v>
      </c>
      <c r="CB604" s="36">
        <f t="shared" si="95"/>
        <v>38.419405320813773</v>
      </c>
      <c r="CC604" s="36">
        <f t="shared" si="96"/>
        <v>0.23669721783323536</v>
      </c>
      <c r="CD604" s="36"/>
      <c r="CE604" s="7"/>
      <c r="CF604" s="19">
        <v>0.33122000000000001</v>
      </c>
      <c r="CG604" s="19">
        <v>3.3502999999999998E-2</v>
      </c>
      <c r="CH604" s="19">
        <v>4.5312000000000001</v>
      </c>
      <c r="CI604" s="19">
        <v>1.0246999999999999E-2</v>
      </c>
      <c r="CJ604" s="19">
        <v>3.3096000000000002E-3</v>
      </c>
      <c r="CK604" s="19">
        <v>3.6690999999999998E-3</v>
      </c>
      <c r="CL604" s="19">
        <v>7.8904000000000005E-3</v>
      </c>
      <c r="CM604" s="19">
        <v>1.3754000000000001E-2</v>
      </c>
      <c r="CN604" s="19">
        <v>0</v>
      </c>
      <c r="CO604" s="19">
        <v>3.7545E-3</v>
      </c>
      <c r="CP604" s="19">
        <v>1.4877E-2</v>
      </c>
      <c r="CQ604" s="19">
        <v>9.7981000000000001E-4</v>
      </c>
      <c r="CR604" s="19">
        <v>1.6445000000000001E-2</v>
      </c>
      <c r="CS604" s="19">
        <v>2.5252E-3</v>
      </c>
      <c r="CT604" s="19">
        <v>7.1878999999999997E-3</v>
      </c>
      <c r="CU604" s="19">
        <v>2.2748999999999998E-3</v>
      </c>
      <c r="CV604" s="19">
        <v>9.9862000000000006E-3</v>
      </c>
      <c r="CW604" s="19">
        <v>4.3003E-3</v>
      </c>
      <c r="CX604" s="19">
        <v>7.6344999999999998E-3</v>
      </c>
      <c r="CY604" s="19">
        <v>3.9052000000000002E-3</v>
      </c>
      <c r="CZ604" s="19">
        <v>0.84136999999999995</v>
      </c>
      <c r="DA604" s="19">
        <v>1.0005999999999999E-2</v>
      </c>
      <c r="DB604" s="19">
        <v>1.42E-3</v>
      </c>
      <c r="DC604" s="19">
        <v>4.2721000000000002E-2</v>
      </c>
      <c r="DF604" s="36">
        <f t="shared" si="97"/>
        <v>0.43445807601405984</v>
      </c>
      <c r="DG604" s="37">
        <f t="shared" si="98"/>
        <v>636.68669805887623</v>
      </c>
      <c r="DH604" s="38">
        <f t="shared" si="99"/>
        <v>1.5071077595383495</v>
      </c>
      <c r="DJ604" s="35">
        <f t="shared" si="100"/>
        <v>1.278</v>
      </c>
    </row>
    <row r="605" spans="1:114" x14ac:dyDescent="0.25">
      <c r="A605" s="6" t="s">
        <v>596</v>
      </c>
      <c r="B605" s="8">
        <v>7.3821000000000003</v>
      </c>
      <c r="D605" s="10">
        <v>0.72299999999999998</v>
      </c>
      <c r="E605" s="10">
        <v>4.9000000000000002E-2</v>
      </c>
      <c r="F605" s="11">
        <v>8.5599999999999996E-2</v>
      </c>
      <c r="G605" s="11">
        <v>1.9E-3</v>
      </c>
      <c r="H605" s="7">
        <v>0.18343999999999999</v>
      </c>
      <c r="J605" s="10">
        <v>11.68224</v>
      </c>
      <c r="K605" s="10">
        <v>0.25930209999999998</v>
      </c>
      <c r="L605" s="11">
        <v>6.0400000000000002E-2</v>
      </c>
      <c r="M605" s="11">
        <v>3.7000000000000002E-3</v>
      </c>
      <c r="N605" s="7">
        <v>0.17444999999999999</v>
      </c>
      <c r="P605" s="2">
        <v>552</v>
      </c>
      <c r="Q605" s="2">
        <v>28</v>
      </c>
      <c r="R605" s="2">
        <v>529.5</v>
      </c>
      <c r="S605" s="2">
        <v>11</v>
      </c>
      <c r="T605" s="2">
        <v>600</v>
      </c>
      <c r="U605" s="2">
        <v>130</v>
      </c>
      <c r="V605" s="24">
        <v>95.923913043478265</v>
      </c>
      <c r="X605" s="11">
        <v>2.7099999999999999E-2</v>
      </c>
      <c r="Y605" s="11">
        <v>2.5000000000000001E-3</v>
      </c>
      <c r="Z605" s="2">
        <v>541</v>
      </c>
      <c r="AA605" s="2">
        <v>49</v>
      </c>
      <c r="AC605" s="29">
        <f t="shared" si="91"/>
        <v>0.65639344262295085</v>
      </c>
      <c r="AE605" s="8">
        <v>7.3127282144244461</v>
      </c>
      <c r="AF605" s="8">
        <v>0.93</v>
      </c>
      <c r="AG605" s="2">
        <v>735</v>
      </c>
      <c r="AH605" s="2">
        <v>18</v>
      </c>
      <c r="AI605" s="2">
        <v>468000</v>
      </c>
      <c r="AJ605" s="2">
        <v>9900</v>
      </c>
      <c r="AK605" s="7">
        <v>0.3362</v>
      </c>
      <c r="AL605" s="7">
        <v>6.4000000000000001E-2</v>
      </c>
      <c r="AM605" s="9">
        <v>3.9E-2</v>
      </c>
      <c r="AN605" s="9">
        <v>1.0999999999999999E-2</v>
      </c>
      <c r="AO605" s="7">
        <v>9</v>
      </c>
      <c r="AP605" s="7">
        <v>0.18</v>
      </c>
      <c r="AQ605" s="9">
        <v>0.19500000000000001</v>
      </c>
      <c r="AR605" s="9">
        <v>2.1000000000000001E-2</v>
      </c>
      <c r="AS605" s="7">
        <v>3.47</v>
      </c>
      <c r="AT605" s="7">
        <v>0.23</v>
      </c>
      <c r="AU605" s="7">
        <v>5.69</v>
      </c>
      <c r="AV605" s="7">
        <v>0.2</v>
      </c>
      <c r="AW605" s="9">
        <v>1.4450000000000001</v>
      </c>
      <c r="AX605" s="9">
        <v>6.7000000000000004E-2</v>
      </c>
      <c r="AY605" s="7">
        <v>21.01</v>
      </c>
      <c r="AZ605" s="7">
        <v>0.62</v>
      </c>
      <c r="BA605" s="7">
        <v>5.65</v>
      </c>
      <c r="BB605" s="7">
        <v>0.11</v>
      </c>
      <c r="BC605" s="8">
        <v>66.3</v>
      </c>
      <c r="BD605" s="8">
        <v>1.3</v>
      </c>
      <c r="BE605" s="7">
        <v>23.87</v>
      </c>
      <c r="BF605" s="7">
        <v>0.38</v>
      </c>
      <c r="BG605" s="8">
        <v>106.1</v>
      </c>
      <c r="BH605" s="8">
        <v>1.7</v>
      </c>
      <c r="BI605" s="7">
        <v>23.19</v>
      </c>
      <c r="BJ605" s="7">
        <v>0.57999999999999996</v>
      </c>
      <c r="BK605" s="8">
        <v>206.8</v>
      </c>
      <c r="BL605" s="8">
        <v>4.8</v>
      </c>
      <c r="BM605" s="7">
        <v>41.59</v>
      </c>
      <c r="BN605" s="7">
        <v>0.6</v>
      </c>
      <c r="BO605" s="2">
        <v>8120</v>
      </c>
      <c r="BP605" s="2">
        <v>110</v>
      </c>
      <c r="BQ605" s="9">
        <v>0.217</v>
      </c>
      <c r="BR605" s="9">
        <v>1.9E-2</v>
      </c>
      <c r="BS605" s="8">
        <v>0.83</v>
      </c>
      <c r="BT605" s="8">
        <v>0.52</v>
      </c>
      <c r="BU605" s="8">
        <v>40.04</v>
      </c>
      <c r="BV605" s="8">
        <v>0.56000000000000005</v>
      </c>
      <c r="BW605" s="8">
        <v>61</v>
      </c>
      <c r="BX605" s="8">
        <v>0.75</v>
      </c>
      <c r="BY605" s="7">
        <f t="shared" si="92"/>
        <v>0.65639344262295085</v>
      </c>
      <c r="BZ605" s="36">
        <f t="shared" si="93"/>
        <v>0.29497098646034814</v>
      </c>
      <c r="CA605" s="38">
        <f t="shared" si="94"/>
        <v>1.6257253384912959E-3</v>
      </c>
      <c r="CB605" s="36">
        <f t="shared" si="95"/>
        <v>57.635467980295566</v>
      </c>
      <c r="CC605" s="36">
        <f t="shared" si="96"/>
        <v>0.40409040309350946</v>
      </c>
      <c r="CD605" s="36"/>
      <c r="CE605" s="7"/>
      <c r="CF605" s="19">
        <v>0.53400999999999998</v>
      </c>
      <c r="CG605" s="19">
        <v>4.9172E-2</v>
      </c>
      <c r="CH605" s="19">
        <v>1.5901000000000001</v>
      </c>
      <c r="CI605" s="19">
        <v>1.9581000000000001E-2</v>
      </c>
      <c r="CJ605" s="19">
        <v>4.9573000000000004E-3</v>
      </c>
      <c r="CK605" s="19">
        <v>3.9583999999999999E-3</v>
      </c>
      <c r="CL605" s="19">
        <v>2.7077E-3</v>
      </c>
      <c r="CM605" s="19">
        <v>2.5277999999999998E-2</v>
      </c>
      <c r="CN605" s="19">
        <v>0</v>
      </c>
      <c r="CO605" s="19">
        <v>1.4766E-2</v>
      </c>
      <c r="CP605" s="19">
        <v>5.5931000000000002E-2</v>
      </c>
      <c r="CQ605" s="19">
        <v>1.2057000000000001E-3</v>
      </c>
      <c r="CR605" s="19">
        <v>3.2375000000000001E-2</v>
      </c>
      <c r="CS605" s="19">
        <v>2.0661999999999998E-3</v>
      </c>
      <c r="CT605" s="19">
        <v>1.6705999999999999E-2</v>
      </c>
      <c r="CU605" s="19">
        <v>2.7985000000000002E-3</v>
      </c>
      <c r="CV605" s="19">
        <v>2.0563000000000001E-2</v>
      </c>
      <c r="CW605" s="19">
        <v>4.5193000000000004E-3</v>
      </c>
      <c r="CX605" s="19">
        <v>1.2584E-2</v>
      </c>
      <c r="CY605" s="19">
        <v>8.7203000000000003E-3</v>
      </c>
      <c r="CZ605" s="19">
        <v>0.77805999999999997</v>
      </c>
      <c r="DA605" s="19">
        <v>1.3403999999999999E-2</v>
      </c>
      <c r="DB605" s="19">
        <v>1.7466999999999999E-3</v>
      </c>
      <c r="DC605" s="19">
        <v>3.9281999999999997E-2</v>
      </c>
      <c r="DF605" s="36">
        <f t="shared" si="97"/>
        <v>0.86407943269279031</v>
      </c>
      <c r="DG605" s="37">
        <f t="shared" si="98"/>
        <v>717.31950974734514</v>
      </c>
      <c r="DH605" s="38">
        <f t="shared" si="99"/>
        <v>0.95756768446411566</v>
      </c>
      <c r="DJ605" s="35">
        <f t="shared" si="100"/>
        <v>0.81200000000000006</v>
      </c>
    </row>
    <row r="606" spans="1:114" x14ac:dyDescent="0.25">
      <c r="A606" s="6" t="s">
        <v>597</v>
      </c>
      <c r="B606" s="8">
        <v>17.471</v>
      </c>
      <c r="D606" s="10">
        <v>0.42670000000000002</v>
      </c>
      <c r="E606" s="10">
        <v>1.4E-2</v>
      </c>
      <c r="F606" s="11">
        <v>5.1790000000000003E-2</v>
      </c>
      <c r="G606" s="11">
        <v>1.1000000000000001E-3</v>
      </c>
      <c r="H606" s="7">
        <v>0.28986000000000001</v>
      </c>
      <c r="J606" s="10">
        <v>19.30875</v>
      </c>
      <c r="K606" s="10">
        <v>0.41011049999999999</v>
      </c>
      <c r="L606" s="11">
        <v>5.9700000000000003E-2</v>
      </c>
      <c r="M606" s="11">
        <v>1.1999999999999999E-3</v>
      </c>
      <c r="N606" s="7">
        <v>0.41532999999999998</v>
      </c>
      <c r="P606" s="2">
        <v>360.7</v>
      </c>
      <c r="Q606" s="2">
        <v>10</v>
      </c>
      <c r="R606" s="2">
        <v>325.5</v>
      </c>
      <c r="S606" s="2">
        <v>6.6</v>
      </c>
      <c r="T606" s="2">
        <v>597</v>
      </c>
      <c r="U606" s="2">
        <v>41</v>
      </c>
      <c r="V606" s="24">
        <v>90.241197671194911</v>
      </c>
      <c r="X606" s="11">
        <v>1.7330000000000002E-2</v>
      </c>
      <c r="Y606" s="11">
        <v>1.5E-3</v>
      </c>
      <c r="Z606" s="2">
        <v>347.3</v>
      </c>
      <c r="AA606" s="2">
        <v>29</v>
      </c>
      <c r="AC606" s="29">
        <f t="shared" si="91"/>
        <v>0.54406206484981101</v>
      </c>
      <c r="AE606" s="8">
        <v>8.7550627994302719</v>
      </c>
      <c r="AF606" s="8">
        <v>0.53</v>
      </c>
      <c r="AG606" s="2">
        <v>1257</v>
      </c>
      <c r="AH606" s="2">
        <v>11</v>
      </c>
      <c r="AI606" s="2">
        <v>490000</v>
      </c>
      <c r="AJ606" s="2">
        <v>11000</v>
      </c>
      <c r="AK606" s="7">
        <v>2.9352</v>
      </c>
      <c r="AL606" s="7">
        <v>9.8000000000000004E-2</v>
      </c>
      <c r="AM606" s="9">
        <v>5.3699999999999998E-2</v>
      </c>
      <c r="AN606" s="9">
        <v>4.1999999999999997E-3</v>
      </c>
      <c r="AO606" s="7">
        <v>8.67</v>
      </c>
      <c r="AP606" s="7">
        <v>0.18</v>
      </c>
      <c r="AQ606" s="9">
        <v>0.161</v>
      </c>
      <c r="AR606" s="9">
        <v>1.2E-2</v>
      </c>
      <c r="AS606" s="7">
        <v>2.81</v>
      </c>
      <c r="AT606" s="7">
        <v>0.14000000000000001</v>
      </c>
      <c r="AU606" s="7">
        <v>5.46</v>
      </c>
      <c r="AV606" s="7">
        <v>0.23</v>
      </c>
      <c r="AW606" s="9">
        <v>0.45</v>
      </c>
      <c r="AX606" s="9">
        <v>3.3000000000000002E-2</v>
      </c>
      <c r="AY606" s="7">
        <v>27.53</v>
      </c>
      <c r="AZ606" s="7">
        <v>0.63</v>
      </c>
      <c r="BA606" s="7">
        <v>9.07</v>
      </c>
      <c r="BB606" s="7">
        <v>0.18</v>
      </c>
      <c r="BC606" s="8">
        <v>113.9</v>
      </c>
      <c r="BD606" s="8">
        <v>1.9</v>
      </c>
      <c r="BE606" s="7">
        <v>42.64</v>
      </c>
      <c r="BF606" s="7">
        <v>0.51</v>
      </c>
      <c r="BG606" s="8">
        <v>192.8</v>
      </c>
      <c r="BH606" s="8">
        <v>3</v>
      </c>
      <c r="BI606" s="7">
        <v>41</v>
      </c>
      <c r="BJ606" s="7">
        <v>0.6</v>
      </c>
      <c r="BK606" s="8">
        <v>353.4</v>
      </c>
      <c r="BL606" s="8">
        <v>5.6</v>
      </c>
      <c r="BM606" s="7">
        <v>68.2</v>
      </c>
      <c r="BN606" s="7">
        <v>1</v>
      </c>
      <c r="BO606" s="2">
        <v>7330</v>
      </c>
      <c r="BP606" s="2">
        <v>170</v>
      </c>
      <c r="BQ606" s="9">
        <v>1.046</v>
      </c>
      <c r="BR606" s="9">
        <v>0.03</v>
      </c>
      <c r="BS606" s="8">
        <v>1.41</v>
      </c>
      <c r="BT606" s="8">
        <v>0.39</v>
      </c>
      <c r="BU606" s="8">
        <v>273.5</v>
      </c>
      <c r="BV606" s="8">
        <v>8.1</v>
      </c>
      <c r="BW606" s="8">
        <v>502.7</v>
      </c>
      <c r="BX606" s="8">
        <v>9.8000000000000007</v>
      </c>
      <c r="BY606" s="7">
        <f t="shared" si="92"/>
        <v>0.54406206484981101</v>
      </c>
      <c r="BZ606" s="36">
        <f t="shared" si="93"/>
        <v>1.4224674589700057</v>
      </c>
      <c r="CA606" s="38">
        <f t="shared" si="94"/>
        <v>8.3056027164685915E-3</v>
      </c>
      <c r="CB606" s="36">
        <f t="shared" si="95"/>
        <v>66.848567530695775</v>
      </c>
      <c r="CC606" s="36">
        <f t="shared" si="96"/>
        <v>0.11222585824997959</v>
      </c>
      <c r="CD606" s="36"/>
      <c r="CE606" s="7"/>
      <c r="CF606" s="19">
        <v>0.27546999999999999</v>
      </c>
      <c r="CG606" s="19">
        <v>3.4783000000000001E-2</v>
      </c>
      <c r="CH606" s="19">
        <v>1.1564000000000001</v>
      </c>
      <c r="CI606" s="19">
        <v>1.1396999999999999E-2</v>
      </c>
      <c r="CJ606" s="19">
        <v>2.2012999999999998E-3</v>
      </c>
      <c r="CK606" s="19">
        <v>5.4451999999999999E-3</v>
      </c>
      <c r="CL606" s="19">
        <v>3.6841999999999999E-3</v>
      </c>
      <c r="CM606" s="19">
        <v>1.9642E-2</v>
      </c>
      <c r="CN606" s="19">
        <v>1.328E-2</v>
      </c>
      <c r="CO606" s="19">
        <v>1.1839000000000001E-2</v>
      </c>
      <c r="CP606" s="19">
        <v>3.6549999999999999E-2</v>
      </c>
      <c r="CQ606" s="19">
        <v>9.6208000000000003E-4</v>
      </c>
      <c r="CR606" s="19">
        <v>1.3272000000000001E-2</v>
      </c>
      <c r="CS606" s="19">
        <v>3.6608000000000001E-3</v>
      </c>
      <c r="CT606" s="19">
        <v>1.2697E-2</v>
      </c>
      <c r="CU606" s="19">
        <v>1.0185000000000001E-3</v>
      </c>
      <c r="CV606" s="19">
        <v>6.7546000000000004E-3</v>
      </c>
      <c r="CW606" s="19">
        <v>0</v>
      </c>
      <c r="CX606" s="19">
        <v>7.4925E-3</v>
      </c>
      <c r="CY606" s="19">
        <v>5.0105000000000002E-3</v>
      </c>
      <c r="CZ606" s="19">
        <v>0.79078000000000004</v>
      </c>
      <c r="DA606" s="19">
        <v>1.1318E-2</v>
      </c>
      <c r="DB606" s="19">
        <v>0</v>
      </c>
      <c r="DC606" s="19">
        <v>3.2548000000000001E-2</v>
      </c>
      <c r="DF606" s="36">
        <f t="shared" si="97"/>
        <v>0.94225926559344764</v>
      </c>
      <c r="DG606" s="37">
        <f t="shared" si="98"/>
        <v>733.55503566547691</v>
      </c>
      <c r="DH606" s="38">
        <f t="shared" si="99"/>
        <v>0.86440531122191711</v>
      </c>
      <c r="DJ606" s="35">
        <f t="shared" si="100"/>
        <v>0.73299999999999998</v>
      </c>
    </row>
    <row r="607" spans="1:114" x14ac:dyDescent="0.25">
      <c r="A607" s="6" t="s">
        <v>598</v>
      </c>
      <c r="B607" s="8">
        <v>10.581</v>
      </c>
      <c r="D607" s="10">
        <v>0.70399999999999996</v>
      </c>
      <c r="E607" s="10">
        <v>4.4999999999999998E-2</v>
      </c>
      <c r="F607" s="11">
        <v>8.8400000000000006E-2</v>
      </c>
      <c r="G607" s="11">
        <v>2.3E-3</v>
      </c>
      <c r="H607" s="7">
        <v>5.8519000000000002E-2</v>
      </c>
      <c r="J607" s="10">
        <v>11.31222</v>
      </c>
      <c r="K607" s="10">
        <v>0.29432239999999998</v>
      </c>
      <c r="L607" s="11">
        <v>5.7799999999999997E-2</v>
      </c>
      <c r="M607" s="11">
        <v>3.3999999999999998E-3</v>
      </c>
      <c r="N607" s="7">
        <v>0.26097999999999999</v>
      </c>
      <c r="P607" s="2">
        <v>540</v>
      </c>
      <c r="Q607" s="2">
        <v>27</v>
      </c>
      <c r="R607" s="2">
        <v>546</v>
      </c>
      <c r="S607" s="2">
        <v>14</v>
      </c>
      <c r="T607" s="2">
        <v>500</v>
      </c>
      <c r="U607" s="2">
        <v>130</v>
      </c>
      <c r="V607" s="24">
        <v>101.11111111111111</v>
      </c>
      <c r="X607" s="11">
        <v>2.7799999999999998E-2</v>
      </c>
      <c r="Y607" s="11">
        <v>3.5000000000000001E-3</v>
      </c>
      <c r="Z607" s="2">
        <v>554</v>
      </c>
      <c r="AA607" s="2">
        <v>69</v>
      </c>
      <c r="AC607" s="29">
        <f t="shared" si="91"/>
        <v>0.5060702875399361</v>
      </c>
      <c r="AE607" s="8">
        <v>9.0674155121066935</v>
      </c>
      <c r="AF607" s="8">
        <v>0.7</v>
      </c>
      <c r="AG607" s="2">
        <v>330.1</v>
      </c>
      <c r="AH607" s="2">
        <v>9.9</v>
      </c>
      <c r="AI607" s="2">
        <v>513000</v>
      </c>
      <c r="AJ607" s="2">
        <v>12000</v>
      </c>
      <c r="AK607" s="7">
        <v>0.38020000000000004</v>
      </c>
      <c r="AL607" s="7">
        <v>6.7000000000000004E-2</v>
      </c>
      <c r="AM607" s="9">
        <v>5.0999999999999997E-2</v>
      </c>
      <c r="AN607" s="9">
        <v>1.4E-2</v>
      </c>
      <c r="AO607" s="7">
        <v>7.71</v>
      </c>
      <c r="AP607" s="7">
        <v>0.35</v>
      </c>
      <c r="AQ607" s="9">
        <v>0.08</v>
      </c>
      <c r="AR607" s="9">
        <v>1.7999999999999999E-2</v>
      </c>
      <c r="AS607" s="7">
        <v>0.79</v>
      </c>
      <c r="AT607" s="7">
        <v>0.11</v>
      </c>
      <c r="AU607" s="7">
        <v>1.421</v>
      </c>
      <c r="AV607" s="7">
        <v>8.2000000000000003E-2</v>
      </c>
      <c r="AW607" s="9">
        <v>0.60899999999999999</v>
      </c>
      <c r="AX607" s="9">
        <v>6.0999999999999999E-2</v>
      </c>
      <c r="AY607" s="7">
        <v>6.85</v>
      </c>
      <c r="AZ607" s="7">
        <v>0.37</v>
      </c>
      <c r="BA607" s="7">
        <v>2.2000000000000002</v>
      </c>
      <c r="BB607" s="7">
        <v>0.13</v>
      </c>
      <c r="BC607" s="8">
        <v>28</v>
      </c>
      <c r="BD607" s="8">
        <v>1.1000000000000001</v>
      </c>
      <c r="BE607" s="7">
        <v>10.89</v>
      </c>
      <c r="BF607" s="7">
        <v>0.43</v>
      </c>
      <c r="BG607" s="8">
        <v>51.1</v>
      </c>
      <c r="BH607" s="8">
        <v>1.7</v>
      </c>
      <c r="BI607" s="7">
        <v>11.57</v>
      </c>
      <c r="BJ607" s="7">
        <v>0.52</v>
      </c>
      <c r="BK607" s="8">
        <v>109.6</v>
      </c>
      <c r="BL607" s="8">
        <v>4.7</v>
      </c>
      <c r="BM607" s="7">
        <v>23.49</v>
      </c>
      <c r="BN607" s="7">
        <v>0.73</v>
      </c>
      <c r="BO607" s="2">
        <v>8440</v>
      </c>
      <c r="BP607" s="2">
        <v>200</v>
      </c>
      <c r="BQ607" s="9">
        <v>0.14000000000000001</v>
      </c>
      <c r="BR607" s="9">
        <v>1.2E-2</v>
      </c>
      <c r="BS607" s="8">
        <v>0.9</v>
      </c>
      <c r="BT607" s="8">
        <v>0.43</v>
      </c>
      <c r="BU607" s="8">
        <v>15.84</v>
      </c>
      <c r="BV607" s="8">
        <v>0.6</v>
      </c>
      <c r="BW607" s="8">
        <v>31.3</v>
      </c>
      <c r="BX607" s="8">
        <v>1</v>
      </c>
      <c r="BY607" s="7">
        <f t="shared" si="92"/>
        <v>0.5060702875399361</v>
      </c>
      <c r="BZ607" s="36">
        <f t="shared" si="93"/>
        <v>0.28558394160583944</v>
      </c>
      <c r="CA607" s="38">
        <f t="shared" si="94"/>
        <v>3.4689781021897815E-3</v>
      </c>
      <c r="CB607" s="36">
        <f t="shared" si="95"/>
        <v>60.781990521327018</v>
      </c>
      <c r="CC607" s="36">
        <f t="shared" si="96"/>
        <v>0.59683573270234969</v>
      </c>
      <c r="CD607" s="36"/>
      <c r="CE607" s="7"/>
      <c r="CF607" s="19">
        <v>0.36348000000000003</v>
      </c>
      <c r="CG607" s="19">
        <v>4.7647000000000002E-2</v>
      </c>
      <c r="CH607" s="19">
        <v>1.5831</v>
      </c>
      <c r="CI607" s="19">
        <v>1.3483999999999999E-2</v>
      </c>
      <c r="CJ607" s="19">
        <v>3.8417999999999998E-3</v>
      </c>
      <c r="CK607" s="19">
        <v>5.6309000000000003E-3</v>
      </c>
      <c r="CL607" s="19">
        <v>3.2136000000000001E-3</v>
      </c>
      <c r="CM607" s="19">
        <v>2.5388000000000001E-2</v>
      </c>
      <c r="CN607" s="19">
        <v>1.4338999999999999E-2</v>
      </c>
      <c r="CO607" s="19">
        <v>4.9126999999999999E-3</v>
      </c>
      <c r="CP607" s="19">
        <v>2.0851000000000001E-2</v>
      </c>
      <c r="CQ607" s="19">
        <v>1.5690999999999999E-3</v>
      </c>
      <c r="CR607" s="19">
        <v>1.7623E-2</v>
      </c>
      <c r="CS607" s="19">
        <v>2.7843E-3</v>
      </c>
      <c r="CT607" s="19">
        <v>1.0194E-2</v>
      </c>
      <c r="CU607" s="19">
        <v>2.4109999999999999E-3</v>
      </c>
      <c r="CV607" s="19">
        <v>1.7498E-2</v>
      </c>
      <c r="CW607" s="19">
        <v>2.7380999999999998E-3</v>
      </c>
      <c r="CX607" s="19">
        <v>2.8169E-2</v>
      </c>
      <c r="CY607" s="19">
        <v>5.8707000000000004E-3</v>
      </c>
      <c r="CZ607" s="19">
        <v>0.81013000000000002</v>
      </c>
      <c r="DA607" s="19">
        <v>5.1053000000000001E-3</v>
      </c>
      <c r="DB607" s="19">
        <v>6.0438999999999996E-3</v>
      </c>
      <c r="DC607" s="19">
        <v>5.9520000000000003E-2</v>
      </c>
      <c r="DF607" s="36">
        <f t="shared" si="97"/>
        <v>0.95748351762475792</v>
      </c>
      <c r="DG607" s="37">
        <f t="shared" si="98"/>
        <v>736.77876437309226</v>
      </c>
      <c r="DH607" s="38">
        <f t="shared" si="99"/>
        <v>0.99530434197994277</v>
      </c>
      <c r="DJ607" s="35">
        <f t="shared" si="100"/>
        <v>0.84399999999999997</v>
      </c>
    </row>
    <row r="608" spans="1:114" x14ac:dyDescent="0.25">
      <c r="A608" s="6" t="s">
        <v>599</v>
      </c>
      <c r="B608" s="8">
        <v>6.6439000000000004</v>
      </c>
      <c r="D608" s="10">
        <v>1.3740000000000001</v>
      </c>
      <c r="E608" s="10">
        <v>0.05</v>
      </c>
      <c r="F608" s="11">
        <v>0.14330000000000001</v>
      </c>
      <c r="G608" s="11">
        <v>3.5999999999999999E-3</v>
      </c>
      <c r="H608" s="7">
        <v>0.44101000000000001</v>
      </c>
      <c r="J608" s="10">
        <v>6.9783670000000004</v>
      </c>
      <c r="K608" s="10">
        <v>0.17531140000000001</v>
      </c>
      <c r="L608" s="11">
        <v>6.93E-2</v>
      </c>
      <c r="M608" s="11">
        <v>1.4E-3</v>
      </c>
      <c r="N608" s="7">
        <v>8.7840000000000001E-2</v>
      </c>
      <c r="P608" s="2">
        <v>878</v>
      </c>
      <c r="Q608" s="2">
        <v>22</v>
      </c>
      <c r="R608" s="2">
        <v>863</v>
      </c>
      <c r="S608" s="2">
        <v>20</v>
      </c>
      <c r="T608" s="2">
        <v>906</v>
      </c>
      <c r="U608" s="2">
        <v>42</v>
      </c>
      <c r="V608" s="24">
        <v>98.291571753986332</v>
      </c>
      <c r="X608" s="11">
        <v>4.1279999999999997E-2</v>
      </c>
      <c r="Y608" s="11">
        <v>3.5000000000000001E-3</v>
      </c>
      <c r="Z608" s="2">
        <v>818</v>
      </c>
      <c r="AA608" s="2">
        <v>68</v>
      </c>
      <c r="AC608" s="29">
        <f t="shared" si="91"/>
        <v>0.71341800110436215</v>
      </c>
      <c r="AE608" s="8">
        <v>10.564871164055418</v>
      </c>
      <c r="AF608" s="8">
        <v>1.2</v>
      </c>
      <c r="AG608" s="2">
        <v>801</v>
      </c>
      <c r="AH608" s="2">
        <v>14</v>
      </c>
      <c r="AI608" s="2">
        <v>529000</v>
      </c>
      <c r="AJ608" s="2">
        <v>11000</v>
      </c>
      <c r="AK608" s="7">
        <v>1.0371999999999999</v>
      </c>
      <c r="AL608" s="7">
        <v>7.1999999999999995E-2</v>
      </c>
      <c r="AM608" s="9">
        <v>3.2000000000000001E-2</v>
      </c>
      <c r="AN608" s="9">
        <v>0.01</v>
      </c>
      <c r="AO608" s="7">
        <v>14.29</v>
      </c>
      <c r="AP608" s="7">
        <v>0.27</v>
      </c>
      <c r="AQ608" s="9">
        <v>6.3E-2</v>
      </c>
      <c r="AR608" s="9">
        <v>1.4999999999999999E-2</v>
      </c>
      <c r="AS608" s="7">
        <v>1.073</v>
      </c>
      <c r="AT608" s="7">
        <v>6.7000000000000004E-2</v>
      </c>
      <c r="AU608" s="7">
        <v>2.65</v>
      </c>
      <c r="AV608" s="7">
        <v>0.28000000000000003</v>
      </c>
      <c r="AW608" s="9">
        <v>0.41799999999999998</v>
      </c>
      <c r="AX608" s="9">
        <v>6.2E-2</v>
      </c>
      <c r="AY608" s="7">
        <v>13.4</v>
      </c>
      <c r="AZ608" s="7">
        <v>0.88</v>
      </c>
      <c r="BA608" s="7">
        <v>4.78</v>
      </c>
      <c r="BB608" s="7">
        <v>0.19</v>
      </c>
      <c r="BC608" s="8">
        <v>63.2</v>
      </c>
      <c r="BD608" s="8">
        <v>1.5</v>
      </c>
      <c r="BE608" s="7">
        <v>25.26</v>
      </c>
      <c r="BF608" s="7">
        <v>0.85</v>
      </c>
      <c r="BG608" s="8">
        <v>125.6</v>
      </c>
      <c r="BH608" s="8">
        <v>2.6</v>
      </c>
      <c r="BI608" s="7">
        <v>28.45</v>
      </c>
      <c r="BJ608" s="7">
        <v>0.36</v>
      </c>
      <c r="BK608" s="8">
        <v>262.39999999999998</v>
      </c>
      <c r="BL608" s="8">
        <v>3.9</v>
      </c>
      <c r="BM608" s="7">
        <v>52.5</v>
      </c>
      <c r="BN608" s="7">
        <v>1.1000000000000001</v>
      </c>
      <c r="BO608" s="2">
        <v>9760</v>
      </c>
      <c r="BP608" s="2">
        <v>420</v>
      </c>
      <c r="BQ608" s="9">
        <v>0.56499999999999995</v>
      </c>
      <c r="BR608" s="9">
        <v>2.7E-2</v>
      </c>
      <c r="BS608" s="8">
        <v>0.4</v>
      </c>
      <c r="BT608" s="8">
        <v>0.38</v>
      </c>
      <c r="BU608" s="8">
        <v>129.19999999999999</v>
      </c>
      <c r="BV608" s="8">
        <v>3.2</v>
      </c>
      <c r="BW608" s="8">
        <v>181.1</v>
      </c>
      <c r="BX608" s="8">
        <v>3.6</v>
      </c>
      <c r="BY608" s="7">
        <f t="shared" si="92"/>
        <v>0.71341800110436215</v>
      </c>
      <c r="BZ608" s="36">
        <f t="shared" si="93"/>
        <v>0.69016768292682928</v>
      </c>
      <c r="CA608" s="38">
        <f t="shared" si="94"/>
        <v>3.9527439024390244E-3</v>
      </c>
      <c r="CB608" s="36">
        <f t="shared" si="95"/>
        <v>54.200819672131146</v>
      </c>
      <c r="CC608" s="36">
        <f t="shared" si="96"/>
        <v>0.21447703355458478</v>
      </c>
      <c r="CD608" s="36"/>
      <c r="CE608" s="7"/>
      <c r="CF608" s="19">
        <v>0.59475999999999996</v>
      </c>
      <c r="CG608" s="19">
        <v>5.3795999999999997E-2</v>
      </c>
      <c r="CH608" s="19">
        <v>1.3543000000000001</v>
      </c>
      <c r="CI608" s="19">
        <v>1.7115999999999999E-2</v>
      </c>
      <c r="CJ608" s="19">
        <v>3.4662999999999999E-3</v>
      </c>
      <c r="CK608" s="19">
        <v>1.1877E-2</v>
      </c>
      <c r="CL608" s="19">
        <v>2.4729999999999999E-3</v>
      </c>
      <c r="CM608" s="19">
        <v>1.8127999999999998E-2</v>
      </c>
      <c r="CN608" s="19">
        <v>1.4991000000000001E-2</v>
      </c>
      <c r="CO608" s="19">
        <v>3.7079999999999999E-3</v>
      </c>
      <c r="CP608" s="19">
        <v>3.3345E-2</v>
      </c>
      <c r="CQ608" s="19">
        <v>0</v>
      </c>
      <c r="CR608" s="19">
        <v>0</v>
      </c>
      <c r="CS608" s="19">
        <v>1.8565999999999999E-3</v>
      </c>
      <c r="CT608" s="19">
        <v>1.7198000000000001E-2</v>
      </c>
      <c r="CU608" s="19">
        <v>2.2468000000000002E-3</v>
      </c>
      <c r="CV608" s="19">
        <v>6.5818999999999999E-3</v>
      </c>
      <c r="CW608" s="19">
        <v>0</v>
      </c>
      <c r="CX608" s="19">
        <v>8.9636999999999998E-3</v>
      </c>
      <c r="CY608" s="19">
        <v>2.7715000000000001E-3</v>
      </c>
      <c r="CZ608" s="19">
        <v>0.80179999999999996</v>
      </c>
      <c r="DA608" s="19">
        <v>1.7083000000000001E-2</v>
      </c>
      <c r="DB608" s="19">
        <v>1.3568E-3</v>
      </c>
      <c r="DC608" s="19">
        <v>5.4795000000000003E-2</v>
      </c>
      <c r="DF608" s="36">
        <f t="shared" si="97"/>
        <v>1.023864205308733</v>
      </c>
      <c r="DG608" s="37">
        <f t="shared" si="98"/>
        <v>751.07956804591936</v>
      </c>
      <c r="DH608" s="38">
        <f t="shared" si="99"/>
        <v>1.1509680542327301</v>
      </c>
      <c r="DJ608" s="35">
        <f t="shared" si="100"/>
        <v>0.97599999999999998</v>
      </c>
    </row>
    <row r="609" spans="1:114" x14ac:dyDescent="0.25">
      <c r="A609" s="6" t="s">
        <v>600</v>
      </c>
      <c r="B609" s="8">
        <v>9.5969999999999995</v>
      </c>
      <c r="D609" s="10">
        <v>0.40439999999999998</v>
      </c>
      <c r="E609" s="10">
        <v>1.4999999999999999E-2</v>
      </c>
      <c r="F609" s="11">
        <v>4.9509999999999998E-2</v>
      </c>
      <c r="G609" s="11">
        <v>1.1999999999999999E-3</v>
      </c>
      <c r="H609" s="7">
        <v>0.76014000000000004</v>
      </c>
      <c r="J609" s="10">
        <v>20.197939999999999</v>
      </c>
      <c r="K609" s="10">
        <v>0.48954809999999999</v>
      </c>
      <c r="L609" s="11">
        <v>5.8700000000000002E-2</v>
      </c>
      <c r="M609" s="11">
        <v>1.1999999999999999E-3</v>
      </c>
      <c r="N609" s="7">
        <v>-0.15798000000000001</v>
      </c>
      <c r="P609" s="2">
        <v>344.7</v>
      </c>
      <c r="Q609" s="2">
        <v>11</v>
      </c>
      <c r="R609" s="2">
        <v>311.5</v>
      </c>
      <c r="S609" s="2">
        <v>7.6</v>
      </c>
      <c r="T609" s="2">
        <v>555</v>
      </c>
      <c r="U609" s="2">
        <v>43</v>
      </c>
      <c r="V609" s="24">
        <v>90.368436321438935</v>
      </c>
      <c r="X609" s="11">
        <v>1.7739999999999999E-2</v>
      </c>
      <c r="Y609" s="11">
        <v>1.5E-3</v>
      </c>
      <c r="Z609" s="2">
        <v>355.4</v>
      </c>
      <c r="AA609" s="2">
        <v>30</v>
      </c>
      <c r="AC609" s="29">
        <f t="shared" si="91"/>
        <v>0.37945492662473795</v>
      </c>
      <c r="AE609" s="8">
        <v>5.0619513142561177</v>
      </c>
      <c r="AF609" s="8">
        <v>0.46</v>
      </c>
      <c r="AG609" s="2">
        <v>1966</v>
      </c>
      <c r="AH609" s="2">
        <v>40</v>
      </c>
      <c r="AI609" s="2">
        <v>511000</v>
      </c>
      <c r="AJ609" s="2">
        <v>11000</v>
      </c>
      <c r="AK609" s="7">
        <v>6.9311999999999996</v>
      </c>
      <c r="AL609" s="7">
        <v>0.23</v>
      </c>
      <c r="AM609" s="9">
        <v>0.224</v>
      </c>
      <c r="AN609" s="9">
        <v>4.1000000000000002E-2</v>
      </c>
      <c r="AO609" s="7">
        <v>14.03</v>
      </c>
      <c r="AP609" s="7">
        <v>0.36</v>
      </c>
      <c r="AQ609" s="9">
        <v>0.376</v>
      </c>
      <c r="AR609" s="9">
        <v>2.9000000000000001E-2</v>
      </c>
      <c r="AS609" s="7">
        <v>4.33</v>
      </c>
      <c r="AT609" s="7">
        <v>0.13</v>
      </c>
      <c r="AU609" s="7">
        <v>6.57</v>
      </c>
      <c r="AV609" s="7">
        <v>0.24</v>
      </c>
      <c r="AW609" s="9">
        <v>1.298</v>
      </c>
      <c r="AX609" s="9">
        <v>6.3E-2</v>
      </c>
      <c r="AY609" s="7">
        <v>30</v>
      </c>
      <c r="AZ609" s="7">
        <v>0.82</v>
      </c>
      <c r="BA609" s="7">
        <v>11.65</v>
      </c>
      <c r="BB609" s="7">
        <v>0.28000000000000003</v>
      </c>
      <c r="BC609" s="8">
        <v>159.69999999999999</v>
      </c>
      <c r="BD609" s="8">
        <v>2.9</v>
      </c>
      <c r="BE609" s="7">
        <v>64.099999999999994</v>
      </c>
      <c r="BF609" s="7">
        <v>1.5</v>
      </c>
      <c r="BG609" s="8">
        <v>315.7</v>
      </c>
      <c r="BH609" s="8">
        <v>6</v>
      </c>
      <c r="BI609" s="7">
        <v>71.3</v>
      </c>
      <c r="BJ609" s="7">
        <v>1.2</v>
      </c>
      <c r="BK609" s="8">
        <v>653</v>
      </c>
      <c r="BL609" s="8">
        <v>13</v>
      </c>
      <c r="BM609" s="7">
        <v>126.2</v>
      </c>
      <c r="BN609" s="7">
        <v>2.4</v>
      </c>
      <c r="BO609" s="2">
        <v>9960</v>
      </c>
      <c r="BP609" s="2">
        <v>200</v>
      </c>
      <c r="BQ609" s="9">
        <v>3.7</v>
      </c>
      <c r="BR609" s="9">
        <v>0.1</v>
      </c>
      <c r="BS609" s="8">
        <v>1.66</v>
      </c>
      <c r="BT609" s="8">
        <v>0.49</v>
      </c>
      <c r="BU609" s="8">
        <v>362</v>
      </c>
      <c r="BV609" s="8">
        <v>8</v>
      </c>
      <c r="BW609" s="8">
        <v>954</v>
      </c>
      <c r="BX609" s="8">
        <v>23</v>
      </c>
      <c r="BY609" s="7">
        <f t="shared" si="92"/>
        <v>0.37945492662473795</v>
      </c>
      <c r="BZ609" s="36">
        <f t="shared" si="93"/>
        <v>1.4609494640122511</v>
      </c>
      <c r="CA609" s="38">
        <f t="shared" si="94"/>
        <v>1.0614395099540581E-2</v>
      </c>
      <c r="CB609" s="36">
        <f t="shared" si="95"/>
        <v>51.305220883534133</v>
      </c>
      <c r="CC609" s="36">
        <f t="shared" si="96"/>
        <v>0.28269050975011356</v>
      </c>
      <c r="CD609" s="36"/>
      <c r="CE609" s="7"/>
      <c r="CF609" s="19">
        <v>0.48542000000000002</v>
      </c>
      <c r="CG609" s="19">
        <v>4.4143000000000002E-2</v>
      </c>
      <c r="CH609" s="19">
        <v>0.99873000000000001</v>
      </c>
      <c r="CI609" s="19">
        <v>1.4973E-2</v>
      </c>
      <c r="CJ609" s="19">
        <v>5.9620999999999997E-3</v>
      </c>
      <c r="CK609" s="19">
        <v>8.6476999999999995E-3</v>
      </c>
      <c r="CL609" s="19">
        <v>1.0579000000000001E-3</v>
      </c>
      <c r="CM609" s="19">
        <v>6.2814000000000004E-3</v>
      </c>
      <c r="CN609" s="19">
        <v>1.5251000000000001E-2</v>
      </c>
      <c r="CO609" s="19">
        <v>4.5303000000000001E-3</v>
      </c>
      <c r="CP609" s="19">
        <v>2.3098E-2</v>
      </c>
      <c r="CQ609" s="19">
        <v>1.8181E-3</v>
      </c>
      <c r="CR609" s="19">
        <v>1.0177E-2</v>
      </c>
      <c r="CS609" s="19">
        <v>1.1532000000000001E-3</v>
      </c>
      <c r="CT609" s="19">
        <v>1.4603E-2</v>
      </c>
      <c r="CU609" s="19">
        <v>1.9233E-3</v>
      </c>
      <c r="CV609" s="19">
        <v>5.6363000000000003E-3</v>
      </c>
      <c r="CW609" s="19">
        <v>1.8342E-3</v>
      </c>
      <c r="CX609" s="19">
        <v>2.0843E-2</v>
      </c>
      <c r="CY609" s="19">
        <v>3.6868999999999999E-3</v>
      </c>
      <c r="CZ609" s="19">
        <v>0.79259999999999997</v>
      </c>
      <c r="DA609" s="19">
        <v>1.1834000000000001E-2</v>
      </c>
      <c r="DB609" s="19">
        <v>2.7246000000000002E-3</v>
      </c>
      <c r="DC609" s="19">
        <v>5.2234000000000003E-2</v>
      </c>
      <c r="DF609" s="36">
        <f t="shared" si="97"/>
        <v>0.70431796380690626</v>
      </c>
      <c r="DG609" s="37">
        <f t="shared" si="98"/>
        <v>685.71876130758881</v>
      </c>
      <c r="DH609" s="38">
        <f t="shared" si="99"/>
        <v>1.1745534651801222</v>
      </c>
      <c r="DJ609" s="35">
        <f t="shared" si="100"/>
        <v>0.996</v>
      </c>
    </row>
    <row r="610" spans="1:114" ht="15.75" x14ac:dyDescent="0.25">
      <c r="A610" s="5" t="s">
        <v>905</v>
      </c>
      <c r="B610" s="8"/>
      <c r="D610" s="85" t="s">
        <v>911</v>
      </c>
      <c r="E610" s="10"/>
      <c r="F610" s="11"/>
      <c r="G610" s="11"/>
      <c r="H610" s="7"/>
      <c r="J610" s="10"/>
      <c r="K610" s="10"/>
      <c r="L610" s="11"/>
      <c r="M610" s="11"/>
      <c r="N610" s="7"/>
      <c r="P610" s="2"/>
      <c r="Q610" s="2"/>
      <c r="R610" s="2"/>
      <c r="S610" s="2"/>
      <c r="T610" s="2"/>
      <c r="U610" s="2"/>
      <c r="V610" s="24"/>
      <c r="X610" s="11"/>
      <c r="Y610" s="11"/>
      <c r="Z610" s="2"/>
      <c r="AA610" s="2"/>
      <c r="AC610" s="29"/>
      <c r="AE610" s="8"/>
      <c r="AF610" s="8"/>
      <c r="AG610" s="2"/>
      <c r="AH610" s="2"/>
      <c r="AI610" s="2"/>
      <c r="AJ610" s="2"/>
      <c r="AK610" s="7"/>
      <c r="AL610" s="7"/>
      <c r="AM610" s="9"/>
      <c r="AN610" s="9"/>
      <c r="AO610" s="7"/>
      <c r="AP610" s="7"/>
      <c r="AQ610" s="9"/>
      <c r="AR610" s="9"/>
      <c r="AS610" s="7"/>
      <c r="AT610" s="7"/>
      <c r="AU610" s="7"/>
      <c r="AV610" s="7"/>
      <c r="AW610" s="9"/>
      <c r="AX610" s="9"/>
      <c r="AY610" s="7"/>
      <c r="AZ610" s="7"/>
      <c r="BA610" s="7"/>
      <c r="BB610" s="7"/>
      <c r="BC610" s="8"/>
      <c r="BD610" s="8"/>
      <c r="BE610" s="7"/>
      <c r="BF610" s="7"/>
      <c r="BG610" s="8"/>
      <c r="BH610" s="8"/>
      <c r="BI610" s="7"/>
      <c r="BJ610" s="7"/>
      <c r="BK610" s="8"/>
      <c r="BL610" s="8"/>
      <c r="BM610" s="7"/>
      <c r="BN610" s="7"/>
      <c r="BO610" s="2"/>
      <c r="BP610" s="2"/>
      <c r="BQ610" s="9"/>
      <c r="BR610" s="9"/>
      <c r="BS610" s="8"/>
      <c r="BT610" s="8"/>
      <c r="BU610" s="8"/>
      <c r="BV610" s="8"/>
      <c r="BW610" s="8"/>
      <c r="BX610" s="8"/>
      <c r="BY610" s="7"/>
      <c r="BZ610" s="36"/>
      <c r="CA610" s="38"/>
      <c r="CB610" s="36"/>
      <c r="CC610" s="36"/>
      <c r="CD610" s="36"/>
      <c r="CE610" s="7"/>
      <c r="CF610" s="19"/>
      <c r="CG610" s="19"/>
      <c r="CH610" s="19"/>
      <c r="CI610" s="19"/>
      <c r="CJ610" s="19"/>
      <c r="CK610" s="19"/>
      <c r="CL610" s="19"/>
      <c r="CM610" s="19"/>
      <c r="CN610" s="19"/>
      <c r="CO610" s="19"/>
      <c r="CP610" s="19"/>
      <c r="CQ610" s="19"/>
      <c r="CR610" s="19"/>
      <c r="CS610" s="19"/>
      <c r="CT610" s="19"/>
      <c r="CU610" s="19"/>
      <c r="CV610" s="19"/>
      <c r="CW610" s="19"/>
      <c r="CX610" s="19"/>
      <c r="CY610" s="19"/>
      <c r="CZ610" s="19"/>
      <c r="DA610" s="19"/>
      <c r="DB610" s="19"/>
      <c r="DC610" s="19"/>
      <c r="DF610" s="36" t="e">
        <f t="shared" si="97"/>
        <v>#NUM!</v>
      </c>
      <c r="DG610" s="37" t="e">
        <f t="shared" si="98"/>
        <v>#NUM!</v>
      </c>
      <c r="DH610" s="38">
        <f t="shared" si="99"/>
        <v>0</v>
      </c>
      <c r="DJ610" s="35">
        <f t="shared" si="100"/>
        <v>0</v>
      </c>
    </row>
    <row r="611" spans="1:114" x14ac:dyDescent="0.25">
      <c r="A611" s="6" t="s">
        <v>601</v>
      </c>
      <c r="B611" s="8">
        <v>5.7610000000000001</v>
      </c>
      <c r="D611" s="10">
        <v>0.621</v>
      </c>
      <c r="E611" s="10">
        <v>2.4E-2</v>
      </c>
      <c r="F611" s="11">
        <v>7.7499999999999999E-2</v>
      </c>
      <c r="G611" s="11">
        <v>2.2000000000000001E-3</v>
      </c>
      <c r="H611" s="7">
        <v>0.30817</v>
      </c>
      <c r="J611" s="10">
        <v>12.903230000000001</v>
      </c>
      <c r="K611" s="10">
        <v>0.36628509999999997</v>
      </c>
      <c r="L611" s="11">
        <v>5.79E-2</v>
      </c>
      <c r="M611" s="11">
        <v>1.8E-3</v>
      </c>
      <c r="N611" s="7">
        <v>0.51212999999999997</v>
      </c>
      <c r="P611" s="2">
        <v>491</v>
      </c>
      <c r="Q611" s="2">
        <v>15</v>
      </c>
      <c r="R611" s="2">
        <v>481</v>
      </c>
      <c r="S611" s="2">
        <v>13</v>
      </c>
      <c r="T611" s="2">
        <v>522</v>
      </c>
      <c r="U611" s="2">
        <v>69</v>
      </c>
      <c r="V611" s="24">
        <v>97.963340122199597</v>
      </c>
      <c r="X611" s="11">
        <v>2.3800000000000002E-2</v>
      </c>
      <c r="Y611" s="11">
        <v>2.3999999999999998E-3</v>
      </c>
      <c r="Z611" s="2">
        <v>476</v>
      </c>
      <c r="AA611" s="2">
        <v>47</v>
      </c>
      <c r="AC611" s="29">
        <f t="shared" si="91"/>
        <v>0.37588652482269502</v>
      </c>
      <c r="AE611" s="8">
        <v>5.7234041175708921</v>
      </c>
      <c r="AF611" s="8">
        <v>0.94</v>
      </c>
      <c r="AG611" s="2">
        <v>1620</v>
      </c>
      <c r="AH611" s="2">
        <v>47</v>
      </c>
      <c r="AI611" s="2">
        <v>500000</v>
      </c>
      <c r="AJ611" s="2">
        <v>11000</v>
      </c>
      <c r="AK611" s="7">
        <v>1.6561999999999999</v>
      </c>
      <c r="AL611" s="7">
        <v>8.5000000000000006E-2</v>
      </c>
      <c r="AM611" s="9">
        <v>0.105</v>
      </c>
      <c r="AN611" s="9">
        <v>2.9000000000000001E-2</v>
      </c>
      <c r="AO611" s="7">
        <v>11.75</v>
      </c>
      <c r="AP611" s="7">
        <v>0.62</v>
      </c>
      <c r="AQ611" s="9">
        <v>0.23499999999999999</v>
      </c>
      <c r="AR611" s="9">
        <v>1.7999999999999999E-2</v>
      </c>
      <c r="AS611" s="7">
        <v>3.87</v>
      </c>
      <c r="AT611" s="7">
        <v>0.38</v>
      </c>
      <c r="AU611" s="7">
        <v>7.7</v>
      </c>
      <c r="AV611" s="7">
        <v>0.49</v>
      </c>
      <c r="AW611" s="9">
        <v>0.94</v>
      </c>
      <c r="AX611" s="9">
        <v>0.11</v>
      </c>
      <c r="AY611" s="7">
        <v>35.9</v>
      </c>
      <c r="AZ611" s="7">
        <v>1</v>
      </c>
      <c r="BA611" s="7">
        <v>11.81</v>
      </c>
      <c r="BB611" s="7">
        <v>0.24</v>
      </c>
      <c r="BC611" s="8">
        <v>146.1</v>
      </c>
      <c r="BD611" s="8">
        <v>3</v>
      </c>
      <c r="BE611" s="7">
        <v>56.1</v>
      </c>
      <c r="BF611" s="7">
        <v>1</v>
      </c>
      <c r="BG611" s="8">
        <v>250</v>
      </c>
      <c r="BH611" s="8">
        <v>6.9</v>
      </c>
      <c r="BI611" s="7">
        <v>53.7</v>
      </c>
      <c r="BJ611" s="7">
        <v>1.3</v>
      </c>
      <c r="BK611" s="8">
        <v>477</v>
      </c>
      <c r="BL611" s="8">
        <v>17</v>
      </c>
      <c r="BM611" s="7">
        <v>85.8</v>
      </c>
      <c r="BN611" s="7">
        <v>2.1</v>
      </c>
      <c r="BO611" s="2">
        <v>8560</v>
      </c>
      <c r="BP611" s="2">
        <v>260</v>
      </c>
      <c r="BQ611" s="9">
        <v>0.67800000000000005</v>
      </c>
      <c r="BR611" s="9">
        <v>4.3999999999999997E-2</v>
      </c>
      <c r="BS611" s="8">
        <v>0.98</v>
      </c>
      <c r="BT611" s="8">
        <v>0.86</v>
      </c>
      <c r="BU611" s="8">
        <v>74.2</v>
      </c>
      <c r="BV611" s="8">
        <v>3.1</v>
      </c>
      <c r="BW611" s="8">
        <v>197.4</v>
      </c>
      <c r="BX611" s="8">
        <v>6.4</v>
      </c>
      <c r="BY611" s="7">
        <f t="shared" si="92"/>
        <v>0.37588652482269502</v>
      </c>
      <c r="BZ611" s="36">
        <f t="shared" si="93"/>
        <v>0.4138364779874214</v>
      </c>
      <c r="CA611" s="38">
        <f t="shared" si="94"/>
        <v>3.472117400419287E-3</v>
      </c>
      <c r="CB611" s="36">
        <f t="shared" si="95"/>
        <v>58.411214953271028</v>
      </c>
      <c r="CC611" s="36">
        <f t="shared" si="96"/>
        <v>0.17286820217263185</v>
      </c>
      <c r="CD611" s="36"/>
      <c r="CE611" s="7"/>
      <c r="CF611" s="19">
        <v>0.46794999999999998</v>
      </c>
      <c r="CG611" s="19">
        <v>5.1313999999999999E-2</v>
      </c>
      <c r="CH611" s="19">
        <v>1.5964</v>
      </c>
      <c r="CI611" s="19">
        <v>1.2318000000000001E-2</v>
      </c>
      <c r="CJ611" s="19">
        <v>5.2072999999999998E-3</v>
      </c>
      <c r="CK611" s="19">
        <v>8.7125999999999992E-3</v>
      </c>
      <c r="CL611" s="19">
        <v>3.5749000000000002E-3</v>
      </c>
      <c r="CM611" s="19">
        <v>5.0588000000000001E-2</v>
      </c>
      <c r="CN611" s="19">
        <v>1.098E-2</v>
      </c>
      <c r="CO611" s="19">
        <v>4.0806000000000002E-3</v>
      </c>
      <c r="CP611" s="19">
        <v>3.9426999999999997E-2</v>
      </c>
      <c r="CQ611" s="19">
        <v>3.2602999999999998E-3</v>
      </c>
      <c r="CR611" s="19">
        <v>5.3254000000000001E-3</v>
      </c>
      <c r="CS611" s="19">
        <v>3.0991999999999999E-3</v>
      </c>
      <c r="CT611" s="19">
        <v>1.5726E-2</v>
      </c>
      <c r="CU611" s="19">
        <v>4.0261000000000003E-3</v>
      </c>
      <c r="CV611" s="19">
        <v>1.5164E-2</v>
      </c>
      <c r="CW611" s="19">
        <v>3.5793000000000001E-3</v>
      </c>
      <c r="CX611" s="19">
        <v>5.3509999999999999E-3</v>
      </c>
      <c r="CY611" s="19">
        <v>3.9686000000000001E-3</v>
      </c>
      <c r="CZ611" s="19">
        <v>1.0327</v>
      </c>
      <c r="DA611" s="19">
        <v>1.5403999999999999E-2</v>
      </c>
      <c r="DB611" s="19">
        <v>0</v>
      </c>
      <c r="DC611" s="19">
        <v>7.0469000000000004E-2</v>
      </c>
      <c r="DF611" s="36">
        <f t="shared" si="97"/>
        <v>0.75765441161429092</v>
      </c>
      <c r="DG611" s="37">
        <f t="shared" si="98"/>
        <v>696.04201702678199</v>
      </c>
      <c r="DH611" s="38">
        <f t="shared" si="99"/>
        <v>1.009455588548378</v>
      </c>
      <c r="DJ611" s="35">
        <f t="shared" si="100"/>
        <v>0.85599999999999998</v>
      </c>
    </row>
    <row r="612" spans="1:114" x14ac:dyDescent="0.25">
      <c r="A612" s="6" t="s">
        <v>602</v>
      </c>
      <c r="B612" s="8">
        <v>12.481999999999999</v>
      </c>
      <c r="D612" s="10">
        <v>0.46589999999999998</v>
      </c>
      <c r="E612" s="10">
        <v>1.6E-2</v>
      </c>
      <c r="F612" s="11">
        <v>6.2089999999999999E-2</v>
      </c>
      <c r="G612" s="11">
        <v>1.4E-3</v>
      </c>
      <c r="H612" s="7">
        <v>0.68491999999999997</v>
      </c>
      <c r="J612" s="10">
        <v>16.105650000000001</v>
      </c>
      <c r="K612" s="10">
        <v>0.3631489</v>
      </c>
      <c r="L612" s="11">
        <v>5.4219999999999997E-2</v>
      </c>
      <c r="M612" s="11">
        <v>8.1999999999999998E-4</v>
      </c>
      <c r="N612" s="7">
        <v>-0.13952999999999999</v>
      </c>
      <c r="P612" s="2">
        <v>388.3</v>
      </c>
      <c r="Q612" s="2">
        <v>11</v>
      </c>
      <c r="R612" s="2">
        <v>388.3</v>
      </c>
      <c r="S612" s="2">
        <v>8.6</v>
      </c>
      <c r="T612" s="2">
        <v>378</v>
      </c>
      <c r="U612" s="2">
        <v>34</v>
      </c>
      <c r="V612" s="24">
        <v>100</v>
      </c>
      <c r="X612" s="11">
        <v>1.806E-2</v>
      </c>
      <c r="Y612" s="11">
        <v>1.5E-3</v>
      </c>
      <c r="Z612" s="2">
        <v>361.7</v>
      </c>
      <c r="AA612" s="2">
        <v>30</v>
      </c>
      <c r="AC612" s="29">
        <f t="shared" si="91"/>
        <v>0.26639183352964269</v>
      </c>
      <c r="AE612" s="8">
        <v>9.3338340023307005</v>
      </c>
      <c r="AF612" s="8">
        <v>0.86</v>
      </c>
      <c r="AG612" s="2">
        <v>887</v>
      </c>
      <c r="AH612" s="2">
        <v>22</v>
      </c>
      <c r="AI612" s="2">
        <v>481700</v>
      </c>
      <c r="AJ612" s="2">
        <v>8600</v>
      </c>
      <c r="AK612" s="7">
        <v>2.3212000000000002</v>
      </c>
      <c r="AL612" s="7">
        <v>0.1</v>
      </c>
      <c r="AM612" s="9">
        <v>3.3500000000000002E-2</v>
      </c>
      <c r="AN612" s="9">
        <v>6.1000000000000004E-3</v>
      </c>
      <c r="AO612" s="7">
        <v>3.19</v>
      </c>
      <c r="AP612" s="7">
        <v>0.11</v>
      </c>
      <c r="AQ612" s="9">
        <v>6.9000000000000006E-2</v>
      </c>
      <c r="AR612" s="9">
        <v>0.01</v>
      </c>
      <c r="AS612" s="7">
        <v>1.1399999999999999</v>
      </c>
      <c r="AT612" s="7">
        <v>0.12</v>
      </c>
      <c r="AU612" s="7">
        <v>2.96</v>
      </c>
      <c r="AV612" s="7">
        <v>0.25</v>
      </c>
      <c r="AW612" s="9">
        <v>0.10100000000000001</v>
      </c>
      <c r="AX612" s="9">
        <v>1.4999999999999999E-2</v>
      </c>
      <c r="AY612" s="7">
        <v>16.489999999999998</v>
      </c>
      <c r="AZ612" s="7">
        <v>0.55000000000000004</v>
      </c>
      <c r="BA612" s="7">
        <v>5.74</v>
      </c>
      <c r="BB612" s="7">
        <v>0.15</v>
      </c>
      <c r="BC612" s="8">
        <v>74.099999999999994</v>
      </c>
      <c r="BD612" s="8">
        <v>1.7</v>
      </c>
      <c r="BE612" s="7">
        <v>28.52</v>
      </c>
      <c r="BF612" s="7">
        <v>0.67</v>
      </c>
      <c r="BG612" s="8">
        <v>134.6</v>
      </c>
      <c r="BH612" s="8">
        <v>2.8</v>
      </c>
      <c r="BI612" s="7">
        <v>29.54</v>
      </c>
      <c r="BJ612" s="7">
        <v>0.61</v>
      </c>
      <c r="BK612" s="8">
        <v>266.2</v>
      </c>
      <c r="BL612" s="8">
        <v>6.1</v>
      </c>
      <c r="BM612" s="7">
        <v>49.58</v>
      </c>
      <c r="BN612" s="7">
        <v>0.79</v>
      </c>
      <c r="BO612" s="2">
        <v>9100</v>
      </c>
      <c r="BP612" s="2">
        <v>150</v>
      </c>
      <c r="BQ612" s="9">
        <v>1.357</v>
      </c>
      <c r="BR612" s="9">
        <v>4.5999999999999999E-2</v>
      </c>
      <c r="BS612" s="8">
        <v>0.18</v>
      </c>
      <c r="BT612" s="8">
        <v>0.4</v>
      </c>
      <c r="BU612" s="8">
        <v>135.69999999999999</v>
      </c>
      <c r="BV612" s="8">
        <v>3.6</v>
      </c>
      <c r="BW612" s="8">
        <v>509.4</v>
      </c>
      <c r="BX612" s="8">
        <v>8.6</v>
      </c>
      <c r="BY612" s="7">
        <f t="shared" si="92"/>
        <v>0.26639183352964269</v>
      </c>
      <c r="BZ612" s="36">
        <f t="shared" si="93"/>
        <v>1.9135987978963185</v>
      </c>
      <c r="CA612" s="38">
        <f t="shared" si="94"/>
        <v>8.7197595792637122E-3</v>
      </c>
      <c r="CB612" s="36">
        <f t="shared" si="95"/>
        <v>52.934065934065934</v>
      </c>
      <c r="CC612" s="36">
        <f t="shared" si="96"/>
        <v>4.420231743212908E-2</v>
      </c>
      <c r="CD612" s="36"/>
      <c r="CE612" s="7"/>
      <c r="CF612" s="19">
        <v>0.40672000000000003</v>
      </c>
      <c r="CG612" s="19">
        <v>3.6933000000000001E-2</v>
      </c>
      <c r="CH612" s="19">
        <v>1.3366</v>
      </c>
      <c r="CI612" s="19">
        <v>1.4311000000000001E-2</v>
      </c>
      <c r="CJ612" s="19">
        <v>5.3131999999999997E-3</v>
      </c>
      <c r="CK612" s="19">
        <v>1.0260999999999999E-2</v>
      </c>
      <c r="CL612" s="19">
        <v>3.9175E-3</v>
      </c>
      <c r="CM612" s="19">
        <v>2.7737999999999999E-2</v>
      </c>
      <c r="CN612" s="19">
        <v>8.9520999999999993E-3</v>
      </c>
      <c r="CO612" s="19">
        <v>3.9554000000000004E-3</v>
      </c>
      <c r="CP612" s="19">
        <v>2.2276000000000001E-2</v>
      </c>
      <c r="CQ612" s="19">
        <v>2.4277000000000001E-3</v>
      </c>
      <c r="CR612" s="19">
        <v>5.9874000000000004E-3</v>
      </c>
      <c r="CS612" s="19">
        <v>3.2355000000000001E-3</v>
      </c>
      <c r="CT612" s="19">
        <v>1.1805E-2</v>
      </c>
      <c r="CU612" s="19">
        <v>2.1871999999999998E-3</v>
      </c>
      <c r="CV612" s="19">
        <v>1.1556E-2</v>
      </c>
      <c r="CW612" s="19">
        <v>1.2443000000000001E-3</v>
      </c>
      <c r="CX612" s="19">
        <v>8.7320999999999996E-3</v>
      </c>
      <c r="CY612" s="19">
        <v>2.7791000000000001E-3</v>
      </c>
      <c r="CZ612" s="19">
        <v>0.79507000000000005</v>
      </c>
      <c r="DA612" s="19">
        <v>8.2997000000000001E-3</v>
      </c>
      <c r="DB612" s="19">
        <v>1.4951999999999999E-3</v>
      </c>
      <c r="DC612" s="19">
        <v>4.0077000000000002E-2</v>
      </c>
      <c r="DF612" s="36">
        <f t="shared" si="97"/>
        <v>0.97006007290302176</v>
      </c>
      <c r="DG612" s="37">
        <f t="shared" si="98"/>
        <v>739.45746071690587</v>
      </c>
      <c r="DH612" s="38">
        <f t="shared" si="99"/>
        <v>1.0731361981063365</v>
      </c>
      <c r="DJ612" s="35">
        <f t="shared" si="100"/>
        <v>0.91</v>
      </c>
    </row>
    <row r="613" spans="1:114" x14ac:dyDescent="0.25">
      <c r="A613" s="6" t="s">
        <v>603</v>
      </c>
      <c r="B613" s="8">
        <v>9.2177000000000007</v>
      </c>
      <c r="D613" s="10">
        <v>0.40500000000000003</v>
      </c>
      <c r="E613" s="10">
        <v>1.9E-2</v>
      </c>
      <c r="F613" s="11">
        <v>5.3150000000000003E-2</v>
      </c>
      <c r="G613" s="11">
        <v>1.2999999999999999E-3</v>
      </c>
      <c r="H613" s="7">
        <v>0.18714</v>
      </c>
      <c r="J613" s="10">
        <v>18.814679999999999</v>
      </c>
      <c r="K613" s="10">
        <v>0.46018959999999998</v>
      </c>
      <c r="L613" s="11">
        <v>5.4800000000000001E-2</v>
      </c>
      <c r="M613" s="11">
        <v>1.8E-3</v>
      </c>
      <c r="N613" s="7">
        <v>0.35338000000000003</v>
      </c>
      <c r="P613" s="2">
        <v>345</v>
      </c>
      <c r="Q613" s="2">
        <v>13</v>
      </c>
      <c r="R613" s="2">
        <v>333.8</v>
      </c>
      <c r="S613" s="2">
        <v>8.1</v>
      </c>
      <c r="T613" s="2">
        <v>398</v>
      </c>
      <c r="U613" s="2">
        <v>73</v>
      </c>
      <c r="V613" s="24">
        <v>96.753623188405797</v>
      </c>
      <c r="X613" s="11">
        <v>1.5469999999999999E-2</v>
      </c>
      <c r="Y613" s="11">
        <v>1.5E-3</v>
      </c>
      <c r="Z613" s="2">
        <v>310</v>
      </c>
      <c r="AA613" s="2">
        <v>29</v>
      </c>
      <c r="AC613" s="29">
        <f t="shared" si="91"/>
        <v>0.4479961832061069</v>
      </c>
      <c r="AE613" s="8">
        <v>11.851029392723035</v>
      </c>
      <c r="AF613" s="8">
        <v>1.2</v>
      </c>
      <c r="AG613" s="2">
        <v>848</v>
      </c>
      <c r="AH613" s="2">
        <v>39</v>
      </c>
      <c r="AI613" s="2">
        <v>442100</v>
      </c>
      <c r="AJ613" s="2">
        <v>8900</v>
      </c>
      <c r="AK613" s="7">
        <v>1.3171999999999999</v>
      </c>
      <c r="AL613" s="7">
        <v>8.2000000000000003E-2</v>
      </c>
      <c r="AM613" s="9">
        <v>0.161</v>
      </c>
      <c r="AN613" s="9">
        <v>4.3999999999999997E-2</v>
      </c>
      <c r="AO613" s="7">
        <v>5.38</v>
      </c>
      <c r="AP613" s="7">
        <v>0.3</v>
      </c>
      <c r="AQ613" s="9">
        <v>0.14699999999999999</v>
      </c>
      <c r="AR613" s="9">
        <v>1.6E-2</v>
      </c>
      <c r="AS613" s="7">
        <v>1.36</v>
      </c>
      <c r="AT613" s="7">
        <v>0.14000000000000001</v>
      </c>
      <c r="AU613" s="7">
        <v>3.17</v>
      </c>
      <c r="AV613" s="7">
        <v>0.33</v>
      </c>
      <c r="AW613" s="9">
        <v>0.498</v>
      </c>
      <c r="AX613" s="9">
        <v>5.7000000000000002E-2</v>
      </c>
      <c r="AY613" s="7">
        <v>17.45</v>
      </c>
      <c r="AZ613" s="7">
        <v>0.98</v>
      </c>
      <c r="BA613" s="7">
        <v>5.87</v>
      </c>
      <c r="BB613" s="7">
        <v>0.33</v>
      </c>
      <c r="BC613" s="8">
        <v>75.3</v>
      </c>
      <c r="BD613" s="8">
        <v>4.8</v>
      </c>
      <c r="BE613" s="7">
        <v>27.4</v>
      </c>
      <c r="BF613" s="7">
        <v>1.4</v>
      </c>
      <c r="BG613" s="8">
        <v>126</v>
      </c>
      <c r="BH613" s="8">
        <v>6.2</v>
      </c>
      <c r="BI613" s="7">
        <v>27.4</v>
      </c>
      <c r="BJ613" s="7">
        <v>1.3</v>
      </c>
      <c r="BK613" s="8">
        <v>245</v>
      </c>
      <c r="BL613" s="8">
        <v>12</v>
      </c>
      <c r="BM613" s="7">
        <v>47.7</v>
      </c>
      <c r="BN613" s="7">
        <v>2.1</v>
      </c>
      <c r="BO613" s="2">
        <v>7090</v>
      </c>
      <c r="BP613" s="2">
        <v>160</v>
      </c>
      <c r="BQ613" s="9">
        <v>0.69299999999999995</v>
      </c>
      <c r="BR613" s="9">
        <v>3.1E-2</v>
      </c>
      <c r="BS613" s="8">
        <v>0.17</v>
      </c>
      <c r="BT613" s="8">
        <v>0.45</v>
      </c>
      <c r="BU613" s="8">
        <v>93.9</v>
      </c>
      <c r="BV613" s="8">
        <v>8.9</v>
      </c>
      <c r="BW613" s="8">
        <v>209.6</v>
      </c>
      <c r="BX613" s="8">
        <v>9.8000000000000007</v>
      </c>
      <c r="BY613" s="7">
        <f t="shared" si="92"/>
        <v>0.4479961832061069</v>
      </c>
      <c r="BZ613" s="36">
        <f t="shared" si="93"/>
        <v>0.85551020408163259</v>
      </c>
      <c r="CA613" s="38">
        <f t="shared" si="94"/>
        <v>5.376326530612245E-3</v>
      </c>
      <c r="CB613" s="36">
        <f t="shared" si="95"/>
        <v>62.355430183356837</v>
      </c>
      <c r="CC613" s="36">
        <f t="shared" si="96"/>
        <v>0.20473016886223441</v>
      </c>
      <c r="CD613" s="36"/>
      <c r="CE613" s="7"/>
      <c r="CF613" s="19">
        <v>0.47559000000000001</v>
      </c>
      <c r="CG613" s="19">
        <v>4.4589999999999998E-2</v>
      </c>
      <c r="CH613" s="19">
        <v>1.4033</v>
      </c>
      <c r="CI613" s="19">
        <v>1.1906999999999999E-2</v>
      </c>
      <c r="CJ613" s="19">
        <v>6.4561999999999996E-3</v>
      </c>
      <c r="CK613" s="19">
        <v>2.8413000000000002E-3</v>
      </c>
      <c r="CL613" s="19">
        <v>0</v>
      </c>
      <c r="CM613" s="19">
        <v>1.9191E-2</v>
      </c>
      <c r="CN613" s="19">
        <v>1.4389000000000001E-2</v>
      </c>
      <c r="CO613" s="19">
        <v>2.7561999999999999E-3</v>
      </c>
      <c r="CP613" s="19">
        <v>1.8065999999999999E-2</v>
      </c>
      <c r="CQ613" s="19">
        <v>0</v>
      </c>
      <c r="CR613" s="19">
        <v>1.7569000000000001E-2</v>
      </c>
      <c r="CS613" s="19">
        <v>3.4215000000000001E-3</v>
      </c>
      <c r="CT613" s="19">
        <v>2.2002000000000001E-2</v>
      </c>
      <c r="CU613" s="19">
        <v>7.7767000000000001E-3</v>
      </c>
      <c r="CV613" s="19">
        <v>8.0548000000000008E-3</v>
      </c>
      <c r="CW613" s="19">
        <v>0</v>
      </c>
      <c r="CX613" s="19">
        <v>8.9160999999999997E-3</v>
      </c>
      <c r="CY613" s="19">
        <v>4.3740000000000003E-3</v>
      </c>
      <c r="CZ613" s="19">
        <v>1.0277000000000001</v>
      </c>
      <c r="DA613" s="19">
        <v>9.9714999999999995E-3</v>
      </c>
      <c r="DB613" s="19">
        <v>3.7429999999999998E-3</v>
      </c>
      <c r="DC613" s="19">
        <v>5.4045000000000003E-2</v>
      </c>
      <c r="DF613" s="36">
        <f t="shared" si="97"/>
        <v>1.0737560752543702</v>
      </c>
      <c r="DG613" s="37">
        <f t="shared" si="98"/>
        <v>762.09758768260122</v>
      </c>
      <c r="DH613" s="38">
        <f t="shared" si="99"/>
        <v>0.83610281808504661</v>
      </c>
      <c r="DJ613" s="35">
        <f t="shared" si="100"/>
        <v>0.70899999999999996</v>
      </c>
    </row>
    <row r="614" spans="1:114" x14ac:dyDescent="0.25">
      <c r="A614" s="6" t="s">
        <v>604</v>
      </c>
      <c r="B614" s="8">
        <v>8.6416000000000004</v>
      </c>
      <c r="D614" s="10">
        <v>0.39200000000000002</v>
      </c>
      <c r="E614" s="10">
        <v>1.6E-2</v>
      </c>
      <c r="F614" s="11">
        <v>5.1630000000000002E-2</v>
      </c>
      <c r="G614" s="11">
        <v>1.2999999999999999E-3</v>
      </c>
      <c r="H614" s="7">
        <v>0.19105</v>
      </c>
      <c r="J614" s="10">
        <v>19.368580000000001</v>
      </c>
      <c r="K614" s="10">
        <v>0.48768470000000003</v>
      </c>
      <c r="L614" s="11">
        <v>5.4699999999999999E-2</v>
      </c>
      <c r="M614" s="11">
        <v>1.6000000000000001E-3</v>
      </c>
      <c r="N614" s="7">
        <v>0.45229000000000003</v>
      </c>
      <c r="P614" s="2">
        <v>335.8</v>
      </c>
      <c r="Q614" s="2">
        <v>12</v>
      </c>
      <c r="R614" s="2">
        <v>324.5</v>
      </c>
      <c r="S614" s="2">
        <v>8.1</v>
      </c>
      <c r="T614" s="2">
        <v>396</v>
      </c>
      <c r="U614" s="2">
        <v>67</v>
      </c>
      <c r="V614" s="24">
        <v>96.634901727218576</v>
      </c>
      <c r="X614" s="11">
        <v>1.5740000000000001E-2</v>
      </c>
      <c r="Y614" s="11">
        <v>1.4E-3</v>
      </c>
      <c r="Z614" s="2">
        <v>316</v>
      </c>
      <c r="AA614" s="2">
        <v>28</v>
      </c>
      <c r="AC614" s="29">
        <f t="shared" si="91"/>
        <v>0.5379166666666666</v>
      </c>
      <c r="AE614" s="8">
        <v>7.716949372005697</v>
      </c>
      <c r="AF614" s="8">
        <v>1</v>
      </c>
      <c r="AG614" s="2">
        <v>1138</v>
      </c>
      <c r="AH614" s="2">
        <v>18</v>
      </c>
      <c r="AI614" s="2">
        <v>467300</v>
      </c>
      <c r="AJ614" s="2">
        <v>8700</v>
      </c>
      <c r="AK614" s="7">
        <v>2.4812000000000003</v>
      </c>
      <c r="AL614" s="7">
        <v>0.15</v>
      </c>
      <c r="AM614" s="9">
        <v>3.5299999999999998E-2</v>
      </c>
      <c r="AN614" s="9">
        <v>6.8999999999999999E-3</v>
      </c>
      <c r="AO614" s="7">
        <v>13.98</v>
      </c>
      <c r="AP614" s="7">
        <v>0.36</v>
      </c>
      <c r="AQ614" s="9">
        <v>0.13200000000000001</v>
      </c>
      <c r="AR614" s="9">
        <v>0.02</v>
      </c>
      <c r="AS614" s="7">
        <v>1.82</v>
      </c>
      <c r="AT614" s="7">
        <v>0.17</v>
      </c>
      <c r="AU614" s="7">
        <v>4.32</v>
      </c>
      <c r="AV614" s="7">
        <v>0.36</v>
      </c>
      <c r="AW614" s="9">
        <v>0.78</v>
      </c>
      <c r="AX614" s="9">
        <v>0.11</v>
      </c>
      <c r="AY614" s="7">
        <v>22.27</v>
      </c>
      <c r="AZ614" s="7">
        <v>0.75</v>
      </c>
      <c r="BA614" s="7">
        <v>7.81</v>
      </c>
      <c r="BB614" s="7">
        <v>0.34</v>
      </c>
      <c r="BC614" s="8">
        <v>98.8</v>
      </c>
      <c r="BD614" s="8">
        <v>2.1</v>
      </c>
      <c r="BE614" s="7">
        <v>37.1</v>
      </c>
      <c r="BF614" s="7">
        <v>1.1000000000000001</v>
      </c>
      <c r="BG614" s="8">
        <v>169.6</v>
      </c>
      <c r="BH614" s="8">
        <v>3</v>
      </c>
      <c r="BI614" s="7">
        <v>36.5</v>
      </c>
      <c r="BJ614" s="7">
        <v>1.3</v>
      </c>
      <c r="BK614" s="8">
        <v>307.8</v>
      </c>
      <c r="BL614" s="8">
        <v>9.1</v>
      </c>
      <c r="BM614" s="7">
        <v>57.8</v>
      </c>
      <c r="BN614" s="7">
        <v>1.1000000000000001</v>
      </c>
      <c r="BO614" s="2">
        <v>8190</v>
      </c>
      <c r="BP614" s="2">
        <v>160</v>
      </c>
      <c r="BQ614" s="9">
        <v>1.206</v>
      </c>
      <c r="BR614" s="9">
        <v>4.9000000000000002E-2</v>
      </c>
      <c r="BS614" s="8">
        <v>0.28000000000000003</v>
      </c>
      <c r="BT614" s="8">
        <v>0.27</v>
      </c>
      <c r="BU614" s="8">
        <v>258.2</v>
      </c>
      <c r="BV614" s="8">
        <v>6.9</v>
      </c>
      <c r="BW614" s="8">
        <v>480</v>
      </c>
      <c r="BX614" s="8">
        <v>9.6999999999999993</v>
      </c>
      <c r="BY614" s="7">
        <f t="shared" si="92"/>
        <v>0.5379166666666666</v>
      </c>
      <c r="BZ614" s="36">
        <f t="shared" si="93"/>
        <v>1.5594541910331383</v>
      </c>
      <c r="CA614" s="38">
        <f t="shared" si="94"/>
        <v>8.0610786224821311E-3</v>
      </c>
      <c r="CB614" s="36">
        <f t="shared" si="95"/>
        <v>57.057387057387061</v>
      </c>
      <c r="CC614" s="36">
        <f t="shared" si="96"/>
        <v>0.24314898970996979</v>
      </c>
      <c r="CD614" s="36"/>
      <c r="CE614" s="7"/>
      <c r="CF614" s="19">
        <v>0.46218999999999999</v>
      </c>
      <c r="CG614" s="19">
        <v>3.9203000000000002E-2</v>
      </c>
      <c r="CH614" s="19">
        <v>1.2848999999999999</v>
      </c>
      <c r="CI614" s="19">
        <v>1.435E-2</v>
      </c>
      <c r="CJ614" s="19">
        <v>7.5719999999999997E-3</v>
      </c>
      <c r="CK614" s="19">
        <v>8.6593E-3</v>
      </c>
      <c r="CL614" s="19">
        <v>4.7818000000000001E-3</v>
      </c>
      <c r="CM614" s="19">
        <v>3.3881000000000001E-2</v>
      </c>
      <c r="CN614" s="19">
        <v>7.0369999999999999E-3</v>
      </c>
      <c r="CO614" s="19">
        <v>1.9561000000000001E-3</v>
      </c>
      <c r="CP614" s="19">
        <v>2.8282000000000002E-2</v>
      </c>
      <c r="CQ614" s="19">
        <v>2.4597999999999998E-3</v>
      </c>
      <c r="CR614" s="19">
        <v>1.719E-2</v>
      </c>
      <c r="CS614" s="19">
        <v>5.1250000000000002E-3</v>
      </c>
      <c r="CT614" s="19">
        <v>1.1263E-2</v>
      </c>
      <c r="CU614" s="19">
        <v>2.5985000000000001E-3</v>
      </c>
      <c r="CV614" s="19">
        <v>5.7185999999999999E-3</v>
      </c>
      <c r="CW614" s="19">
        <v>3.9822E-3</v>
      </c>
      <c r="CX614" s="19">
        <v>1.355E-2</v>
      </c>
      <c r="CY614" s="19">
        <v>6.3912999999999999E-3</v>
      </c>
      <c r="CZ614" s="19">
        <v>0.81616999999999995</v>
      </c>
      <c r="DA614" s="19">
        <v>1.4128999999999999E-2</v>
      </c>
      <c r="DB614" s="19">
        <v>1.6206E-3</v>
      </c>
      <c r="DC614" s="19">
        <v>4.0951000000000001E-2</v>
      </c>
      <c r="DF614" s="36">
        <f t="shared" si="97"/>
        <v>0.8874456510170029</v>
      </c>
      <c r="DG614" s="37">
        <f t="shared" si="98"/>
        <v>722.11680655407895</v>
      </c>
      <c r="DH614" s="38">
        <f t="shared" si="99"/>
        <v>0.96582257829570273</v>
      </c>
      <c r="DJ614" s="35">
        <f t="shared" si="100"/>
        <v>0.81899999999999995</v>
      </c>
    </row>
    <row r="615" spans="1:114" x14ac:dyDescent="0.25">
      <c r="A615" s="6" t="s">
        <v>605</v>
      </c>
      <c r="B615" s="8">
        <v>17.475000000000001</v>
      </c>
      <c r="D615" s="10">
        <v>0.50109999999999999</v>
      </c>
      <c r="E615" s="10">
        <v>1.7000000000000001E-2</v>
      </c>
      <c r="F615" s="11">
        <v>6.2689999999999996E-2</v>
      </c>
      <c r="G615" s="11">
        <v>1.2999999999999999E-3</v>
      </c>
      <c r="H615" s="7">
        <v>0.30534</v>
      </c>
      <c r="J615" s="10">
        <v>15.951510000000001</v>
      </c>
      <c r="K615" s="10">
        <v>0.33078580000000002</v>
      </c>
      <c r="L615" s="11">
        <v>5.7799999999999997E-2</v>
      </c>
      <c r="M615" s="11">
        <v>1.1999999999999999E-3</v>
      </c>
      <c r="N615" s="7">
        <v>0.29776999999999998</v>
      </c>
      <c r="P615" s="2">
        <v>412.3</v>
      </c>
      <c r="Q615" s="2">
        <v>12</v>
      </c>
      <c r="R615" s="2">
        <v>391.9</v>
      </c>
      <c r="S615" s="2">
        <v>7.8</v>
      </c>
      <c r="T615" s="2">
        <v>516</v>
      </c>
      <c r="U615" s="2">
        <v>45</v>
      </c>
      <c r="V615" s="24">
        <v>95.052146495270435</v>
      </c>
      <c r="X615" s="11">
        <v>2.0389999999999998E-2</v>
      </c>
      <c r="Y615" s="11">
        <v>1.8E-3</v>
      </c>
      <c r="Z615" s="2">
        <v>408</v>
      </c>
      <c r="AA615" s="2">
        <v>35</v>
      </c>
      <c r="AC615" s="29">
        <f t="shared" si="91"/>
        <v>0.24393978055626436</v>
      </c>
      <c r="AE615" s="8">
        <v>8.020115240191636</v>
      </c>
      <c r="AF615" s="8">
        <v>0.57999999999999996</v>
      </c>
      <c r="AG615" s="2">
        <v>669</v>
      </c>
      <c r="AH615" s="2">
        <v>14</v>
      </c>
      <c r="AI615" s="2">
        <v>481100</v>
      </c>
      <c r="AJ615" s="2">
        <v>8400</v>
      </c>
      <c r="AK615" s="7">
        <v>2.0442</v>
      </c>
      <c r="AL615" s="7">
        <v>7.5999999999999998E-2</v>
      </c>
      <c r="AM615" s="9">
        <v>3.4099999999999998E-2</v>
      </c>
      <c r="AN615" s="9">
        <v>5.5999999999999999E-3</v>
      </c>
      <c r="AO615" s="7">
        <v>2.6970000000000001</v>
      </c>
      <c r="AP615" s="7">
        <v>7.4999999999999997E-2</v>
      </c>
      <c r="AQ615" s="9">
        <v>3.3399999999999999E-2</v>
      </c>
      <c r="AR615" s="9">
        <v>6.6E-3</v>
      </c>
      <c r="AS615" s="7">
        <v>0.65</v>
      </c>
      <c r="AT615" s="7">
        <v>6.5000000000000002E-2</v>
      </c>
      <c r="AU615" s="7">
        <v>2.0299999999999998</v>
      </c>
      <c r="AV615" s="7">
        <v>0.13</v>
      </c>
      <c r="AW615" s="9">
        <v>8.5000000000000006E-2</v>
      </c>
      <c r="AX615" s="9">
        <v>1.4E-2</v>
      </c>
      <c r="AY615" s="7">
        <v>11.66</v>
      </c>
      <c r="AZ615" s="7">
        <v>0.35</v>
      </c>
      <c r="BA615" s="7">
        <v>4.21</v>
      </c>
      <c r="BB615" s="7">
        <v>0.13</v>
      </c>
      <c r="BC615" s="8">
        <v>55.6</v>
      </c>
      <c r="BD615" s="8">
        <v>1.3</v>
      </c>
      <c r="BE615" s="7">
        <v>21.35</v>
      </c>
      <c r="BF615" s="7">
        <v>0.32</v>
      </c>
      <c r="BG615" s="8">
        <v>101.6</v>
      </c>
      <c r="BH615" s="8">
        <v>2.7</v>
      </c>
      <c r="BI615" s="7">
        <v>22.62</v>
      </c>
      <c r="BJ615" s="7">
        <v>0.6</v>
      </c>
      <c r="BK615" s="8">
        <v>201.9</v>
      </c>
      <c r="BL615" s="8">
        <v>4.4000000000000004</v>
      </c>
      <c r="BM615" s="7">
        <v>39.130000000000003</v>
      </c>
      <c r="BN615" s="7">
        <v>0.84</v>
      </c>
      <c r="BO615" s="2">
        <v>9440</v>
      </c>
      <c r="BP615" s="2">
        <v>150</v>
      </c>
      <c r="BQ615" s="9">
        <v>1.0940000000000001</v>
      </c>
      <c r="BR615" s="9">
        <v>0.04</v>
      </c>
      <c r="BS615" s="8">
        <v>0.42</v>
      </c>
      <c r="BT615" s="8">
        <v>0.39</v>
      </c>
      <c r="BU615" s="8">
        <v>95.6</v>
      </c>
      <c r="BV615" s="8">
        <v>1.8</v>
      </c>
      <c r="BW615" s="8">
        <v>391.9</v>
      </c>
      <c r="BX615" s="8">
        <v>7.4</v>
      </c>
      <c r="BY615" s="7">
        <f t="shared" si="92"/>
        <v>0.24393978055626436</v>
      </c>
      <c r="BZ615" s="36">
        <f t="shared" si="93"/>
        <v>1.9410599306587417</v>
      </c>
      <c r="CA615" s="38">
        <f t="shared" si="94"/>
        <v>1.0124814264487371E-2</v>
      </c>
      <c r="CB615" s="36">
        <f t="shared" si="95"/>
        <v>50.96398305084746</v>
      </c>
      <c r="CC615" s="36">
        <f t="shared" si="96"/>
        <v>5.3419704360292669E-2</v>
      </c>
      <c r="CD615" s="36"/>
      <c r="CE615" s="7"/>
      <c r="CF615" s="19">
        <v>0.37454999999999999</v>
      </c>
      <c r="CG615" s="19">
        <v>3.5722999999999998E-2</v>
      </c>
      <c r="CH615" s="19">
        <v>0.85943999999999998</v>
      </c>
      <c r="CI615" s="19">
        <v>1.2262E-2</v>
      </c>
      <c r="CJ615" s="19">
        <v>5.4644999999999997E-3</v>
      </c>
      <c r="CK615" s="19">
        <v>3.0555000000000001E-3</v>
      </c>
      <c r="CL615" s="19">
        <v>4.5371999999999999E-3</v>
      </c>
      <c r="CM615" s="19">
        <v>7.2494999999999999E-3</v>
      </c>
      <c r="CN615" s="19">
        <v>2.5999999999999999E-2</v>
      </c>
      <c r="CO615" s="19">
        <v>2.2287000000000001E-3</v>
      </c>
      <c r="CP615" s="19">
        <v>3.7272E-2</v>
      </c>
      <c r="CQ615" s="19">
        <v>9.2665E-4</v>
      </c>
      <c r="CR615" s="19">
        <v>1.2827E-2</v>
      </c>
      <c r="CS615" s="19">
        <v>2.2682000000000002E-3</v>
      </c>
      <c r="CT615" s="19">
        <v>1.8943000000000002E-2</v>
      </c>
      <c r="CU615" s="19">
        <v>3.6259E-3</v>
      </c>
      <c r="CV615" s="19">
        <v>1.4728E-2</v>
      </c>
      <c r="CW615" s="19">
        <v>2.4916000000000001E-3</v>
      </c>
      <c r="CX615" s="19">
        <v>5.3905999999999997E-3</v>
      </c>
      <c r="CY615" s="19">
        <v>3.4318999999999999E-3</v>
      </c>
      <c r="CZ615" s="19">
        <v>0.88775999999999999</v>
      </c>
      <c r="DA615" s="19">
        <v>7.3458000000000004E-3</v>
      </c>
      <c r="DB615" s="19">
        <v>9.7055000000000004E-4</v>
      </c>
      <c r="DC615" s="19">
        <v>5.0895999999999997E-2</v>
      </c>
      <c r="DF615" s="36">
        <f t="shared" si="97"/>
        <v>0.90418060866069105</v>
      </c>
      <c r="DG615" s="37">
        <f t="shared" si="98"/>
        <v>725.58130901452296</v>
      </c>
      <c r="DH615" s="38">
        <f t="shared" si="99"/>
        <v>1.1132313967169027</v>
      </c>
      <c r="DJ615" s="35">
        <f t="shared" si="100"/>
        <v>0.94399999999999995</v>
      </c>
    </row>
    <row r="616" spans="1:114" s="14" customFormat="1" x14ac:dyDescent="0.25">
      <c r="A616" s="12" t="s">
        <v>606</v>
      </c>
      <c r="B616" s="13">
        <v>12.481999999999999</v>
      </c>
      <c r="D616" s="15">
        <v>0.46600000000000003</v>
      </c>
      <c r="E616" s="15">
        <v>1.9E-2</v>
      </c>
      <c r="F616" s="16">
        <v>3.8429999999999999E-2</v>
      </c>
      <c r="G616" s="16">
        <v>8.9999999999999998E-4</v>
      </c>
      <c r="H616" s="17">
        <v>0.56179999999999997</v>
      </c>
      <c r="J616" s="15">
        <v>26.021339999999999</v>
      </c>
      <c r="K616" s="15">
        <v>0.60939900000000002</v>
      </c>
      <c r="L616" s="16">
        <v>8.7300000000000003E-2</v>
      </c>
      <c r="M616" s="16">
        <v>2.2000000000000001E-3</v>
      </c>
      <c r="N616" s="17">
        <v>-0.15193999999999999</v>
      </c>
      <c r="P616" s="18">
        <v>388</v>
      </c>
      <c r="Q616" s="18">
        <v>13</v>
      </c>
      <c r="R616" s="18">
        <v>243.1</v>
      </c>
      <c r="S616" s="18">
        <v>5.6</v>
      </c>
      <c r="T616" s="18">
        <v>1364</v>
      </c>
      <c r="U616" s="18">
        <v>48</v>
      </c>
      <c r="V616" s="18">
        <v>62.654639175257728</v>
      </c>
      <c r="X616" s="16">
        <v>8.8699999999999994E-3</v>
      </c>
      <c r="Y616" s="16">
        <v>8.1999999999999998E-4</v>
      </c>
      <c r="Z616" s="18">
        <v>178.4</v>
      </c>
      <c r="AA616" s="18">
        <v>16</v>
      </c>
      <c r="AC616" s="17">
        <f t="shared" si="91"/>
        <v>0.78366230213015442</v>
      </c>
      <c r="AE616" s="13">
        <v>128.61582286676162</v>
      </c>
      <c r="AF616" s="13">
        <v>25</v>
      </c>
      <c r="AG616" s="18">
        <v>1442</v>
      </c>
      <c r="AH616" s="18">
        <v>42</v>
      </c>
      <c r="AI616" s="18">
        <v>485700</v>
      </c>
      <c r="AJ616" s="18">
        <v>6600</v>
      </c>
      <c r="AK616" s="17">
        <v>3.1312000000000002</v>
      </c>
      <c r="AL616" s="17">
        <v>0.23</v>
      </c>
      <c r="AM616" s="19">
        <v>0.86</v>
      </c>
      <c r="AN616" s="19">
        <v>0.19</v>
      </c>
      <c r="AO616" s="17">
        <v>29.42</v>
      </c>
      <c r="AP616" s="17">
        <v>0.78</v>
      </c>
      <c r="AQ616" s="19">
        <v>2.25</v>
      </c>
      <c r="AR616" s="19">
        <v>0.11</v>
      </c>
      <c r="AS616" s="17">
        <v>23.61</v>
      </c>
      <c r="AT616" s="17">
        <v>0.9</v>
      </c>
      <c r="AU616" s="17">
        <v>40.700000000000003</v>
      </c>
      <c r="AV616" s="17">
        <v>2.1</v>
      </c>
      <c r="AW616" s="19">
        <v>14.95</v>
      </c>
      <c r="AX616" s="19">
        <v>0.64</v>
      </c>
      <c r="AY616" s="17">
        <v>81.900000000000006</v>
      </c>
      <c r="AZ616" s="17">
        <v>2.6</v>
      </c>
      <c r="BA616" s="17">
        <v>22.16</v>
      </c>
      <c r="BB616" s="17">
        <v>0.78</v>
      </c>
      <c r="BC616" s="13">
        <v>203.5</v>
      </c>
      <c r="BD616" s="13">
        <v>7.9</v>
      </c>
      <c r="BE616" s="17">
        <v>50.3</v>
      </c>
      <c r="BF616" s="17">
        <v>1.2</v>
      </c>
      <c r="BG616" s="13">
        <v>189.1</v>
      </c>
      <c r="BH616" s="13">
        <v>6.2</v>
      </c>
      <c r="BI616" s="17">
        <v>38.9</v>
      </c>
      <c r="BJ616" s="17">
        <v>1.5</v>
      </c>
      <c r="BK616" s="13">
        <v>338</v>
      </c>
      <c r="BL616" s="13">
        <v>11</v>
      </c>
      <c r="BM616" s="17">
        <v>62.2</v>
      </c>
      <c r="BN616" s="17">
        <v>1.2</v>
      </c>
      <c r="BO616" s="18">
        <v>10330</v>
      </c>
      <c r="BP616" s="18">
        <v>140</v>
      </c>
      <c r="BQ616" s="19">
        <v>0.82099999999999995</v>
      </c>
      <c r="BR616" s="19">
        <v>4.4999999999999998E-2</v>
      </c>
      <c r="BS616" s="13">
        <v>3.15</v>
      </c>
      <c r="BT616" s="13">
        <v>0.83</v>
      </c>
      <c r="BU616" s="13">
        <v>401</v>
      </c>
      <c r="BV616" s="13">
        <v>18</v>
      </c>
      <c r="BW616" s="13">
        <v>511.7</v>
      </c>
      <c r="BX616" s="13">
        <v>9</v>
      </c>
      <c r="BY616" s="17">
        <f t="shared" si="92"/>
        <v>0.78366230213015442</v>
      </c>
      <c r="BZ616" s="17">
        <f t="shared" si="93"/>
        <v>1.5139053254437869</v>
      </c>
      <c r="CA616" s="19">
        <f t="shared" si="94"/>
        <v>9.2639053254437876E-3</v>
      </c>
      <c r="CB616" s="17">
        <f t="shared" si="95"/>
        <v>47.018393030009683</v>
      </c>
      <c r="CC616" s="36">
        <f t="shared" si="96"/>
        <v>0.79173872212345353</v>
      </c>
      <c r="CD616" s="17"/>
      <c r="CE616" s="17"/>
      <c r="CF616" s="19">
        <v>0.58738000000000001</v>
      </c>
      <c r="CG616" s="19">
        <v>3.2135999999999998E-2</v>
      </c>
      <c r="CH616" s="19">
        <v>1.081</v>
      </c>
      <c r="CI616" s="19">
        <v>1.2432E-2</v>
      </c>
      <c r="CJ616" s="19">
        <v>3.7667E-3</v>
      </c>
      <c r="CK616" s="19">
        <v>5.3176999999999999E-3</v>
      </c>
      <c r="CL616" s="19">
        <v>3.2022999999999999E-3</v>
      </c>
      <c r="CM616" s="19">
        <v>1.3598000000000001E-2</v>
      </c>
      <c r="CN616" s="19">
        <v>6.8589000000000002E-3</v>
      </c>
      <c r="CO616" s="19">
        <v>2.6289E-3</v>
      </c>
      <c r="CP616" s="19">
        <v>3.015E-2</v>
      </c>
      <c r="CQ616" s="19">
        <v>1.5088E-3</v>
      </c>
      <c r="CR616" s="19">
        <v>1.7080999999999999E-2</v>
      </c>
      <c r="CS616" s="19">
        <v>1.5705999999999999E-3</v>
      </c>
      <c r="CT616" s="19">
        <v>9.0563999999999992E-3</v>
      </c>
      <c r="CU616" s="19">
        <v>2.856E-3</v>
      </c>
      <c r="CV616" s="19">
        <v>5.5783999999999999E-3</v>
      </c>
      <c r="CW616" s="19">
        <v>0</v>
      </c>
      <c r="CX616" s="19">
        <v>9.2314000000000007E-3</v>
      </c>
      <c r="CY616" s="19">
        <v>5.6785999999999998E-3</v>
      </c>
      <c r="CZ616" s="19">
        <v>0.87802999999999998</v>
      </c>
      <c r="DA616" s="19">
        <v>1.3107000000000001E-2</v>
      </c>
      <c r="DB616" s="19">
        <v>1.5799E-3</v>
      </c>
      <c r="DC616" s="19">
        <v>4.6988000000000002E-2</v>
      </c>
      <c r="DF616" s="36">
        <f t="shared" si="97"/>
        <v>2.1092944006333592</v>
      </c>
      <c r="DG616" s="37">
        <f t="shared" si="98"/>
        <v>1059.7019290094333</v>
      </c>
      <c r="DH616" s="38">
        <f t="shared" si="99"/>
        <v>1.2181864754327973</v>
      </c>
      <c r="DJ616" s="35">
        <f t="shared" si="100"/>
        <v>1.0329999999999999</v>
      </c>
    </row>
    <row r="617" spans="1:114" x14ac:dyDescent="0.25">
      <c r="A617" s="6" t="s">
        <v>607</v>
      </c>
      <c r="B617" s="8">
        <v>14.403</v>
      </c>
      <c r="D617" s="10">
        <v>0.48370000000000002</v>
      </c>
      <c r="E617" s="10">
        <v>1.7000000000000001E-2</v>
      </c>
      <c r="F617" s="11">
        <v>6.2420000000000003E-2</v>
      </c>
      <c r="G617" s="11">
        <v>1.4E-3</v>
      </c>
      <c r="H617" s="7">
        <v>0.48360999999999998</v>
      </c>
      <c r="J617" s="10">
        <v>16.020510000000002</v>
      </c>
      <c r="K617" s="10">
        <v>0.35931930000000001</v>
      </c>
      <c r="L617" s="11">
        <v>5.6000000000000001E-2</v>
      </c>
      <c r="M617" s="11">
        <v>1.1999999999999999E-3</v>
      </c>
      <c r="N617" s="7">
        <v>0.31807000000000002</v>
      </c>
      <c r="P617" s="2">
        <v>400.5</v>
      </c>
      <c r="Q617" s="2">
        <v>12</v>
      </c>
      <c r="R617" s="2">
        <v>390.3</v>
      </c>
      <c r="S617" s="2">
        <v>8.8000000000000007</v>
      </c>
      <c r="T617" s="2">
        <v>448</v>
      </c>
      <c r="U617" s="2">
        <v>47</v>
      </c>
      <c r="V617" s="24">
        <v>97.453183520599254</v>
      </c>
      <c r="X617" s="11">
        <v>1.9740000000000001E-2</v>
      </c>
      <c r="Y617" s="11">
        <v>1.6999999999999999E-3</v>
      </c>
      <c r="Z617" s="2">
        <v>395</v>
      </c>
      <c r="AA617" s="2">
        <v>34</v>
      </c>
      <c r="AC617" s="29">
        <f t="shared" si="91"/>
        <v>0.26435845213849291</v>
      </c>
      <c r="AE617" s="8">
        <v>9.1041628900686256</v>
      </c>
      <c r="AF617" s="8">
        <v>0.83</v>
      </c>
      <c r="AG617" s="2">
        <v>808</v>
      </c>
      <c r="AH617" s="2">
        <v>16</v>
      </c>
      <c r="AI617" s="2">
        <v>490600</v>
      </c>
      <c r="AJ617" s="2">
        <v>9000</v>
      </c>
      <c r="AK617" s="7">
        <v>2.0572000000000004</v>
      </c>
      <c r="AL617" s="7">
        <v>5.8000000000000003E-2</v>
      </c>
      <c r="AM617" s="9">
        <v>3.2099999999999997E-2</v>
      </c>
      <c r="AN617" s="9">
        <v>5.8999999999999999E-3</v>
      </c>
      <c r="AO617" s="7">
        <v>2.9350000000000001</v>
      </c>
      <c r="AP617" s="7">
        <v>8.8999999999999996E-2</v>
      </c>
      <c r="AQ617" s="9">
        <v>5.7000000000000002E-2</v>
      </c>
      <c r="AR617" s="9">
        <v>0.01</v>
      </c>
      <c r="AS617" s="7">
        <v>1.018</v>
      </c>
      <c r="AT617" s="7">
        <v>8.5000000000000006E-2</v>
      </c>
      <c r="AU617" s="7">
        <v>2.74</v>
      </c>
      <c r="AV617" s="7">
        <v>0.2</v>
      </c>
      <c r="AW617" s="9">
        <v>0.11600000000000001</v>
      </c>
      <c r="AX617" s="9">
        <v>1.9E-2</v>
      </c>
      <c r="AY617" s="7">
        <v>14.89</v>
      </c>
      <c r="AZ617" s="7">
        <v>0.54</v>
      </c>
      <c r="BA617" s="7">
        <v>5.21</v>
      </c>
      <c r="BB617" s="7">
        <v>0.16</v>
      </c>
      <c r="BC617" s="8">
        <v>67.900000000000006</v>
      </c>
      <c r="BD617" s="8">
        <v>1.8</v>
      </c>
      <c r="BE617" s="7">
        <v>25.65</v>
      </c>
      <c r="BF617" s="7">
        <v>0.66</v>
      </c>
      <c r="BG617" s="8">
        <v>121.6</v>
      </c>
      <c r="BH617" s="8">
        <v>3.5</v>
      </c>
      <c r="BI617" s="7">
        <v>26.48</v>
      </c>
      <c r="BJ617" s="7">
        <v>0.79</v>
      </c>
      <c r="BK617" s="8">
        <v>240.3</v>
      </c>
      <c r="BL617" s="8">
        <v>6.4</v>
      </c>
      <c r="BM617" s="7">
        <v>45.4</v>
      </c>
      <c r="BN617" s="7">
        <v>1.2</v>
      </c>
      <c r="BO617" s="2">
        <v>9280</v>
      </c>
      <c r="BP617" s="2">
        <v>230</v>
      </c>
      <c r="BQ617" s="9">
        <v>1.1919999999999999</v>
      </c>
      <c r="BR617" s="9">
        <v>4.5999999999999999E-2</v>
      </c>
      <c r="BS617" s="8">
        <v>0.63</v>
      </c>
      <c r="BT617" s="8">
        <v>0.32</v>
      </c>
      <c r="BU617" s="8">
        <v>129.80000000000001</v>
      </c>
      <c r="BV617" s="8">
        <v>3.1</v>
      </c>
      <c r="BW617" s="8">
        <v>491</v>
      </c>
      <c r="BX617" s="8">
        <v>12</v>
      </c>
      <c r="BY617" s="7">
        <f t="shared" si="92"/>
        <v>0.26435845213849291</v>
      </c>
      <c r="BZ617" s="36">
        <f t="shared" si="93"/>
        <v>2.0432792342904702</v>
      </c>
      <c r="CA617" s="38">
        <f t="shared" si="94"/>
        <v>8.5609654598418662E-3</v>
      </c>
      <c r="CB617" s="36">
        <f t="shared" si="95"/>
        <v>52.866379310344826</v>
      </c>
      <c r="CC617" s="36">
        <f t="shared" si="96"/>
        <v>5.5528406101847332E-2</v>
      </c>
      <c r="CD617" s="36"/>
      <c r="CE617" s="7"/>
      <c r="CF617" s="19">
        <v>0.29698999999999998</v>
      </c>
      <c r="CG617" s="19">
        <v>4.8904000000000003E-2</v>
      </c>
      <c r="CH617" s="19">
        <v>0.94806999999999997</v>
      </c>
      <c r="CI617" s="19">
        <v>1.0199E-2</v>
      </c>
      <c r="CJ617" s="19">
        <v>3.9564999999999999E-3</v>
      </c>
      <c r="CK617" s="19">
        <v>8.5121999999999993E-3</v>
      </c>
      <c r="CL617" s="19">
        <v>1.3327E-3</v>
      </c>
      <c r="CM617" s="19">
        <v>1.3479E-2</v>
      </c>
      <c r="CN617" s="19">
        <v>1.4899000000000001E-2</v>
      </c>
      <c r="CO617" s="19">
        <v>0</v>
      </c>
      <c r="CP617" s="19">
        <v>1.729E-2</v>
      </c>
      <c r="CQ617" s="19">
        <v>1.0139000000000001E-3</v>
      </c>
      <c r="CR617" s="19">
        <v>2.6536000000000001E-2</v>
      </c>
      <c r="CS617" s="19">
        <v>1.0552999999999999E-3</v>
      </c>
      <c r="CT617" s="19">
        <v>1.4982000000000001E-2</v>
      </c>
      <c r="CU617" s="19">
        <v>3.8470000000000002E-3</v>
      </c>
      <c r="CV617" s="19">
        <v>1.6594999999999999E-2</v>
      </c>
      <c r="CW617" s="19">
        <v>2.8603000000000001E-3</v>
      </c>
      <c r="CX617" s="19">
        <v>8.5498999999999992E-3</v>
      </c>
      <c r="CY617" s="19">
        <v>9.4345999999999996E-3</v>
      </c>
      <c r="CZ617" s="19">
        <v>0.68879999999999997</v>
      </c>
      <c r="DA617" s="19">
        <v>6.8932000000000004E-3</v>
      </c>
      <c r="DB617" s="19">
        <v>0</v>
      </c>
      <c r="DC617" s="19">
        <v>5.2685000000000003E-2</v>
      </c>
      <c r="DF617" s="36">
        <f t="shared" si="97"/>
        <v>0.95924001944039661</v>
      </c>
      <c r="DG617" s="37">
        <f t="shared" si="98"/>
        <v>737.152032012929</v>
      </c>
      <c r="DH617" s="38">
        <f t="shared" si="99"/>
        <v>1.0943630679589893</v>
      </c>
      <c r="DJ617" s="35">
        <f t="shared" si="100"/>
        <v>0.92800000000000005</v>
      </c>
    </row>
    <row r="618" spans="1:114" x14ac:dyDescent="0.25">
      <c r="A618" s="6" t="s">
        <v>608</v>
      </c>
      <c r="B618" s="8">
        <v>18.434999999999999</v>
      </c>
      <c r="D618" s="10">
        <v>0.497</v>
      </c>
      <c r="E618" s="10">
        <v>1.7999999999999999E-2</v>
      </c>
      <c r="F618" s="11">
        <v>6.2829999999999997E-2</v>
      </c>
      <c r="G618" s="11">
        <v>1.5E-3</v>
      </c>
      <c r="H618" s="7">
        <v>0.80996000000000001</v>
      </c>
      <c r="J618" s="10">
        <v>15.91596</v>
      </c>
      <c r="K618" s="10">
        <v>0.37997690000000001</v>
      </c>
      <c r="L618" s="11">
        <v>5.713E-2</v>
      </c>
      <c r="M618" s="11">
        <v>8.5999999999999998E-4</v>
      </c>
      <c r="N618" s="7">
        <v>-0.13536000000000001</v>
      </c>
      <c r="P618" s="2">
        <v>409.4</v>
      </c>
      <c r="Q618" s="2">
        <v>12</v>
      </c>
      <c r="R618" s="2">
        <v>392.8</v>
      </c>
      <c r="S618" s="2">
        <v>9.1</v>
      </c>
      <c r="T618" s="2">
        <v>494</v>
      </c>
      <c r="U618" s="2">
        <v>33</v>
      </c>
      <c r="V618" s="24">
        <v>95.945285784074258</v>
      </c>
      <c r="X618" s="11">
        <v>2.053E-2</v>
      </c>
      <c r="Y618" s="11">
        <v>1.6999999999999999E-3</v>
      </c>
      <c r="Z618" s="2">
        <v>410.8</v>
      </c>
      <c r="AA618" s="2">
        <v>34</v>
      </c>
      <c r="AC618" s="29">
        <f t="shared" si="91"/>
        <v>0.32889480692410122</v>
      </c>
      <c r="AE618" s="8">
        <v>8.1119836850964653</v>
      </c>
      <c r="AF618" s="8">
        <v>0.94</v>
      </c>
      <c r="AG618" s="2">
        <v>1032</v>
      </c>
      <c r="AH618" s="2">
        <v>37</v>
      </c>
      <c r="AI618" s="2">
        <v>486000</v>
      </c>
      <c r="AJ618" s="2">
        <v>10000</v>
      </c>
      <c r="AK618" s="7">
        <v>2.7412000000000001</v>
      </c>
      <c r="AL618" s="7">
        <v>0.14000000000000001</v>
      </c>
      <c r="AM618" s="9">
        <v>3.03</v>
      </c>
      <c r="AN618" s="9">
        <v>0.8</v>
      </c>
      <c r="AO618" s="7">
        <v>12.1</v>
      </c>
      <c r="AP618" s="7">
        <v>1.6</v>
      </c>
      <c r="AQ618" s="9">
        <v>1.42</v>
      </c>
      <c r="AR618" s="9">
        <v>0.18</v>
      </c>
      <c r="AS618" s="7">
        <v>9.57</v>
      </c>
      <c r="AT618" s="7">
        <v>0.9</v>
      </c>
      <c r="AU618" s="7">
        <v>7.5</v>
      </c>
      <c r="AV618" s="7">
        <v>0.56000000000000005</v>
      </c>
      <c r="AW618" s="9">
        <v>1.01</v>
      </c>
      <c r="AX618" s="9">
        <v>0.19</v>
      </c>
      <c r="AY618" s="7">
        <v>24.9</v>
      </c>
      <c r="AZ618" s="7">
        <v>1.2</v>
      </c>
      <c r="BA618" s="7">
        <v>7.54</v>
      </c>
      <c r="BB618" s="7">
        <v>0.24</v>
      </c>
      <c r="BC618" s="8">
        <v>89.2</v>
      </c>
      <c r="BD618" s="8">
        <v>3.2</v>
      </c>
      <c r="BE618" s="7">
        <v>32.6</v>
      </c>
      <c r="BF618" s="7">
        <v>1.3</v>
      </c>
      <c r="BG618" s="8">
        <v>150</v>
      </c>
      <c r="BH618" s="8">
        <v>5.9</v>
      </c>
      <c r="BI618" s="7">
        <v>32.700000000000003</v>
      </c>
      <c r="BJ618" s="7">
        <v>1.3</v>
      </c>
      <c r="BK618" s="8">
        <v>285</v>
      </c>
      <c r="BL618" s="8">
        <v>12</v>
      </c>
      <c r="BM618" s="7">
        <v>54.2</v>
      </c>
      <c r="BN618" s="7">
        <v>2</v>
      </c>
      <c r="BO618" s="2">
        <v>9400</v>
      </c>
      <c r="BP618" s="2">
        <v>170</v>
      </c>
      <c r="BQ618" s="9">
        <v>1.5289999999999999</v>
      </c>
      <c r="BR618" s="9">
        <v>7.0999999999999994E-2</v>
      </c>
      <c r="BS618" s="8">
        <v>0.74</v>
      </c>
      <c r="BT618" s="8">
        <v>0.4</v>
      </c>
      <c r="BU618" s="8">
        <v>247</v>
      </c>
      <c r="BV618" s="8">
        <v>13</v>
      </c>
      <c r="BW618" s="8">
        <v>751</v>
      </c>
      <c r="BX618" s="8">
        <v>38</v>
      </c>
      <c r="BY618" s="7">
        <f t="shared" si="92"/>
        <v>0.32889480692410122</v>
      </c>
      <c r="BZ618" s="36">
        <f t="shared" si="93"/>
        <v>2.6350877192982458</v>
      </c>
      <c r="CA618" s="38">
        <f t="shared" si="94"/>
        <v>9.6182456140350876E-3</v>
      </c>
      <c r="CB618" s="36">
        <f t="shared" si="95"/>
        <v>51.702127659574465</v>
      </c>
      <c r="CC618" s="36">
        <f t="shared" si="96"/>
        <v>0.22598047500155399</v>
      </c>
      <c r="CD618" s="36"/>
      <c r="CE618" s="7"/>
      <c r="CF618" s="19">
        <v>0.41354999999999997</v>
      </c>
      <c r="CG618" s="19">
        <v>2.7979E-2</v>
      </c>
      <c r="CH618" s="19">
        <v>1.6902999999999999</v>
      </c>
      <c r="CI618" s="19">
        <v>1.5221999999999999E-2</v>
      </c>
      <c r="CJ618" s="19">
        <v>3.258E-3</v>
      </c>
      <c r="CK618" s="19">
        <v>2.3963999999999999E-3</v>
      </c>
      <c r="CL618" s="19">
        <v>5.2094000000000003E-3</v>
      </c>
      <c r="CM618" s="19">
        <v>1.4097999999999999E-2</v>
      </c>
      <c r="CN618" s="19">
        <v>0</v>
      </c>
      <c r="CO618" s="19">
        <v>3.6963E-3</v>
      </c>
      <c r="CP618" s="19">
        <v>3.1495000000000002E-2</v>
      </c>
      <c r="CQ618" s="19">
        <v>1.591E-3</v>
      </c>
      <c r="CR618" s="19">
        <v>5.6040999999999999E-3</v>
      </c>
      <c r="CS618" s="19">
        <v>4.4638999999999998E-3</v>
      </c>
      <c r="CT618" s="19">
        <v>1.7191000000000001E-2</v>
      </c>
      <c r="CU618" s="19">
        <v>5.6683000000000002E-3</v>
      </c>
      <c r="CV618" s="19">
        <v>1.2194E-2</v>
      </c>
      <c r="CW618" s="19">
        <v>5.1964999999999997E-3</v>
      </c>
      <c r="CX618" s="19">
        <v>1.9747000000000001E-2</v>
      </c>
      <c r="CY618" s="19">
        <v>4.7089999999999996E-3</v>
      </c>
      <c r="CZ618" s="19">
        <v>0.87929000000000002</v>
      </c>
      <c r="DA618" s="19">
        <v>7.3799E-3</v>
      </c>
      <c r="DB618" s="19">
        <v>0</v>
      </c>
      <c r="DC618" s="19">
        <v>3.8121000000000002E-2</v>
      </c>
      <c r="DF618" s="36">
        <f t="shared" si="97"/>
        <v>0.90912706853268987</v>
      </c>
      <c r="DG618" s="37">
        <f t="shared" si="98"/>
        <v>726.6099581363269</v>
      </c>
      <c r="DH618" s="38">
        <f t="shared" si="99"/>
        <v>1.1085143145274243</v>
      </c>
      <c r="DJ618" s="35">
        <f t="shared" si="100"/>
        <v>0.94</v>
      </c>
    </row>
    <row r="619" spans="1:114" x14ac:dyDescent="0.25">
      <c r="A619" s="6" t="s">
        <v>609</v>
      </c>
      <c r="B619" s="8">
        <v>14.787000000000001</v>
      </c>
      <c r="D619" s="10">
        <v>0.4647</v>
      </c>
      <c r="E619" s="10">
        <v>1.6E-2</v>
      </c>
      <c r="F619" s="11">
        <v>6.1350000000000002E-2</v>
      </c>
      <c r="G619" s="11">
        <v>1.2999999999999999E-3</v>
      </c>
      <c r="H619" s="7">
        <v>0.52737000000000001</v>
      </c>
      <c r="J619" s="10">
        <v>16.29992</v>
      </c>
      <c r="K619" s="10">
        <v>0.34539350000000002</v>
      </c>
      <c r="L619" s="11">
        <v>5.4269999999999999E-2</v>
      </c>
      <c r="M619" s="11">
        <v>9.6000000000000002E-4</v>
      </c>
      <c r="N619" s="7">
        <v>0.21812000000000001</v>
      </c>
      <c r="P619" s="2">
        <v>387.4</v>
      </c>
      <c r="Q619" s="2">
        <v>11</v>
      </c>
      <c r="R619" s="2">
        <v>383.8</v>
      </c>
      <c r="S619" s="2">
        <v>7.8</v>
      </c>
      <c r="T619" s="2">
        <v>387</v>
      </c>
      <c r="U619" s="2">
        <v>37</v>
      </c>
      <c r="V619" s="24">
        <v>99.070727929788333</v>
      </c>
      <c r="X619" s="11">
        <v>1.8100000000000002E-2</v>
      </c>
      <c r="Y619" s="11">
        <v>1.6000000000000001E-3</v>
      </c>
      <c r="Z619" s="2">
        <v>363</v>
      </c>
      <c r="AA619" s="2">
        <v>32</v>
      </c>
      <c r="AC619" s="29">
        <f t="shared" si="91"/>
        <v>0.26121739130434779</v>
      </c>
      <c r="AE619" s="8">
        <v>6.8625728343907806</v>
      </c>
      <c r="AF619" s="8">
        <v>0.54</v>
      </c>
      <c r="AG619" s="2">
        <v>802</v>
      </c>
      <c r="AH619" s="2">
        <v>15</v>
      </c>
      <c r="AI619" s="2">
        <v>479600</v>
      </c>
      <c r="AJ619" s="2">
        <v>9800</v>
      </c>
      <c r="AK619" s="7">
        <v>2.0912000000000002</v>
      </c>
      <c r="AL619" s="7">
        <v>0.1</v>
      </c>
      <c r="AM619" s="9">
        <v>3.0599999999999999E-2</v>
      </c>
      <c r="AN619" s="9">
        <v>5.7000000000000002E-3</v>
      </c>
      <c r="AO619" s="7">
        <v>3.33</v>
      </c>
      <c r="AP619" s="7">
        <v>0.12</v>
      </c>
      <c r="AQ619" s="9">
        <v>4.7899999999999998E-2</v>
      </c>
      <c r="AR619" s="9">
        <v>8.9999999999999993E-3</v>
      </c>
      <c r="AS619" s="7">
        <v>0.98</v>
      </c>
      <c r="AT619" s="7">
        <v>0.11</v>
      </c>
      <c r="AU619" s="7">
        <v>2.46</v>
      </c>
      <c r="AV619" s="7">
        <v>0.13</v>
      </c>
      <c r="AW619" s="9">
        <v>0.10100000000000001</v>
      </c>
      <c r="AX619" s="9">
        <v>1.2999999999999999E-2</v>
      </c>
      <c r="AY619" s="7">
        <v>14.27</v>
      </c>
      <c r="AZ619" s="7">
        <v>0.49</v>
      </c>
      <c r="BA619" s="7">
        <v>4.9000000000000004</v>
      </c>
      <c r="BB619" s="7">
        <v>0.13</v>
      </c>
      <c r="BC619" s="8">
        <v>65.099999999999994</v>
      </c>
      <c r="BD619" s="8">
        <v>1.4</v>
      </c>
      <c r="BE619" s="7">
        <v>25.1</v>
      </c>
      <c r="BF619" s="7">
        <v>0.57999999999999996</v>
      </c>
      <c r="BG619" s="8">
        <v>121.5</v>
      </c>
      <c r="BH619" s="8">
        <v>2.6</v>
      </c>
      <c r="BI619" s="7">
        <v>27.26</v>
      </c>
      <c r="BJ619" s="7">
        <v>0.67</v>
      </c>
      <c r="BK619" s="8">
        <v>246.5</v>
      </c>
      <c r="BL619" s="8">
        <v>5.9</v>
      </c>
      <c r="BM619" s="7">
        <v>46.99</v>
      </c>
      <c r="BN619" s="7">
        <v>0.78</v>
      </c>
      <c r="BO619" s="2">
        <v>9580</v>
      </c>
      <c r="BP619" s="2">
        <v>180</v>
      </c>
      <c r="BQ619" s="9">
        <v>1.3240000000000001</v>
      </c>
      <c r="BR619" s="9">
        <v>0.05</v>
      </c>
      <c r="BS619" s="8">
        <v>0.16</v>
      </c>
      <c r="BT619" s="8">
        <v>0.28000000000000003</v>
      </c>
      <c r="BU619" s="8">
        <v>150.19999999999999</v>
      </c>
      <c r="BV619" s="8">
        <v>4.3</v>
      </c>
      <c r="BW619" s="8">
        <v>575</v>
      </c>
      <c r="BX619" s="8">
        <v>14</v>
      </c>
      <c r="BY619" s="7">
        <f t="shared" si="92"/>
        <v>0.26121739130434779</v>
      </c>
      <c r="BZ619" s="36">
        <f t="shared" si="93"/>
        <v>2.3326572008113589</v>
      </c>
      <c r="CA619" s="38">
        <f t="shared" si="94"/>
        <v>8.4835699797160252E-3</v>
      </c>
      <c r="CB619" s="36">
        <f t="shared" si="95"/>
        <v>50.062630480167016</v>
      </c>
      <c r="CC619" s="36">
        <f t="shared" si="96"/>
        <v>5.2122073259178101E-2</v>
      </c>
      <c r="CD619" s="36"/>
      <c r="CE619" s="7"/>
      <c r="CF619" s="19">
        <v>0.38896999999999998</v>
      </c>
      <c r="CG619" s="19">
        <v>3.8337999999999997E-2</v>
      </c>
      <c r="CH619" s="19">
        <v>1.2798</v>
      </c>
      <c r="CI619" s="19">
        <v>1.3571E-2</v>
      </c>
      <c r="CJ619" s="19">
        <v>7.8282000000000004E-3</v>
      </c>
      <c r="CK619" s="19">
        <v>7.4339000000000002E-3</v>
      </c>
      <c r="CL619" s="19">
        <v>1.7499E-3</v>
      </c>
      <c r="CM619" s="19">
        <v>1.8886E-2</v>
      </c>
      <c r="CN619" s="19">
        <v>1.8703000000000001E-2</v>
      </c>
      <c r="CO619" s="19">
        <v>4.0673999999999997E-3</v>
      </c>
      <c r="CP619" s="19">
        <v>2.2582999999999999E-2</v>
      </c>
      <c r="CQ619" s="19">
        <v>1.6360000000000001E-3</v>
      </c>
      <c r="CR619" s="19">
        <v>2.0669E-2</v>
      </c>
      <c r="CS619" s="19">
        <v>2.6627999999999999E-3</v>
      </c>
      <c r="CT619" s="19">
        <v>1.6034E-2</v>
      </c>
      <c r="CU619" s="19">
        <v>1.4488000000000001E-3</v>
      </c>
      <c r="CV619" s="19">
        <v>1.0156999999999999E-2</v>
      </c>
      <c r="CW619" s="19">
        <v>2.2076000000000001E-3</v>
      </c>
      <c r="CX619" s="19">
        <v>1.5076000000000001E-2</v>
      </c>
      <c r="CY619" s="19">
        <v>4.8583000000000003E-3</v>
      </c>
      <c r="CZ619" s="19">
        <v>0.59314999999999996</v>
      </c>
      <c r="DA619" s="19">
        <v>8.5515999999999995E-3</v>
      </c>
      <c r="DB619" s="19">
        <v>2.085E-3</v>
      </c>
      <c r="DC619" s="19">
        <v>3.9709000000000001E-2</v>
      </c>
      <c r="DF619" s="36">
        <f t="shared" si="97"/>
        <v>0.83648696677052004</v>
      </c>
      <c r="DG619" s="37">
        <f t="shared" si="98"/>
        <v>711.71374828182309</v>
      </c>
      <c r="DH619" s="38">
        <f t="shared" si="99"/>
        <v>1.1297411843800773</v>
      </c>
      <c r="DJ619" s="35">
        <f t="shared" si="100"/>
        <v>0.95799999999999996</v>
      </c>
    </row>
    <row r="620" spans="1:114" x14ac:dyDescent="0.25">
      <c r="A620" s="6" t="s">
        <v>610</v>
      </c>
      <c r="B620" s="8">
        <v>10.754</v>
      </c>
      <c r="D620" s="10">
        <v>0.51500000000000001</v>
      </c>
      <c r="E620" s="10">
        <v>1.7999999999999999E-2</v>
      </c>
      <c r="F620" s="11">
        <v>6.3280000000000003E-2</v>
      </c>
      <c r="G620" s="11">
        <v>1.4E-3</v>
      </c>
      <c r="H620" s="7">
        <v>0.50310999999999995</v>
      </c>
      <c r="J620" s="10">
        <v>15.80278</v>
      </c>
      <c r="K620" s="10">
        <v>0.34961910000000002</v>
      </c>
      <c r="L620" s="11">
        <v>5.8599999999999999E-2</v>
      </c>
      <c r="M620" s="11">
        <v>1.2999999999999999E-3</v>
      </c>
      <c r="N620" s="7">
        <v>0.11446000000000001</v>
      </c>
      <c r="P620" s="2">
        <v>421.6</v>
      </c>
      <c r="Q620" s="2">
        <v>12</v>
      </c>
      <c r="R620" s="2">
        <v>395.5</v>
      </c>
      <c r="S620" s="2">
        <v>8.5</v>
      </c>
      <c r="T620" s="2">
        <v>547</v>
      </c>
      <c r="U620" s="2">
        <v>50</v>
      </c>
      <c r="V620" s="24">
        <v>93.809297912713461</v>
      </c>
      <c r="X620" s="11">
        <v>2.1239999999999998E-2</v>
      </c>
      <c r="Y620" s="11">
        <v>1.9E-3</v>
      </c>
      <c r="Z620" s="2">
        <v>425</v>
      </c>
      <c r="AA620" s="2">
        <v>37</v>
      </c>
      <c r="AC620" s="29">
        <f t="shared" si="91"/>
        <v>0.26372007366482503</v>
      </c>
      <c r="AE620" s="8">
        <v>8.0844231516250158</v>
      </c>
      <c r="AF620" s="8">
        <v>0.94</v>
      </c>
      <c r="AG620" s="2">
        <v>892</v>
      </c>
      <c r="AH620" s="2">
        <v>13</v>
      </c>
      <c r="AI620" s="2">
        <v>475500</v>
      </c>
      <c r="AJ620" s="2">
        <v>7100</v>
      </c>
      <c r="AK620" s="7">
        <v>2.4212000000000002</v>
      </c>
      <c r="AL620" s="7">
        <v>0.12</v>
      </c>
      <c r="AM620" s="9">
        <v>1.7</v>
      </c>
      <c r="AN620" s="9">
        <v>0.33</v>
      </c>
      <c r="AO620" s="7">
        <v>7.6</v>
      </c>
      <c r="AP620" s="7">
        <v>0.81</v>
      </c>
      <c r="AQ620" s="9">
        <v>0.66</v>
      </c>
      <c r="AR620" s="9">
        <v>0.12</v>
      </c>
      <c r="AS620" s="7">
        <v>3.69</v>
      </c>
      <c r="AT620" s="7">
        <v>0.57999999999999996</v>
      </c>
      <c r="AU620" s="7">
        <v>3.25</v>
      </c>
      <c r="AV620" s="7">
        <v>0.25</v>
      </c>
      <c r="AW620" s="9">
        <v>9.8000000000000004E-2</v>
      </c>
      <c r="AX620" s="9">
        <v>2.3E-2</v>
      </c>
      <c r="AY620" s="7">
        <v>16.38</v>
      </c>
      <c r="AZ620" s="7">
        <v>0.55000000000000004</v>
      </c>
      <c r="BA620" s="7">
        <v>5.85</v>
      </c>
      <c r="BB620" s="7">
        <v>0.18</v>
      </c>
      <c r="BC620" s="8">
        <v>74.3</v>
      </c>
      <c r="BD620" s="8">
        <v>1.6</v>
      </c>
      <c r="BE620" s="7">
        <v>28.54</v>
      </c>
      <c r="BF620" s="7">
        <v>0.72</v>
      </c>
      <c r="BG620" s="8">
        <v>132.4</v>
      </c>
      <c r="BH620" s="8">
        <v>2.8</v>
      </c>
      <c r="BI620" s="7">
        <v>29.91</v>
      </c>
      <c r="BJ620" s="7">
        <v>0.73</v>
      </c>
      <c r="BK620" s="8">
        <v>262.7</v>
      </c>
      <c r="BL620" s="8">
        <v>4.8</v>
      </c>
      <c r="BM620" s="7">
        <v>51.1</v>
      </c>
      <c r="BN620" s="7">
        <v>1</v>
      </c>
      <c r="BO620" s="2">
        <v>9340</v>
      </c>
      <c r="BP620" s="2">
        <v>160</v>
      </c>
      <c r="BQ620" s="9">
        <v>1.4510000000000001</v>
      </c>
      <c r="BR620" s="9">
        <v>7.4999999999999997E-2</v>
      </c>
      <c r="BS620" s="8">
        <v>1.01</v>
      </c>
      <c r="BT620" s="8">
        <v>0.4</v>
      </c>
      <c r="BU620" s="8">
        <v>143.19999999999999</v>
      </c>
      <c r="BV620" s="8">
        <v>1.2</v>
      </c>
      <c r="BW620" s="8">
        <v>543</v>
      </c>
      <c r="BX620" s="8">
        <v>10</v>
      </c>
      <c r="BY620" s="7">
        <f t="shared" si="92"/>
        <v>0.26372007366482503</v>
      </c>
      <c r="BZ620" s="36">
        <f t="shared" si="93"/>
        <v>2.0669965740388276</v>
      </c>
      <c r="CA620" s="38">
        <f t="shared" si="94"/>
        <v>9.2165968785687113E-3</v>
      </c>
      <c r="CB620" s="36">
        <f t="shared" si="95"/>
        <v>50.910064239828692</v>
      </c>
      <c r="CC620" s="36">
        <f t="shared" si="96"/>
        <v>4.1068353833696412E-2</v>
      </c>
      <c r="CD620" s="36"/>
      <c r="CE620" s="7"/>
      <c r="CF620" s="19">
        <v>0.38969999999999999</v>
      </c>
      <c r="CG620" s="19">
        <v>4.3751999999999999E-2</v>
      </c>
      <c r="CH620" s="19">
        <v>0.92835999999999996</v>
      </c>
      <c r="CI620" s="19">
        <v>2.0792000000000001E-2</v>
      </c>
      <c r="CJ620" s="19">
        <v>3.9195999999999996E-3</v>
      </c>
      <c r="CK620" s="19">
        <v>3.4018E-3</v>
      </c>
      <c r="CL620" s="19">
        <v>3.1802000000000002E-3</v>
      </c>
      <c r="CM620" s="19">
        <v>3.7954000000000002E-2</v>
      </c>
      <c r="CN620" s="19">
        <v>1.848E-2</v>
      </c>
      <c r="CO620" s="19">
        <v>4.0861999999999999E-3</v>
      </c>
      <c r="CP620" s="19">
        <v>1.3622E-2</v>
      </c>
      <c r="CQ620" s="19">
        <v>1.0709999999999999E-3</v>
      </c>
      <c r="CR620" s="19">
        <v>8.2927999999999995E-3</v>
      </c>
      <c r="CS620" s="19">
        <v>1.5361999999999999E-3</v>
      </c>
      <c r="CT620" s="19">
        <v>7.3400999999999996E-3</v>
      </c>
      <c r="CU620" s="19">
        <v>0</v>
      </c>
      <c r="CV620" s="19">
        <v>0</v>
      </c>
      <c r="CW620" s="19">
        <v>0</v>
      </c>
      <c r="CX620" s="19">
        <v>6.2195999999999996E-3</v>
      </c>
      <c r="CY620" s="19">
        <v>4.411E-3</v>
      </c>
      <c r="CZ620" s="19">
        <v>0.96535000000000004</v>
      </c>
      <c r="DA620" s="19">
        <v>9.1070999999999999E-3</v>
      </c>
      <c r="DB620" s="19">
        <v>1.5444E-3</v>
      </c>
      <c r="DC620" s="19">
        <v>4.9404000000000003E-2</v>
      </c>
      <c r="DF620" s="36">
        <f t="shared" si="97"/>
        <v>0.90764903710528988</v>
      </c>
      <c r="DG620" s="37">
        <f t="shared" si="98"/>
        <v>726.30236975798846</v>
      </c>
      <c r="DH620" s="38">
        <f t="shared" si="99"/>
        <v>1.101438691243207</v>
      </c>
      <c r="DJ620" s="35">
        <f t="shared" si="100"/>
        <v>0.93400000000000005</v>
      </c>
    </row>
    <row r="621" spans="1:114" x14ac:dyDescent="0.25">
      <c r="A621" s="6" t="s">
        <v>611</v>
      </c>
      <c r="B621" s="8">
        <v>12.098000000000001</v>
      </c>
      <c r="D621" s="10">
        <v>0.36599999999999999</v>
      </c>
      <c r="E621" s="10">
        <v>1.7999999999999999E-2</v>
      </c>
      <c r="F621" s="11">
        <v>5.0529999999999999E-2</v>
      </c>
      <c r="G621" s="11">
        <v>1.1000000000000001E-3</v>
      </c>
      <c r="H621" s="7">
        <v>0.46576000000000001</v>
      </c>
      <c r="J621" s="10">
        <v>19.790220000000001</v>
      </c>
      <c r="K621" s="10">
        <v>0.43081819999999998</v>
      </c>
      <c r="L621" s="11">
        <v>5.3499999999999999E-2</v>
      </c>
      <c r="M621" s="11">
        <v>2.2000000000000001E-3</v>
      </c>
      <c r="N621" s="7">
        <v>-0.12131</v>
      </c>
      <c r="P621" s="2">
        <v>316</v>
      </c>
      <c r="Q621" s="2">
        <v>13</v>
      </c>
      <c r="R621" s="2">
        <v>317.8</v>
      </c>
      <c r="S621" s="2">
        <v>6.8</v>
      </c>
      <c r="T621" s="2">
        <v>335</v>
      </c>
      <c r="U621" s="2">
        <v>95</v>
      </c>
      <c r="V621" s="24">
        <v>100.56962025316456</v>
      </c>
      <c r="X621" s="11">
        <v>1.558E-2</v>
      </c>
      <c r="Y621" s="11">
        <v>1.4E-3</v>
      </c>
      <c r="Z621" s="2">
        <v>312</v>
      </c>
      <c r="AA621" s="2">
        <v>28</v>
      </c>
      <c r="AC621" s="29">
        <f t="shared" si="91"/>
        <v>0.66321525885558585</v>
      </c>
      <c r="AE621" s="8">
        <v>11.740787258837239</v>
      </c>
      <c r="AF621" s="8">
        <v>0.91</v>
      </c>
      <c r="AG621" s="2">
        <v>1432</v>
      </c>
      <c r="AH621" s="2">
        <v>26</v>
      </c>
      <c r="AI621" s="2">
        <v>500000</v>
      </c>
      <c r="AJ621" s="2">
        <v>9900</v>
      </c>
      <c r="AK621" s="7">
        <v>1.1341999999999999</v>
      </c>
      <c r="AL621" s="7">
        <v>5.8999999999999997E-2</v>
      </c>
      <c r="AM621" s="9">
        <v>5.0500000000000003E-2</v>
      </c>
      <c r="AN621" s="9">
        <v>7.7000000000000002E-3</v>
      </c>
      <c r="AO621" s="7">
        <v>8.91</v>
      </c>
      <c r="AP621" s="7">
        <v>0.28999999999999998</v>
      </c>
      <c r="AQ621" s="9">
        <v>0.153</v>
      </c>
      <c r="AR621" s="9">
        <v>1.7000000000000001E-2</v>
      </c>
      <c r="AS621" s="7">
        <v>2.52</v>
      </c>
      <c r="AT621" s="7">
        <v>0.13</v>
      </c>
      <c r="AU621" s="7">
        <v>4.79</v>
      </c>
      <c r="AV621" s="7">
        <v>0.24</v>
      </c>
      <c r="AW621" s="9">
        <v>0.70399999999999996</v>
      </c>
      <c r="AX621" s="9">
        <v>6.6000000000000003E-2</v>
      </c>
      <c r="AY621" s="7">
        <v>27.98</v>
      </c>
      <c r="AZ621" s="7">
        <v>0.9</v>
      </c>
      <c r="BA621" s="7">
        <v>9.56</v>
      </c>
      <c r="BB621" s="7">
        <v>0.28000000000000003</v>
      </c>
      <c r="BC621" s="8">
        <v>124.2</v>
      </c>
      <c r="BD621" s="8">
        <v>3</v>
      </c>
      <c r="BE621" s="7">
        <v>47.08</v>
      </c>
      <c r="BF621" s="7">
        <v>0.89</v>
      </c>
      <c r="BG621" s="8">
        <v>215.2</v>
      </c>
      <c r="BH621" s="8">
        <v>4.4000000000000004</v>
      </c>
      <c r="BI621" s="7">
        <v>44.4</v>
      </c>
      <c r="BJ621" s="7">
        <v>1.1000000000000001</v>
      </c>
      <c r="BK621" s="8">
        <v>379.8</v>
      </c>
      <c r="BL621" s="8">
        <v>9.1999999999999993</v>
      </c>
      <c r="BM621" s="7">
        <v>71.099999999999994</v>
      </c>
      <c r="BN621" s="7">
        <v>1.3</v>
      </c>
      <c r="BO621" s="2">
        <v>8920</v>
      </c>
      <c r="BP621" s="2">
        <v>240</v>
      </c>
      <c r="BQ621" s="9">
        <v>0.66</v>
      </c>
      <c r="BR621" s="9">
        <v>3.7999999999999999E-2</v>
      </c>
      <c r="BS621" s="8">
        <v>0.16</v>
      </c>
      <c r="BT621" s="8">
        <v>0.42</v>
      </c>
      <c r="BU621" s="8">
        <v>121.7</v>
      </c>
      <c r="BV621" s="8">
        <v>3.9</v>
      </c>
      <c r="BW621" s="8">
        <v>183.5</v>
      </c>
      <c r="BX621" s="8">
        <v>6.2</v>
      </c>
      <c r="BY621" s="7">
        <f t="shared" si="92"/>
        <v>0.66321525885558585</v>
      </c>
      <c r="BZ621" s="36">
        <f t="shared" si="93"/>
        <v>0.48314902580305424</v>
      </c>
      <c r="CA621" s="38">
        <f t="shared" si="94"/>
        <v>2.9863085834649812E-3</v>
      </c>
      <c r="CB621" s="36">
        <f t="shared" si="95"/>
        <v>56.053811659192824</v>
      </c>
      <c r="CC621" s="36">
        <f t="shared" si="96"/>
        <v>0.1859348920590754</v>
      </c>
      <c r="CD621" s="36"/>
      <c r="CE621" s="7"/>
      <c r="CF621" s="19">
        <v>0.33202999999999999</v>
      </c>
      <c r="CG621" s="19">
        <v>4.4677000000000001E-2</v>
      </c>
      <c r="CH621" s="19">
        <v>1.0652999999999999</v>
      </c>
      <c r="CI621" s="19">
        <v>2.2069999999999999E-2</v>
      </c>
      <c r="CJ621" s="19">
        <v>5.7010999999999997E-3</v>
      </c>
      <c r="CK621" s="19">
        <v>6.4037E-3</v>
      </c>
      <c r="CL621" s="19">
        <v>2.8958999999999999E-3</v>
      </c>
      <c r="CM621" s="19">
        <v>2.3979E-2</v>
      </c>
      <c r="CN621" s="19">
        <v>2.1315000000000001E-2</v>
      </c>
      <c r="CO621" s="19">
        <v>2.5460999999999999E-3</v>
      </c>
      <c r="CP621" s="19">
        <v>1.5528E-2</v>
      </c>
      <c r="CQ621" s="19">
        <v>0</v>
      </c>
      <c r="CR621" s="19">
        <v>8.2179000000000002E-3</v>
      </c>
      <c r="CS621" s="19">
        <v>2.5909000000000001E-3</v>
      </c>
      <c r="CT621" s="19">
        <v>1.0654E-2</v>
      </c>
      <c r="CU621" s="19">
        <v>0</v>
      </c>
      <c r="CV621" s="19">
        <v>1.4930000000000001E-2</v>
      </c>
      <c r="CW621" s="19">
        <v>1.7592E-3</v>
      </c>
      <c r="CX621" s="19">
        <v>1.6499E-2</v>
      </c>
      <c r="CY621" s="19">
        <v>2.1251E-3</v>
      </c>
      <c r="CZ621" s="19">
        <v>1.2230000000000001</v>
      </c>
      <c r="DA621" s="19">
        <v>1.2982E-2</v>
      </c>
      <c r="DB621" s="19">
        <v>0</v>
      </c>
      <c r="DC621" s="19">
        <v>3.8847E-2</v>
      </c>
      <c r="DF621" s="36">
        <f t="shared" si="97"/>
        <v>1.0696972187775027</v>
      </c>
      <c r="DG621" s="37">
        <f t="shared" si="98"/>
        <v>761.19238654705964</v>
      </c>
      <c r="DH621" s="38">
        <f t="shared" si="99"/>
        <v>1.0519093282536838</v>
      </c>
      <c r="DJ621" s="35">
        <f t="shared" si="100"/>
        <v>0.89200000000000002</v>
      </c>
    </row>
    <row r="622" spans="1:114" x14ac:dyDescent="0.25">
      <c r="A622" s="6" t="s">
        <v>612</v>
      </c>
      <c r="B622" s="8">
        <v>15.939</v>
      </c>
      <c r="D622" s="10">
        <v>0.37</v>
      </c>
      <c r="E622" s="10">
        <v>1.4999999999999999E-2</v>
      </c>
      <c r="F622" s="11">
        <v>5.024E-2</v>
      </c>
      <c r="G622" s="11">
        <v>1E-3</v>
      </c>
      <c r="H622" s="7">
        <v>0.129</v>
      </c>
      <c r="J622" s="10">
        <v>19.90446</v>
      </c>
      <c r="K622" s="10">
        <v>0.39618750000000003</v>
      </c>
      <c r="L622" s="11">
        <v>5.28E-2</v>
      </c>
      <c r="M622" s="11">
        <v>1.6000000000000001E-3</v>
      </c>
      <c r="N622" s="7">
        <v>0.16688</v>
      </c>
      <c r="P622" s="2">
        <v>319.5</v>
      </c>
      <c r="Q622" s="2">
        <v>11</v>
      </c>
      <c r="R622" s="2">
        <v>316</v>
      </c>
      <c r="S622" s="2">
        <v>6.4</v>
      </c>
      <c r="T622" s="2">
        <v>325</v>
      </c>
      <c r="U622" s="2">
        <v>64</v>
      </c>
      <c r="V622" s="24">
        <v>98.904538341158059</v>
      </c>
      <c r="X622" s="11">
        <v>1.5100000000000001E-2</v>
      </c>
      <c r="Y622" s="11">
        <v>1.2999999999999999E-3</v>
      </c>
      <c r="Z622" s="2">
        <v>303</v>
      </c>
      <c r="AA622" s="2">
        <v>26</v>
      </c>
      <c r="AC622" s="29">
        <f t="shared" si="91"/>
        <v>0.42265795206971674</v>
      </c>
      <c r="AE622" s="8">
        <v>6.871759678881264</v>
      </c>
      <c r="AF622" s="8">
        <v>0.6</v>
      </c>
      <c r="AG622" s="2">
        <v>830</v>
      </c>
      <c r="AH622" s="2">
        <v>18</v>
      </c>
      <c r="AI622" s="2">
        <v>500000</v>
      </c>
      <c r="AJ622" s="2">
        <v>11000</v>
      </c>
      <c r="AK622" s="7">
        <v>1.1061999999999999</v>
      </c>
      <c r="AL622" s="7">
        <v>7.5999999999999998E-2</v>
      </c>
      <c r="AM622" s="9">
        <v>3.9E-2</v>
      </c>
      <c r="AN622" s="9">
        <v>7.0000000000000001E-3</v>
      </c>
      <c r="AO622" s="7">
        <v>9.27</v>
      </c>
      <c r="AP622" s="7">
        <v>0.19</v>
      </c>
      <c r="AQ622" s="9">
        <v>3.8699999999999998E-2</v>
      </c>
      <c r="AR622" s="9">
        <v>6.6E-3</v>
      </c>
      <c r="AS622" s="7">
        <v>0.66700000000000004</v>
      </c>
      <c r="AT622" s="7">
        <v>6.8000000000000005E-2</v>
      </c>
      <c r="AU622" s="7">
        <v>1.79</v>
      </c>
      <c r="AV622" s="7">
        <v>0.13</v>
      </c>
      <c r="AW622" s="9">
        <v>0.25800000000000001</v>
      </c>
      <c r="AX622" s="9">
        <v>1.9E-2</v>
      </c>
      <c r="AY622" s="7">
        <v>12.96</v>
      </c>
      <c r="AZ622" s="7">
        <v>0.4</v>
      </c>
      <c r="BA622" s="7">
        <v>4.9000000000000004</v>
      </c>
      <c r="BB622" s="7">
        <v>0.14000000000000001</v>
      </c>
      <c r="BC622" s="8">
        <v>66.2</v>
      </c>
      <c r="BD622" s="8">
        <v>1.5</v>
      </c>
      <c r="BE622" s="7">
        <v>26.04</v>
      </c>
      <c r="BF622" s="7">
        <v>0.67</v>
      </c>
      <c r="BG622" s="8">
        <v>124.8</v>
      </c>
      <c r="BH622" s="8">
        <v>2.8</v>
      </c>
      <c r="BI622" s="7">
        <v>27.04</v>
      </c>
      <c r="BJ622" s="7">
        <v>0.81</v>
      </c>
      <c r="BK622" s="8">
        <v>237.6</v>
      </c>
      <c r="BL622" s="8">
        <v>5.9</v>
      </c>
      <c r="BM622" s="7">
        <v>46.8</v>
      </c>
      <c r="BN622" s="7">
        <v>1.2</v>
      </c>
      <c r="BO622" s="2">
        <v>10190</v>
      </c>
      <c r="BP622" s="2">
        <v>220</v>
      </c>
      <c r="BQ622" s="9">
        <v>0.82199999999999995</v>
      </c>
      <c r="BR622" s="9">
        <v>3.4000000000000002E-2</v>
      </c>
      <c r="BS622" s="8">
        <v>0.51</v>
      </c>
      <c r="BT622" s="8">
        <v>0.32</v>
      </c>
      <c r="BU622" s="8">
        <v>77.599999999999994</v>
      </c>
      <c r="BV622" s="8">
        <v>1.3</v>
      </c>
      <c r="BW622" s="8">
        <v>183.6</v>
      </c>
      <c r="BX622" s="8">
        <v>2.5</v>
      </c>
      <c r="BY622" s="7">
        <f t="shared" si="92"/>
        <v>0.42265795206971674</v>
      </c>
      <c r="BZ622" s="36">
        <f t="shared" si="93"/>
        <v>0.77272727272727271</v>
      </c>
      <c r="CA622" s="38">
        <f t="shared" si="94"/>
        <v>4.6557239057239052E-3</v>
      </c>
      <c r="CB622" s="36">
        <f t="shared" si="95"/>
        <v>49.067713444553483</v>
      </c>
      <c r="CC622" s="36">
        <f t="shared" si="96"/>
        <v>0.16378364735636056</v>
      </c>
      <c r="CD622" s="36"/>
      <c r="CE622" s="7"/>
      <c r="CF622" s="19">
        <v>0.27967999999999998</v>
      </c>
      <c r="CG622" s="19">
        <v>4.7303999999999999E-2</v>
      </c>
      <c r="CH622" s="19">
        <v>0.80396000000000001</v>
      </c>
      <c r="CI622" s="19">
        <v>6.2033000000000001E-3</v>
      </c>
      <c r="CJ622" s="19">
        <v>2.8549999999999999E-3</v>
      </c>
      <c r="CK622" s="19">
        <v>6.4431999999999996E-3</v>
      </c>
      <c r="CL622" s="19">
        <v>1.3316000000000001E-3</v>
      </c>
      <c r="CM622" s="19">
        <v>3.4680000000000002E-2</v>
      </c>
      <c r="CN622" s="19">
        <v>3.6290999999999997E-2</v>
      </c>
      <c r="CO622" s="19">
        <v>2.9001999999999999E-3</v>
      </c>
      <c r="CP622" s="19">
        <v>2.581E-2</v>
      </c>
      <c r="CQ622" s="19">
        <v>1.0143000000000001E-3</v>
      </c>
      <c r="CR622" s="19">
        <v>0</v>
      </c>
      <c r="CS622" s="19">
        <v>2.1107999999999999E-3</v>
      </c>
      <c r="CT622" s="19">
        <v>1.0852000000000001E-2</v>
      </c>
      <c r="CU622" s="19">
        <v>1.0704E-3</v>
      </c>
      <c r="CV622" s="19">
        <v>7.1310999999999996E-3</v>
      </c>
      <c r="CW622" s="19">
        <v>4.0105999999999996E-3</v>
      </c>
      <c r="CX622" s="19">
        <v>9.3658000000000005E-3</v>
      </c>
      <c r="CY622" s="19">
        <v>7.0131999999999998E-3</v>
      </c>
      <c r="CZ622" s="19">
        <v>0.88731000000000004</v>
      </c>
      <c r="DA622" s="19">
        <v>5.9259999999999998E-3</v>
      </c>
      <c r="DB622" s="19">
        <v>1.743E-3</v>
      </c>
      <c r="DC622" s="19">
        <v>4.0762E-2</v>
      </c>
      <c r="DF622" s="36">
        <f t="shared" si="97"/>
        <v>0.83706796281958262</v>
      </c>
      <c r="DG622" s="37">
        <f t="shared" si="98"/>
        <v>711.8311308782246</v>
      </c>
      <c r="DH622" s="38">
        <f t="shared" si="99"/>
        <v>1.2016766877696228</v>
      </c>
      <c r="DJ622" s="35">
        <f t="shared" si="100"/>
        <v>1.0189999999999999</v>
      </c>
    </row>
    <row r="623" spans="1:114" x14ac:dyDescent="0.25">
      <c r="A623" s="6" t="s">
        <v>613</v>
      </c>
      <c r="B623" s="8">
        <v>8.2575000000000003</v>
      </c>
      <c r="D623" s="10">
        <v>0.47670000000000001</v>
      </c>
      <c r="E623" s="10">
        <v>1.6E-2</v>
      </c>
      <c r="F623" s="11">
        <v>6.3189999999999996E-2</v>
      </c>
      <c r="G623" s="11">
        <v>1.4E-3</v>
      </c>
      <c r="H623" s="7">
        <v>0.39463999999999999</v>
      </c>
      <c r="J623" s="10">
        <v>15.825290000000001</v>
      </c>
      <c r="K623" s="10">
        <v>0.35061569999999997</v>
      </c>
      <c r="L623" s="11">
        <v>5.4620000000000002E-2</v>
      </c>
      <c r="M623" s="11">
        <v>9.7999999999999997E-4</v>
      </c>
      <c r="N623" s="7">
        <v>0.24762999999999999</v>
      </c>
      <c r="P623" s="2">
        <v>395.7</v>
      </c>
      <c r="Q623" s="2">
        <v>11</v>
      </c>
      <c r="R623" s="2">
        <v>395</v>
      </c>
      <c r="S623" s="2">
        <v>8.6</v>
      </c>
      <c r="T623" s="2">
        <v>406</v>
      </c>
      <c r="U623" s="2">
        <v>46</v>
      </c>
      <c r="V623" s="24">
        <v>99.823098306798087</v>
      </c>
      <c r="X623" s="11">
        <v>1.9779999999999999E-2</v>
      </c>
      <c r="Y623" s="11">
        <v>1.8E-3</v>
      </c>
      <c r="Z623" s="2">
        <v>396</v>
      </c>
      <c r="AA623" s="2">
        <v>36</v>
      </c>
      <c r="AC623" s="29">
        <f t="shared" si="91"/>
        <v>0.24534769833496575</v>
      </c>
      <c r="AE623" s="8">
        <v>7.716949372005697</v>
      </c>
      <c r="AF623" s="8">
        <v>1</v>
      </c>
      <c r="AG623" s="2">
        <v>680</v>
      </c>
      <c r="AH623" s="2">
        <v>14</v>
      </c>
      <c r="AI623" s="2">
        <v>463800</v>
      </c>
      <c r="AJ623" s="2">
        <v>7600</v>
      </c>
      <c r="AK623" s="7">
        <v>1.8112000000000001</v>
      </c>
      <c r="AL623" s="7">
        <v>0.1</v>
      </c>
      <c r="AM623" s="9">
        <v>3.32E-2</v>
      </c>
      <c r="AN623" s="9">
        <v>7.6E-3</v>
      </c>
      <c r="AO623" s="7">
        <v>2.58</v>
      </c>
      <c r="AP623" s="7">
        <v>0.16</v>
      </c>
      <c r="AQ623" s="9">
        <v>4.4999999999999998E-2</v>
      </c>
      <c r="AR623" s="9">
        <v>1.2E-2</v>
      </c>
      <c r="AS623" s="7">
        <v>0.74</v>
      </c>
      <c r="AT623" s="7">
        <v>0.12</v>
      </c>
      <c r="AU623" s="7">
        <v>1.87</v>
      </c>
      <c r="AV623" s="7">
        <v>0.2</v>
      </c>
      <c r="AW623" s="9">
        <v>0.108</v>
      </c>
      <c r="AX623" s="9">
        <v>1.9E-2</v>
      </c>
      <c r="AY623" s="7">
        <v>11.32</v>
      </c>
      <c r="AZ623" s="7">
        <v>0.47</v>
      </c>
      <c r="BA623" s="7">
        <v>4.17</v>
      </c>
      <c r="BB623" s="7">
        <v>0.13</v>
      </c>
      <c r="BC623" s="8">
        <v>54.3</v>
      </c>
      <c r="BD623" s="8">
        <v>1.4</v>
      </c>
      <c r="BE623" s="7">
        <v>21.11</v>
      </c>
      <c r="BF623" s="7">
        <v>0.5</v>
      </c>
      <c r="BG623" s="8">
        <v>101.3</v>
      </c>
      <c r="BH623" s="8">
        <v>2.2000000000000002</v>
      </c>
      <c r="BI623" s="7">
        <v>21.96</v>
      </c>
      <c r="BJ623" s="7">
        <v>0.53</v>
      </c>
      <c r="BK623" s="8">
        <v>201.4</v>
      </c>
      <c r="BL623" s="8">
        <v>6.4</v>
      </c>
      <c r="BM623" s="7">
        <v>39.65</v>
      </c>
      <c r="BN623" s="7">
        <v>0.89</v>
      </c>
      <c r="BO623" s="2">
        <v>9130</v>
      </c>
      <c r="BP623" s="2">
        <v>190</v>
      </c>
      <c r="BQ623" s="9">
        <v>1.006</v>
      </c>
      <c r="BR623" s="9">
        <v>4.2999999999999997E-2</v>
      </c>
      <c r="BS623" s="8">
        <v>0.88</v>
      </c>
      <c r="BT623" s="8">
        <v>0.6</v>
      </c>
      <c r="BU623" s="8">
        <v>100.2</v>
      </c>
      <c r="BV623" s="8">
        <v>1.9</v>
      </c>
      <c r="BW623" s="8">
        <v>408.4</v>
      </c>
      <c r="BX623" s="8">
        <v>9.6999999999999993</v>
      </c>
      <c r="BY623" s="7">
        <f t="shared" si="92"/>
        <v>0.24534769833496575</v>
      </c>
      <c r="BZ623" s="36">
        <f t="shared" si="93"/>
        <v>2.0278053624627606</v>
      </c>
      <c r="CA623" s="38">
        <f t="shared" si="94"/>
        <v>8.9930486593843111E-3</v>
      </c>
      <c r="CB623" s="36">
        <f t="shared" si="95"/>
        <v>50.79956188389923</v>
      </c>
      <c r="CC623" s="36">
        <f t="shared" si="96"/>
        <v>7.1772750119352163E-2</v>
      </c>
      <c r="CD623" s="36"/>
      <c r="CE623" s="7"/>
      <c r="CF623" s="19">
        <v>0.38545000000000001</v>
      </c>
      <c r="CG623" s="19">
        <v>4.4808000000000001E-2</v>
      </c>
      <c r="CH623" s="19">
        <v>1.1647000000000001</v>
      </c>
      <c r="CI623" s="19">
        <v>1.8838000000000001E-2</v>
      </c>
      <c r="CJ623" s="19">
        <v>1.1559E-2</v>
      </c>
      <c r="CK623" s="19">
        <v>6.3115000000000003E-3</v>
      </c>
      <c r="CL623" s="19">
        <v>3.8877E-3</v>
      </c>
      <c r="CM623" s="19">
        <v>1.8984999999999998E-2</v>
      </c>
      <c r="CN623" s="19">
        <v>2.2137E-2</v>
      </c>
      <c r="CO623" s="19">
        <v>4.3318000000000002E-3</v>
      </c>
      <c r="CP623" s="19">
        <v>3.4708999999999997E-2</v>
      </c>
      <c r="CQ623" s="19">
        <v>1.1364000000000001E-3</v>
      </c>
      <c r="CR623" s="19">
        <v>1.179E-2</v>
      </c>
      <c r="CS623" s="19">
        <v>1.1823999999999999E-3</v>
      </c>
      <c r="CT623" s="19">
        <v>9.1296999999999993E-3</v>
      </c>
      <c r="CU623" s="19">
        <v>4.8884999999999996E-3</v>
      </c>
      <c r="CV623" s="19">
        <v>9.5257999999999992E-3</v>
      </c>
      <c r="CW623" s="19">
        <v>1.8837999999999999E-3</v>
      </c>
      <c r="CX623" s="19">
        <v>4.7876000000000004E-3</v>
      </c>
      <c r="CY623" s="19">
        <v>9.2213E-3</v>
      </c>
      <c r="CZ623" s="19">
        <v>0.76295999999999997</v>
      </c>
      <c r="DA623" s="19">
        <v>8.8164999999999997E-3</v>
      </c>
      <c r="DB623" s="19">
        <v>1.6379999999999999E-3</v>
      </c>
      <c r="DC623" s="19">
        <v>4.4672999999999997E-2</v>
      </c>
      <c r="DF623" s="36">
        <f t="shared" si="97"/>
        <v>0.8874456510170029</v>
      </c>
      <c r="DG623" s="37">
        <f t="shared" si="98"/>
        <v>722.11680655407895</v>
      </c>
      <c r="DH623" s="38">
        <f t="shared" si="99"/>
        <v>1.0766740097484453</v>
      </c>
      <c r="DJ623" s="35">
        <f t="shared" si="100"/>
        <v>0.91300000000000003</v>
      </c>
    </row>
    <row r="624" spans="1:114" x14ac:dyDescent="0.25">
      <c r="A624" s="6" t="s">
        <v>614</v>
      </c>
      <c r="B624" s="8">
        <v>12.673999999999999</v>
      </c>
      <c r="D624" s="10">
        <v>1.6890000000000001</v>
      </c>
      <c r="E624" s="10">
        <v>0.06</v>
      </c>
      <c r="F624" s="11">
        <v>0.1661</v>
      </c>
      <c r="G624" s="11">
        <v>3.5999999999999999E-3</v>
      </c>
      <c r="H624" s="7">
        <v>0.36403000000000002</v>
      </c>
      <c r="J624" s="10">
        <v>6.0204700000000004</v>
      </c>
      <c r="K624" s="10">
        <v>0.13048580000000001</v>
      </c>
      <c r="L624" s="11">
        <v>7.3300000000000004E-2</v>
      </c>
      <c r="M624" s="11">
        <v>1.6000000000000001E-3</v>
      </c>
      <c r="N624" s="7">
        <v>0.26901000000000003</v>
      </c>
      <c r="P624" s="2">
        <v>1004</v>
      </c>
      <c r="Q624" s="2">
        <v>23</v>
      </c>
      <c r="R624" s="2">
        <v>991</v>
      </c>
      <c r="S624" s="2">
        <v>20</v>
      </c>
      <c r="T624" s="2">
        <v>1028</v>
      </c>
      <c r="U624" s="2">
        <v>42</v>
      </c>
      <c r="V624" s="24">
        <v>98.705179282868528</v>
      </c>
      <c r="X624" s="11">
        <v>4.7699999999999999E-2</v>
      </c>
      <c r="Y624" s="11">
        <v>4.1000000000000003E-3</v>
      </c>
      <c r="Z624" s="2">
        <v>942</v>
      </c>
      <c r="AA624" s="2">
        <v>80</v>
      </c>
      <c r="AC624" s="29">
        <f t="shared" si="91"/>
        <v>0.70388833499501491</v>
      </c>
      <c r="AE624" s="8">
        <v>9.8299236048167806</v>
      </c>
      <c r="AF624" s="8">
        <v>1.1000000000000001</v>
      </c>
      <c r="AG624" s="2">
        <v>1305</v>
      </c>
      <c r="AH624" s="2">
        <v>18</v>
      </c>
      <c r="AI624" s="2">
        <v>482300</v>
      </c>
      <c r="AJ624" s="2">
        <v>9700</v>
      </c>
      <c r="AK624" s="7">
        <v>5.9011999999999993</v>
      </c>
      <c r="AL624" s="7">
        <v>0.22</v>
      </c>
      <c r="AM624" s="9">
        <v>1.3</v>
      </c>
      <c r="AN624" s="9">
        <v>1.3</v>
      </c>
      <c r="AO624" s="7">
        <v>26.5</v>
      </c>
      <c r="AP624" s="7">
        <v>5.4</v>
      </c>
      <c r="AQ624" s="9">
        <v>0.76</v>
      </c>
      <c r="AR624" s="9">
        <v>0.51</v>
      </c>
      <c r="AS624" s="7">
        <v>7.4</v>
      </c>
      <c r="AT624" s="7">
        <v>2.9</v>
      </c>
      <c r="AU624" s="7">
        <v>8.81</v>
      </c>
      <c r="AV624" s="7">
        <v>0.87</v>
      </c>
      <c r="AW624" s="9">
        <v>0.42799999999999999</v>
      </c>
      <c r="AX624" s="9">
        <v>6.4000000000000001E-2</v>
      </c>
      <c r="AY624" s="7">
        <v>37.799999999999997</v>
      </c>
      <c r="AZ624" s="7">
        <v>1.3</v>
      </c>
      <c r="BA624" s="7">
        <v>11.42</v>
      </c>
      <c r="BB624" s="7">
        <v>0.24</v>
      </c>
      <c r="BC624" s="8">
        <v>132.6</v>
      </c>
      <c r="BD624" s="8">
        <v>2.1</v>
      </c>
      <c r="BE624" s="7">
        <v>46.32</v>
      </c>
      <c r="BF624" s="7">
        <v>0.84</v>
      </c>
      <c r="BG624" s="8">
        <v>200.2</v>
      </c>
      <c r="BH624" s="8">
        <v>2.8</v>
      </c>
      <c r="BI624" s="7">
        <v>39.94</v>
      </c>
      <c r="BJ624" s="7">
        <v>0.57999999999999996</v>
      </c>
      <c r="BK624" s="8">
        <v>342</v>
      </c>
      <c r="BL624" s="8">
        <v>5.8</v>
      </c>
      <c r="BM624" s="7">
        <v>62.9</v>
      </c>
      <c r="BN624" s="7">
        <v>0.74</v>
      </c>
      <c r="BO624" s="2">
        <v>7750</v>
      </c>
      <c r="BP624" s="2">
        <v>170</v>
      </c>
      <c r="BQ624" s="9">
        <v>1.577</v>
      </c>
      <c r="BR624" s="9">
        <v>6.9000000000000006E-2</v>
      </c>
      <c r="BS624" s="8">
        <v>0.88</v>
      </c>
      <c r="BT624" s="8">
        <v>0.45</v>
      </c>
      <c r="BU624" s="8">
        <v>70.599999999999994</v>
      </c>
      <c r="BV624" s="8">
        <v>1.4</v>
      </c>
      <c r="BW624" s="8">
        <v>100.3</v>
      </c>
      <c r="BX624" s="8">
        <v>1.7</v>
      </c>
      <c r="BY624" s="7">
        <f t="shared" si="92"/>
        <v>0.70388833499501491</v>
      </c>
      <c r="BZ624" s="36">
        <f t="shared" si="93"/>
        <v>0.29327485380116958</v>
      </c>
      <c r="CA624" s="38">
        <f t="shared" si="94"/>
        <v>1.7254970760233915E-2</v>
      </c>
      <c r="CB624" s="36">
        <f t="shared" si="95"/>
        <v>62.232258064516131</v>
      </c>
      <c r="CC624" s="36">
        <f t="shared" si="96"/>
        <v>7.1711657976836693E-2</v>
      </c>
      <c r="CD624" s="36"/>
      <c r="CE624" s="7"/>
      <c r="CF624" s="19">
        <v>0.26693</v>
      </c>
      <c r="CG624" s="19">
        <v>3.6172000000000003E-2</v>
      </c>
      <c r="CH624" s="19">
        <v>1.3227</v>
      </c>
      <c r="CI624" s="19">
        <v>1.511E-2</v>
      </c>
      <c r="CJ624" s="19">
        <v>5.3169000000000003E-3</v>
      </c>
      <c r="CK624" s="19">
        <v>4.7809000000000003E-3</v>
      </c>
      <c r="CL624" s="19">
        <v>4.444E-3</v>
      </c>
      <c r="CM624" s="19">
        <v>3.2580999999999999E-2</v>
      </c>
      <c r="CN624" s="19">
        <v>1.298E-2</v>
      </c>
      <c r="CO624" s="19">
        <v>3.6132999999999998E-3</v>
      </c>
      <c r="CP624" s="19">
        <v>2.8642999999999998E-2</v>
      </c>
      <c r="CQ624" s="19">
        <v>3.3332000000000001E-3</v>
      </c>
      <c r="CR624" s="19">
        <v>6.0076000000000001E-3</v>
      </c>
      <c r="CS624" s="19">
        <v>1.08E-3</v>
      </c>
      <c r="CT624" s="19">
        <v>1.6042000000000001E-2</v>
      </c>
      <c r="CU624" s="19">
        <v>1.0953E-3</v>
      </c>
      <c r="CV624" s="19">
        <v>2.1919999999999999E-2</v>
      </c>
      <c r="CW624" s="19">
        <v>2.9285000000000001E-3</v>
      </c>
      <c r="CX624" s="19">
        <v>8.7504000000000002E-3</v>
      </c>
      <c r="CY624" s="19">
        <v>5.9248E-3</v>
      </c>
      <c r="CZ624" s="19">
        <v>0.89764999999999995</v>
      </c>
      <c r="DA624" s="19">
        <v>6.0378999999999997E-3</v>
      </c>
      <c r="DB624" s="19">
        <v>1.7833E-3</v>
      </c>
      <c r="DC624" s="19">
        <v>3.3605000000000003E-2</v>
      </c>
      <c r="DF624" s="36">
        <f t="shared" si="97"/>
        <v>0.99255014264033092</v>
      </c>
      <c r="DG624" s="37">
        <f t="shared" si="98"/>
        <v>744.28324875872784</v>
      </c>
      <c r="DH624" s="38">
        <f t="shared" si="99"/>
        <v>0.91393467421144037</v>
      </c>
      <c r="DJ624" s="35">
        <f t="shared" si="100"/>
        <v>0.77500000000000002</v>
      </c>
    </row>
    <row r="625" spans="1:114" x14ac:dyDescent="0.25">
      <c r="A625" s="6" t="s">
        <v>615</v>
      </c>
      <c r="B625" s="8">
        <v>9.0256000000000007</v>
      </c>
      <c r="D625" s="10">
        <v>0.47099999999999997</v>
      </c>
      <c r="E625" s="10">
        <v>1.7999999999999999E-2</v>
      </c>
      <c r="F625" s="11">
        <v>6.2100000000000002E-2</v>
      </c>
      <c r="G625" s="11">
        <v>1.5E-3</v>
      </c>
      <c r="H625" s="7">
        <v>0.57918000000000003</v>
      </c>
      <c r="J625" s="10">
        <v>16.103059999999999</v>
      </c>
      <c r="K625" s="10">
        <v>0.3889628</v>
      </c>
      <c r="L625" s="11">
        <v>5.5E-2</v>
      </c>
      <c r="M625" s="11">
        <v>1.1999999999999999E-3</v>
      </c>
      <c r="N625" s="7">
        <v>0.29982999999999999</v>
      </c>
      <c r="P625" s="2">
        <v>392</v>
      </c>
      <c r="Q625" s="2">
        <v>12</v>
      </c>
      <c r="R625" s="2">
        <v>388.2</v>
      </c>
      <c r="S625" s="2">
        <v>9.1</v>
      </c>
      <c r="T625" s="2">
        <v>408</v>
      </c>
      <c r="U625" s="2">
        <v>48</v>
      </c>
      <c r="V625" s="24">
        <v>99.030612244897952</v>
      </c>
      <c r="X625" s="11">
        <v>1.5610000000000001E-2</v>
      </c>
      <c r="Y625" s="11">
        <v>1.4E-3</v>
      </c>
      <c r="Z625" s="2">
        <v>313</v>
      </c>
      <c r="AA625" s="2">
        <v>27</v>
      </c>
      <c r="AC625" s="29">
        <f t="shared" si="91"/>
        <v>0.34247311827956989</v>
      </c>
      <c r="AE625" s="8">
        <v>10.096342095040788</v>
      </c>
      <c r="AF625" s="8">
        <v>0.78</v>
      </c>
      <c r="AG625" s="2">
        <v>1633</v>
      </c>
      <c r="AH625" s="2">
        <v>40</v>
      </c>
      <c r="AI625" s="2">
        <v>471600</v>
      </c>
      <c r="AJ625" s="2">
        <v>8600</v>
      </c>
      <c r="AK625" s="7">
        <v>2.7712000000000003</v>
      </c>
      <c r="AL625" s="7">
        <v>0.14000000000000001</v>
      </c>
      <c r="AM625" s="9">
        <v>4.5999999999999999E-2</v>
      </c>
      <c r="AN625" s="9">
        <v>1.2E-2</v>
      </c>
      <c r="AO625" s="7">
        <v>3.02</v>
      </c>
      <c r="AP625" s="7">
        <v>8.3000000000000004E-2</v>
      </c>
      <c r="AQ625" s="9">
        <v>0.161</v>
      </c>
      <c r="AR625" s="9">
        <v>2.4E-2</v>
      </c>
      <c r="AS625" s="7">
        <v>2.59</v>
      </c>
      <c r="AT625" s="7">
        <v>0.21</v>
      </c>
      <c r="AU625" s="7">
        <v>6.05</v>
      </c>
      <c r="AV625" s="7">
        <v>0.5</v>
      </c>
      <c r="AW625" s="9">
        <v>0.55100000000000005</v>
      </c>
      <c r="AX625" s="9">
        <v>3.3000000000000002E-2</v>
      </c>
      <c r="AY625" s="7">
        <v>33</v>
      </c>
      <c r="AZ625" s="7">
        <v>1.5</v>
      </c>
      <c r="BA625" s="7">
        <v>11.25</v>
      </c>
      <c r="BB625" s="7">
        <v>0.25</v>
      </c>
      <c r="BC625" s="8">
        <v>146.9</v>
      </c>
      <c r="BD625" s="8">
        <v>3.1</v>
      </c>
      <c r="BE625" s="7">
        <v>54.5</v>
      </c>
      <c r="BF625" s="7">
        <v>1.3</v>
      </c>
      <c r="BG625" s="8">
        <v>252.8</v>
      </c>
      <c r="BH625" s="8">
        <v>6.7</v>
      </c>
      <c r="BI625" s="7">
        <v>54.3</v>
      </c>
      <c r="BJ625" s="7">
        <v>1.2</v>
      </c>
      <c r="BK625" s="8">
        <v>461</v>
      </c>
      <c r="BL625" s="8">
        <v>11</v>
      </c>
      <c r="BM625" s="7">
        <v>88.6</v>
      </c>
      <c r="BN625" s="7">
        <v>2.2999999999999998</v>
      </c>
      <c r="BO625" s="2">
        <v>8060</v>
      </c>
      <c r="BP625" s="2">
        <v>150</v>
      </c>
      <c r="BQ625" s="9">
        <v>1.25</v>
      </c>
      <c r="BR625" s="9">
        <v>6.5000000000000002E-2</v>
      </c>
      <c r="BS625" s="8">
        <v>-0.04</v>
      </c>
      <c r="BT625" s="8">
        <v>0.5</v>
      </c>
      <c r="BU625" s="8">
        <v>191.1</v>
      </c>
      <c r="BV625" s="8">
        <v>5.2</v>
      </c>
      <c r="BW625" s="8">
        <v>558</v>
      </c>
      <c r="BX625" s="8">
        <v>15</v>
      </c>
      <c r="BY625" s="7">
        <f t="shared" si="92"/>
        <v>0.34247311827956989</v>
      </c>
      <c r="BZ625" s="36">
        <f t="shared" si="93"/>
        <v>1.210412147505423</v>
      </c>
      <c r="CA625" s="38">
        <f t="shared" si="94"/>
        <v>6.0112798264642092E-3</v>
      </c>
      <c r="CB625" s="36">
        <f t="shared" si="95"/>
        <v>58.511166253101734</v>
      </c>
      <c r="CC625" s="36">
        <f t="shared" si="96"/>
        <v>0.1192330875596203</v>
      </c>
      <c r="CD625" s="36"/>
      <c r="CE625" s="7"/>
      <c r="CF625" s="19">
        <v>0.37054999999999999</v>
      </c>
      <c r="CG625" s="19">
        <v>4.3768000000000001E-2</v>
      </c>
      <c r="CH625" s="19">
        <v>1.1180000000000001</v>
      </c>
      <c r="CI625" s="19">
        <v>1.2709E-2</v>
      </c>
      <c r="CJ625" s="19">
        <v>5.2304999999999999E-3</v>
      </c>
      <c r="CK625" s="19">
        <v>6.6794999999999997E-3</v>
      </c>
      <c r="CL625" s="19">
        <v>2.3944999999999999E-3</v>
      </c>
      <c r="CM625" s="19">
        <v>3.9223000000000001E-2</v>
      </c>
      <c r="CN625" s="19">
        <v>2.3023999999999999E-2</v>
      </c>
      <c r="CO625" s="19">
        <v>4.9315000000000001E-3</v>
      </c>
      <c r="CP625" s="19">
        <v>3.1362000000000001E-2</v>
      </c>
      <c r="CQ625" s="19">
        <v>1.5818E-3</v>
      </c>
      <c r="CR625" s="19">
        <v>1.9939999999999999E-2</v>
      </c>
      <c r="CS625" s="19">
        <v>1.194E-3</v>
      </c>
      <c r="CT625" s="19">
        <v>1.9900999999999999E-2</v>
      </c>
      <c r="CU625" s="19">
        <v>1.2109E-3</v>
      </c>
      <c r="CV625" s="19">
        <v>0</v>
      </c>
      <c r="CW625" s="19">
        <v>3.0249000000000001E-3</v>
      </c>
      <c r="CX625" s="19">
        <v>1.1343000000000001E-2</v>
      </c>
      <c r="CY625" s="19">
        <v>7.2443000000000004E-3</v>
      </c>
      <c r="CZ625" s="19">
        <v>0.59172000000000002</v>
      </c>
      <c r="DA625" s="19">
        <v>1.0584E-2</v>
      </c>
      <c r="DB625" s="19">
        <v>1.9713999999999999E-3</v>
      </c>
      <c r="DC625" s="19">
        <v>4.5692999999999998E-2</v>
      </c>
      <c r="DF625" s="36">
        <f t="shared" si="97"/>
        <v>1.0041640573786119</v>
      </c>
      <c r="DG625" s="37">
        <f t="shared" si="98"/>
        <v>746.79335131165101</v>
      </c>
      <c r="DH625" s="38">
        <f t="shared" si="99"/>
        <v>0.95049206117989804</v>
      </c>
      <c r="DJ625" s="35">
        <f t="shared" si="100"/>
        <v>0.80600000000000005</v>
      </c>
    </row>
    <row r="626" spans="1:114" x14ac:dyDescent="0.25">
      <c r="A626" s="6" t="s">
        <v>616</v>
      </c>
      <c r="B626" s="8">
        <v>11.906000000000001</v>
      </c>
      <c r="D626" s="10">
        <v>0.47099999999999997</v>
      </c>
      <c r="E626" s="10">
        <v>1.7999999999999999E-2</v>
      </c>
      <c r="F626" s="11">
        <v>6.2199999999999998E-2</v>
      </c>
      <c r="G626" s="11">
        <v>1.6000000000000001E-3</v>
      </c>
      <c r="H626" s="7">
        <v>0.58201000000000003</v>
      </c>
      <c r="J626" s="10">
        <v>16.077169999999999</v>
      </c>
      <c r="K626" s="10">
        <v>0.4135607</v>
      </c>
      <c r="L626" s="11">
        <v>5.4100000000000002E-2</v>
      </c>
      <c r="M626" s="11">
        <v>1.2999999999999999E-3</v>
      </c>
      <c r="N626" s="7">
        <v>0.21948000000000001</v>
      </c>
      <c r="P626" s="2">
        <v>391.9</v>
      </c>
      <c r="Q626" s="2">
        <v>12</v>
      </c>
      <c r="R626" s="2">
        <v>388.8</v>
      </c>
      <c r="S626" s="2">
        <v>9.8000000000000007</v>
      </c>
      <c r="T626" s="2">
        <v>373</v>
      </c>
      <c r="U626" s="2">
        <v>52</v>
      </c>
      <c r="V626" s="24">
        <v>99.208981883133461</v>
      </c>
      <c r="X626" s="11">
        <v>1.89E-2</v>
      </c>
      <c r="Y626" s="11">
        <v>1.6999999999999999E-3</v>
      </c>
      <c r="Z626" s="2">
        <v>378</v>
      </c>
      <c r="AA626" s="2">
        <v>33</v>
      </c>
      <c r="AC626" s="29">
        <f t="shared" si="91"/>
        <v>0.20903083700440531</v>
      </c>
      <c r="AE626" s="8">
        <v>7.275980836462514</v>
      </c>
      <c r="AF626" s="8">
        <v>0.62</v>
      </c>
      <c r="AG626" s="2">
        <v>862</v>
      </c>
      <c r="AH626" s="2">
        <v>27</v>
      </c>
      <c r="AI626" s="2">
        <v>515000</v>
      </c>
      <c r="AJ626" s="2">
        <v>16000</v>
      </c>
      <c r="AK626" s="7">
        <v>2.5712000000000002</v>
      </c>
      <c r="AL626" s="7">
        <v>0.14000000000000001</v>
      </c>
      <c r="AM626" s="9">
        <v>2.92E-2</v>
      </c>
      <c r="AN626" s="9">
        <v>6.7000000000000002E-3</v>
      </c>
      <c r="AO626" s="7">
        <v>2.63</v>
      </c>
      <c r="AP626" s="7">
        <v>0.14000000000000001</v>
      </c>
      <c r="AQ626" s="9">
        <v>4.2700000000000002E-2</v>
      </c>
      <c r="AR626" s="9">
        <v>5.5999999999999999E-3</v>
      </c>
      <c r="AS626" s="7">
        <v>0.93600000000000005</v>
      </c>
      <c r="AT626" s="7">
        <v>8.6999999999999994E-2</v>
      </c>
      <c r="AU626" s="7">
        <v>2.2200000000000002</v>
      </c>
      <c r="AV626" s="7">
        <v>0.2</v>
      </c>
      <c r="AW626" s="9">
        <v>0.126</v>
      </c>
      <c r="AX626" s="9">
        <v>2.1999999999999999E-2</v>
      </c>
      <c r="AY626" s="7">
        <v>13.24</v>
      </c>
      <c r="AZ626" s="7">
        <v>0.61</v>
      </c>
      <c r="BA626" s="7">
        <v>4.8600000000000003</v>
      </c>
      <c r="BB626" s="7">
        <v>0.2</v>
      </c>
      <c r="BC626" s="8">
        <v>66.599999999999994</v>
      </c>
      <c r="BD626" s="8">
        <v>2.2999999999999998</v>
      </c>
      <c r="BE626" s="7">
        <v>26.7</v>
      </c>
      <c r="BF626" s="7">
        <v>1.1000000000000001</v>
      </c>
      <c r="BG626" s="8">
        <v>131.19999999999999</v>
      </c>
      <c r="BH626" s="8">
        <v>3.7</v>
      </c>
      <c r="BI626" s="7">
        <v>30.9</v>
      </c>
      <c r="BJ626" s="7">
        <v>1.3</v>
      </c>
      <c r="BK626" s="8">
        <v>286.39999999999998</v>
      </c>
      <c r="BL626" s="8">
        <v>9.4</v>
      </c>
      <c r="BM626" s="7">
        <v>59.1</v>
      </c>
      <c r="BN626" s="7">
        <v>2</v>
      </c>
      <c r="BO626" s="2">
        <v>9630</v>
      </c>
      <c r="BP626" s="2">
        <v>280</v>
      </c>
      <c r="BQ626" s="9">
        <v>1.4610000000000001</v>
      </c>
      <c r="BR626" s="9">
        <v>6.2E-2</v>
      </c>
      <c r="BS626" s="8">
        <v>0</v>
      </c>
      <c r="BT626" s="8">
        <v>0.3</v>
      </c>
      <c r="BU626" s="8">
        <v>94.9</v>
      </c>
      <c r="BV626" s="8">
        <v>3.7</v>
      </c>
      <c r="BW626" s="8">
        <v>454</v>
      </c>
      <c r="BX626" s="8">
        <v>19</v>
      </c>
      <c r="BY626" s="7">
        <f t="shared" si="92"/>
        <v>0.20903083700440531</v>
      </c>
      <c r="BZ626" s="36">
        <f t="shared" si="93"/>
        <v>1.5851955307262571</v>
      </c>
      <c r="CA626" s="38">
        <f t="shared" si="94"/>
        <v>8.9776536312849171E-3</v>
      </c>
      <c r="CB626" s="36">
        <f t="shared" si="95"/>
        <v>53.478712357217027</v>
      </c>
      <c r="CC626" s="36">
        <f t="shared" si="96"/>
        <v>7.1060770797324493E-2</v>
      </c>
      <c r="CD626" s="36"/>
      <c r="CE626" s="7"/>
      <c r="CF626" s="19">
        <v>0.53671999999999997</v>
      </c>
      <c r="CG626" s="19">
        <v>4.5234000000000003E-2</v>
      </c>
      <c r="CH626" s="19">
        <v>0.99565000000000003</v>
      </c>
      <c r="CI626" s="19">
        <v>1.7271000000000002E-2</v>
      </c>
      <c r="CJ626" s="19">
        <v>6.3293000000000004E-3</v>
      </c>
      <c r="CK626" s="19">
        <v>4.9505E-3</v>
      </c>
      <c r="CL626" s="19">
        <v>4.3718999999999997E-3</v>
      </c>
      <c r="CM626" s="19">
        <v>1.9030999999999999E-2</v>
      </c>
      <c r="CN626" s="19">
        <v>1.5810999999999999E-2</v>
      </c>
      <c r="CO626" s="19">
        <v>7.6530000000000001E-3</v>
      </c>
      <c r="CP626" s="19">
        <v>2.4451000000000001E-2</v>
      </c>
      <c r="CQ626" s="19">
        <v>1.4871000000000001E-3</v>
      </c>
      <c r="CR626" s="19">
        <v>9.0647999999999996E-3</v>
      </c>
      <c r="CS626" s="19">
        <v>1.1226000000000001E-3</v>
      </c>
      <c r="CT626" s="19">
        <v>1.7283E-2</v>
      </c>
      <c r="CU626" s="19">
        <v>6.5263999999999999E-3</v>
      </c>
      <c r="CV626" s="19">
        <v>7.5896999999999996E-3</v>
      </c>
      <c r="CW626" s="19">
        <v>2.8440000000000002E-3</v>
      </c>
      <c r="CX626" s="19">
        <v>7.4694000000000002E-3</v>
      </c>
      <c r="CY626" s="19">
        <v>4.3163000000000003E-3</v>
      </c>
      <c r="CZ626" s="19">
        <v>0.80293000000000003</v>
      </c>
      <c r="DA626" s="19">
        <v>8.6475000000000007E-3</v>
      </c>
      <c r="DB626" s="19">
        <v>0</v>
      </c>
      <c r="DC626" s="19">
        <v>5.3885000000000002E-2</v>
      </c>
      <c r="DF626" s="36">
        <f t="shared" si="97"/>
        <v>0.86189154654461475</v>
      </c>
      <c r="DG626" s="37">
        <f t="shared" si="98"/>
        <v>716.87268403527014</v>
      </c>
      <c r="DH626" s="38">
        <f t="shared" si="99"/>
        <v>1.1356375371169252</v>
      </c>
      <c r="DJ626" s="35">
        <f t="shared" si="100"/>
        <v>0.96299999999999997</v>
      </c>
    </row>
    <row r="627" spans="1:114" x14ac:dyDescent="0.25">
      <c r="A627" s="6" t="s">
        <v>617</v>
      </c>
      <c r="B627" s="8">
        <v>7.8734000000000002</v>
      </c>
      <c r="D627" s="10">
        <v>0.48509999999999998</v>
      </c>
      <c r="E627" s="10">
        <v>1.7000000000000001E-2</v>
      </c>
      <c r="F627" s="11">
        <v>6.0909999999999999E-2</v>
      </c>
      <c r="G627" s="11">
        <v>1.4E-3</v>
      </c>
      <c r="H627" s="7">
        <v>1.4733E-2</v>
      </c>
      <c r="J627" s="10">
        <v>16.417670000000001</v>
      </c>
      <c r="K627" s="10">
        <v>0.37735560000000001</v>
      </c>
      <c r="L627" s="11">
        <v>5.74E-2</v>
      </c>
      <c r="M627" s="11">
        <v>1.1999999999999999E-3</v>
      </c>
      <c r="N627" s="7">
        <v>0.45533000000000001</v>
      </c>
      <c r="P627" s="2">
        <v>401.5</v>
      </c>
      <c r="Q627" s="2">
        <v>12</v>
      </c>
      <c r="R627" s="2">
        <v>381.2</v>
      </c>
      <c r="S627" s="2">
        <v>8.6</v>
      </c>
      <c r="T627" s="2">
        <v>506</v>
      </c>
      <c r="U627" s="2">
        <v>46</v>
      </c>
      <c r="V627" s="24">
        <v>94.943960149439604</v>
      </c>
      <c r="X627" s="11">
        <v>1.5890000000000001E-2</v>
      </c>
      <c r="Y627" s="11">
        <v>1.4E-3</v>
      </c>
      <c r="Z627" s="2">
        <v>318.7</v>
      </c>
      <c r="AA627" s="2">
        <v>28</v>
      </c>
      <c r="AC627" s="29">
        <f t="shared" si="91"/>
        <v>0.39428172942817291</v>
      </c>
      <c r="AE627" s="8">
        <v>13.229056066295481</v>
      </c>
      <c r="AF627" s="8">
        <v>1</v>
      </c>
      <c r="AG627" s="2">
        <v>1366</v>
      </c>
      <c r="AH627" s="2">
        <v>25</v>
      </c>
      <c r="AI627" s="2">
        <v>475300</v>
      </c>
      <c r="AJ627" s="2">
        <v>3500</v>
      </c>
      <c r="AK627" s="7">
        <v>3.5412000000000003</v>
      </c>
      <c r="AL627" s="7">
        <v>0.11</v>
      </c>
      <c r="AM627" s="9">
        <v>8.7999999999999995E-2</v>
      </c>
      <c r="AN627" s="9">
        <v>1.7000000000000001E-2</v>
      </c>
      <c r="AO627" s="7">
        <v>4.8099999999999996</v>
      </c>
      <c r="AP627" s="7">
        <v>0.11</v>
      </c>
      <c r="AQ627" s="9">
        <v>0.45800000000000002</v>
      </c>
      <c r="AR627" s="9">
        <v>5.8000000000000003E-2</v>
      </c>
      <c r="AS627" s="7">
        <v>6.26</v>
      </c>
      <c r="AT627" s="7">
        <v>0.47</v>
      </c>
      <c r="AU627" s="7">
        <v>10.52</v>
      </c>
      <c r="AV627" s="7">
        <v>0.52</v>
      </c>
      <c r="AW627" s="9">
        <v>1.81</v>
      </c>
      <c r="AX627" s="9">
        <v>0.14000000000000001</v>
      </c>
      <c r="AY627" s="7">
        <v>33.299999999999997</v>
      </c>
      <c r="AZ627" s="7">
        <v>1.5</v>
      </c>
      <c r="BA627" s="7">
        <v>10.38</v>
      </c>
      <c r="BB627" s="7">
        <v>0.22</v>
      </c>
      <c r="BC627" s="8">
        <v>124.3</v>
      </c>
      <c r="BD627" s="8">
        <v>1.8</v>
      </c>
      <c r="BE627" s="7">
        <v>43.9</v>
      </c>
      <c r="BF627" s="7">
        <v>1.2</v>
      </c>
      <c r="BG627" s="8">
        <v>197.4</v>
      </c>
      <c r="BH627" s="8">
        <v>5.3</v>
      </c>
      <c r="BI627" s="7">
        <v>42.14</v>
      </c>
      <c r="BJ627" s="7">
        <v>0.7</v>
      </c>
      <c r="BK627" s="8">
        <v>372.5</v>
      </c>
      <c r="BL627" s="8">
        <v>8.3000000000000007</v>
      </c>
      <c r="BM627" s="7">
        <v>70.400000000000006</v>
      </c>
      <c r="BN627" s="7">
        <v>1.8</v>
      </c>
      <c r="BO627" s="2">
        <v>8450</v>
      </c>
      <c r="BP627" s="2">
        <v>160</v>
      </c>
      <c r="BQ627" s="9">
        <v>1.6180000000000001</v>
      </c>
      <c r="BR627" s="9">
        <v>6.6000000000000003E-2</v>
      </c>
      <c r="BS627" s="8">
        <v>1.3</v>
      </c>
      <c r="BT627" s="8">
        <v>0.81</v>
      </c>
      <c r="BU627" s="8">
        <v>282.7</v>
      </c>
      <c r="BV627" s="8">
        <v>5.9</v>
      </c>
      <c r="BW627" s="8">
        <v>717</v>
      </c>
      <c r="BX627" s="8">
        <v>13</v>
      </c>
      <c r="BY627" s="7">
        <f t="shared" si="92"/>
        <v>0.39428172942817291</v>
      </c>
      <c r="BZ627" s="36">
        <f t="shared" si="93"/>
        <v>1.9248322147651007</v>
      </c>
      <c r="CA627" s="38">
        <f t="shared" si="94"/>
        <v>9.5065771812080542E-3</v>
      </c>
      <c r="CB627" s="36">
        <f t="shared" si="95"/>
        <v>56.248520710059175</v>
      </c>
      <c r="CC627" s="36">
        <f t="shared" si="96"/>
        <v>0.29568441677410612</v>
      </c>
      <c r="CD627" s="36"/>
      <c r="CE627" s="7"/>
      <c r="CF627" s="19">
        <v>0.46919</v>
      </c>
      <c r="CG627" s="19">
        <v>4.8867000000000001E-2</v>
      </c>
      <c r="CH627" s="19">
        <v>1.2173</v>
      </c>
      <c r="CI627" s="19">
        <v>1.5596E-2</v>
      </c>
      <c r="CJ627" s="19">
        <v>7.9357000000000004E-3</v>
      </c>
      <c r="CK627" s="19">
        <v>1.1797999999999999E-2</v>
      </c>
      <c r="CL627" s="19">
        <v>3.2613999999999998E-3</v>
      </c>
      <c r="CM627" s="19">
        <v>2.8823000000000001E-2</v>
      </c>
      <c r="CN627" s="19">
        <v>2.9621000000000001E-2</v>
      </c>
      <c r="CO627" s="19">
        <v>6.3813000000000003E-3</v>
      </c>
      <c r="CP627" s="19">
        <v>2.2289E-2</v>
      </c>
      <c r="CQ627" s="19">
        <v>3.7285E-3</v>
      </c>
      <c r="CR627" s="19">
        <v>1.1780000000000001E-2</v>
      </c>
      <c r="CS627" s="19">
        <v>1.2447999999999999E-3</v>
      </c>
      <c r="CT627" s="19">
        <v>5.1580000000000003E-3</v>
      </c>
      <c r="CU627" s="19">
        <v>1.7401999999999999E-3</v>
      </c>
      <c r="CV627" s="19">
        <v>2.7462E-2</v>
      </c>
      <c r="CW627" s="19">
        <v>6.0762999999999998E-3</v>
      </c>
      <c r="CX627" s="19">
        <v>5.0412E-3</v>
      </c>
      <c r="CY627" s="19">
        <v>4.5893000000000002E-3</v>
      </c>
      <c r="CZ627" s="19">
        <v>0.96497999999999995</v>
      </c>
      <c r="DA627" s="19">
        <v>2.0341999999999999E-3</v>
      </c>
      <c r="DB627" s="19">
        <v>2.5025999999999998E-3</v>
      </c>
      <c r="DC627" s="19">
        <v>5.5105000000000001E-2</v>
      </c>
      <c r="DF627" s="36">
        <f t="shared" si="97"/>
        <v>1.121528857050371</v>
      </c>
      <c r="DG627" s="37">
        <f t="shared" si="98"/>
        <v>772.87213874822714</v>
      </c>
      <c r="DH627" s="38">
        <f t="shared" si="99"/>
        <v>0.99648361252731232</v>
      </c>
      <c r="DJ627" s="35">
        <f t="shared" si="100"/>
        <v>0.84499999999999997</v>
      </c>
    </row>
    <row r="628" spans="1:114" x14ac:dyDescent="0.25">
      <c r="A628" s="6" t="s">
        <v>618</v>
      </c>
      <c r="B628" s="8">
        <v>17.667000000000002</v>
      </c>
      <c r="D628" s="10">
        <v>0.36599999999999999</v>
      </c>
      <c r="E628" s="10">
        <v>1.6E-2</v>
      </c>
      <c r="F628" s="11">
        <v>4.9869999999999998E-2</v>
      </c>
      <c r="G628" s="11">
        <v>1.1000000000000001E-3</v>
      </c>
      <c r="H628" s="7">
        <v>0.38018999999999997</v>
      </c>
      <c r="J628" s="10">
        <v>20.052140000000001</v>
      </c>
      <c r="K628" s="10">
        <v>0.442297</v>
      </c>
      <c r="L628" s="11">
        <v>5.33E-2</v>
      </c>
      <c r="M628" s="11">
        <v>1.6000000000000001E-3</v>
      </c>
      <c r="N628" s="7">
        <v>0.15068000000000001</v>
      </c>
      <c r="P628" s="2">
        <v>316.5</v>
      </c>
      <c r="Q628" s="2">
        <v>12</v>
      </c>
      <c r="R628" s="2">
        <v>313.7</v>
      </c>
      <c r="S628" s="2">
        <v>6.9</v>
      </c>
      <c r="T628" s="2">
        <v>333</v>
      </c>
      <c r="U628" s="2">
        <v>67</v>
      </c>
      <c r="V628" s="24">
        <v>99.115323854660346</v>
      </c>
      <c r="X628" s="11">
        <v>1.529E-2</v>
      </c>
      <c r="Y628" s="11">
        <v>1.4E-3</v>
      </c>
      <c r="Z628" s="2">
        <v>307</v>
      </c>
      <c r="AA628" s="2">
        <v>27</v>
      </c>
      <c r="AC628" s="29">
        <f t="shared" si="91"/>
        <v>0.48838383838383842</v>
      </c>
      <c r="AE628" s="8">
        <v>5.8887673183995854</v>
      </c>
      <c r="AF628" s="8">
        <v>0.61</v>
      </c>
      <c r="AG628" s="2">
        <v>843</v>
      </c>
      <c r="AH628" s="2">
        <v>18</v>
      </c>
      <c r="AI628" s="2">
        <v>499300</v>
      </c>
      <c r="AJ628" s="2">
        <v>9600</v>
      </c>
      <c r="AK628" s="7">
        <v>1.8972</v>
      </c>
      <c r="AL628" s="7">
        <v>8.7999999999999995E-2</v>
      </c>
      <c r="AM628" s="9">
        <v>3.3000000000000002E-2</v>
      </c>
      <c r="AN628" s="9">
        <v>5.8999999999999999E-3</v>
      </c>
      <c r="AO628" s="7">
        <v>5.09</v>
      </c>
      <c r="AP628" s="7">
        <v>0.16</v>
      </c>
      <c r="AQ628" s="9">
        <v>7.9000000000000001E-2</v>
      </c>
      <c r="AR628" s="9">
        <v>1.2E-2</v>
      </c>
      <c r="AS628" s="7">
        <v>1.38</v>
      </c>
      <c r="AT628" s="7">
        <v>0.12</v>
      </c>
      <c r="AU628" s="7">
        <v>3.02</v>
      </c>
      <c r="AV628" s="7">
        <v>0.2</v>
      </c>
      <c r="AW628" s="9">
        <v>0.215</v>
      </c>
      <c r="AX628" s="9">
        <v>2.1000000000000001E-2</v>
      </c>
      <c r="AY628" s="7">
        <v>17.059999999999999</v>
      </c>
      <c r="AZ628" s="7">
        <v>0.4</v>
      </c>
      <c r="BA628" s="7">
        <v>5.86</v>
      </c>
      <c r="BB628" s="7">
        <v>0.16</v>
      </c>
      <c r="BC628" s="8">
        <v>74.3</v>
      </c>
      <c r="BD628" s="8">
        <v>1.7</v>
      </c>
      <c r="BE628" s="7">
        <v>28.41</v>
      </c>
      <c r="BF628" s="7">
        <v>0.66</v>
      </c>
      <c r="BG628" s="8">
        <v>128.30000000000001</v>
      </c>
      <c r="BH628" s="8">
        <v>2.7</v>
      </c>
      <c r="BI628" s="7">
        <v>27.54</v>
      </c>
      <c r="BJ628" s="7">
        <v>0.77</v>
      </c>
      <c r="BK628" s="8">
        <v>244.3</v>
      </c>
      <c r="BL628" s="8">
        <v>6.4</v>
      </c>
      <c r="BM628" s="7">
        <v>46.94</v>
      </c>
      <c r="BN628" s="7">
        <v>0.87</v>
      </c>
      <c r="BO628" s="2">
        <v>8780</v>
      </c>
      <c r="BP628" s="2">
        <v>200</v>
      </c>
      <c r="BQ628" s="9">
        <v>0.76400000000000001</v>
      </c>
      <c r="BR628" s="9">
        <v>4.8000000000000001E-2</v>
      </c>
      <c r="BS628" s="8">
        <v>0.36</v>
      </c>
      <c r="BT628" s="8">
        <v>0.27</v>
      </c>
      <c r="BU628" s="8">
        <v>96.7</v>
      </c>
      <c r="BV628" s="8">
        <v>2.5</v>
      </c>
      <c r="BW628" s="8">
        <v>198</v>
      </c>
      <c r="BX628" s="8">
        <v>5</v>
      </c>
      <c r="BY628" s="7">
        <f t="shared" si="92"/>
        <v>0.48838383838383842</v>
      </c>
      <c r="BZ628" s="36">
        <f t="shared" si="93"/>
        <v>0.81047891936144079</v>
      </c>
      <c r="CA628" s="38">
        <f t="shared" si="94"/>
        <v>7.7658616455178056E-3</v>
      </c>
      <c r="CB628" s="36">
        <f t="shared" si="95"/>
        <v>56.867881548974943</v>
      </c>
      <c r="CC628" s="36">
        <f t="shared" si="96"/>
        <v>9.1585205379883863E-2</v>
      </c>
      <c r="CD628" s="36"/>
      <c r="CE628" s="7"/>
      <c r="CF628" s="19">
        <v>0.39926</v>
      </c>
      <c r="CG628" s="19">
        <v>4.1905999999999999E-2</v>
      </c>
      <c r="CH628" s="19">
        <v>1.2798</v>
      </c>
      <c r="CI628" s="19">
        <v>1.3946E-2</v>
      </c>
      <c r="CJ628" s="19">
        <v>6.3153999999999997E-3</v>
      </c>
      <c r="CK628" s="19">
        <v>5.1897999999999996E-3</v>
      </c>
      <c r="CL628" s="19">
        <v>2.0657000000000002E-3</v>
      </c>
      <c r="CM628" s="19">
        <v>1.6063000000000001E-2</v>
      </c>
      <c r="CN628" s="19">
        <v>1.0166E-2</v>
      </c>
      <c r="CO628" s="19">
        <v>1.7228E-3</v>
      </c>
      <c r="CP628" s="19">
        <v>2.5201999999999999E-2</v>
      </c>
      <c r="CQ628" s="19">
        <v>2.3243999999999999E-3</v>
      </c>
      <c r="CR628" s="19">
        <v>1.2964E-2</v>
      </c>
      <c r="CS628" s="19">
        <v>5.7175000000000004E-3</v>
      </c>
      <c r="CT628" s="19">
        <v>9.3506000000000006E-3</v>
      </c>
      <c r="CU628" s="19">
        <v>1.0455E-3</v>
      </c>
      <c r="CV628" s="19">
        <v>0</v>
      </c>
      <c r="CW628" s="19">
        <v>1.6425999999999999E-3</v>
      </c>
      <c r="CX628" s="19">
        <v>9.1512E-3</v>
      </c>
      <c r="CY628" s="19">
        <v>5.4625999999999997E-3</v>
      </c>
      <c r="CZ628" s="19">
        <v>0.53544999999999998</v>
      </c>
      <c r="DA628" s="19">
        <v>1.2293999999999999E-2</v>
      </c>
      <c r="DB628" s="19">
        <v>1.0357000000000001E-3</v>
      </c>
      <c r="DC628" s="19">
        <v>4.3348999999999999E-2</v>
      </c>
      <c r="DF628" s="36">
        <f t="shared" si="97"/>
        <v>0.77002439447393867</v>
      </c>
      <c r="DG628" s="37">
        <f t="shared" si="98"/>
        <v>698.46806283188448</v>
      </c>
      <c r="DH628" s="38">
        <f t="shared" si="99"/>
        <v>1.0353995405905092</v>
      </c>
      <c r="DJ628" s="35">
        <f t="shared" si="100"/>
        <v>0.878</v>
      </c>
    </row>
    <row r="629" spans="1:114" s="33" customFormat="1" x14ac:dyDescent="0.25">
      <c r="A629" s="31" t="s">
        <v>619</v>
      </c>
      <c r="B629" s="32">
        <v>18.626999999999999</v>
      </c>
      <c r="D629" s="34">
        <v>6.1150000000000002</v>
      </c>
      <c r="E629" s="34">
        <v>0.19</v>
      </c>
      <c r="F629" s="35">
        <v>0.35010000000000002</v>
      </c>
      <c r="G629" s="35">
        <v>7.3000000000000001E-3</v>
      </c>
      <c r="H629" s="36">
        <v>0.75270999999999999</v>
      </c>
      <c r="J629" s="34">
        <v>2.8563269999999998</v>
      </c>
      <c r="K629" s="34">
        <v>5.9557800000000001E-2</v>
      </c>
      <c r="L629" s="35">
        <v>0.1258</v>
      </c>
      <c r="M629" s="35">
        <v>1.5E-3</v>
      </c>
      <c r="N629" s="36">
        <v>0.22475999999999999</v>
      </c>
      <c r="P629" s="37">
        <v>1992</v>
      </c>
      <c r="Q629" s="37">
        <v>28</v>
      </c>
      <c r="R629" s="37">
        <v>1935</v>
      </c>
      <c r="S629" s="37">
        <v>35</v>
      </c>
      <c r="T629" s="37">
        <v>2039</v>
      </c>
      <c r="U629" s="37">
        <v>21</v>
      </c>
      <c r="V629" s="37">
        <v>97.138554216867462</v>
      </c>
      <c r="X629" s="35">
        <v>9.9699999999999997E-2</v>
      </c>
      <c r="Y629" s="35">
        <v>8.3000000000000001E-3</v>
      </c>
      <c r="Z629" s="37">
        <v>1922</v>
      </c>
      <c r="AA629" s="37">
        <v>150</v>
      </c>
      <c r="AC629" s="29">
        <f t="shared" si="91"/>
        <v>0.52930883639545057</v>
      </c>
      <c r="AE629" s="32">
        <v>11.226323967370194</v>
      </c>
      <c r="AF629" s="32">
        <v>0.83</v>
      </c>
      <c r="AG629" s="37">
        <v>1040</v>
      </c>
      <c r="AH629" s="37">
        <v>44</v>
      </c>
      <c r="AI629" s="37">
        <v>492000</v>
      </c>
      <c r="AJ629" s="37">
        <v>11000</v>
      </c>
      <c r="AK629" s="36">
        <v>2.0612000000000004</v>
      </c>
      <c r="AL629" s="36">
        <v>0.1</v>
      </c>
      <c r="AM629" s="38">
        <v>5.1499999999999997E-2</v>
      </c>
      <c r="AN629" s="38">
        <v>7.3000000000000001E-3</v>
      </c>
      <c r="AO629" s="36">
        <v>13.18</v>
      </c>
      <c r="AP629" s="36">
        <v>0.49</v>
      </c>
      <c r="AQ629" s="38">
        <v>6.3E-2</v>
      </c>
      <c r="AR629" s="38">
        <v>8.3999999999999995E-3</v>
      </c>
      <c r="AS629" s="36">
        <v>1.1000000000000001</v>
      </c>
      <c r="AT629" s="36">
        <v>0.11</v>
      </c>
      <c r="AU629" s="36">
        <v>2.54</v>
      </c>
      <c r="AV629" s="36">
        <v>0.19</v>
      </c>
      <c r="AW629" s="38">
        <v>0.57699999999999996</v>
      </c>
      <c r="AX629" s="38">
        <v>4.4999999999999998E-2</v>
      </c>
      <c r="AY629" s="36">
        <v>16.850000000000001</v>
      </c>
      <c r="AZ629" s="36">
        <v>0.88</v>
      </c>
      <c r="BA629" s="36">
        <v>6.34</v>
      </c>
      <c r="BB629" s="36">
        <v>0.34</v>
      </c>
      <c r="BC629" s="32">
        <v>86.5</v>
      </c>
      <c r="BD629" s="32">
        <v>4.4000000000000004</v>
      </c>
      <c r="BE629" s="36">
        <v>33.9</v>
      </c>
      <c r="BF629" s="36">
        <v>1.6</v>
      </c>
      <c r="BG629" s="32">
        <v>164.2</v>
      </c>
      <c r="BH629" s="32">
        <v>6.8</v>
      </c>
      <c r="BI629" s="36">
        <v>36.799999999999997</v>
      </c>
      <c r="BJ629" s="36">
        <v>1.7</v>
      </c>
      <c r="BK629" s="32">
        <v>332</v>
      </c>
      <c r="BL629" s="32">
        <v>15</v>
      </c>
      <c r="BM629" s="36">
        <v>64.8</v>
      </c>
      <c r="BN629" s="36">
        <v>2.6</v>
      </c>
      <c r="BO629" s="37">
        <v>9070</v>
      </c>
      <c r="BP629" s="37">
        <v>200</v>
      </c>
      <c r="BQ629" s="38">
        <v>0.90300000000000002</v>
      </c>
      <c r="BR629" s="38">
        <v>4.9000000000000002E-2</v>
      </c>
      <c r="BS629" s="32">
        <v>0.37</v>
      </c>
      <c r="BT629" s="32">
        <v>0.26</v>
      </c>
      <c r="BU629" s="32">
        <v>60.5</v>
      </c>
      <c r="BV629" s="32">
        <v>3.1</v>
      </c>
      <c r="BW629" s="32">
        <v>114.3</v>
      </c>
      <c r="BX629" s="32">
        <v>4</v>
      </c>
      <c r="BY629" s="36">
        <f t="shared" si="92"/>
        <v>0.52930883639545057</v>
      </c>
      <c r="BZ629" s="36">
        <f t="shared" si="93"/>
        <v>0.34427710843373494</v>
      </c>
      <c r="CA629" s="38">
        <f t="shared" si="94"/>
        <v>6.2084337349397603E-3</v>
      </c>
      <c r="CB629" s="36">
        <f t="shared" si="95"/>
        <v>54.24476295479603</v>
      </c>
      <c r="CC629" s="36">
        <f t="shared" si="96"/>
        <v>0.26967385961292006</v>
      </c>
      <c r="CD629" s="36"/>
      <c r="CE629" s="36"/>
      <c r="CF629" s="38">
        <v>0.24549000000000001</v>
      </c>
      <c r="CG629" s="38">
        <v>2.5864999999999999E-2</v>
      </c>
      <c r="CH629" s="38">
        <v>1.1331</v>
      </c>
      <c r="CI629" s="38">
        <v>1.4954E-2</v>
      </c>
      <c r="CJ629" s="38">
        <v>5.5912000000000002E-3</v>
      </c>
      <c r="CK629" s="38">
        <v>4.1311999999999998E-3</v>
      </c>
      <c r="CL629" s="38">
        <v>1.9040999999999999E-3</v>
      </c>
      <c r="CM629" s="38">
        <v>7.7998E-3</v>
      </c>
      <c r="CN629" s="38">
        <v>2.0905E-2</v>
      </c>
      <c r="CO629" s="38">
        <v>1.7386000000000001E-3</v>
      </c>
      <c r="CP629" s="38">
        <v>2.7503E-2</v>
      </c>
      <c r="CQ629" s="38">
        <v>2.1917E-3</v>
      </c>
      <c r="CR629" s="38">
        <v>2.5448999999999999E-2</v>
      </c>
      <c r="CS629" s="38">
        <v>1.0405E-3</v>
      </c>
      <c r="CT629" s="38">
        <v>7.7282999999999996E-3</v>
      </c>
      <c r="CU629" s="38">
        <v>1.4545999999999999E-3</v>
      </c>
      <c r="CV629" s="38">
        <v>0</v>
      </c>
      <c r="CW629" s="38">
        <v>6.0787000000000002E-3</v>
      </c>
      <c r="CX629" s="38">
        <v>1.3533999999999999E-2</v>
      </c>
      <c r="CY629" s="38">
        <v>4.2608999999999998E-3</v>
      </c>
      <c r="CZ629" s="38">
        <v>0.74685999999999997</v>
      </c>
      <c r="DA629" s="38">
        <v>8.9837000000000007E-3</v>
      </c>
      <c r="DB629" s="38">
        <v>0</v>
      </c>
      <c r="DC629" s="38">
        <v>4.6489000000000003E-2</v>
      </c>
      <c r="DF629" s="36">
        <f t="shared" si="97"/>
        <v>1.0502375708616567</v>
      </c>
      <c r="DG629" s="37">
        <f t="shared" si="98"/>
        <v>756.87441925620692</v>
      </c>
      <c r="DH629" s="38">
        <f t="shared" si="99"/>
        <v>1.0695983864642278</v>
      </c>
      <c r="DJ629" s="35">
        <f t="shared" si="100"/>
        <v>0.90700000000000003</v>
      </c>
    </row>
    <row r="630" spans="1:114" x14ac:dyDescent="0.25">
      <c r="A630" s="6" t="s">
        <v>620</v>
      </c>
      <c r="B630" s="8">
        <v>8.8336000000000006</v>
      </c>
      <c r="D630" s="10">
        <v>0.40799999999999997</v>
      </c>
      <c r="E630" s="10">
        <v>1.7999999999999999E-2</v>
      </c>
      <c r="F630" s="11">
        <v>5.4399999999999997E-2</v>
      </c>
      <c r="G630" s="11">
        <v>1.5E-3</v>
      </c>
      <c r="H630" s="7">
        <v>0.63214999999999999</v>
      </c>
      <c r="J630" s="10">
        <v>18.382349999999999</v>
      </c>
      <c r="K630" s="10">
        <v>0.50686629999999999</v>
      </c>
      <c r="L630" s="11">
        <v>5.3800000000000001E-2</v>
      </c>
      <c r="M630" s="11">
        <v>1.1999999999999999E-3</v>
      </c>
      <c r="N630" s="7">
        <v>-4.3895999999999998E-2</v>
      </c>
      <c r="P630" s="2">
        <v>347.5</v>
      </c>
      <c r="Q630" s="2">
        <v>13</v>
      </c>
      <c r="R630" s="2">
        <v>341.4</v>
      </c>
      <c r="S630" s="2">
        <v>9</v>
      </c>
      <c r="T630" s="2">
        <v>360</v>
      </c>
      <c r="U630" s="2">
        <v>51</v>
      </c>
      <c r="V630" s="24">
        <v>98.244604316546756</v>
      </c>
      <c r="X630" s="11">
        <v>1.6760000000000001E-2</v>
      </c>
      <c r="Y630" s="11">
        <v>1.4E-3</v>
      </c>
      <c r="Z630" s="2">
        <v>335.9</v>
      </c>
      <c r="AA630" s="2">
        <v>28</v>
      </c>
      <c r="AC630" s="29">
        <f t="shared" si="91"/>
        <v>0.36831683168316831</v>
      </c>
      <c r="AE630" s="8">
        <v>10.564871164055418</v>
      </c>
      <c r="AF630" s="8">
        <v>1.6</v>
      </c>
      <c r="AG630" s="2">
        <v>1318</v>
      </c>
      <c r="AH630" s="2">
        <v>19</v>
      </c>
      <c r="AI630" s="2">
        <v>476200</v>
      </c>
      <c r="AJ630" s="2">
        <v>7000</v>
      </c>
      <c r="AK630" s="7">
        <v>2.7912000000000003</v>
      </c>
      <c r="AL630" s="7">
        <v>0.15</v>
      </c>
      <c r="AM630" s="9">
        <v>7.8E-2</v>
      </c>
      <c r="AN630" s="9">
        <v>1.7000000000000001E-2</v>
      </c>
      <c r="AO630" s="7">
        <v>4.76</v>
      </c>
      <c r="AP630" s="7">
        <v>0.24</v>
      </c>
      <c r="AQ630" s="9">
        <v>0.13800000000000001</v>
      </c>
      <c r="AR630" s="9">
        <v>2.1999999999999999E-2</v>
      </c>
      <c r="AS630" s="7">
        <v>2.4900000000000002</v>
      </c>
      <c r="AT630" s="7">
        <v>0.18</v>
      </c>
      <c r="AU630" s="7">
        <v>5.39</v>
      </c>
      <c r="AV630" s="7">
        <v>0.3</v>
      </c>
      <c r="AW630" s="9">
        <v>0.16800000000000001</v>
      </c>
      <c r="AX630" s="9">
        <v>2.1000000000000001E-2</v>
      </c>
      <c r="AY630" s="7">
        <v>28.48</v>
      </c>
      <c r="AZ630" s="7">
        <v>0.48</v>
      </c>
      <c r="BA630" s="7">
        <v>9.49</v>
      </c>
      <c r="BB630" s="7">
        <v>0.23</v>
      </c>
      <c r="BC630" s="8">
        <v>119.1</v>
      </c>
      <c r="BD630" s="8">
        <v>2.8</v>
      </c>
      <c r="BE630" s="7">
        <v>43.34</v>
      </c>
      <c r="BF630" s="7">
        <v>0.75</v>
      </c>
      <c r="BG630" s="8">
        <v>199.3</v>
      </c>
      <c r="BH630" s="8">
        <v>4.5</v>
      </c>
      <c r="BI630" s="7">
        <v>42.5</v>
      </c>
      <c r="BJ630" s="7">
        <v>0.82</v>
      </c>
      <c r="BK630" s="8">
        <v>369.5</v>
      </c>
      <c r="BL630" s="8">
        <v>6.8</v>
      </c>
      <c r="BM630" s="7">
        <v>70</v>
      </c>
      <c r="BN630" s="7">
        <v>1.4</v>
      </c>
      <c r="BO630" s="2">
        <v>8880</v>
      </c>
      <c r="BP630" s="2">
        <v>170</v>
      </c>
      <c r="BQ630" s="9">
        <v>1.486</v>
      </c>
      <c r="BR630" s="9">
        <v>6.7000000000000004E-2</v>
      </c>
      <c r="BS630" s="8">
        <v>0.68</v>
      </c>
      <c r="BT630" s="8">
        <v>0.32</v>
      </c>
      <c r="BU630" s="8">
        <v>223.2</v>
      </c>
      <c r="BV630" s="8">
        <v>4.5</v>
      </c>
      <c r="BW630" s="8">
        <v>606</v>
      </c>
      <c r="BX630" s="8">
        <v>12</v>
      </c>
      <c r="BY630" s="7">
        <f t="shared" si="92"/>
        <v>0.36831683168316831</v>
      </c>
      <c r="BZ630" s="36">
        <f t="shared" si="93"/>
        <v>1.6400541271989175</v>
      </c>
      <c r="CA630" s="38">
        <f t="shared" si="94"/>
        <v>7.5539918809201636E-3</v>
      </c>
      <c r="CB630" s="36">
        <f t="shared" si="95"/>
        <v>53.626126126126124</v>
      </c>
      <c r="CC630" s="36">
        <f t="shared" si="96"/>
        <v>4.1459566354554465E-2</v>
      </c>
      <c r="CD630" s="36"/>
      <c r="CE630" s="7"/>
      <c r="CF630" s="19">
        <v>0.54205000000000003</v>
      </c>
      <c r="CG630" s="19">
        <v>4.4233000000000001E-2</v>
      </c>
      <c r="CH630" s="19">
        <v>1.0783</v>
      </c>
      <c r="CI630" s="19">
        <v>8.9131999999999996E-3</v>
      </c>
      <c r="CJ630" s="19">
        <v>3.9012999999999999E-3</v>
      </c>
      <c r="CK630" s="19">
        <v>8.8330000000000006E-3</v>
      </c>
      <c r="CL630" s="19">
        <v>5.3305000000000002E-3</v>
      </c>
      <c r="CM630" s="19">
        <v>5.6190999999999998E-2</v>
      </c>
      <c r="CN630" s="19">
        <v>2.8389000000000001E-2</v>
      </c>
      <c r="CO630" s="19">
        <v>5.9570999999999999E-3</v>
      </c>
      <c r="CP630" s="19">
        <v>3.8610999999999999E-2</v>
      </c>
      <c r="CQ630" s="19">
        <v>4.5309E-3</v>
      </c>
      <c r="CR630" s="19">
        <v>1.0449E-2</v>
      </c>
      <c r="CS630" s="19">
        <v>3.2596999999999999E-3</v>
      </c>
      <c r="CT630" s="19">
        <v>1.1896E-2</v>
      </c>
      <c r="CU630" s="19">
        <v>2.9610999999999999E-3</v>
      </c>
      <c r="CV630" s="19">
        <v>5.7999999999999996E-3</v>
      </c>
      <c r="CW630" s="19">
        <v>2.2445999999999998E-3</v>
      </c>
      <c r="CX630" s="19">
        <v>6.5981E-3</v>
      </c>
      <c r="CY630" s="19">
        <v>7.1268E-3</v>
      </c>
      <c r="CZ630" s="19">
        <v>0.58264000000000005</v>
      </c>
      <c r="DA630" s="19">
        <v>8.1495000000000005E-3</v>
      </c>
      <c r="DB630" s="19">
        <v>1.1869999999999999E-3</v>
      </c>
      <c r="DC630" s="19">
        <v>4.2756000000000002E-2</v>
      </c>
      <c r="DF630" s="36">
        <f t="shared" si="97"/>
        <v>1.023864205308733</v>
      </c>
      <c r="DG630" s="37">
        <f t="shared" si="98"/>
        <v>751.07956804591936</v>
      </c>
      <c r="DH630" s="38">
        <f t="shared" si="99"/>
        <v>1.0471922460642051</v>
      </c>
      <c r="DJ630" s="35">
        <f t="shared" si="100"/>
        <v>0.88800000000000001</v>
      </c>
    </row>
    <row r="631" spans="1:114" x14ac:dyDescent="0.25">
      <c r="A631" s="6" t="s">
        <v>621</v>
      </c>
      <c r="B631" s="8">
        <v>9.6016999999999992</v>
      </c>
      <c r="D631" s="10">
        <v>0.4123</v>
      </c>
      <c r="E631" s="10">
        <v>1.4E-2</v>
      </c>
      <c r="F631" s="11">
        <v>5.3120000000000001E-2</v>
      </c>
      <c r="G631" s="11">
        <v>1.2999999999999999E-3</v>
      </c>
      <c r="H631" s="7">
        <v>0.80098000000000003</v>
      </c>
      <c r="J631" s="10">
        <v>18.825299999999999</v>
      </c>
      <c r="K631" s="10">
        <v>0.4607096</v>
      </c>
      <c r="L631" s="11">
        <v>5.57E-2</v>
      </c>
      <c r="M631" s="11">
        <v>8.4000000000000003E-4</v>
      </c>
      <c r="N631" s="7">
        <v>-9.1567999999999997E-2</v>
      </c>
      <c r="P631" s="2">
        <v>350.5</v>
      </c>
      <c r="Q631" s="2">
        <v>10</v>
      </c>
      <c r="R631" s="2">
        <v>333.6</v>
      </c>
      <c r="S631" s="2">
        <v>8</v>
      </c>
      <c r="T631" s="2">
        <v>439</v>
      </c>
      <c r="U631" s="2">
        <v>34</v>
      </c>
      <c r="V631" s="24">
        <v>95.17831669044223</v>
      </c>
      <c r="X631" s="11">
        <v>1.7319999999999999E-2</v>
      </c>
      <c r="Y631" s="11">
        <v>1.5E-3</v>
      </c>
      <c r="Z631" s="2">
        <v>347</v>
      </c>
      <c r="AA631" s="2">
        <v>30</v>
      </c>
      <c r="AC631" s="29">
        <f t="shared" si="91"/>
        <v>0.31483050847457628</v>
      </c>
      <c r="AE631" s="8">
        <v>5.2732487375372266</v>
      </c>
      <c r="AF631" s="8">
        <v>0.94</v>
      </c>
      <c r="AG631" s="2">
        <v>1030</v>
      </c>
      <c r="AH631" s="2">
        <v>14</v>
      </c>
      <c r="AI631" s="2">
        <v>482300</v>
      </c>
      <c r="AJ631" s="2">
        <v>9700</v>
      </c>
      <c r="AK631" s="7">
        <v>4.0911999999999997</v>
      </c>
      <c r="AL631" s="7">
        <v>0.22</v>
      </c>
      <c r="AM631" s="9">
        <v>8.4000000000000005E-2</v>
      </c>
      <c r="AN631" s="9">
        <v>1.4E-2</v>
      </c>
      <c r="AO631" s="7">
        <v>7.83</v>
      </c>
      <c r="AP631" s="7">
        <v>0.21</v>
      </c>
      <c r="AQ631" s="9">
        <v>0.11899999999999999</v>
      </c>
      <c r="AR631" s="9">
        <v>1.7999999999999999E-2</v>
      </c>
      <c r="AS631" s="7">
        <v>1.4</v>
      </c>
      <c r="AT631" s="7">
        <v>0.16</v>
      </c>
      <c r="AU631" s="7">
        <v>3.41</v>
      </c>
      <c r="AV631" s="7">
        <v>0.28999999999999998</v>
      </c>
      <c r="AW631" s="9">
        <v>0.16</v>
      </c>
      <c r="AX631" s="9">
        <v>3.3000000000000002E-2</v>
      </c>
      <c r="AY631" s="7">
        <v>18.41</v>
      </c>
      <c r="AZ631" s="7">
        <v>0.85</v>
      </c>
      <c r="BA631" s="7">
        <v>6.79</v>
      </c>
      <c r="BB631" s="7">
        <v>0.15</v>
      </c>
      <c r="BC631" s="8">
        <v>88.6</v>
      </c>
      <c r="BD631" s="8">
        <v>2.9</v>
      </c>
      <c r="BE631" s="7">
        <v>32.869999999999997</v>
      </c>
      <c r="BF631" s="7">
        <v>0.59</v>
      </c>
      <c r="BG631" s="8">
        <v>156.80000000000001</v>
      </c>
      <c r="BH631" s="8">
        <v>3</v>
      </c>
      <c r="BI631" s="7">
        <v>33.94</v>
      </c>
      <c r="BJ631" s="7">
        <v>0.74</v>
      </c>
      <c r="BK631" s="8">
        <v>301.10000000000002</v>
      </c>
      <c r="BL631" s="8">
        <v>5.9</v>
      </c>
      <c r="BM631" s="7">
        <v>57.11</v>
      </c>
      <c r="BN631" s="7">
        <v>0.91</v>
      </c>
      <c r="BO631" s="2">
        <v>10550</v>
      </c>
      <c r="BP631" s="2">
        <v>220</v>
      </c>
      <c r="BQ631" s="9">
        <v>2.5870000000000002</v>
      </c>
      <c r="BR631" s="9">
        <v>7.2999999999999995E-2</v>
      </c>
      <c r="BS631" s="8">
        <v>0.77</v>
      </c>
      <c r="BT631" s="8">
        <v>0.24</v>
      </c>
      <c r="BU631" s="8">
        <v>297.2</v>
      </c>
      <c r="BV631" s="8">
        <v>5.4</v>
      </c>
      <c r="BW631" s="8">
        <v>944</v>
      </c>
      <c r="BX631" s="8">
        <v>23</v>
      </c>
      <c r="BY631" s="7">
        <f t="shared" si="92"/>
        <v>0.31483050847457628</v>
      </c>
      <c r="BZ631" s="36">
        <f t="shared" si="93"/>
        <v>3.1351710395217531</v>
      </c>
      <c r="CA631" s="38">
        <f t="shared" si="94"/>
        <v>1.3587512454334106E-2</v>
      </c>
      <c r="CB631" s="36">
        <f t="shared" si="95"/>
        <v>45.715639810426538</v>
      </c>
      <c r="CC631" s="36">
        <f t="shared" si="96"/>
        <v>6.1744140225797425E-2</v>
      </c>
      <c r="CD631" s="36"/>
      <c r="CE631" s="7"/>
      <c r="CF631" s="19">
        <v>0.38830999999999999</v>
      </c>
      <c r="CG631" s="19">
        <v>3.8349000000000001E-2</v>
      </c>
      <c r="CH631" s="19">
        <v>1.7363999999999999</v>
      </c>
      <c r="CI631" s="19">
        <v>2.0187E-2</v>
      </c>
      <c r="CJ631" s="19">
        <v>8.4527999999999999E-3</v>
      </c>
      <c r="CK631" s="19">
        <v>6.2093000000000001E-3</v>
      </c>
      <c r="CL631" s="19">
        <v>3.5920000000000001E-3</v>
      </c>
      <c r="CM631" s="19">
        <v>3.2682000000000003E-2</v>
      </c>
      <c r="CN631" s="19">
        <v>1.1565000000000001E-2</v>
      </c>
      <c r="CO631" s="19">
        <v>1.1231E-2</v>
      </c>
      <c r="CP631" s="19">
        <v>2.3456000000000001E-2</v>
      </c>
      <c r="CQ631" s="19">
        <v>2.7856000000000001E-3</v>
      </c>
      <c r="CR631" s="19">
        <v>7.7770000000000001E-3</v>
      </c>
      <c r="CS631" s="19">
        <v>3.2366999999999999E-3</v>
      </c>
      <c r="CT631" s="19">
        <v>1.4073E-2</v>
      </c>
      <c r="CU631" s="19">
        <v>0</v>
      </c>
      <c r="CV631" s="19">
        <v>1.3512E-2</v>
      </c>
      <c r="CW631" s="19">
        <v>1.8695999999999999E-3</v>
      </c>
      <c r="CX631" s="19">
        <v>1.5264E-2</v>
      </c>
      <c r="CY631" s="19">
        <v>6.5899000000000001E-3</v>
      </c>
      <c r="CZ631" s="19">
        <v>0.83199000000000001</v>
      </c>
      <c r="DA631" s="19">
        <v>8.9949000000000001E-3</v>
      </c>
      <c r="DB631" s="19">
        <v>2.7650000000000001E-3</v>
      </c>
      <c r="DC631" s="19">
        <v>4.9131000000000001E-2</v>
      </c>
      <c r="DF631" s="36">
        <f t="shared" si="97"/>
        <v>0.72207825735309483</v>
      </c>
      <c r="DG631" s="37">
        <f t="shared" si="98"/>
        <v>689.13174862376741</v>
      </c>
      <c r="DH631" s="38">
        <f t="shared" si="99"/>
        <v>1.2441304274749283</v>
      </c>
      <c r="DJ631" s="35">
        <f t="shared" si="100"/>
        <v>1.0549999999999999</v>
      </c>
    </row>
    <row r="632" spans="1:114" x14ac:dyDescent="0.25">
      <c r="A632" s="6" t="s">
        <v>622</v>
      </c>
      <c r="B632" s="8">
        <v>17.859000000000002</v>
      </c>
      <c r="D632" s="10">
        <v>0.4924</v>
      </c>
      <c r="E632" s="10">
        <v>1.6E-2</v>
      </c>
      <c r="F632" s="11">
        <v>6.2899999999999998E-2</v>
      </c>
      <c r="G632" s="11">
        <v>1.2999999999999999E-3</v>
      </c>
      <c r="H632" s="7">
        <v>0.29254000000000002</v>
      </c>
      <c r="J632" s="10">
        <v>15.898250000000001</v>
      </c>
      <c r="K632" s="10">
        <v>0.3285807</v>
      </c>
      <c r="L632" s="11">
        <v>5.6820000000000002E-2</v>
      </c>
      <c r="M632" s="11">
        <v>1E-3</v>
      </c>
      <c r="N632" s="7">
        <v>0.40865000000000001</v>
      </c>
      <c r="P632" s="2">
        <v>406.5</v>
      </c>
      <c r="Q632" s="2">
        <v>11</v>
      </c>
      <c r="R632" s="2">
        <v>393.3</v>
      </c>
      <c r="S632" s="2">
        <v>7.8</v>
      </c>
      <c r="T632" s="2">
        <v>481</v>
      </c>
      <c r="U632" s="2">
        <v>40</v>
      </c>
      <c r="V632" s="24">
        <v>96.752767527675275</v>
      </c>
      <c r="X632" s="11">
        <v>2.0039999999999999E-2</v>
      </c>
      <c r="Y632" s="11">
        <v>1.6999999999999999E-3</v>
      </c>
      <c r="Z632" s="2">
        <v>401</v>
      </c>
      <c r="AA632" s="2">
        <v>34</v>
      </c>
      <c r="AC632" s="29">
        <f t="shared" si="91"/>
        <v>0.2175</v>
      </c>
      <c r="AE632" s="8">
        <v>4.979269713841771</v>
      </c>
      <c r="AF632" s="8">
        <v>0.53</v>
      </c>
      <c r="AG632" s="2">
        <v>775</v>
      </c>
      <c r="AH632" s="2">
        <v>16</v>
      </c>
      <c r="AI632" s="2">
        <v>490700</v>
      </c>
      <c r="AJ632" s="2">
        <v>9800</v>
      </c>
      <c r="AK632" s="7">
        <v>1.6211999999999998</v>
      </c>
      <c r="AL632" s="7">
        <v>0.11</v>
      </c>
      <c r="AM632" s="9">
        <v>0.05</v>
      </c>
      <c r="AN632" s="9">
        <v>1.0999999999999999E-2</v>
      </c>
      <c r="AO632" s="7">
        <v>2.27</v>
      </c>
      <c r="AP632" s="7">
        <v>0.12</v>
      </c>
      <c r="AQ632" s="9">
        <v>4.7399999999999998E-2</v>
      </c>
      <c r="AR632" s="9">
        <v>7.4000000000000003E-3</v>
      </c>
      <c r="AS632" s="7">
        <v>0.69399999999999995</v>
      </c>
      <c r="AT632" s="7">
        <v>7.3999999999999996E-2</v>
      </c>
      <c r="AU632" s="7">
        <v>1.99</v>
      </c>
      <c r="AV632" s="7">
        <v>0.14000000000000001</v>
      </c>
      <c r="AW632" s="9">
        <v>8.6999999999999994E-2</v>
      </c>
      <c r="AX632" s="9">
        <v>1.2E-2</v>
      </c>
      <c r="AY632" s="7">
        <v>11.81</v>
      </c>
      <c r="AZ632" s="7">
        <v>0.56999999999999995</v>
      </c>
      <c r="BA632" s="7">
        <v>4.47</v>
      </c>
      <c r="BB632" s="7">
        <v>0.16</v>
      </c>
      <c r="BC632" s="8">
        <v>62.3</v>
      </c>
      <c r="BD632" s="8">
        <v>1.8</v>
      </c>
      <c r="BE632" s="7">
        <v>24.21</v>
      </c>
      <c r="BF632" s="7">
        <v>0.76</v>
      </c>
      <c r="BG632" s="8">
        <v>114.5</v>
      </c>
      <c r="BH632" s="8">
        <v>3.4</v>
      </c>
      <c r="BI632" s="7">
        <v>25.16</v>
      </c>
      <c r="BJ632" s="7">
        <v>0.64</v>
      </c>
      <c r="BK632" s="8">
        <v>221.9</v>
      </c>
      <c r="BL632" s="8">
        <v>5.3</v>
      </c>
      <c r="BM632" s="7">
        <v>42.9</v>
      </c>
      <c r="BN632" s="7">
        <v>1</v>
      </c>
      <c r="BO632" s="2">
        <v>10280</v>
      </c>
      <c r="BP632" s="2">
        <v>200</v>
      </c>
      <c r="BQ632" s="9">
        <v>0.97199999999999998</v>
      </c>
      <c r="BR632" s="9">
        <v>3.7999999999999999E-2</v>
      </c>
      <c r="BS632" s="8">
        <v>0.73</v>
      </c>
      <c r="BT632" s="8">
        <v>0.39</v>
      </c>
      <c r="BU632" s="8">
        <v>104.4</v>
      </c>
      <c r="BV632" s="8">
        <v>5.5</v>
      </c>
      <c r="BW632" s="8">
        <v>480</v>
      </c>
      <c r="BX632" s="8">
        <v>17</v>
      </c>
      <c r="BY632" s="7">
        <f t="shared" si="92"/>
        <v>0.2175</v>
      </c>
      <c r="BZ632" s="36">
        <f t="shared" si="93"/>
        <v>2.1631365479945921</v>
      </c>
      <c r="CA632" s="38">
        <f t="shared" si="94"/>
        <v>7.3059936908517337E-3</v>
      </c>
      <c r="CB632" s="36">
        <f t="shared" si="95"/>
        <v>47.733463035019454</v>
      </c>
      <c r="CC632" s="36">
        <f t="shared" si="96"/>
        <v>5.4871598771782853E-2</v>
      </c>
      <c r="CD632" s="36"/>
      <c r="CE632" s="7"/>
      <c r="CF632" s="19">
        <v>0.35760999999999998</v>
      </c>
      <c r="CG632" s="19">
        <v>3.7697000000000001E-2</v>
      </c>
      <c r="CH632" s="19">
        <v>0.87778999999999996</v>
      </c>
      <c r="CI632" s="19">
        <v>1.0387E-2</v>
      </c>
      <c r="CJ632" s="19">
        <v>4.7182999999999999E-3</v>
      </c>
      <c r="CK632" s="19">
        <v>7.1783999999999997E-3</v>
      </c>
      <c r="CL632" s="19">
        <v>3.3376E-3</v>
      </c>
      <c r="CM632" s="19">
        <v>9.0779999999999993E-3</v>
      </c>
      <c r="CN632" s="19">
        <v>6.0946000000000004E-3</v>
      </c>
      <c r="CO632" s="19">
        <v>7.6163999999999997E-3</v>
      </c>
      <c r="CP632" s="19">
        <v>2.9828E-2</v>
      </c>
      <c r="CQ632" s="19">
        <v>9.7638E-4</v>
      </c>
      <c r="CR632" s="19">
        <v>2.2721999999999999E-2</v>
      </c>
      <c r="CS632" s="19">
        <v>1.6699E-3</v>
      </c>
      <c r="CT632" s="19">
        <v>1.2227999999999999E-2</v>
      </c>
      <c r="CU632" s="19">
        <v>1.4207E-3</v>
      </c>
      <c r="CV632" s="19">
        <v>0</v>
      </c>
      <c r="CW632" s="19">
        <v>3.5263999999999998E-3</v>
      </c>
      <c r="CX632" s="19">
        <v>1.0895E-2</v>
      </c>
      <c r="CY632" s="19">
        <v>6.4457000000000004E-3</v>
      </c>
      <c r="CZ632" s="19">
        <v>0.68676000000000004</v>
      </c>
      <c r="DA632" s="19">
        <v>1.2581999999999999E-2</v>
      </c>
      <c r="DB632" s="19">
        <v>1.4069E-3</v>
      </c>
      <c r="DC632" s="19">
        <v>4.8719999999999999E-2</v>
      </c>
      <c r="DF632" s="36">
        <f t="shared" si="97"/>
        <v>0.69716565149350818</v>
      </c>
      <c r="DG632" s="37">
        <f t="shared" si="98"/>
        <v>684.3511341534072</v>
      </c>
      <c r="DH632" s="38">
        <f t="shared" si="99"/>
        <v>1.2122901226959493</v>
      </c>
      <c r="DJ632" s="35">
        <f t="shared" si="100"/>
        <v>1.028</v>
      </c>
    </row>
    <row r="633" spans="1:114" x14ac:dyDescent="0.25">
      <c r="A633" s="6" t="s">
        <v>623</v>
      </c>
      <c r="B633" s="8">
        <v>12.29</v>
      </c>
      <c r="D633" s="10">
        <v>0.503</v>
      </c>
      <c r="E633" s="10">
        <v>1.9E-2</v>
      </c>
      <c r="F633" s="11">
        <v>6.6500000000000004E-2</v>
      </c>
      <c r="G633" s="11">
        <v>1.8E-3</v>
      </c>
      <c r="H633" s="7">
        <v>0.88797999999999999</v>
      </c>
      <c r="J633" s="10">
        <v>15.03759</v>
      </c>
      <c r="K633" s="10">
        <v>0.40703260000000002</v>
      </c>
      <c r="L633" s="11">
        <v>5.4870000000000002E-2</v>
      </c>
      <c r="M633" s="11">
        <v>6.9999999999999999E-4</v>
      </c>
      <c r="N633" s="7">
        <v>2.1510000000000001E-2</v>
      </c>
      <c r="P633" s="2">
        <v>413.7</v>
      </c>
      <c r="Q633" s="2">
        <v>13</v>
      </c>
      <c r="R633" s="2">
        <v>414.9</v>
      </c>
      <c r="S633" s="2">
        <v>11</v>
      </c>
      <c r="T633" s="2">
        <v>405</v>
      </c>
      <c r="U633" s="2">
        <v>28</v>
      </c>
      <c r="V633" s="24">
        <v>100.29006526468456</v>
      </c>
      <c r="X633" s="11">
        <v>2.104E-2</v>
      </c>
      <c r="Y633" s="11">
        <v>1.8E-3</v>
      </c>
      <c r="Z633" s="2">
        <v>420.9</v>
      </c>
      <c r="AA633" s="2">
        <v>35</v>
      </c>
      <c r="AC633" s="29">
        <f t="shared" si="91"/>
        <v>0.34473324213406292</v>
      </c>
      <c r="AE633" s="8">
        <v>8.0752363071345314</v>
      </c>
      <c r="AF633" s="8">
        <v>0.68</v>
      </c>
      <c r="AG633" s="2">
        <v>1759</v>
      </c>
      <c r="AH633" s="2">
        <v>73</v>
      </c>
      <c r="AI633" s="2">
        <v>477000</v>
      </c>
      <c r="AJ633" s="2">
        <v>13000</v>
      </c>
      <c r="AK633" s="7">
        <v>2.6412</v>
      </c>
      <c r="AL633" s="7">
        <v>0.19</v>
      </c>
      <c r="AM633" s="9">
        <v>3.9699999999999999E-2</v>
      </c>
      <c r="AN633" s="9">
        <v>9.4999999999999998E-3</v>
      </c>
      <c r="AO633" s="7">
        <v>3.94</v>
      </c>
      <c r="AP633" s="7">
        <v>0.19</v>
      </c>
      <c r="AQ633" s="9">
        <v>0.20399999999999999</v>
      </c>
      <c r="AR633" s="9">
        <v>2.7E-2</v>
      </c>
      <c r="AS633" s="7">
        <v>3.09</v>
      </c>
      <c r="AT633" s="7">
        <v>0.22</v>
      </c>
      <c r="AU633" s="7">
        <v>6.87</v>
      </c>
      <c r="AV633" s="7">
        <v>0.47</v>
      </c>
      <c r="AW633" s="9">
        <v>0.26400000000000001</v>
      </c>
      <c r="AX633" s="9">
        <v>4.1000000000000002E-2</v>
      </c>
      <c r="AY633" s="7">
        <v>37.4</v>
      </c>
      <c r="AZ633" s="7">
        <v>2.1</v>
      </c>
      <c r="BA633" s="7">
        <v>11.97</v>
      </c>
      <c r="BB633" s="7">
        <v>0.57999999999999996</v>
      </c>
      <c r="BC633" s="8">
        <v>153.6</v>
      </c>
      <c r="BD633" s="8">
        <v>6.5</v>
      </c>
      <c r="BE633" s="7">
        <v>57</v>
      </c>
      <c r="BF633" s="7">
        <v>2.6</v>
      </c>
      <c r="BG633" s="8">
        <v>262</v>
      </c>
      <c r="BH633" s="8">
        <v>12</v>
      </c>
      <c r="BI633" s="7">
        <v>55.3</v>
      </c>
      <c r="BJ633" s="7">
        <v>2.2999999999999998</v>
      </c>
      <c r="BK633" s="8">
        <v>473</v>
      </c>
      <c r="BL633" s="8">
        <v>21</v>
      </c>
      <c r="BM633" s="7">
        <v>90.5</v>
      </c>
      <c r="BN633" s="7">
        <v>4.0999999999999996</v>
      </c>
      <c r="BO633" s="2">
        <v>8540</v>
      </c>
      <c r="BP633" s="2">
        <v>190</v>
      </c>
      <c r="BQ633" s="9">
        <v>1.2849999999999999</v>
      </c>
      <c r="BR633" s="9">
        <v>7.1999999999999995E-2</v>
      </c>
      <c r="BS633" s="8">
        <v>0.83</v>
      </c>
      <c r="BT633" s="8">
        <v>0.35</v>
      </c>
      <c r="BU633" s="8">
        <v>252</v>
      </c>
      <c r="BV633" s="8">
        <v>11</v>
      </c>
      <c r="BW633" s="8">
        <v>731</v>
      </c>
      <c r="BX633" s="8">
        <v>35</v>
      </c>
      <c r="BY633" s="7">
        <f t="shared" si="92"/>
        <v>0.34473324213406292</v>
      </c>
      <c r="BZ633" s="36">
        <f t="shared" si="93"/>
        <v>1.5454545454545454</v>
      </c>
      <c r="CA633" s="38">
        <f t="shared" si="94"/>
        <v>5.5839323467230442E-3</v>
      </c>
      <c r="CB633" s="36">
        <f t="shared" si="95"/>
        <v>55.85480093676815</v>
      </c>
      <c r="CC633" s="36">
        <f t="shared" si="96"/>
        <v>5.0358131303773972E-2</v>
      </c>
      <c r="CD633" s="36"/>
      <c r="CE633" s="7"/>
      <c r="CF633" s="19">
        <v>0.28594999999999998</v>
      </c>
      <c r="CG633" s="19">
        <v>4.3977000000000002E-2</v>
      </c>
      <c r="CH633" s="19">
        <v>1.1819</v>
      </c>
      <c r="CI633" s="19">
        <v>1.6636000000000001E-2</v>
      </c>
      <c r="CJ633" s="19">
        <v>5.0127000000000001E-3</v>
      </c>
      <c r="CK633" s="19">
        <v>4.7862E-3</v>
      </c>
      <c r="CL633" s="19">
        <v>1.6448000000000001E-3</v>
      </c>
      <c r="CM633" s="19">
        <v>4.6431E-2</v>
      </c>
      <c r="CN633" s="19">
        <v>1.3141999999999999E-2</v>
      </c>
      <c r="CO633" s="19">
        <v>2.5211999999999999E-3</v>
      </c>
      <c r="CP633" s="19">
        <v>2.6071E-2</v>
      </c>
      <c r="CQ633" s="19">
        <v>1.9402E-3</v>
      </c>
      <c r="CR633" s="19">
        <v>2.2710000000000001E-2</v>
      </c>
      <c r="CS633" s="19">
        <v>5.3477000000000004E-3</v>
      </c>
      <c r="CT633" s="19">
        <v>1.0827E-2</v>
      </c>
      <c r="CU633" s="19">
        <v>1.5311999999999999E-3</v>
      </c>
      <c r="CV633" s="19">
        <v>1.0755000000000001E-2</v>
      </c>
      <c r="CW633" s="19">
        <v>1.7449E-3</v>
      </c>
      <c r="CX633" s="19">
        <v>6.1165000000000004E-3</v>
      </c>
      <c r="CY633" s="19">
        <v>6.5427000000000003E-3</v>
      </c>
      <c r="CZ633" s="19">
        <v>0.81101000000000001</v>
      </c>
      <c r="DA633" s="19">
        <v>9.3168999999999995E-3</v>
      </c>
      <c r="DB633" s="19">
        <v>1.1000000000000001E-3</v>
      </c>
      <c r="DC633" s="19">
        <v>4.5839999999999999E-2</v>
      </c>
      <c r="DF633" s="36">
        <f t="shared" si="97"/>
        <v>0.90715524002889303</v>
      </c>
      <c r="DG633" s="37">
        <f t="shared" si="98"/>
        <v>726.19964941349804</v>
      </c>
      <c r="DH633" s="38">
        <f t="shared" si="99"/>
        <v>1.0070970474536389</v>
      </c>
      <c r="DJ633" s="35">
        <f t="shared" si="100"/>
        <v>0.85399999999999998</v>
      </c>
    </row>
    <row r="634" spans="1:114" s="14" customFormat="1" x14ac:dyDescent="0.25">
      <c r="A634" s="12" t="s">
        <v>624</v>
      </c>
      <c r="B634" s="13">
        <v>15.989000000000001</v>
      </c>
      <c r="D634" s="15">
        <v>0.55410000000000004</v>
      </c>
      <c r="E634" s="15">
        <v>1.7999999999999999E-2</v>
      </c>
      <c r="F634" s="16">
        <v>5.969E-2</v>
      </c>
      <c r="G634" s="16">
        <v>1.1999999999999999E-3</v>
      </c>
      <c r="H634" s="17">
        <v>0.20308999999999999</v>
      </c>
      <c r="J634" s="15">
        <v>16.753219999999999</v>
      </c>
      <c r="K634" s="15">
        <v>0.33680470000000001</v>
      </c>
      <c r="L634" s="16">
        <v>6.7100000000000007E-2</v>
      </c>
      <c r="M634" s="16">
        <v>1.1999999999999999E-3</v>
      </c>
      <c r="N634" s="17">
        <v>0.52439000000000002</v>
      </c>
      <c r="P634" s="18">
        <v>447.6</v>
      </c>
      <c r="Q634" s="18">
        <v>12</v>
      </c>
      <c r="R634" s="18">
        <v>373.7</v>
      </c>
      <c r="S634" s="18">
        <v>7.5</v>
      </c>
      <c r="T634" s="18">
        <v>838</v>
      </c>
      <c r="U634" s="18">
        <v>37</v>
      </c>
      <c r="V634" s="18">
        <v>83.48972296693475</v>
      </c>
      <c r="X634" s="16">
        <v>1.9189999999999999E-2</v>
      </c>
      <c r="Y634" s="16">
        <v>1.6999999999999999E-3</v>
      </c>
      <c r="Z634" s="18">
        <v>384</v>
      </c>
      <c r="AA634" s="18">
        <v>34</v>
      </c>
      <c r="AC634" s="17">
        <f t="shared" si="91"/>
        <v>0.39111111111111113</v>
      </c>
      <c r="AE634" s="13">
        <v>14.625456428848892</v>
      </c>
      <c r="AF634" s="13">
        <v>0.82</v>
      </c>
      <c r="AG634" s="18">
        <v>1257</v>
      </c>
      <c r="AH634" s="18">
        <v>24</v>
      </c>
      <c r="AI634" s="18">
        <v>496000</v>
      </c>
      <c r="AJ634" s="18">
        <v>12000</v>
      </c>
      <c r="AK634" s="17">
        <v>2.8412000000000002</v>
      </c>
      <c r="AL634" s="17">
        <v>0.12</v>
      </c>
      <c r="AM634" s="19">
        <v>0.26900000000000002</v>
      </c>
      <c r="AN634" s="19">
        <v>1.7999999999999999E-2</v>
      </c>
      <c r="AO634" s="17">
        <v>6.78</v>
      </c>
      <c r="AP634" s="17">
        <v>0.14000000000000001</v>
      </c>
      <c r="AQ634" s="19">
        <v>1.054</v>
      </c>
      <c r="AR634" s="19">
        <v>6.3E-2</v>
      </c>
      <c r="AS634" s="17">
        <v>10.59</v>
      </c>
      <c r="AT634" s="17">
        <v>0.42</v>
      </c>
      <c r="AU634" s="17">
        <v>15.43</v>
      </c>
      <c r="AV634" s="17">
        <v>0.55000000000000004</v>
      </c>
      <c r="AW634" s="19">
        <v>3.58</v>
      </c>
      <c r="AX634" s="19">
        <v>0.14000000000000001</v>
      </c>
      <c r="AY634" s="17">
        <v>38.4</v>
      </c>
      <c r="AZ634" s="17">
        <v>1.3</v>
      </c>
      <c r="BA634" s="17">
        <v>11.35</v>
      </c>
      <c r="BB634" s="17">
        <v>0.26</v>
      </c>
      <c r="BC634" s="13">
        <v>121.5</v>
      </c>
      <c r="BD634" s="13">
        <v>2.4</v>
      </c>
      <c r="BE634" s="17">
        <v>40.299999999999997</v>
      </c>
      <c r="BF634" s="17">
        <v>0.68</v>
      </c>
      <c r="BG634" s="13">
        <v>180.6</v>
      </c>
      <c r="BH634" s="13">
        <v>3.9</v>
      </c>
      <c r="BI634" s="17">
        <v>37.94</v>
      </c>
      <c r="BJ634" s="17">
        <v>0.95</v>
      </c>
      <c r="BK634" s="13">
        <v>335</v>
      </c>
      <c r="BL634" s="13">
        <v>9</v>
      </c>
      <c r="BM634" s="17">
        <v>63.5</v>
      </c>
      <c r="BN634" s="17">
        <v>1.6</v>
      </c>
      <c r="BO634" s="18">
        <v>8980</v>
      </c>
      <c r="BP634" s="18">
        <v>240</v>
      </c>
      <c r="BQ634" s="19">
        <v>1.405</v>
      </c>
      <c r="BR634" s="19">
        <v>4.2999999999999997E-2</v>
      </c>
      <c r="BS634" s="13">
        <v>14.7</v>
      </c>
      <c r="BT634" s="13">
        <v>9.1</v>
      </c>
      <c r="BU634" s="13">
        <v>228.8</v>
      </c>
      <c r="BV634" s="13">
        <v>4.3</v>
      </c>
      <c r="BW634" s="13">
        <v>585</v>
      </c>
      <c r="BX634" s="13">
        <v>13</v>
      </c>
      <c r="BY634" s="17">
        <f t="shared" si="92"/>
        <v>0.39111111111111113</v>
      </c>
      <c r="BZ634" s="17">
        <f t="shared" si="93"/>
        <v>1.7462686567164178</v>
      </c>
      <c r="CA634" s="19">
        <f t="shared" si="94"/>
        <v>8.4811940298507461E-3</v>
      </c>
      <c r="CB634" s="17">
        <f t="shared" si="95"/>
        <v>55.233853006681514</v>
      </c>
      <c r="CC634" s="36">
        <f t="shared" si="96"/>
        <v>0.44969110796590156</v>
      </c>
      <c r="CD634" s="17"/>
      <c r="CE634" s="17"/>
      <c r="CF634" s="19">
        <v>0.30545</v>
      </c>
      <c r="CG634" s="19">
        <v>4.4937999999999999E-2</v>
      </c>
      <c r="CH634" s="19">
        <v>1.1379999999999999</v>
      </c>
      <c r="CI634" s="19">
        <v>1.4518E-2</v>
      </c>
      <c r="CJ634" s="19">
        <v>5.999E-3</v>
      </c>
      <c r="CK634" s="19">
        <v>5.8009000000000003E-3</v>
      </c>
      <c r="CL634" s="19">
        <v>3.7540999999999998E-3</v>
      </c>
      <c r="CM634" s="19">
        <v>3.7975000000000002E-2</v>
      </c>
      <c r="CN634" s="19">
        <v>1.9954E-2</v>
      </c>
      <c r="CO634" s="19">
        <v>9.5975000000000001E-3</v>
      </c>
      <c r="CP634" s="19">
        <v>2.5326000000000001E-2</v>
      </c>
      <c r="CQ634" s="19">
        <v>3.2736000000000002E-3</v>
      </c>
      <c r="CR634" s="19">
        <v>1.3738999999999999E-2</v>
      </c>
      <c r="CS634" s="19">
        <v>1.0364E-3</v>
      </c>
      <c r="CT634" s="19">
        <v>1.1369000000000001E-2</v>
      </c>
      <c r="CU634" s="19">
        <v>3.0114E-3</v>
      </c>
      <c r="CV634" s="19">
        <v>1.1153E-2</v>
      </c>
      <c r="CW634" s="19">
        <v>0</v>
      </c>
      <c r="CX634" s="19">
        <v>1.0374E-2</v>
      </c>
      <c r="CY634" s="19">
        <v>4.7434E-3</v>
      </c>
      <c r="CZ634" s="19">
        <v>0.95106000000000002</v>
      </c>
      <c r="DA634" s="19">
        <v>4.1796000000000003E-3</v>
      </c>
      <c r="DB634" s="19">
        <v>5.5605999999999997E-3</v>
      </c>
      <c r="DC634" s="19">
        <v>5.4380999999999999E-2</v>
      </c>
      <c r="DF634" s="36">
        <f t="shared" si="97"/>
        <v>1.1651094283567716</v>
      </c>
      <c r="DG634" s="37">
        <f t="shared" si="98"/>
        <v>782.89871211196282</v>
      </c>
      <c r="DH634" s="38">
        <f t="shared" si="99"/>
        <v>1.0589849515379013</v>
      </c>
      <c r="DJ634" s="35">
        <f t="shared" si="100"/>
        <v>0.89800000000000002</v>
      </c>
    </row>
    <row r="635" spans="1:114" x14ac:dyDescent="0.25">
      <c r="A635" s="6" t="s">
        <v>625</v>
      </c>
      <c r="B635" s="8">
        <v>18.434999999999999</v>
      </c>
      <c r="D635" s="10">
        <v>0.504</v>
      </c>
      <c r="E635" s="10">
        <v>1.7000000000000001E-2</v>
      </c>
      <c r="F635" s="11">
        <v>6.4320000000000002E-2</v>
      </c>
      <c r="G635" s="11">
        <v>1.4E-3</v>
      </c>
      <c r="H635" s="7">
        <v>0.73628000000000005</v>
      </c>
      <c r="J635" s="10">
        <v>15.54726</v>
      </c>
      <c r="K635" s="10">
        <v>0.33840439999999999</v>
      </c>
      <c r="L635" s="11">
        <v>5.6590000000000001E-2</v>
      </c>
      <c r="M635" s="11">
        <v>8.0999999999999996E-4</v>
      </c>
      <c r="N635" s="7">
        <v>0.15171000000000001</v>
      </c>
      <c r="P635" s="2">
        <v>414.3</v>
      </c>
      <c r="Q635" s="2">
        <v>12</v>
      </c>
      <c r="R635" s="2">
        <v>401.8</v>
      </c>
      <c r="S635" s="2">
        <v>8.6999999999999993</v>
      </c>
      <c r="T635" s="2">
        <v>473</v>
      </c>
      <c r="U635" s="2">
        <v>32</v>
      </c>
      <c r="V635" s="24">
        <v>96.982862659908278</v>
      </c>
      <c r="X635" s="11">
        <v>1.958E-2</v>
      </c>
      <c r="Y635" s="11">
        <v>1.6999999999999999E-3</v>
      </c>
      <c r="Z635" s="2">
        <v>391.9</v>
      </c>
      <c r="AA635" s="2">
        <v>33</v>
      </c>
      <c r="AC635" s="29">
        <f t="shared" si="91"/>
        <v>0.36672629695885511</v>
      </c>
      <c r="AE635" s="8">
        <v>8.65400751003496</v>
      </c>
      <c r="AF635" s="8">
        <v>0.49</v>
      </c>
      <c r="AG635" s="2">
        <v>1653</v>
      </c>
      <c r="AH635" s="2">
        <v>63</v>
      </c>
      <c r="AI635" s="2">
        <v>495000</v>
      </c>
      <c r="AJ635" s="2">
        <v>10000</v>
      </c>
      <c r="AK635" s="7">
        <v>1.6712</v>
      </c>
      <c r="AL635" s="7">
        <v>0.15</v>
      </c>
      <c r="AM635" s="9">
        <v>3.8600000000000002E-2</v>
      </c>
      <c r="AN635" s="9">
        <v>4.1999999999999997E-3</v>
      </c>
      <c r="AO635" s="7">
        <v>3.64</v>
      </c>
      <c r="AP635" s="7">
        <v>0.15</v>
      </c>
      <c r="AQ635" s="9">
        <v>0.19400000000000001</v>
      </c>
      <c r="AR635" s="9">
        <v>1.9E-2</v>
      </c>
      <c r="AS635" s="7">
        <v>3.59</v>
      </c>
      <c r="AT635" s="7">
        <v>0.23</v>
      </c>
      <c r="AU635" s="7">
        <v>8.2200000000000006</v>
      </c>
      <c r="AV635" s="7">
        <v>0.46</v>
      </c>
      <c r="AW635" s="9">
        <v>0.38800000000000001</v>
      </c>
      <c r="AX635" s="9">
        <v>0.03</v>
      </c>
      <c r="AY635" s="7">
        <v>39.700000000000003</v>
      </c>
      <c r="AZ635" s="7">
        <v>1.7</v>
      </c>
      <c r="BA635" s="7">
        <v>12.47</v>
      </c>
      <c r="BB635" s="7">
        <v>0.54</v>
      </c>
      <c r="BC635" s="8">
        <v>155.1</v>
      </c>
      <c r="BD635" s="8">
        <v>6.9</v>
      </c>
      <c r="BE635" s="7">
        <v>56</v>
      </c>
      <c r="BF635" s="7">
        <v>2.4</v>
      </c>
      <c r="BG635" s="8">
        <v>248</v>
      </c>
      <c r="BH635" s="8">
        <v>10</v>
      </c>
      <c r="BI635" s="7">
        <v>51.2</v>
      </c>
      <c r="BJ635" s="7">
        <v>2.4</v>
      </c>
      <c r="BK635" s="8">
        <v>434</v>
      </c>
      <c r="BL635" s="8">
        <v>20</v>
      </c>
      <c r="BM635" s="7">
        <v>81.5</v>
      </c>
      <c r="BN635" s="7">
        <v>3.2</v>
      </c>
      <c r="BO635" s="2">
        <v>8730</v>
      </c>
      <c r="BP635" s="2">
        <v>200</v>
      </c>
      <c r="BQ635" s="9">
        <v>0.90800000000000003</v>
      </c>
      <c r="BR635" s="9">
        <v>5.8000000000000003E-2</v>
      </c>
      <c r="BS635" s="8">
        <v>0.5</v>
      </c>
      <c r="BT635" s="8">
        <v>0.36</v>
      </c>
      <c r="BU635" s="8">
        <v>205</v>
      </c>
      <c r="BV635" s="8">
        <v>11</v>
      </c>
      <c r="BW635" s="8">
        <v>559</v>
      </c>
      <c r="BX635" s="8">
        <v>29</v>
      </c>
      <c r="BY635" s="7">
        <f t="shared" si="92"/>
        <v>0.36672629695885511</v>
      </c>
      <c r="BZ635" s="36">
        <f t="shared" si="93"/>
        <v>1.2880184331797235</v>
      </c>
      <c r="CA635" s="38">
        <f t="shared" si="94"/>
        <v>3.8506912442396314E-3</v>
      </c>
      <c r="CB635" s="36">
        <f t="shared" si="95"/>
        <v>56.701030927835049</v>
      </c>
      <c r="CC635" s="36">
        <f t="shared" si="96"/>
        <v>6.5672025619278901E-2</v>
      </c>
      <c r="CD635" s="36"/>
      <c r="CE635" s="7"/>
      <c r="CF635" s="19">
        <v>0.39154</v>
      </c>
      <c r="CG635" s="19">
        <v>3.3026E-2</v>
      </c>
      <c r="CH635" s="19">
        <v>1.3361000000000001</v>
      </c>
      <c r="CI635" s="19">
        <v>1.0411E-2</v>
      </c>
      <c r="CJ635" s="19">
        <v>3.4282000000000002E-3</v>
      </c>
      <c r="CK635" s="19">
        <v>4.8436E-3</v>
      </c>
      <c r="CL635" s="19">
        <v>1.5349000000000001E-3</v>
      </c>
      <c r="CM635" s="19">
        <v>1.6768999999999999E-2</v>
      </c>
      <c r="CN635" s="19">
        <v>3.0981000000000002E-2</v>
      </c>
      <c r="CO635" s="19">
        <v>5.3195999999999998E-3</v>
      </c>
      <c r="CP635" s="19">
        <v>2.2671E-2</v>
      </c>
      <c r="CQ635" s="19">
        <v>3.2284000000000002E-3</v>
      </c>
      <c r="CR635" s="19">
        <v>2.4153999999999998E-2</v>
      </c>
      <c r="CS635" s="19">
        <v>1.0223999999999999E-3</v>
      </c>
      <c r="CT635" s="19">
        <v>1.8636E-2</v>
      </c>
      <c r="CU635" s="19">
        <v>4.1373E-3</v>
      </c>
      <c r="CV635" s="19">
        <v>1.1779E-2</v>
      </c>
      <c r="CW635" s="19">
        <v>3.0363999999999999E-3</v>
      </c>
      <c r="CX635" s="19">
        <v>5.7104E-3</v>
      </c>
      <c r="CY635" s="19">
        <v>6.5329000000000003E-3</v>
      </c>
      <c r="CZ635" s="19">
        <v>0.71926000000000001</v>
      </c>
      <c r="DA635" s="19">
        <v>1.133E-2</v>
      </c>
      <c r="DB635" s="19">
        <v>0</v>
      </c>
      <c r="DC635" s="19">
        <v>4.1353000000000001E-2</v>
      </c>
      <c r="DF635" s="36">
        <f t="shared" si="97"/>
        <v>0.93721726774799863</v>
      </c>
      <c r="DG635" s="37">
        <f t="shared" si="98"/>
        <v>732.49192730764059</v>
      </c>
      <c r="DH635" s="38">
        <f t="shared" si="99"/>
        <v>1.0295031878536611</v>
      </c>
      <c r="DJ635" s="35">
        <f t="shared" si="100"/>
        <v>0.873</v>
      </c>
    </row>
    <row r="636" spans="1:114" s="33" customFormat="1" x14ac:dyDescent="0.25">
      <c r="A636" s="31" t="s">
        <v>626</v>
      </c>
      <c r="B636" s="32">
        <v>10.946</v>
      </c>
      <c r="D636" s="34">
        <v>10.78</v>
      </c>
      <c r="E636" s="34">
        <v>0.33</v>
      </c>
      <c r="F636" s="35">
        <v>0.4723</v>
      </c>
      <c r="G636" s="35">
        <v>0.01</v>
      </c>
      <c r="H636" s="36">
        <v>0.66717000000000004</v>
      </c>
      <c r="J636" s="34">
        <v>2.1172979999999999</v>
      </c>
      <c r="K636" s="34">
        <v>4.4829519999999998E-2</v>
      </c>
      <c r="L636" s="35">
        <v>0.1663</v>
      </c>
      <c r="M636" s="35">
        <v>2.2000000000000001E-3</v>
      </c>
      <c r="N636" s="36">
        <v>0.45984999999999998</v>
      </c>
      <c r="P636" s="37">
        <v>2504</v>
      </c>
      <c r="Q636" s="37">
        <v>29</v>
      </c>
      <c r="R636" s="37">
        <v>2493</v>
      </c>
      <c r="S636" s="37">
        <v>45</v>
      </c>
      <c r="T636" s="37">
        <v>2519</v>
      </c>
      <c r="U636" s="37">
        <v>23</v>
      </c>
      <c r="V636" s="37">
        <v>99.560702875399372</v>
      </c>
      <c r="X636" s="35">
        <v>0.1227</v>
      </c>
      <c r="Y636" s="35">
        <v>0.01</v>
      </c>
      <c r="Z636" s="37">
        <v>2340</v>
      </c>
      <c r="AA636" s="37">
        <v>180</v>
      </c>
      <c r="AC636" s="29">
        <f t="shared" si="91"/>
        <v>0.58160237388724034</v>
      </c>
      <c r="AE636" s="32">
        <v>12.494108507056843</v>
      </c>
      <c r="AF636" s="32">
        <v>1</v>
      </c>
      <c r="AG636" s="37">
        <v>306.7</v>
      </c>
      <c r="AH636" s="37">
        <v>8.1999999999999993</v>
      </c>
      <c r="AI636" s="37">
        <v>481700</v>
      </c>
      <c r="AJ636" s="37">
        <v>8400</v>
      </c>
      <c r="AK636" s="36">
        <v>0.19319999999999998</v>
      </c>
      <c r="AL636" s="36">
        <v>5.1999999999999998E-2</v>
      </c>
      <c r="AM636" s="38">
        <v>4.53E-2</v>
      </c>
      <c r="AN636" s="38">
        <v>6.1999999999999998E-3</v>
      </c>
      <c r="AO636" s="36">
        <v>1.972</v>
      </c>
      <c r="AP636" s="36">
        <v>0.08</v>
      </c>
      <c r="AQ636" s="38">
        <v>0.105</v>
      </c>
      <c r="AR636" s="38">
        <v>1.7999999999999999E-2</v>
      </c>
      <c r="AS636" s="36">
        <v>2.0699999999999998</v>
      </c>
      <c r="AT636" s="36">
        <v>0.2</v>
      </c>
      <c r="AU636" s="36">
        <v>5.47</v>
      </c>
      <c r="AV636" s="36">
        <v>0.3</v>
      </c>
      <c r="AW636" s="38">
        <v>0.14799999999999999</v>
      </c>
      <c r="AX636" s="38">
        <v>2.4E-2</v>
      </c>
      <c r="AY636" s="36">
        <v>18.88</v>
      </c>
      <c r="AZ636" s="36">
        <v>0.67</v>
      </c>
      <c r="BA636" s="36">
        <v>3.97</v>
      </c>
      <c r="BB636" s="36">
        <v>0.14000000000000001</v>
      </c>
      <c r="BC636" s="32">
        <v>36</v>
      </c>
      <c r="BD636" s="32">
        <v>1.1000000000000001</v>
      </c>
      <c r="BE636" s="36">
        <v>10.44</v>
      </c>
      <c r="BF636" s="36">
        <v>0.23</v>
      </c>
      <c r="BG636" s="32">
        <v>41.6</v>
      </c>
      <c r="BH636" s="32">
        <v>1.1000000000000001</v>
      </c>
      <c r="BI636" s="36">
        <v>8.0399999999999991</v>
      </c>
      <c r="BJ636" s="36">
        <v>0.21</v>
      </c>
      <c r="BK636" s="32">
        <v>69.5</v>
      </c>
      <c r="BL636" s="32">
        <v>1.7</v>
      </c>
      <c r="BM636" s="36">
        <v>12.63</v>
      </c>
      <c r="BN636" s="36">
        <v>0.34</v>
      </c>
      <c r="BO636" s="37">
        <v>9310</v>
      </c>
      <c r="BP636" s="37">
        <v>190</v>
      </c>
      <c r="BQ636" s="38">
        <v>0.125</v>
      </c>
      <c r="BR636" s="38">
        <v>1.2E-2</v>
      </c>
      <c r="BS636" s="32">
        <v>0.71</v>
      </c>
      <c r="BT636" s="32">
        <v>0.47</v>
      </c>
      <c r="BU636" s="32">
        <v>196</v>
      </c>
      <c r="BV636" s="32">
        <v>6.7</v>
      </c>
      <c r="BW636" s="32">
        <v>337</v>
      </c>
      <c r="BX636" s="32">
        <v>12</v>
      </c>
      <c r="BY636" s="36">
        <f t="shared" si="92"/>
        <v>0.58160237388724034</v>
      </c>
      <c r="BZ636" s="36">
        <f t="shared" si="93"/>
        <v>4.8489208633093526</v>
      </c>
      <c r="CA636" s="38">
        <f t="shared" si="94"/>
        <v>2.7798561151079135E-3</v>
      </c>
      <c r="CB636" s="36">
        <f t="shared" si="95"/>
        <v>51.740064446831362</v>
      </c>
      <c r="CC636" s="36">
        <f t="shared" si="96"/>
        <v>4.4529406408713522E-2</v>
      </c>
      <c r="CD636" s="36"/>
      <c r="CE636" s="36"/>
      <c r="CF636" s="38">
        <v>0.31159999999999999</v>
      </c>
      <c r="CG636" s="38">
        <v>5.2391E-2</v>
      </c>
      <c r="CH636" s="38">
        <v>1.4598</v>
      </c>
      <c r="CI636" s="38">
        <v>1.7357999999999998E-2</v>
      </c>
      <c r="CJ636" s="38">
        <v>4.5703000000000002E-3</v>
      </c>
      <c r="CK636" s="38">
        <v>5.6620000000000004E-3</v>
      </c>
      <c r="CL636" s="38">
        <v>2.5577E-3</v>
      </c>
      <c r="CM636" s="38">
        <v>3.7497000000000003E-2</v>
      </c>
      <c r="CN636" s="38">
        <v>9.3623999999999999E-3</v>
      </c>
      <c r="CO636" s="38">
        <v>6.2202000000000004E-3</v>
      </c>
      <c r="CP636" s="38">
        <v>1.2331E-2</v>
      </c>
      <c r="CQ636" s="38">
        <v>2.1779E-3</v>
      </c>
      <c r="CR636" s="38">
        <v>2.6141000000000001E-2</v>
      </c>
      <c r="CS636" s="38">
        <v>3.4199999999999999E-3</v>
      </c>
      <c r="CT636" s="38">
        <v>8.4168000000000003E-3</v>
      </c>
      <c r="CU636" s="38">
        <v>4.1308999999999998E-3</v>
      </c>
      <c r="CV636" s="38">
        <v>5.5656000000000004E-3</v>
      </c>
      <c r="CW636" s="38">
        <v>4.3062999999999999E-3</v>
      </c>
      <c r="CX636" s="38">
        <v>4.5925000000000002E-3</v>
      </c>
      <c r="CY636" s="38">
        <v>3.5649000000000002E-3</v>
      </c>
      <c r="CZ636" s="38">
        <v>0.73721000000000003</v>
      </c>
      <c r="DA636" s="38">
        <v>6.3565000000000002E-3</v>
      </c>
      <c r="DB636" s="38">
        <v>1.0390999999999999E-2</v>
      </c>
      <c r="DC636" s="38">
        <v>4.5827E-2</v>
      </c>
      <c r="DF636" s="36">
        <f t="shared" si="97"/>
        <v>1.0967052733253388</v>
      </c>
      <c r="DG636" s="37">
        <f t="shared" si="98"/>
        <v>767.2456462635123</v>
      </c>
      <c r="DH636" s="38">
        <f t="shared" si="99"/>
        <v>1.0979008796010983</v>
      </c>
      <c r="DJ636" s="35">
        <f t="shared" si="100"/>
        <v>0.93100000000000005</v>
      </c>
    </row>
    <row r="637" spans="1:114" s="14" customFormat="1" x14ac:dyDescent="0.25">
      <c r="A637" s="12" t="s">
        <v>627</v>
      </c>
      <c r="B637" s="13">
        <v>16.131</v>
      </c>
      <c r="D637" s="15">
        <v>0.56799999999999995</v>
      </c>
      <c r="E637" s="15">
        <v>0.02</v>
      </c>
      <c r="F637" s="16">
        <v>5.8790000000000002E-2</v>
      </c>
      <c r="G637" s="16">
        <v>1.1999999999999999E-3</v>
      </c>
      <c r="H637" s="17">
        <v>0.31839000000000001</v>
      </c>
      <c r="J637" s="15">
        <v>17.009699999999999</v>
      </c>
      <c r="K637" s="15">
        <v>0.3471957</v>
      </c>
      <c r="L637" s="16">
        <v>7.0000000000000007E-2</v>
      </c>
      <c r="M637" s="16">
        <v>1.6999999999999999E-3</v>
      </c>
      <c r="N637" s="17">
        <v>0.25252999999999998</v>
      </c>
      <c r="P637" s="18">
        <v>456.3</v>
      </c>
      <c r="Q637" s="18">
        <v>13</v>
      </c>
      <c r="R637" s="18">
        <v>368.3</v>
      </c>
      <c r="S637" s="18">
        <v>7.6</v>
      </c>
      <c r="T637" s="18">
        <v>924</v>
      </c>
      <c r="U637" s="18">
        <v>48</v>
      </c>
      <c r="V637" s="18">
        <v>80.714442252903794</v>
      </c>
      <c r="X637" s="16">
        <v>2.0629999999999999E-2</v>
      </c>
      <c r="Y637" s="16">
        <v>1.6999999999999999E-3</v>
      </c>
      <c r="Z637" s="18">
        <v>412.8</v>
      </c>
      <c r="AA637" s="18">
        <v>34</v>
      </c>
      <c r="AC637" s="17">
        <f t="shared" si="91"/>
        <v>0.45910290237467016</v>
      </c>
      <c r="AE637" s="13">
        <v>22.048426777159136</v>
      </c>
      <c r="AF637" s="13">
        <v>1.1000000000000001</v>
      </c>
      <c r="AG637" s="18">
        <v>2362</v>
      </c>
      <c r="AH637" s="18">
        <v>43</v>
      </c>
      <c r="AI637" s="18">
        <v>495000</v>
      </c>
      <c r="AJ637" s="18">
        <v>10000</v>
      </c>
      <c r="AK637" s="17">
        <v>5.2611999999999997</v>
      </c>
      <c r="AL637" s="17">
        <v>0.11</v>
      </c>
      <c r="AM637" s="19">
        <v>0.75600000000000001</v>
      </c>
      <c r="AN637" s="19">
        <v>8.4000000000000005E-2</v>
      </c>
      <c r="AO637" s="17">
        <v>14.86</v>
      </c>
      <c r="AP637" s="17">
        <v>0.85</v>
      </c>
      <c r="AQ637" s="19">
        <v>2.76</v>
      </c>
      <c r="AR637" s="19">
        <v>0.24</v>
      </c>
      <c r="AS637" s="17">
        <v>27.2</v>
      </c>
      <c r="AT637" s="17">
        <v>2.2999999999999998</v>
      </c>
      <c r="AU637" s="17">
        <v>45.8</v>
      </c>
      <c r="AV637" s="17">
        <v>3.5</v>
      </c>
      <c r="AW637" s="19">
        <v>14.8</v>
      </c>
      <c r="AX637" s="19">
        <v>1.4</v>
      </c>
      <c r="AY637" s="17">
        <v>110</v>
      </c>
      <c r="AZ637" s="17">
        <v>6.5</v>
      </c>
      <c r="BA637" s="17">
        <v>29.1</v>
      </c>
      <c r="BB637" s="17">
        <v>1.4</v>
      </c>
      <c r="BC637" s="13">
        <v>279.10000000000002</v>
      </c>
      <c r="BD637" s="13">
        <v>9.8000000000000007</v>
      </c>
      <c r="BE637" s="17">
        <v>81.099999999999994</v>
      </c>
      <c r="BF637" s="17">
        <v>2</v>
      </c>
      <c r="BG637" s="13">
        <v>324.8</v>
      </c>
      <c r="BH637" s="13">
        <v>5.3</v>
      </c>
      <c r="BI637" s="17">
        <v>65.5</v>
      </c>
      <c r="BJ637" s="17">
        <v>1.4</v>
      </c>
      <c r="BK637" s="13">
        <v>549.70000000000005</v>
      </c>
      <c r="BL637" s="13">
        <v>8.1</v>
      </c>
      <c r="BM637" s="17">
        <v>96.7</v>
      </c>
      <c r="BN637" s="17">
        <v>1.3</v>
      </c>
      <c r="BO637" s="18">
        <v>8720</v>
      </c>
      <c r="BP637" s="18">
        <v>150</v>
      </c>
      <c r="BQ637" s="19">
        <v>2.056</v>
      </c>
      <c r="BR637" s="19">
        <v>5.1999999999999998E-2</v>
      </c>
      <c r="BS637" s="13">
        <v>5.87</v>
      </c>
      <c r="BT637" s="13">
        <v>0.92</v>
      </c>
      <c r="BU637" s="13">
        <v>522</v>
      </c>
      <c r="BV637" s="13">
        <v>11</v>
      </c>
      <c r="BW637" s="13">
        <v>1137</v>
      </c>
      <c r="BX637" s="13">
        <v>16</v>
      </c>
      <c r="BY637" s="17">
        <f t="shared" si="92"/>
        <v>0.45910290237467016</v>
      </c>
      <c r="BZ637" s="17">
        <f t="shared" si="93"/>
        <v>2.068400945970529</v>
      </c>
      <c r="CA637" s="19">
        <f t="shared" si="94"/>
        <v>9.5710387484082213E-3</v>
      </c>
      <c r="CB637" s="17">
        <f t="shared" si="95"/>
        <v>56.76605504587156</v>
      </c>
      <c r="CC637" s="36">
        <f t="shared" si="96"/>
        <v>0.63754740509978336</v>
      </c>
      <c r="CD637" s="17"/>
      <c r="CE637" s="17"/>
      <c r="CF637" s="19">
        <v>0.28741</v>
      </c>
      <c r="CG637" s="19">
        <v>2.3650000000000001E-2</v>
      </c>
      <c r="CH637" s="19">
        <v>1.1256999999999999</v>
      </c>
      <c r="CI637" s="19">
        <v>1.6263E-2</v>
      </c>
      <c r="CJ637" s="19">
        <v>4.7109999999999999E-3</v>
      </c>
      <c r="CK637" s="19">
        <v>4.9603E-3</v>
      </c>
      <c r="CL637" s="19">
        <v>1.5200000000000001E-3</v>
      </c>
      <c r="CM637" s="19">
        <v>3.8191999999999997E-2</v>
      </c>
      <c r="CN637" s="19">
        <v>6.0692999999999997E-3</v>
      </c>
      <c r="CO637" s="19">
        <v>3.3825000000000001E-3</v>
      </c>
      <c r="CP637" s="19">
        <v>3.2939999999999997E-2</v>
      </c>
      <c r="CQ637" s="19">
        <v>3.0309E-3</v>
      </c>
      <c r="CR637" s="19">
        <v>1.0082000000000001E-2</v>
      </c>
      <c r="CS637" s="19">
        <v>1.3960000000000001E-3</v>
      </c>
      <c r="CT637" s="19">
        <v>1.6792999999999999E-2</v>
      </c>
      <c r="CU637" s="19">
        <v>1.4159999999999999E-3</v>
      </c>
      <c r="CV637" s="19">
        <v>1.0898E-2</v>
      </c>
      <c r="CW637" s="19">
        <v>1.6132E-3</v>
      </c>
      <c r="CX637" s="19">
        <v>8.2135000000000003E-3</v>
      </c>
      <c r="CY637" s="19">
        <v>6.2804000000000002E-3</v>
      </c>
      <c r="CZ637" s="19">
        <v>0.66208</v>
      </c>
      <c r="DA637" s="19">
        <v>1.2366E-2</v>
      </c>
      <c r="DB637" s="19">
        <v>2.2288999999999998E-3</v>
      </c>
      <c r="DC637" s="19">
        <v>4.2042999999999997E-2</v>
      </c>
      <c r="DF637" s="36">
        <f t="shared" si="97"/>
        <v>1.3433776066667273</v>
      </c>
      <c r="DG637" s="37">
        <f t="shared" si="98"/>
        <v>825.99610536998512</v>
      </c>
      <c r="DH637" s="38">
        <f t="shared" si="99"/>
        <v>1.0283239173062917</v>
      </c>
      <c r="DJ637" s="35">
        <f t="shared" si="100"/>
        <v>0.872</v>
      </c>
    </row>
    <row r="638" spans="1:114" x14ac:dyDescent="0.25">
      <c r="A638" s="6" t="s">
        <v>628</v>
      </c>
      <c r="B638" s="8">
        <v>12.673999999999999</v>
      </c>
      <c r="D638" s="10">
        <v>1.228</v>
      </c>
      <c r="E638" s="10">
        <v>0.04</v>
      </c>
      <c r="F638" s="11">
        <v>0.13539999999999999</v>
      </c>
      <c r="G638" s="11">
        <v>3.2000000000000002E-3</v>
      </c>
      <c r="H638" s="7">
        <v>0.79703000000000002</v>
      </c>
      <c r="J638" s="10">
        <v>7.3855240000000002</v>
      </c>
      <c r="K638" s="10">
        <v>0.17454710000000001</v>
      </c>
      <c r="L638" s="11">
        <v>6.5920000000000006E-2</v>
      </c>
      <c r="M638" s="11">
        <v>9.1E-4</v>
      </c>
      <c r="N638" s="7">
        <v>0.16575999999999999</v>
      </c>
      <c r="P638" s="2">
        <v>813.4</v>
      </c>
      <c r="Q638" s="2">
        <v>18</v>
      </c>
      <c r="R638" s="2">
        <v>818</v>
      </c>
      <c r="S638" s="2">
        <v>18</v>
      </c>
      <c r="T638" s="2">
        <v>802</v>
      </c>
      <c r="U638" s="2">
        <v>29</v>
      </c>
      <c r="V638" s="24">
        <v>100.5655274157856</v>
      </c>
      <c r="X638" s="11">
        <v>4.0899999999999999E-2</v>
      </c>
      <c r="Y638" s="11">
        <v>3.3999999999999998E-3</v>
      </c>
      <c r="Z638" s="2">
        <v>810</v>
      </c>
      <c r="AA638" s="2">
        <v>66</v>
      </c>
      <c r="AC638" s="29">
        <f t="shared" si="91"/>
        <v>0.52909836065573768</v>
      </c>
      <c r="AE638" s="8">
        <v>5.5121066942897841</v>
      </c>
      <c r="AF638" s="8">
        <v>0.73</v>
      </c>
      <c r="AG638" s="2">
        <v>1156</v>
      </c>
      <c r="AH638" s="2">
        <v>18</v>
      </c>
      <c r="AI638" s="2">
        <v>496000</v>
      </c>
      <c r="AJ638" s="2">
        <v>10000</v>
      </c>
      <c r="AK638" s="7">
        <v>22.731200000000001</v>
      </c>
      <c r="AL638" s="7">
        <v>0.54</v>
      </c>
      <c r="AM638" s="9">
        <v>4.1599999999999998E-2</v>
      </c>
      <c r="AN638" s="9">
        <v>7.3000000000000001E-3</v>
      </c>
      <c r="AO638" s="7">
        <v>19.36</v>
      </c>
      <c r="AP638" s="7">
        <v>0.45</v>
      </c>
      <c r="AQ638" s="9">
        <v>8.4000000000000005E-2</v>
      </c>
      <c r="AR638" s="9">
        <v>1.0999999999999999E-2</v>
      </c>
      <c r="AS638" s="7">
        <v>1.45</v>
      </c>
      <c r="AT638" s="7">
        <v>0.1</v>
      </c>
      <c r="AU638" s="7">
        <v>3.59</v>
      </c>
      <c r="AV638" s="7">
        <v>0.24</v>
      </c>
      <c r="AW638" s="9">
        <v>0.14199999999999999</v>
      </c>
      <c r="AX638" s="9">
        <v>2.1000000000000001E-2</v>
      </c>
      <c r="AY638" s="7">
        <v>21.14</v>
      </c>
      <c r="AZ638" s="7">
        <v>0.59</v>
      </c>
      <c r="BA638" s="7">
        <v>7.7</v>
      </c>
      <c r="BB638" s="7">
        <v>0.18</v>
      </c>
      <c r="BC638" s="8">
        <v>103.6</v>
      </c>
      <c r="BD638" s="8">
        <v>2.9</v>
      </c>
      <c r="BE638" s="7">
        <v>38.61</v>
      </c>
      <c r="BF638" s="7">
        <v>0.92</v>
      </c>
      <c r="BG638" s="8">
        <v>180.1</v>
      </c>
      <c r="BH638" s="8">
        <v>3.5</v>
      </c>
      <c r="BI638" s="7">
        <v>38.9</v>
      </c>
      <c r="BJ638" s="7">
        <v>0.73</v>
      </c>
      <c r="BK638" s="8">
        <v>333.5</v>
      </c>
      <c r="BL638" s="8">
        <v>7</v>
      </c>
      <c r="BM638" s="7">
        <v>57.8</v>
      </c>
      <c r="BN638" s="7">
        <v>1.1000000000000001</v>
      </c>
      <c r="BO638" s="2">
        <v>9800</v>
      </c>
      <c r="BP638" s="2">
        <v>250</v>
      </c>
      <c r="BQ638" s="9">
        <v>9.27</v>
      </c>
      <c r="BR638" s="9">
        <v>0.24</v>
      </c>
      <c r="BS638" s="8">
        <v>0.33</v>
      </c>
      <c r="BT638" s="8">
        <v>0.23</v>
      </c>
      <c r="BU638" s="8">
        <v>258.2</v>
      </c>
      <c r="BV638" s="8">
        <v>5.8</v>
      </c>
      <c r="BW638" s="8">
        <v>488</v>
      </c>
      <c r="BX638" s="8">
        <v>12</v>
      </c>
      <c r="BY638" s="7">
        <f t="shared" si="92"/>
        <v>0.52909836065573768</v>
      </c>
      <c r="BZ638" s="36">
        <f t="shared" si="93"/>
        <v>1.4632683658170915</v>
      </c>
      <c r="CA638" s="38">
        <f t="shared" si="94"/>
        <v>6.8159520239880061E-2</v>
      </c>
      <c r="CB638" s="36">
        <f t="shared" si="95"/>
        <v>50.612244897959187</v>
      </c>
      <c r="CC638" s="36">
        <f t="shared" si="96"/>
        <v>4.9838903310964584E-2</v>
      </c>
      <c r="CD638" s="36"/>
      <c r="CE638" s="7"/>
      <c r="CF638" s="19">
        <v>0.34205000000000002</v>
      </c>
      <c r="CG638" s="19">
        <v>5.1855999999999999E-2</v>
      </c>
      <c r="CH638" s="19">
        <v>1.2767999999999999</v>
      </c>
      <c r="CI638" s="19">
        <v>1.7167000000000002E-2</v>
      </c>
      <c r="CJ638" s="19">
        <v>7.2543E-3</v>
      </c>
      <c r="CK638" s="19">
        <v>5.6509000000000004E-3</v>
      </c>
      <c r="CL638" s="19">
        <v>4.7470999999999998E-3</v>
      </c>
      <c r="CM638" s="19">
        <v>1.9628E-2</v>
      </c>
      <c r="CN638" s="19">
        <v>6.3806000000000002E-3</v>
      </c>
      <c r="CO638" s="19">
        <v>3.2766000000000002E-3</v>
      </c>
      <c r="CP638" s="19">
        <v>1.1586000000000001E-2</v>
      </c>
      <c r="CQ638" s="19">
        <v>1.4093E-3</v>
      </c>
      <c r="CR638" s="19">
        <v>1.0598E-2</v>
      </c>
      <c r="CS638" s="19">
        <v>2.1308E-3</v>
      </c>
      <c r="CT638" s="19">
        <v>3.2009E-3</v>
      </c>
      <c r="CU638" s="19">
        <v>1.7748E-3</v>
      </c>
      <c r="CV638" s="19">
        <v>7.2100000000000003E-3</v>
      </c>
      <c r="CW638" s="19">
        <v>3.1619999999999999E-3</v>
      </c>
      <c r="CX638" s="19">
        <v>1.7866E-2</v>
      </c>
      <c r="CY638" s="19">
        <v>4.2453999999999999E-3</v>
      </c>
      <c r="CZ638" s="19">
        <v>0.76434999999999997</v>
      </c>
      <c r="DA638" s="19">
        <v>9.2943000000000001E-3</v>
      </c>
      <c r="DB638" s="19">
        <v>3.2098000000000001E-3</v>
      </c>
      <c r="DC638" s="19">
        <v>3.8461000000000002E-2</v>
      </c>
      <c r="DF638" s="36">
        <f t="shared" si="97"/>
        <v>0.74131761533876495</v>
      </c>
      <c r="DG638" s="37">
        <f t="shared" si="98"/>
        <v>692.85649312620978</v>
      </c>
      <c r="DH638" s="38">
        <f t="shared" si="99"/>
        <v>1.1556851364222083</v>
      </c>
      <c r="DJ638" s="35">
        <f t="shared" si="100"/>
        <v>0.98</v>
      </c>
    </row>
    <row r="639" spans="1:114" s="14" customFormat="1" x14ac:dyDescent="0.25">
      <c r="A639" s="12" t="s">
        <v>629</v>
      </c>
      <c r="B639" s="13">
        <v>7.4893000000000001</v>
      </c>
      <c r="D639" s="15">
        <v>0.53700000000000003</v>
      </c>
      <c r="E639" s="15">
        <v>2.1000000000000001E-2</v>
      </c>
      <c r="F639" s="16">
        <v>5.9220000000000002E-2</v>
      </c>
      <c r="G639" s="16">
        <v>1.2999999999999999E-3</v>
      </c>
      <c r="H639" s="17">
        <v>0.56140000000000001</v>
      </c>
      <c r="J639" s="15">
        <v>16.886189999999999</v>
      </c>
      <c r="K639" s="15">
        <v>0.37068630000000002</v>
      </c>
      <c r="L639" s="16">
        <v>6.59E-2</v>
      </c>
      <c r="M639" s="16">
        <v>1.4E-3</v>
      </c>
      <c r="N639" s="17">
        <v>0.11472</v>
      </c>
      <c r="P639" s="18">
        <v>436.2</v>
      </c>
      <c r="Q639" s="18">
        <v>14</v>
      </c>
      <c r="R639" s="18">
        <v>370.9</v>
      </c>
      <c r="S639" s="18">
        <v>8</v>
      </c>
      <c r="T639" s="18">
        <v>800</v>
      </c>
      <c r="U639" s="18">
        <v>44</v>
      </c>
      <c r="V639" s="18">
        <v>85.029802842732693</v>
      </c>
      <c r="X639" s="16">
        <v>2.3550000000000001E-2</v>
      </c>
      <c r="Y639" s="16">
        <v>2E-3</v>
      </c>
      <c r="Z639" s="18">
        <v>471</v>
      </c>
      <c r="AA639" s="18">
        <v>40</v>
      </c>
      <c r="AC639" s="17">
        <f t="shared" si="91"/>
        <v>0.32274881516587678</v>
      </c>
      <c r="AE639" s="13">
        <v>11.759160947818206</v>
      </c>
      <c r="AF639" s="13">
        <v>1.7</v>
      </c>
      <c r="AG639" s="18">
        <v>1421</v>
      </c>
      <c r="AH639" s="18">
        <v>26</v>
      </c>
      <c r="AI639" s="18">
        <v>515000</v>
      </c>
      <c r="AJ639" s="18">
        <v>14000</v>
      </c>
      <c r="AK639" s="17">
        <v>3.9011999999999998</v>
      </c>
      <c r="AL639" s="17">
        <v>0.23</v>
      </c>
      <c r="AM639" s="19">
        <v>0.46300000000000002</v>
      </c>
      <c r="AN639" s="19">
        <v>6.7000000000000004E-2</v>
      </c>
      <c r="AO639" s="17">
        <v>9.76</v>
      </c>
      <c r="AP639" s="17">
        <v>0.43</v>
      </c>
      <c r="AQ639" s="19">
        <v>1.43</v>
      </c>
      <c r="AR639" s="19">
        <v>0.12</v>
      </c>
      <c r="AS639" s="17">
        <v>13.87</v>
      </c>
      <c r="AT639" s="17">
        <v>0.59</v>
      </c>
      <c r="AU639" s="17">
        <v>20.7</v>
      </c>
      <c r="AV639" s="17">
        <v>1.3</v>
      </c>
      <c r="AW639" s="19">
        <v>5.9</v>
      </c>
      <c r="AX639" s="19">
        <v>0.41</v>
      </c>
      <c r="AY639" s="17">
        <v>53.8</v>
      </c>
      <c r="AZ639" s="17">
        <v>2.7</v>
      </c>
      <c r="BA639" s="17">
        <v>14.02</v>
      </c>
      <c r="BB639" s="17">
        <v>0.5</v>
      </c>
      <c r="BC639" s="13">
        <v>143.1</v>
      </c>
      <c r="BD639" s="13">
        <v>4.5</v>
      </c>
      <c r="BE639" s="17">
        <v>47</v>
      </c>
      <c r="BF639" s="17">
        <v>1.3</v>
      </c>
      <c r="BG639" s="13">
        <v>203.2</v>
      </c>
      <c r="BH639" s="13">
        <v>5.4</v>
      </c>
      <c r="BI639" s="17">
        <v>43.3</v>
      </c>
      <c r="BJ639" s="17">
        <v>1</v>
      </c>
      <c r="BK639" s="13">
        <v>368.5</v>
      </c>
      <c r="BL639" s="13">
        <v>9</v>
      </c>
      <c r="BM639" s="17">
        <v>69.599999999999994</v>
      </c>
      <c r="BN639" s="17">
        <v>1.9</v>
      </c>
      <c r="BO639" s="18">
        <v>10550</v>
      </c>
      <c r="BP639" s="18">
        <v>290</v>
      </c>
      <c r="BQ639" s="19">
        <v>2.0630000000000002</v>
      </c>
      <c r="BR639" s="19">
        <v>5.7000000000000002E-2</v>
      </c>
      <c r="BS639" s="13">
        <v>3.08</v>
      </c>
      <c r="BT639" s="13">
        <v>0.9</v>
      </c>
      <c r="BU639" s="13">
        <v>340.5</v>
      </c>
      <c r="BV639" s="13">
        <v>9.1999999999999993</v>
      </c>
      <c r="BW639" s="13">
        <v>1055</v>
      </c>
      <c r="BX639" s="13">
        <v>28</v>
      </c>
      <c r="BY639" s="17">
        <f t="shared" si="92"/>
        <v>0.32274881516587678</v>
      </c>
      <c r="BZ639" s="17">
        <f t="shared" si="93"/>
        <v>2.8629579375848033</v>
      </c>
      <c r="CA639" s="19">
        <f t="shared" si="94"/>
        <v>1.0586702849389416E-2</v>
      </c>
      <c r="CB639" s="17">
        <f t="shared" si="95"/>
        <v>48.81516587677725</v>
      </c>
      <c r="CC639" s="36">
        <f t="shared" si="96"/>
        <v>0.54057449306369154</v>
      </c>
      <c r="CD639" s="17"/>
      <c r="CE639" s="17"/>
      <c r="CF639" s="19">
        <v>0.42496</v>
      </c>
      <c r="CG639" s="19">
        <v>4.8843999999999999E-2</v>
      </c>
      <c r="CH639" s="19">
        <v>3.2591000000000001</v>
      </c>
      <c r="CI639" s="19">
        <v>1.9487999999999998E-2</v>
      </c>
      <c r="CJ639" s="19">
        <v>3.8638000000000001E-3</v>
      </c>
      <c r="CK639" s="19">
        <v>1.0133E-2</v>
      </c>
      <c r="CL639" s="19">
        <v>3.5122E-3</v>
      </c>
      <c r="CM639" s="19">
        <v>3.295E-2</v>
      </c>
      <c r="CN639" s="19">
        <v>0</v>
      </c>
      <c r="CO639" s="19">
        <v>1.6989000000000001E-2</v>
      </c>
      <c r="CP639" s="19">
        <v>3.2404000000000002E-2</v>
      </c>
      <c r="CQ639" s="19">
        <v>1.6336E-3</v>
      </c>
      <c r="CR639" s="19">
        <v>1.7006E-2</v>
      </c>
      <c r="CS639" s="19">
        <v>4.8945000000000004E-3</v>
      </c>
      <c r="CT639" s="19">
        <v>1.7493999999999999E-2</v>
      </c>
      <c r="CU639" s="19">
        <v>3.7594999999999998E-3</v>
      </c>
      <c r="CV639" s="19">
        <v>6.0645999999999999E-3</v>
      </c>
      <c r="CW639" s="19">
        <v>5.0261999999999998E-3</v>
      </c>
      <c r="CX639" s="19">
        <v>2.0714E-2</v>
      </c>
      <c r="CY639" s="19">
        <v>3.1456000000000001E-3</v>
      </c>
      <c r="CZ639" s="19">
        <v>0.61251</v>
      </c>
      <c r="DA639" s="19">
        <v>6.8906000000000002E-3</v>
      </c>
      <c r="DB639" s="19">
        <v>1.7084999999999999E-3</v>
      </c>
      <c r="DC639" s="19">
        <v>2.7781E-2</v>
      </c>
      <c r="DF639" s="36">
        <f t="shared" si="97"/>
        <v>1.0703763346029898</v>
      </c>
      <c r="DG639" s="37">
        <f t="shared" si="98"/>
        <v>761.34373181160663</v>
      </c>
      <c r="DH639" s="38">
        <f t="shared" si="99"/>
        <v>1.2441304274749283</v>
      </c>
      <c r="DJ639" s="35">
        <f t="shared" si="100"/>
        <v>1.0549999999999999</v>
      </c>
    </row>
    <row r="640" spans="1:114" x14ac:dyDescent="0.25">
      <c r="A640" s="6" t="s">
        <v>630</v>
      </c>
      <c r="B640" s="8">
        <v>5.9531000000000001</v>
      </c>
      <c r="D640" s="10">
        <v>0.46800000000000003</v>
      </c>
      <c r="E640" s="10">
        <v>1.7999999999999999E-2</v>
      </c>
      <c r="F640" s="11">
        <v>6.1129999999999997E-2</v>
      </c>
      <c r="G640" s="11">
        <v>1.4E-3</v>
      </c>
      <c r="H640" s="7">
        <v>0.43135000000000001</v>
      </c>
      <c r="J640" s="10">
        <v>16.35858</v>
      </c>
      <c r="K640" s="10">
        <v>0.37464439999999999</v>
      </c>
      <c r="L640" s="11">
        <v>5.5300000000000002E-2</v>
      </c>
      <c r="M640" s="11">
        <v>1.4E-3</v>
      </c>
      <c r="N640" s="7">
        <v>0.14684</v>
      </c>
      <c r="P640" s="2">
        <v>389.4</v>
      </c>
      <c r="Q640" s="2">
        <v>13</v>
      </c>
      <c r="R640" s="2">
        <v>382.5</v>
      </c>
      <c r="S640" s="2">
        <v>8.6999999999999993</v>
      </c>
      <c r="T640" s="2">
        <v>421</v>
      </c>
      <c r="U640" s="2">
        <v>58</v>
      </c>
      <c r="V640" s="24">
        <v>98.228043143297384</v>
      </c>
      <c r="X640" s="11">
        <v>1.6039999999999999E-2</v>
      </c>
      <c r="Y640" s="11">
        <v>1.4E-3</v>
      </c>
      <c r="Z640" s="2">
        <v>322</v>
      </c>
      <c r="AA640" s="2">
        <v>28</v>
      </c>
      <c r="AC640" s="29">
        <f t="shared" si="91"/>
        <v>0.33954154727793695</v>
      </c>
      <c r="AE640" s="8">
        <v>8.7183154214683416</v>
      </c>
      <c r="AF640" s="8">
        <v>0.54</v>
      </c>
      <c r="AG640" s="2">
        <v>1054</v>
      </c>
      <c r="AH640" s="2">
        <v>52</v>
      </c>
      <c r="AI640" s="2">
        <v>516000</v>
      </c>
      <c r="AJ640" s="2">
        <v>14000</v>
      </c>
      <c r="AK640" s="7">
        <v>2.6612</v>
      </c>
      <c r="AL640" s="7">
        <v>0.2</v>
      </c>
      <c r="AM640" s="9">
        <v>7.3999999999999996E-2</v>
      </c>
      <c r="AN640" s="9">
        <v>1.4999999999999999E-2</v>
      </c>
      <c r="AO640" s="7">
        <v>4.41</v>
      </c>
      <c r="AP640" s="7">
        <v>0.21</v>
      </c>
      <c r="AQ640" s="9">
        <v>0.14599999999999999</v>
      </c>
      <c r="AR640" s="9">
        <v>2.1999999999999999E-2</v>
      </c>
      <c r="AS640" s="7">
        <v>2.0699999999999998</v>
      </c>
      <c r="AT640" s="7">
        <v>0.28000000000000003</v>
      </c>
      <c r="AU640" s="7">
        <v>5.31</v>
      </c>
      <c r="AV640" s="7">
        <v>0.42</v>
      </c>
      <c r="AW640" s="9">
        <v>0.73</v>
      </c>
      <c r="AX640" s="9">
        <v>0.11</v>
      </c>
      <c r="AY640" s="7">
        <v>22.3</v>
      </c>
      <c r="AZ640" s="7">
        <v>1.1000000000000001</v>
      </c>
      <c r="BA640" s="7">
        <v>7.53</v>
      </c>
      <c r="BB640" s="7">
        <v>0.38</v>
      </c>
      <c r="BC640" s="8">
        <v>90.5</v>
      </c>
      <c r="BD640" s="8">
        <v>4.5999999999999996</v>
      </c>
      <c r="BE640" s="7">
        <v>33.9</v>
      </c>
      <c r="BF640" s="7">
        <v>2</v>
      </c>
      <c r="BG640" s="8">
        <v>155.6</v>
      </c>
      <c r="BH640" s="8">
        <v>8</v>
      </c>
      <c r="BI640" s="7">
        <v>34</v>
      </c>
      <c r="BJ640" s="7">
        <v>1.7</v>
      </c>
      <c r="BK640" s="8">
        <v>304</v>
      </c>
      <c r="BL640" s="8">
        <v>14</v>
      </c>
      <c r="BM640" s="7">
        <v>56.8</v>
      </c>
      <c r="BN640" s="7">
        <v>2.8</v>
      </c>
      <c r="BO640" s="2">
        <v>10180</v>
      </c>
      <c r="BP640" s="2">
        <v>120</v>
      </c>
      <c r="BQ640" s="9">
        <v>1.48</v>
      </c>
      <c r="BR640" s="9">
        <v>0.13</v>
      </c>
      <c r="BS640" s="8">
        <v>1.38</v>
      </c>
      <c r="BT640" s="8">
        <v>0.82</v>
      </c>
      <c r="BU640" s="8">
        <v>237</v>
      </c>
      <c r="BV640" s="8">
        <v>11</v>
      </c>
      <c r="BW640" s="8">
        <v>698</v>
      </c>
      <c r="BX640" s="8">
        <v>23</v>
      </c>
      <c r="BY640" s="7">
        <f t="shared" si="92"/>
        <v>0.33954154727793695</v>
      </c>
      <c r="BZ640" s="36">
        <f t="shared" si="93"/>
        <v>2.2960526315789473</v>
      </c>
      <c r="CA640" s="38">
        <f t="shared" si="94"/>
        <v>8.7539473684210521E-3</v>
      </c>
      <c r="CB640" s="36">
        <f t="shared" si="95"/>
        <v>50.687622789783887</v>
      </c>
      <c r="CC640" s="36">
        <f t="shared" si="96"/>
        <v>0.20511764266436108</v>
      </c>
      <c r="CD640" s="36"/>
      <c r="CE640" s="7"/>
      <c r="CF640" s="19">
        <v>0.43708000000000002</v>
      </c>
      <c r="CG640" s="19">
        <v>6.0798999999999999E-2</v>
      </c>
      <c r="CH640" s="19">
        <v>2.1903000000000001</v>
      </c>
      <c r="CI640" s="19">
        <v>2.682E-2</v>
      </c>
      <c r="CJ640" s="19">
        <v>3.6557999999999998E-3</v>
      </c>
      <c r="CK640" s="19">
        <v>6.1609000000000004E-3</v>
      </c>
      <c r="CL640" s="19">
        <v>2.3776000000000001E-3</v>
      </c>
      <c r="CM640" s="19">
        <v>3.0032E-2</v>
      </c>
      <c r="CN640" s="19">
        <v>7.8000999999999999E-3</v>
      </c>
      <c r="CO640" s="19">
        <v>2.9941999999999998E-3</v>
      </c>
      <c r="CP640" s="19">
        <v>2.6016000000000001E-2</v>
      </c>
      <c r="CQ640" s="19">
        <v>1.7227E-3</v>
      </c>
      <c r="CR640" s="19">
        <v>2.5752000000000001E-2</v>
      </c>
      <c r="CS640" s="19">
        <v>2.8538000000000001E-3</v>
      </c>
      <c r="CT640" s="19">
        <v>1.8491E-2</v>
      </c>
      <c r="CU640" s="19">
        <v>0</v>
      </c>
      <c r="CV640" s="19">
        <v>1.1795E-2</v>
      </c>
      <c r="CW640" s="19">
        <v>0</v>
      </c>
      <c r="CX640" s="19">
        <v>9.7331999999999991E-3</v>
      </c>
      <c r="CY640" s="19">
        <v>7.0495999999999996E-3</v>
      </c>
      <c r="CZ640" s="19">
        <v>0.64344000000000001</v>
      </c>
      <c r="DA640" s="19">
        <v>1.8450000000000001E-2</v>
      </c>
      <c r="DB640" s="19">
        <v>3.0669E-3</v>
      </c>
      <c r="DC640" s="19">
        <v>4.5620000000000001E-2</v>
      </c>
      <c r="DF640" s="36">
        <f t="shared" si="97"/>
        <v>0.94043257738241393</v>
      </c>
      <c r="DG640" s="37">
        <f t="shared" si="98"/>
        <v>733.16961773621983</v>
      </c>
      <c r="DH640" s="38">
        <f t="shared" si="99"/>
        <v>1.2004974172222533</v>
      </c>
      <c r="DJ640" s="35">
        <f t="shared" si="100"/>
        <v>1.018</v>
      </c>
    </row>
    <row r="641" spans="1:114" x14ac:dyDescent="0.25">
      <c r="A641" s="6" t="s">
        <v>631</v>
      </c>
      <c r="B641" s="8">
        <v>14.978999999999999</v>
      </c>
      <c r="D641" s="10">
        <v>0.4773</v>
      </c>
      <c r="E641" s="10">
        <v>1.4999999999999999E-2</v>
      </c>
      <c r="F641" s="11">
        <v>6.3030000000000003E-2</v>
      </c>
      <c r="G641" s="11">
        <v>1.4E-3</v>
      </c>
      <c r="H641" s="7">
        <v>0.62531999999999999</v>
      </c>
      <c r="J641" s="10">
        <v>15.865460000000001</v>
      </c>
      <c r="K641" s="10">
        <v>0.35239799999999999</v>
      </c>
      <c r="L641" s="11">
        <v>5.4980000000000001E-2</v>
      </c>
      <c r="M641" s="11">
        <v>7.1000000000000002E-4</v>
      </c>
      <c r="N641" s="7">
        <v>0.42294999999999999</v>
      </c>
      <c r="P641" s="2">
        <v>396.2</v>
      </c>
      <c r="Q641" s="2">
        <v>11</v>
      </c>
      <c r="R641" s="2">
        <v>394</v>
      </c>
      <c r="S641" s="2">
        <v>8.6999999999999993</v>
      </c>
      <c r="T641" s="2">
        <v>409</v>
      </c>
      <c r="U641" s="2">
        <v>29</v>
      </c>
      <c r="V641" s="24">
        <v>99.444724886421</v>
      </c>
      <c r="X641" s="11">
        <v>1.9220000000000001E-2</v>
      </c>
      <c r="Y641" s="11">
        <v>1.6000000000000001E-3</v>
      </c>
      <c r="Z641" s="2">
        <v>384.8</v>
      </c>
      <c r="AA641" s="2">
        <v>32</v>
      </c>
      <c r="AC641" s="29">
        <f t="shared" si="91"/>
        <v>0.24083640836408365</v>
      </c>
      <c r="AE641" s="8">
        <v>4.6117959342224522</v>
      </c>
      <c r="AF641" s="8">
        <v>0.44</v>
      </c>
      <c r="AG641" s="2">
        <v>973</v>
      </c>
      <c r="AH641" s="2">
        <v>23</v>
      </c>
      <c r="AI641" s="2">
        <v>505000</v>
      </c>
      <c r="AJ641" s="2">
        <v>14000</v>
      </c>
      <c r="AK641" s="7">
        <v>2.9712000000000001</v>
      </c>
      <c r="AL641" s="7">
        <v>0.12</v>
      </c>
      <c r="AM641" s="9">
        <v>3.6700000000000003E-2</v>
      </c>
      <c r="AN641" s="9">
        <v>7.1999999999999998E-3</v>
      </c>
      <c r="AO641" s="7">
        <v>3.88</v>
      </c>
      <c r="AP641" s="7">
        <v>0.13</v>
      </c>
      <c r="AQ641" s="9">
        <v>5.5199999999999999E-2</v>
      </c>
      <c r="AR641" s="9">
        <v>7.7999999999999996E-3</v>
      </c>
      <c r="AS641" s="7">
        <v>0.97299999999999998</v>
      </c>
      <c r="AT641" s="7">
        <v>8.3000000000000004E-2</v>
      </c>
      <c r="AU641" s="7">
        <v>2.81</v>
      </c>
      <c r="AV641" s="7">
        <v>0.17</v>
      </c>
      <c r="AW641" s="9">
        <v>0.11</v>
      </c>
      <c r="AX641" s="9">
        <v>1.6E-2</v>
      </c>
      <c r="AY641" s="7">
        <v>16.190000000000001</v>
      </c>
      <c r="AZ641" s="7">
        <v>0.47</v>
      </c>
      <c r="BA641" s="7">
        <v>5.75</v>
      </c>
      <c r="BB641" s="7">
        <v>0.2</v>
      </c>
      <c r="BC641" s="8">
        <v>77.400000000000006</v>
      </c>
      <c r="BD641" s="8">
        <v>2.4</v>
      </c>
      <c r="BE641" s="7">
        <v>30.8</v>
      </c>
      <c r="BF641" s="7">
        <v>1</v>
      </c>
      <c r="BG641" s="8">
        <v>151.69999999999999</v>
      </c>
      <c r="BH641" s="8">
        <v>3.5</v>
      </c>
      <c r="BI641" s="7">
        <v>34.9</v>
      </c>
      <c r="BJ641" s="7">
        <v>1.1000000000000001</v>
      </c>
      <c r="BK641" s="8">
        <v>315</v>
      </c>
      <c r="BL641" s="8">
        <v>10</v>
      </c>
      <c r="BM641" s="7">
        <v>62.7</v>
      </c>
      <c r="BN641" s="7">
        <v>1.8</v>
      </c>
      <c r="BO641" s="2">
        <v>10460</v>
      </c>
      <c r="BP641" s="2">
        <v>230</v>
      </c>
      <c r="BQ641" s="9">
        <v>2.0190000000000001</v>
      </c>
      <c r="BR641" s="9">
        <v>7.3999999999999996E-2</v>
      </c>
      <c r="BS641" s="8">
        <v>0</v>
      </c>
      <c r="BT641" s="8">
        <v>0.47</v>
      </c>
      <c r="BU641" s="8">
        <v>195.8</v>
      </c>
      <c r="BV641" s="8">
        <v>5.0999999999999996</v>
      </c>
      <c r="BW641" s="8">
        <v>813</v>
      </c>
      <c r="BX641" s="8">
        <v>23</v>
      </c>
      <c r="BY641" s="7">
        <f t="shared" si="92"/>
        <v>0.24083640836408365</v>
      </c>
      <c r="BZ641" s="36">
        <f t="shared" si="93"/>
        <v>2.5809523809523811</v>
      </c>
      <c r="CA641" s="38">
        <f t="shared" si="94"/>
        <v>9.4323809523809525E-3</v>
      </c>
      <c r="CB641" s="36">
        <f t="shared" si="95"/>
        <v>48.279158699808796</v>
      </c>
      <c r="CC641" s="36">
        <f t="shared" si="96"/>
        <v>4.9865014477498901E-2</v>
      </c>
      <c r="CD641" s="36"/>
      <c r="CE641" s="7"/>
      <c r="CF641" s="19">
        <v>0.25491000000000003</v>
      </c>
      <c r="CG641" s="19">
        <v>4.6008E-2</v>
      </c>
      <c r="CH641" s="19">
        <v>1.087</v>
      </c>
      <c r="CI641" s="19">
        <v>1.6205000000000001E-2</v>
      </c>
      <c r="CJ641" s="19">
        <v>4.5589999999999997E-3</v>
      </c>
      <c r="CK641" s="19">
        <v>8.3674999999999999E-3</v>
      </c>
      <c r="CL641" s="19">
        <v>3.1302999999999999E-3</v>
      </c>
      <c r="CM641" s="19">
        <v>1.8623000000000001E-2</v>
      </c>
      <c r="CN641" s="19">
        <v>1.8752999999999999E-2</v>
      </c>
      <c r="CO641" s="19">
        <v>0</v>
      </c>
      <c r="CP641" s="19">
        <v>3.1046000000000001E-2</v>
      </c>
      <c r="CQ641" s="19">
        <v>3.1189999999999998E-3</v>
      </c>
      <c r="CR641" s="19">
        <v>1.8742999999999999E-2</v>
      </c>
      <c r="CS641" s="19">
        <v>1.0428E-3</v>
      </c>
      <c r="CT641" s="19">
        <v>1.0633999999999999E-2</v>
      </c>
      <c r="CU641" s="19">
        <v>4.9985999999999997E-3</v>
      </c>
      <c r="CV641" s="19">
        <v>8.4191999999999999E-3</v>
      </c>
      <c r="CW641" s="19">
        <v>1.6605999999999999E-3</v>
      </c>
      <c r="CX641" s="19">
        <v>4.2281999999999997E-3</v>
      </c>
      <c r="CY641" s="19">
        <v>5.2664000000000001E-3</v>
      </c>
      <c r="CZ641" s="19">
        <v>1.0275000000000001</v>
      </c>
      <c r="DA641" s="19">
        <v>1.4475999999999999E-2</v>
      </c>
      <c r="DB641" s="19">
        <v>3.1595999999999998E-3</v>
      </c>
      <c r="DC641" s="19">
        <v>3.6528999999999999E-2</v>
      </c>
      <c r="DF641" s="36">
        <f t="shared" si="97"/>
        <v>0.66387008210014053</v>
      </c>
      <c r="DG641" s="37">
        <f t="shared" si="98"/>
        <v>678.03555447950657</v>
      </c>
      <c r="DH641" s="38">
        <f t="shared" si="99"/>
        <v>1.2335169925486023</v>
      </c>
      <c r="DJ641" s="35">
        <f t="shared" si="100"/>
        <v>1.046</v>
      </c>
    </row>
    <row r="642" spans="1:114" s="33" customFormat="1" x14ac:dyDescent="0.25">
      <c r="A642" s="31" t="s">
        <v>632</v>
      </c>
      <c r="B642" s="32">
        <v>10.37</v>
      </c>
      <c r="D642" s="34">
        <v>6.6</v>
      </c>
      <c r="E642" s="34">
        <v>0.22</v>
      </c>
      <c r="F642" s="35">
        <v>0.37669999999999998</v>
      </c>
      <c r="G642" s="35">
        <v>8.9999999999999993E-3</v>
      </c>
      <c r="H642" s="36">
        <v>0.73956</v>
      </c>
      <c r="J642" s="34">
        <v>2.6546319999999999</v>
      </c>
      <c r="K642" s="34">
        <v>6.3423660000000007E-2</v>
      </c>
      <c r="L642" s="35">
        <v>0.12570000000000001</v>
      </c>
      <c r="M642" s="35">
        <v>1.4E-3</v>
      </c>
      <c r="N642" s="36">
        <v>0.25509999999999999</v>
      </c>
      <c r="P642" s="37">
        <v>2060</v>
      </c>
      <c r="Q642" s="37">
        <v>29</v>
      </c>
      <c r="R642" s="37">
        <v>2061</v>
      </c>
      <c r="S642" s="37">
        <v>42</v>
      </c>
      <c r="T642" s="37">
        <v>2038</v>
      </c>
      <c r="U642" s="37">
        <v>19</v>
      </c>
      <c r="V642" s="37">
        <v>100.0485436893204</v>
      </c>
      <c r="X642" s="35">
        <v>0.1037</v>
      </c>
      <c r="Y642" s="35">
        <v>8.8999999999999999E-3</v>
      </c>
      <c r="Z642" s="37">
        <v>1995</v>
      </c>
      <c r="AA642" s="37">
        <v>160</v>
      </c>
      <c r="AC642" s="29">
        <f t="shared" si="91"/>
        <v>0.17206366630076841</v>
      </c>
      <c r="AE642" s="32">
        <v>8.4978311536967492</v>
      </c>
      <c r="AF642" s="32">
        <v>0.77</v>
      </c>
      <c r="AG642" s="37">
        <v>511</v>
      </c>
      <c r="AH642" s="37">
        <v>10</v>
      </c>
      <c r="AI642" s="37">
        <v>486000</v>
      </c>
      <c r="AJ642" s="37">
        <v>11000</v>
      </c>
      <c r="AK642" s="36">
        <v>0.80519999999999992</v>
      </c>
      <c r="AL642" s="36">
        <v>6.9000000000000006E-2</v>
      </c>
      <c r="AM642" s="38">
        <v>2.5700000000000001E-2</v>
      </c>
      <c r="AN642" s="38">
        <v>5.3E-3</v>
      </c>
      <c r="AO642" s="36">
        <v>4.1399999999999997</v>
      </c>
      <c r="AP642" s="36">
        <v>0.2</v>
      </c>
      <c r="AQ642" s="38">
        <v>5.04E-2</v>
      </c>
      <c r="AR642" s="38">
        <v>9.4999999999999998E-3</v>
      </c>
      <c r="AS642" s="36">
        <v>0.58299999999999996</v>
      </c>
      <c r="AT642" s="36">
        <v>0.09</v>
      </c>
      <c r="AU642" s="36">
        <v>1.67</v>
      </c>
      <c r="AV642" s="36">
        <v>0.18</v>
      </c>
      <c r="AW642" s="38">
        <v>9.4E-2</v>
      </c>
      <c r="AX642" s="38">
        <v>1.7000000000000001E-2</v>
      </c>
      <c r="AY642" s="36">
        <v>8.6</v>
      </c>
      <c r="AZ642" s="36">
        <v>0.28000000000000003</v>
      </c>
      <c r="BA642" s="36">
        <v>3.22</v>
      </c>
      <c r="BB642" s="36">
        <v>0.11</v>
      </c>
      <c r="BC642" s="32">
        <v>43.21</v>
      </c>
      <c r="BD642" s="32">
        <v>0.94</v>
      </c>
      <c r="BE642" s="36">
        <v>16.98</v>
      </c>
      <c r="BF642" s="36">
        <v>0.34</v>
      </c>
      <c r="BG642" s="32">
        <v>83.6</v>
      </c>
      <c r="BH642" s="32">
        <v>1.4</v>
      </c>
      <c r="BI642" s="36">
        <v>18.13</v>
      </c>
      <c r="BJ642" s="36">
        <v>0.4</v>
      </c>
      <c r="BK642" s="32">
        <v>167.6</v>
      </c>
      <c r="BL642" s="32">
        <v>4.0999999999999996</v>
      </c>
      <c r="BM642" s="36">
        <v>33.24</v>
      </c>
      <c r="BN642" s="36">
        <v>0.69</v>
      </c>
      <c r="BO642" s="37">
        <v>10320</v>
      </c>
      <c r="BP642" s="37">
        <v>170</v>
      </c>
      <c r="BQ642" s="38">
        <v>0.57299999999999995</v>
      </c>
      <c r="BR642" s="38">
        <v>4.4999999999999998E-2</v>
      </c>
      <c r="BS642" s="32">
        <v>0.37</v>
      </c>
      <c r="BT642" s="32">
        <v>0.46</v>
      </c>
      <c r="BU642" s="32">
        <v>31.35</v>
      </c>
      <c r="BV642" s="32">
        <v>0.61</v>
      </c>
      <c r="BW642" s="32">
        <v>182.2</v>
      </c>
      <c r="BX642" s="32">
        <v>3.6</v>
      </c>
      <c r="BY642" s="36">
        <f t="shared" si="92"/>
        <v>0.17206366630076841</v>
      </c>
      <c r="BZ642" s="36">
        <f t="shared" si="93"/>
        <v>1.0871121718377088</v>
      </c>
      <c r="CA642" s="38">
        <f t="shared" si="94"/>
        <v>4.8042959427207635E-3</v>
      </c>
      <c r="CB642" s="36">
        <f t="shared" si="95"/>
        <v>47.093023255813954</v>
      </c>
      <c r="CC642" s="36">
        <f t="shared" si="96"/>
        <v>7.5840334712389851E-2</v>
      </c>
      <c r="CD642" s="36"/>
      <c r="CE642" s="36"/>
      <c r="CF642" s="38">
        <v>0.36564000000000002</v>
      </c>
      <c r="CG642" s="38">
        <v>4.1145000000000001E-2</v>
      </c>
      <c r="CH642" s="38">
        <v>1.2627999999999999</v>
      </c>
      <c r="CI642" s="38">
        <v>1.3287999999999999E-2</v>
      </c>
      <c r="CJ642" s="38">
        <v>3.2789E-3</v>
      </c>
      <c r="CK642" s="38">
        <v>5.5472000000000004E-3</v>
      </c>
      <c r="CL642" s="38">
        <v>5.9078999999999998E-3</v>
      </c>
      <c r="CM642" s="38">
        <v>1.4451E-2</v>
      </c>
      <c r="CN642" s="38">
        <v>9.3641000000000002E-3</v>
      </c>
      <c r="CO642" s="38">
        <v>4.1463000000000003E-3</v>
      </c>
      <c r="CP642" s="38">
        <v>2.7705E-2</v>
      </c>
      <c r="CQ642" s="38">
        <v>2.1779E-3</v>
      </c>
      <c r="CR642" s="38">
        <v>2.9956E-2</v>
      </c>
      <c r="CS642" s="38">
        <v>2.4861000000000002E-3</v>
      </c>
      <c r="CT642" s="38">
        <v>1.2577E-2</v>
      </c>
      <c r="CU642" s="38">
        <v>2.1218000000000001E-3</v>
      </c>
      <c r="CV642" s="38">
        <v>0</v>
      </c>
      <c r="CW642" s="38">
        <v>2.4160000000000002E-3</v>
      </c>
      <c r="CX642" s="38">
        <v>1.4335000000000001E-2</v>
      </c>
      <c r="CY642" s="38">
        <v>5.6711000000000001E-3</v>
      </c>
      <c r="CZ642" s="38">
        <v>0.74794000000000005</v>
      </c>
      <c r="DA642" s="38">
        <v>1.3374E-2</v>
      </c>
      <c r="DB642" s="38">
        <v>5.3683000000000003E-3</v>
      </c>
      <c r="DC642" s="38">
        <v>5.2741000000000003E-2</v>
      </c>
      <c r="DF642" s="36">
        <f t="shared" si="97"/>
        <v>0.92930809769415379</v>
      </c>
      <c r="DG642" s="37">
        <f t="shared" si="98"/>
        <v>730.82879074357027</v>
      </c>
      <c r="DH642" s="38">
        <f t="shared" si="99"/>
        <v>1.2170072048854277</v>
      </c>
      <c r="DJ642" s="35">
        <f t="shared" si="100"/>
        <v>1.032</v>
      </c>
    </row>
    <row r="643" spans="1:114" x14ac:dyDescent="0.25">
      <c r="A643" s="6" t="s">
        <v>633</v>
      </c>
      <c r="B643" s="8">
        <v>10.37</v>
      </c>
      <c r="D643" s="10">
        <v>0.39500000000000002</v>
      </c>
      <c r="E643" s="10">
        <v>1.4E-2</v>
      </c>
      <c r="F643" s="11">
        <v>5.296E-2</v>
      </c>
      <c r="G643" s="11">
        <v>1.1999999999999999E-3</v>
      </c>
      <c r="H643" s="7">
        <v>0.32058999999999999</v>
      </c>
      <c r="J643" s="10">
        <v>18.882180000000002</v>
      </c>
      <c r="K643" s="10">
        <v>0.4278438</v>
      </c>
      <c r="L643" s="11">
        <v>5.3699999999999998E-2</v>
      </c>
      <c r="M643" s="11">
        <v>1.1999999999999999E-3</v>
      </c>
      <c r="N643" s="7">
        <v>0.21301999999999999</v>
      </c>
      <c r="P643" s="2">
        <v>338</v>
      </c>
      <c r="Q643" s="2">
        <v>10</v>
      </c>
      <c r="R643" s="2">
        <v>332.6</v>
      </c>
      <c r="S643" s="2">
        <v>7.6</v>
      </c>
      <c r="T643" s="2">
        <v>356</v>
      </c>
      <c r="U643" s="2">
        <v>50</v>
      </c>
      <c r="V643" s="24">
        <v>98.402366863905328</v>
      </c>
      <c r="X643" s="11">
        <v>1.626E-2</v>
      </c>
      <c r="Y643" s="11">
        <v>1.4E-3</v>
      </c>
      <c r="Z643" s="2">
        <v>326</v>
      </c>
      <c r="AA643" s="2">
        <v>28</v>
      </c>
      <c r="AC643" s="29">
        <f t="shared" si="91"/>
        <v>0.32004555808656038</v>
      </c>
      <c r="AE643" s="8">
        <v>14.698951184772756</v>
      </c>
      <c r="AF643" s="8">
        <v>1.1000000000000001</v>
      </c>
      <c r="AG643" s="2">
        <v>1226</v>
      </c>
      <c r="AH643" s="2">
        <v>17</v>
      </c>
      <c r="AI643" s="2">
        <v>489700</v>
      </c>
      <c r="AJ643" s="2">
        <v>8400</v>
      </c>
      <c r="AK643" s="7">
        <v>2.4002000000000003</v>
      </c>
      <c r="AL643" s="7">
        <v>8.1000000000000003E-2</v>
      </c>
      <c r="AM643" s="9">
        <v>3.73E-2</v>
      </c>
      <c r="AN643" s="9">
        <v>5.0000000000000001E-3</v>
      </c>
      <c r="AO643" s="7">
        <v>3.62</v>
      </c>
      <c r="AP643" s="7">
        <v>0.12</v>
      </c>
      <c r="AQ643" s="9">
        <v>0.13600000000000001</v>
      </c>
      <c r="AR643" s="9">
        <v>0.02</v>
      </c>
      <c r="AS643" s="7">
        <v>2.2000000000000002</v>
      </c>
      <c r="AT643" s="7">
        <v>0.14000000000000001</v>
      </c>
      <c r="AU643" s="7">
        <v>4.5999999999999996</v>
      </c>
      <c r="AV643" s="7">
        <v>0.2</v>
      </c>
      <c r="AW643" s="9">
        <v>0.219</v>
      </c>
      <c r="AX643" s="9">
        <v>2.8000000000000001E-2</v>
      </c>
      <c r="AY643" s="7">
        <v>24.17</v>
      </c>
      <c r="AZ643" s="7">
        <v>0.86</v>
      </c>
      <c r="BA643" s="7">
        <v>8.49</v>
      </c>
      <c r="BB643" s="7">
        <v>0.17</v>
      </c>
      <c r="BC643" s="8">
        <v>104.4</v>
      </c>
      <c r="BD643" s="8">
        <v>2.4</v>
      </c>
      <c r="BE643" s="7">
        <v>40.17</v>
      </c>
      <c r="BF643" s="7">
        <v>0.82</v>
      </c>
      <c r="BG643" s="8">
        <v>185.8</v>
      </c>
      <c r="BH643" s="8">
        <v>3.4</v>
      </c>
      <c r="BI643" s="7">
        <v>39.94</v>
      </c>
      <c r="BJ643" s="7">
        <v>0.57999999999999996</v>
      </c>
      <c r="BK643" s="8">
        <v>349.6</v>
      </c>
      <c r="BL643" s="8">
        <v>4.8</v>
      </c>
      <c r="BM643" s="7">
        <v>69.599999999999994</v>
      </c>
      <c r="BN643" s="7">
        <v>1.2</v>
      </c>
      <c r="BO643" s="2">
        <v>8200</v>
      </c>
      <c r="BP643" s="2">
        <v>110</v>
      </c>
      <c r="BQ643" s="9">
        <v>1.34</v>
      </c>
      <c r="BR643" s="9">
        <v>6.4000000000000001E-2</v>
      </c>
      <c r="BS643" s="8">
        <v>1.06</v>
      </c>
      <c r="BT643" s="8">
        <v>0.53</v>
      </c>
      <c r="BU643" s="8">
        <v>140.5</v>
      </c>
      <c r="BV643" s="8">
        <v>3</v>
      </c>
      <c r="BW643" s="8">
        <v>439</v>
      </c>
      <c r="BX643" s="8">
        <v>10</v>
      </c>
      <c r="BY643" s="7">
        <f t="shared" si="92"/>
        <v>0.32004555808656038</v>
      </c>
      <c r="BZ643" s="36">
        <f t="shared" si="93"/>
        <v>1.2557208237986268</v>
      </c>
      <c r="CA643" s="38">
        <f t="shared" si="94"/>
        <v>6.8655606407322656E-3</v>
      </c>
      <c r="CB643" s="36">
        <f t="shared" si="95"/>
        <v>59.719512195121951</v>
      </c>
      <c r="CC643" s="36">
        <f t="shared" si="96"/>
        <v>6.3504824832358336E-2</v>
      </c>
      <c r="CD643" s="36"/>
      <c r="CE643" s="7"/>
      <c r="CF643" s="19">
        <v>0.38556000000000001</v>
      </c>
      <c r="CG643" s="19">
        <v>4.1034000000000001E-2</v>
      </c>
      <c r="CH643" s="19">
        <v>0.88339000000000001</v>
      </c>
      <c r="CI643" s="19">
        <v>2.5724E-2</v>
      </c>
      <c r="CJ643" s="19">
        <v>8.3774999999999995E-3</v>
      </c>
      <c r="CK643" s="19">
        <v>3.7956999999999999E-3</v>
      </c>
      <c r="CL643" s="19">
        <v>1.0212999999999999E-3</v>
      </c>
      <c r="CM643" s="19">
        <v>2.2239999999999999E-2</v>
      </c>
      <c r="CN643" s="19">
        <v>3.5737999999999999E-2</v>
      </c>
      <c r="CO643" s="19">
        <v>5.6594999999999996E-3</v>
      </c>
      <c r="CP643" s="19">
        <v>1.9739E-2</v>
      </c>
      <c r="CQ643" s="19">
        <v>1.7688000000000001E-3</v>
      </c>
      <c r="CR643" s="19">
        <v>2.4975000000000001E-2</v>
      </c>
      <c r="CS643" s="19">
        <v>2.8901999999999999E-3</v>
      </c>
      <c r="CT643" s="19">
        <v>1.5814999999999999E-2</v>
      </c>
      <c r="CU643" s="19">
        <v>1.1352999999999999E-3</v>
      </c>
      <c r="CV643" s="19">
        <v>0</v>
      </c>
      <c r="CW643" s="19">
        <v>2.1296000000000002E-3</v>
      </c>
      <c r="CX643" s="19">
        <v>6.2636999999999996E-3</v>
      </c>
      <c r="CY643" s="19">
        <v>4.3340999999999996E-3</v>
      </c>
      <c r="CZ643" s="19">
        <v>0.61824999999999997</v>
      </c>
      <c r="DA643" s="19">
        <v>9.7515999999999992E-3</v>
      </c>
      <c r="DB643" s="19">
        <v>0</v>
      </c>
      <c r="DC643" s="19">
        <v>6.7972000000000005E-2</v>
      </c>
      <c r="DF643" s="36">
        <f t="shared" si="97"/>
        <v>1.167286347611046</v>
      </c>
      <c r="DG643" s="37">
        <f t="shared" si="98"/>
        <v>783.40459923707954</v>
      </c>
      <c r="DH643" s="38">
        <f t="shared" si="99"/>
        <v>0.96700184884307228</v>
      </c>
      <c r="DJ643" s="35">
        <f t="shared" si="100"/>
        <v>0.82</v>
      </c>
    </row>
    <row r="644" spans="1:114" s="33" customFormat="1" x14ac:dyDescent="0.25">
      <c r="A644" s="31" t="s">
        <v>634</v>
      </c>
      <c r="B644" s="32">
        <v>10.946</v>
      </c>
      <c r="D644" s="34">
        <v>8.89</v>
      </c>
      <c r="E644" s="34">
        <v>0.28999999999999998</v>
      </c>
      <c r="F644" s="35">
        <v>0.42130000000000001</v>
      </c>
      <c r="G644" s="35">
        <v>1.0999999999999999E-2</v>
      </c>
      <c r="H644" s="36">
        <v>0.14016999999999999</v>
      </c>
      <c r="J644" s="34">
        <v>2.3736060000000001</v>
      </c>
      <c r="K644" s="34">
        <v>6.1974029999999999E-2</v>
      </c>
      <c r="L644" s="35">
        <v>0.15210000000000001</v>
      </c>
      <c r="M644" s="35">
        <v>3.8999999999999998E-3</v>
      </c>
      <c r="N644" s="36">
        <v>0.71713000000000005</v>
      </c>
      <c r="P644" s="37">
        <v>2326</v>
      </c>
      <c r="Q644" s="37">
        <v>30</v>
      </c>
      <c r="R644" s="37">
        <v>2266</v>
      </c>
      <c r="S644" s="37">
        <v>51</v>
      </c>
      <c r="T644" s="37">
        <v>2377</v>
      </c>
      <c r="U644" s="37">
        <v>41</v>
      </c>
      <c r="V644" s="37">
        <v>97.420464316423036</v>
      </c>
      <c r="X644" s="35">
        <v>0.13930000000000001</v>
      </c>
      <c r="Y644" s="35">
        <v>1.2E-2</v>
      </c>
      <c r="Z644" s="37">
        <v>2635</v>
      </c>
      <c r="AA644" s="37">
        <v>220</v>
      </c>
      <c r="AC644" s="29">
        <f t="shared" si="91"/>
        <v>0.4765291607396871</v>
      </c>
      <c r="AE644" s="32">
        <v>4.5474880227890715</v>
      </c>
      <c r="AF644" s="32">
        <v>0.59</v>
      </c>
      <c r="AG644" s="37">
        <v>976</v>
      </c>
      <c r="AH644" s="37">
        <v>19</v>
      </c>
      <c r="AI644" s="37">
        <v>477600</v>
      </c>
      <c r="AJ644" s="37">
        <v>7700</v>
      </c>
      <c r="AK644" s="36">
        <v>3.3182</v>
      </c>
      <c r="AL644" s="36">
        <v>8.8999999999999996E-2</v>
      </c>
      <c r="AM644" s="38">
        <v>7.0000000000000007E-2</v>
      </c>
      <c r="AN644" s="38">
        <v>1.2999999999999999E-2</v>
      </c>
      <c r="AO644" s="36">
        <v>9.02</v>
      </c>
      <c r="AP644" s="36">
        <v>0.28999999999999998</v>
      </c>
      <c r="AQ644" s="38">
        <v>0.25</v>
      </c>
      <c r="AR644" s="38">
        <v>1.6E-2</v>
      </c>
      <c r="AS644" s="36">
        <v>3.77</v>
      </c>
      <c r="AT644" s="36">
        <v>0.24</v>
      </c>
      <c r="AU644" s="36">
        <v>5.77</v>
      </c>
      <c r="AV644" s="36">
        <v>0.28999999999999998</v>
      </c>
      <c r="AW644" s="38">
        <v>0.97599999999999998</v>
      </c>
      <c r="AX644" s="38">
        <v>7.0999999999999994E-2</v>
      </c>
      <c r="AY644" s="36">
        <v>26.31</v>
      </c>
      <c r="AZ644" s="36">
        <v>0.72</v>
      </c>
      <c r="BA644" s="36">
        <v>7.85</v>
      </c>
      <c r="BB644" s="36">
        <v>0.2</v>
      </c>
      <c r="BC644" s="32">
        <v>91.5</v>
      </c>
      <c r="BD644" s="32">
        <v>1.9</v>
      </c>
      <c r="BE644" s="36">
        <v>32.65</v>
      </c>
      <c r="BF644" s="36">
        <v>0.77</v>
      </c>
      <c r="BG644" s="32">
        <v>140.69999999999999</v>
      </c>
      <c r="BH644" s="32">
        <v>2.8</v>
      </c>
      <c r="BI644" s="36">
        <v>29.58</v>
      </c>
      <c r="BJ644" s="36">
        <v>0.51</v>
      </c>
      <c r="BK644" s="32">
        <v>249.2</v>
      </c>
      <c r="BL644" s="32">
        <v>4.3</v>
      </c>
      <c r="BM644" s="36">
        <v>45.72</v>
      </c>
      <c r="BN644" s="36">
        <v>0.71</v>
      </c>
      <c r="BO644" s="37">
        <v>8170</v>
      </c>
      <c r="BP644" s="37">
        <v>170</v>
      </c>
      <c r="BQ644" s="38">
        <v>1.0429999999999999</v>
      </c>
      <c r="BR644" s="38">
        <v>4.8000000000000001E-2</v>
      </c>
      <c r="BS644" s="32">
        <v>1.41</v>
      </c>
      <c r="BT644" s="32">
        <v>0.53</v>
      </c>
      <c r="BU644" s="32">
        <v>16.75</v>
      </c>
      <c r="BV644" s="32">
        <v>0.35</v>
      </c>
      <c r="BW644" s="32">
        <v>35.15</v>
      </c>
      <c r="BX644" s="32">
        <v>0.72</v>
      </c>
      <c r="BY644" s="36">
        <f t="shared" si="92"/>
        <v>0.4765291607396871</v>
      </c>
      <c r="BZ644" s="36">
        <f t="shared" si="93"/>
        <v>0.1410513643659711</v>
      </c>
      <c r="CA644" s="38">
        <f t="shared" si="94"/>
        <v>1.3315409309791333E-2</v>
      </c>
      <c r="CB644" s="36">
        <f t="shared" si="95"/>
        <v>58.457772337821297</v>
      </c>
      <c r="CC644" s="36">
        <f t="shared" si="96"/>
        <v>0.24220401363138491</v>
      </c>
      <c r="CD644" s="36"/>
      <c r="CE644" s="36"/>
      <c r="CF644" s="38">
        <v>0.35510999999999998</v>
      </c>
      <c r="CG644" s="38">
        <v>3.8269999999999998E-2</v>
      </c>
      <c r="CH644" s="38">
        <v>1.1495</v>
      </c>
      <c r="CI644" s="38">
        <v>1.7197E-2</v>
      </c>
      <c r="CJ644" s="38">
        <v>6.7863999999999997E-3</v>
      </c>
      <c r="CK644" s="38">
        <v>5.8195E-3</v>
      </c>
      <c r="CL644" s="38">
        <v>3.1973000000000001E-3</v>
      </c>
      <c r="CM644" s="38">
        <v>1.8599999999999998E-2</v>
      </c>
      <c r="CN644" s="38">
        <v>1.1424E-2</v>
      </c>
      <c r="CO644" s="38">
        <v>7.8946999999999993E-3</v>
      </c>
      <c r="CP644" s="38">
        <v>2.8361000000000001E-2</v>
      </c>
      <c r="CQ644" s="38">
        <v>2.4409000000000002E-3</v>
      </c>
      <c r="CR644" s="38">
        <v>9.3439000000000005E-3</v>
      </c>
      <c r="CS644" s="38">
        <v>3.8176E-3</v>
      </c>
      <c r="CT644" s="38">
        <v>1.1939999999999999E-2</v>
      </c>
      <c r="CU644" s="38">
        <v>4.2965E-3</v>
      </c>
      <c r="CV644" s="38">
        <v>1.1417999999999999E-2</v>
      </c>
      <c r="CW644" s="38">
        <v>3.3129000000000001E-3</v>
      </c>
      <c r="CX644" s="38">
        <v>4.7092999999999996E-3</v>
      </c>
      <c r="CY644" s="38">
        <v>4.0790000000000002E-3</v>
      </c>
      <c r="CZ644" s="38">
        <v>0.80859999999999999</v>
      </c>
      <c r="DA644" s="38">
        <v>1.1063999999999999E-2</v>
      </c>
      <c r="DB644" s="38">
        <v>1.9151999999999999E-3</v>
      </c>
      <c r="DC644" s="38">
        <v>5.2195999999999999E-2</v>
      </c>
      <c r="DF644" s="36">
        <f t="shared" si="97"/>
        <v>0.65777156388868996</v>
      </c>
      <c r="DG644" s="37">
        <f t="shared" si="98"/>
        <v>676.88779167359758</v>
      </c>
      <c r="DH644" s="38">
        <f t="shared" si="99"/>
        <v>0.96346403720096352</v>
      </c>
      <c r="DJ644" s="35">
        <f t="shared" si="100"/>
        <v>0.81699999999999995</v>
      </c>
    </row>
    <row r="645" spans="1:114" x14ac:dyDescent="0.25">
      <c r="A645" s="6" t="s">
        <v>635</v>
      </c>
      <c r="B645" s="8">
        <v>6.5292000000000003</v>
      </c>
      <c r="D645" s="10">
        <v>0.4743</v>
      </c>
      <c r="E645" s="10">
        <v>1.4999999999999999E-2</v>
      </c>
      <c r="F645" s="11">
        <v>6.2100000000000002E-2</v>
      </c>
      <c r="G645" s="11">
        <v>1.5E-3</v>
      </c>
      <c r="H645" s="7">
        <v>0.48177999999999999</v>
      </c>
      <c r="J645" s="10">
        <v>16.103059999999999</v>
      </c>
      <c r="K645" s="10">
        <v>0.3889628</v>
      </c>
      <c r="L645" s="11">
        <v>5.5599999999999997E-2</v>
      </c>
      <c r="M645" s="11">
        <v>1.1000000000000001E-3</v>
      </c>
      <c r="N645" s="7">
        <v>0.36001</v>
      </c>
      <c r="P645" s="2">
        <v>394.1</v>
      </c>
      <c r="Q645" s="2">
        <v>10</v>
      </c>
      <c r="R645" s="2">
        <v>388.4</v>
      </c>
      <c r="S645" s="2">
        <v>9.1999999999999993</v>
      </c>
      <c r="T645" s="2">
        <v>434</v>
      </c>
      <c r="U645" s="2">
        <v>43</v>
      </c>
      <c r="V645" s="24">
        <v>98.553666582085754</v>
      </c>
      <c r="X645" s="11">
        <v>1.1270000000000001E-2</v>
      </c>
      <c r="Y645" s="11">
        <v>9.6000000000000002E-4</v>
      </c>
      <c r="Z645" s="2">
        <v>226.5</v>
      </c>
      <c r="AA645" s="2">
        <v>19</v>
      </c>
      <c r="AC645" s="29">
        <f t="shared" si="91"/>
        <v>0.53151515151515161</v>
      </c>
      <c r="AE645" s="8">
        <v>9.2787129353878015</v>
      </c>
      <c r="AF645" s="8">
        <v>1.2</v>
      </c>
      <c r="AG645" s="2">
        <v>1515</v>
      </c>
      <c r="AH645" s="2">
        <v>31</v>
      </c>
      <c r="AI645" s="2">
        <v>481400</v>
      </c>
      <c r="AJ645" s="2">
        <v>7700</v>
      </c>
      <c r="AK645" s="7">
        <v>1.6512</v>
      </c>
      <c r="AL645" s="7">
        <v>0.16</v>
      </c>
      <c r="AM645" s="9">
        <v>0.11700000000000001</v>
      </c>
      <c r="AN645" s="9">
        <v>2.3E-2</v>
      </c>
      <c r="AO645" s="7">
        <v>3.8</v>
      </c>
      <c r="AP645" s="7">
        <v>0.2</v>
      </c>
      <c r="AQ645" s="9">
        <v>0.439</v>
      </c>
      <c r="AR645" s="9">
        <v>5.1999999999999998E-2</v>
      </c>
      <c r="AS645" s="7">
        <v>6.78</v>
      </c>
      <c r="AT645" s="7">
        <v>0.31</v>
      </c>
      <c r="AU645" s="7">
        <v>12.5</v>
      </c>
      <c r="AV645" s="7">
        <v>0.64</v>
      </c>
      <c r="AW645" s="9">
        <v>2.4</v>
      </c>
      <c r="AX645" s="9">
        <v>0.14000000000000001</v>
      </c>
      <c r="AY645" s="7">
        <v>40.700000000000003</v>
      </c>
      <c r="AZ645" s="7">
        <v>1.5</v>
      </c>
      <c r="BA645" s="7">
        <v>13.24</v>
      </c>
      <c r="BB645" s="7">
        <v>0.28000000000000003</v>
      </c>
      <c r="BC645" s="8">
        <v>152.4</v>
      </c>
      <c r="BD645" s="8">
        <v>3.5</v>
      </c>
      <c r="BE645" s="7">
        <v>50.2</v>
      </c>
      <c r="BF645" s="7">
        <v>1.7</v>
      </c>
      <c r="BG645" s="8">
        <v>222</v>
      </c>
      <c r="BH645" s="8">
        <v>6.5</v>
      </c>
      <c r="BI645" s="7">
        <v>46.3</v>
      </c>
      <c r="BJ645" s="7">
        <v>1.4</v>
      </c>
      <c r="BK645" s="8">
        <v>393.7</v>
      </c>
      <c r="BL645" s="8">
        <v>7.7</v>
      </c>
      <c r="BM645" s="7">
        <v>74</v>
      </c>
      <c r="BN645" s="7">
        <v>2.2999999999999998</v>
      </c>
      <c r="BO645" s="2">
        <v>8542</v>
      </c>
      <c r="BP645" s="2">
        <v>96</v>
      </c>
      <c r="BQ645" s="9">
        <v>0.71699999999999997</v>
      </c>
      <c r="BR645" s="9">
        <v>3.6999999999999998E-2</v>
      </c>
      <c r="BS645" s="8">
        <v>1.1399999999999999</v>
      </c>
      <c r="BT645" s="8">
        <v>0.55000000000000004</v>
      </c>
      <c r="BU645" s="8">
        <v>263.10000000000002</v>
      </c>
      <c r="BV645" s="8">
        <v>6.6</v>
      </c>
      <c r="BW645" s="8">
        <v>495</v>
      </c>
      <c r="BX645" s="8">
        <v>20</v>
      </c>
      <c r="BY645" s="7">
        <f t="shared" si="92"/>
        <v>0.53151515151515161</v>
      </c>
      <c r="BZ645" s="36">
        <f t="shared" si="93"/>
        <v>1.2573025146050292</v>
      </c>
      <c r="CA645" s="38">
        <f t="shared" si="94"/>
        <v>4.1940563881127761E-3</v>
      </c>
      <c r="CB645" s="36">
        <f t="shared" si="95"/>
        <v>56.356825099508313</v>
      </c>
      <c r="CC645" s="36">
        <f t="shared" si="96"/>
        <v>0.32534106143395047</v>
      </c>
      <c r="CD645" s="36"/>
      <c r="CE645" s="7"/>
      <c r="CF645" s="19">
        <v>0.40662999999999999</v>
      </c>
      <c r="CG645" s="19">
        <v>3.8650999999999998E-2</v>
      </c>
      <c r="CH645" s="19">
        <v>9.2622999999999998</v>
      </c>
      <c r="CI645" s="19">
        <v>2.1505E-2</v>
      </c>
      <c r="CJ645" s="19">
        <v>6.2696000000000002E-3</v>
      </c>
      <c r="CK645" s="19">
        <v>6.7207999999999999E-3</v>
      </c>
      <c r="CL645" s="19">
        <v>4.2113999999999997E-3</v>
      </c>
      <c r="CM645" s="19">
        <v>1.4652E-2</v>
      </c>
      <c r="CN645" s="19">
        <v>3.0018E-2</v>
      </c>
      <c r="CO645" s="19">
        <v>3.0991999999999999E-3</v>
      </c>
      <c r="CP645" s="19">
        <v>1.9563000000000001E-2</v>
      </c>
      <c r="CQ645" s="19">
        <v>3.0336E-3</v>
      </c>
      <c r="CR645" s="19">
        <v>2.5565000000000001E-2</v>
      </c>
      <c r="CS645" s="19">
        <v>2.2163E-3</v>
      </c>
      <c r="CT645" s="19">
        <v>1.8183000000000001E-2</v>
      </c>
      <c r="CU645" s="19">
        <v>1.3686E-3</v>
      </c>
      <c r="CV645" s="19">
        <v>2.0001999999999999E-2</v>
      </c>
      <c r="CW645" s="19">
        <v>5.0020000000000004E-3</v>
      </c>
      <c r="CX645" s="19">
        <v>5.4719E-3</v>
      </c>
      <c r="CY645" s="19">
        <v>5.8988000000000001E-3</v>
      </c>
      <c r="CZ645" s="19">
        <v>0.93300000000000005</v>
      </c>
      <c r="DA645" s="19">
        <v>1.2174000000000001E-2</v>
      </c>
      <c r="DB645" s="19">
        <v>1.8665000000000001E-3</v>
      </c>
      <c r="DC645" s="19">
        <v>4.7204000000000003E-2</v>
      </c>
      <c r="DF645" s="36">
        <f t="shared" si="97"/>
        <v>0.96748773873776384</v>
      </c>
      <c r="DG645" s="37">
        <f t="shared" si="98"/>
        <v>738.90842051765503</v>
      </c>
      <c r="DH645" s="38">
        <f t="shared" si="99"/>
        <v>1.0073329015631127</v>
      </c>
      <c r="DJ645" s="35">
        <f t="shared" si="100"/>
        <v>0.85419999999999996</v>
      </c>
    </row>
    <row r="646" spans="1:114" s="14" customFormat="1" x14ac:dyDescent="0.25">
      <c r="A646" s="12" t="s">
        <v>636</v>
      </c>
      <c r="B646" s="13">
        <v>9.9857999999999993</v>
      </c>
      <c r="D646" s="15">
        <v>0.55500000000000005</v>
      </c>
      <c r="E646" s="15">
        <v>0.02</v>
      </c>
      <c r="F646" s="16">
        <v>5.6180000000000001E-2</v>
      </c>
      <c r="G646" s="16">
        <v>1.4E-3</v>
      </c>
      <c r="H646" s="17">
        <v>0.61904000000000003</v>
      </c>
      <c r="J646" s="15">
        <v>17.79993</v>
      </c>
      <c r="K646" s="15">
        <v>0.44357249999999998</v>
      </c>
      <c r="L646" s="16">
        <v>7.2099999999999997E-2</v>
      </c>
      <c r="M646" s="16">
        <v>1.5E-3</v>
      </c>
      <c r="N646" s="17">
        <v>0.30809999999999998</v>
      </c>
      <c r="P646" s="18">
        <v>448</v>
      </c>
      <c r="Q646" s="18">
        <v>13</v>
      </c>
      <c r="R646" s="18">
        <v>352.4</v>
      </c>
      <c r="S646" s="18">
        <v>8.5</v>
      </c>
      <c r="T646" s="18">
        <v>986</v>
      </c>
      <c r="U646" s="18">
        <v>42</v>
      </c>
      <c r="V646" s="18">
        <v>78.660714285714278</v>
      </c>
      <c r="X646" s="16">
        <v>2.3E-2</v>
      </c>
      <c r="Y646" s="16">
        <v>1.9E-3</v>
      </c>
      <c r="Z646" s="18">
        <v>459.7</v>
      </c>
      <c r="AA646" s="18">
        <v>38</v>
      </c>
      <c r="AC646" s="17">
        <f t="shared" ref="AC646:AC709" si="101">BU646/BW646</f>
        <v>0.3081201334816463</v>
      </c>
      <c r="AE646" s="13">
        <v>14.607082739867927</v>
      </c>
      <c r="AF646" s="13">
        <v>1.1000000000000001</v>
      </c>
      <c r="AG646" s="18">
        <v>1659</v>
      </c>
      <c r="AH646" s="18">
        <v>77</v>
      </c>
      <c r="AI646" s="18">
        <v>503600</v>
      </c>
      <c r="AJ646" s="18">
        <v>9800</v>
      </c>
      <c r="AK646" s="17">
        <v>3.5912000000000002</v>
      </c>
      <c r="AL646" s="17">
        <v>0.19</v>
      </c>
      <c r="AM646" s="19">
        <v>0.78900000000000003</v>
      </c>
      <c r="AN646" s="19">
        <v>5.6000000000000001E-2</v>
      </c>
      <c r="AO646" s="17">
        <v>21.43</v>
      </c>
      <c r="AP646" s="17">
        <v>0.98</v>
      </c>
      <c r="AQ646" s="19">
        <v>3.16</v>
      </c>
      <c r="AR646" s="19">
        <v>0.17</v>
      </c>
      <c r="AS646" s="17">
        <v>30.7</v>
      </c>
      <c r="AT646" s="17">
        <v>1.2</v>
      </c>
      <c r="AU646" s="17">
        <v>37.700000000000003</v>
      </c>
      <c r="AV646" s="17">
        <v>2</v>
      </c>
      <c r="AW646" s="19">
        <v>10.06</v>
      </c>
      <c r="AX646" s="19">
        <v>0.82</v>
      </c>
      <c r="AY646" s="17">
        <v>76.400000000000006</v>
      </c>
      <c r="AZ646" s="17">
        <v>4</v>
      </c>
      <c r="BA646" s="17">
        <v>20.399999999999999</v>
      </c>
      <c r="BB646" s="17">
        <v>1.2</v>
      </c>
      <c r="BC646" s="13">
        <v>190</v>
      </c>
      <c r="BD646" s="13">
        <v>11</v>
      </c>
      <c r="BE646" s="17">
        <v>55</v>
      </c>
      <c r="BF646" s="17">
        <v>2.9</v>
      </c>
      <c r="BG646" s="13">
        <v>223</v>
      </c>
      <c r="BH646" s="13">
        <v>12</v>
      </c>
      <c r="BI646" s="17">
        <v>46.6</v>
      </c>
      <c r="BJ646" s="17">
        <v>2.2999999999999998</v>
      </c>
      <c r="BK646" s="13">
        <v>396</v>
      </c>
      <c r="BL646" s="13">
        <v>17</v>
      </c>
      <c r="BM646" s="17">
        <v>73</v>
      </c>
      <c r="BN646" s="17">
        <v>3.1</v>
      </c>
      <c r="BO646" s="18">
        <v>10170</v>
      </c>
      <c r="BP646" s="18">
        <v>160</v>
      </c>
      <c r="BQ646" s="19">
        <v>1.81</v>
      </c>
      <c r="BR646" s="19">
        <v>8.8999999999999996E-2</v>
      </c>
      <c r="BS646" s="13">
        <v>3.61</v>
      </c>
      <c r="BT646" s="13">
        <v>0.72</v>
      </c>
      <c r="BU646" s="13">
        <v>277</v>
      </c>
      <c r="BV646" s="13">
        <v>13</v>
      </c>
      <c r="BW646" s="13">
        <v>899</v>
      </c>
      <c r="BX646" s="13">
        <v>28</v>
      </c>
      <c r="BY646" s="17">
        <f t="shared" ref="BY646:BY709" si="102">BU646/BW646</f>
        <v>0.3081201334816463</v>
      </c>
      <c r="BZ646" s="17">
        <f t="shared" ref="BZ646:BZ709" si="103">BW646/BK646</f>
        <v>2.2702020202020203</v>
      </c>
      <c r="CA646" s="19">
        <f t="shared" ref="CA646:CA709" si="104">AK646/BK646</f>
        <v>9.0686868686868684E-3</v>
      </c>
      <c r="CB646" s="17">
        <f t="shared" ref="CB646:CB709" si="105">AI646/BO646</f>
        <v>49.518190757128814</v>
      </c>
      <c r="CC646" s="36">
        <f t="shared" ref="CC646:CC709" si="106">(AW646/0.0735)/POWER(((AU646/0.195)*(AY646/0.259)),0.5)</f>
        <v>0.57313967748512251</v>
      </c>
      <c r="CD646" s="17"/>
      <c r="CE646" s="17"/>
      <c r="CF646" s="19">
        <v>0.38634000000000002</v>
      </c>
      <c r="CG646" s="19">
        <v>4.1526E-2</v>
      </c>
      <c r="CH646" s="19">
        <v>1.1544000000000001</v>
      </c>
      <c r="CI646" s="19">
        <v>1.1476999999999999E-2</v>
      </c>
      <c r="CJ646" s="19">
        <v>4.8948999999999998E-3</v>
      </c>
      <c r="CK646" s="19">
        <v>5.5881999999999998E-3</v>
      </c>
      <c r="CL646" s="19">
        <v>5.1000999999999998E-3</v>
      </c>
      <c r="CM646" s="19">
        <v>3.8268999999999997E-2</v>
      </c>
      <c r="CN646" s="19">
        <v>6.7711000000000004E-3</v>
      </c>
      <c r="CO646" s="19">
        <v>5.3991000000000004E-3</v>
      </c>
      <c r="CP646" s="19">
        <v>3.5382999999999998E-2</v>
      </c>
      <c r="CQ646" s="19">
        <v>1.0843999999999999E-3</v>
      </c>
      <c r="CR646" s="19">
        <v>9.9638000000000001E-3</v>
      </c>
      <c r="CS646" s="19">
        <v>3.9851000000000001E-3</v>
      </c>
      <c r="CT646" s="19">
        <v>2.6823E-2</v>
      </c>
      <c r="CU646" s="19">
        <v>1.5819E-3</v>
      </c>
      <c r="CV646" s="19">
        <v>9.1342999999999997E-3</v>
      </c>
      <c r="CW646" s="19">
        <v>0</v>
      </c>
      <c r="CX646" s="19">
        <v>4.5887000000000002E-3</v>
      </c>
      <c r="CY646" s="19">
        <v>5.6191000000000001E-3</v>
      </c>
      <c r="CZ646" s="19">
        <v>0.93533999999999995</v>
      </c>
      <c r="DA646" s="19">
        <v>1.5409000000000001E-2</v>
      </c>
      <c r="DB646" s="19">
        <v>2.8051E-3</v>
      </c>
      <c r="DC646" s="19">
        <v>4.8383000000000002E-2</v>
      </c>
      <c r="DF646" s="36">
        <f t="shared" ref="DF646:DF709" si="107">(LOG10(AE646))</f>
        <v>1.1645634892755727</v>
      </c>
      <c r="DG646" s="37">
        <f t="shared" ref="DG646:DG709" si="108">(-4800/(DF646-5.711))-273</f>
        <v>782.77191910135548</v>
      </c>
      <c r="DH646" s="38">
        <f t="shared" ref="DH646:DH709" si="109">(DJ646*210.488)/178.49</f>
        <v>1.1993181466748835</v>
      </c>
      <c r="DJ646" s="35">
        <f t="shared" ref="DJ646:DJ709" si="110">BO646/10000</f>
        <v>1.0169999999999999</v>
      </c>
    </row>
    <row r="647" spans="1:114" s="14" customFormat="1" x14ac:dyDescent="0.25">
      <c r="A647" s="12" t="s">
        <v>637</v>
      </c>
      <c r="B647" s="13">
        <v>15.981999999999999</v>
      </c>
      <c r="D647" s="15">
        <v>1213</v>
      </c>
      <c r="E647" s="15">
        <v>67</v>
      </c>
      <c r="F647" s="16">
        <v>10.42</v>
      </c>
      <c r="G647" s="16">
        <v>0.56999999999999995</v>
      </c>
      <c r="H647" s="17">
        <v>0.95586000000000004</v>
      </c>
      <c r="J647" s="15">
        <v>9.5969289999999999E-2</v>
      </c>
      <c r="K647" s="15">
        <v>5.24976E-3</v>
      </c>
      <c r="L647" s="16">
        <v>0.85309999999999997</v>
      </c>
      <c r="M647" s="16">
        <v>1.2E-2</v>
      </c>
      <c r="N647" s="17">
        <v>0.30441000000000001</v>
      </c>
      <c r="P647" s="18">
        <v>7224</v>
      </c>
      <c r="Q647" s="18">
        <v>55</v>
      </c>
      <c r="R647" s="18">
        <v>15650</v>
      </c>
      <c r="S647" s="18">
        <v>320</v>
      </c>
      <c r="T647" s="18">
        <v>5082</v>
      </c>
      <c r="U647" s="18">
        <v>26</v>
      </c>
      <c r="V647" s="18">
        <v>216.63898117386489</v>
      </c>
      <c r="X647" s="16">
        <v>45.7</v>
      </c>
      <c r="Y647" s="16">
        <v>6.6</v>
      </c>
      <c r="Z647" s="18">
        <v>77800</v>
      </c>
      <c r="AA647" s="18">
        <v>2800</v>
      </c>
      <c r="AC647" s="17">
        <f t="shared" si="101"/>
        <v>0.46181818181818185</v>
      </c>
      <c r="AE647" s="13">
        <v>2388579.5675255731</v>
      </c>
      <c r="AF647" s="13">
        <v>270000</v>
      </c>
      <c r="AG647" s="18">
        <v>77.3</v>
      </c>
      <c r="AH647" s="18">
        <v>8</v>
      </c>
      <c r="AI647" s="18">
        <v>840</v>
      </c>
      <c r="AJ647" s="18">
        <v>100</v>
      </c>
      <c r="AK647" s="17">
        <v>9199.5912000000008</v>
      </c>
      <c r="AL647" s="17">
        <v>920</v>
      </c>
      <c r="AM647" s="19">
        <v>19.100000000000001</v>
      </c>
      <c r="AN647" s="19">
        <v>2.7</v>
      </c>
      <c r="AO647" s="17">
        <v>44.9</v>
      </c>
      <c r="AP647" s="17">
        <v>5.5</v>
      </c>
      <c r="AQ647" s="19">
        <v>5.52</v>
      </c>
      <c r="AR647" s="19">
        <v>0.77</v>
      </c>
      <c r="AS647" s="17">
        <v>22.8</v>
      </c>
      <c r="AT647" s="17">
        <v>2.7</v>
      </c>
      <c r="AU647" s="17">
        <v>6.77</v>
      </c>
      <c r="AV647" s="17">
        <v>0.8</v>
      </c>
      <c r="AW647" s="19">
        <v>3.29</v>
      </c>
      <c r="AX647" s="19">
        <v>0.37</v>
      </c>
      <c r="AY647" s="17">
        <v>10.199999999999999</v>
      </c>
      <c r="AZ647" s="17">
        <v>1</v>
      </c>
      <c r="BA647" s="17">
        <v>1.91</v>
      </c>
      <c r="BB647" s="17">
        <v>0.23</v>
      </c>
      <c r="BC647" s="13">
        <v>15.4</v>
      </c>
      <c r="BD647" s="13">
        <v>1.2</v>
      </c>
      <c r="BE647" s="17">
        <v>3.48</v>
      </c>
      <c r="BF647" s="17">
        <v>0.27</v>
      </c>
      <c r="BG647" s="13">
        <v>11.29</v>
      </c>
      <c r="BH647" s="13">
        <v>0.84</v>
      </c>
      <c r="BI647" s="17">
        <v>1.79</v>
      </c>
      <c r="BJ647" s="17">
        <v>0.19</v>
      </c>
      <c r="BK647" s="13">
        <v>13.8</v>
      </c>
      <c r="BL647" s="13">
        <v>1.1000000000000001</v>
      </c>
      <c r="BM647" s="17">
        <v>2.63</v>
      </c>
      <c r="BN647" s="17">
        <v>0.28000000000000003</v>
      </c>
      <c r="BO647" s="18">
        <v>45.2</v>
      </c>
      <c r="BP647" s="18">
        <v>5.3</v>
      </c>
      <c r="BQ647" s="19">
        <v>332</v>
      </c>
      <c r="BR647" s="19">
        <v>38</v>
      </c>
      <c r="BS647" s="13">
        <v>100</v>
      </c>
      <c r="BT647" s="13">
        <v>10</v>
      </c>
      <c r="BU647" s="13">
        <v>1.27</v>
      </c>
      <c r="BV647" s="13">
        <v>0.17</v>
      </c>
      <c r="BW647" s="13">
        <v>2.75</v>
      </c>
      <c r="BX647" s="13">
        <v>0.21</v>
      </c>
      <c r="BY647" s="17">
        <f t="shared" si="102"/>
        <v>0.46181818181818185</v>
      </c>
      <c r="BZ647" s="17">
        <f t="shared" si="103"/>
        <v>0.19927536231884058</v>
      </c>
      <c r="CA647" s="19">
        <f t="shared" si="104"/>
        <v>666.63704347826092</v>
      </c>
      <c r="CB647" s="17">
        <f t="shared" si="105"/>
        <v>18.584070796460175</v>
      </c>
      <c r="CC647" s="36">
        <f t="shared" si="106"/>
        <v>1.2105460818121632</v>
      </c>
      <c r="CD647" s="17"/>
      <c r="CE647" s="17"/>
      <c r="CF647" s="19">
        <v>2.8193999999999999</v>
      </c>
      <c r="CG647" s="19">
        <v>0.17368</v>
      </c>
      <c r="CH647" s="19">
        <v>5.8578000000000001</v>
      </c>
      <c r="CI647" s="19">
        <v>9.8418000000000005E-2</v>
      </c>
      <c r="CJ647" s="19">
        <v>9.9606E-3</v>
      </c>
      <c r="CK647" s="19">
        <v>3.9937E-2</v>
      </c>
      <c r="CL647" s="19">
        <v>2.2269000000000001E-2</v>
      </c>
      <c r="CM647" s="19">
        <v>7.4077000000000004E-2</v>
      </c>
      <c r="CN647" s="19">
        <v>9.2339000000000004E-2</v>
      </c>
      <c r="CO647" s="19">
        <v>2.1189E-2</v>
      </c>
      <c r="CP647" s="19">
        <v>0.13114999999999999</v>
      </c>
      <c r="CQ647" s="19">
        <v>3.7218000000000001E-2</v>
      </c>
      <c r="CR647" s="19">
        <v>2.7389E-2</v>
      </c>
      <c r="CS647" s="19">
        <v>1.5897000000000001E-2</v>
      </c>
      <c r="CT647" s="19">
        <v>5.8950000000000002E-2</v>
      </c>
      <c r="CU647" s="19">
        <v>0</v>
      </c>
      <c r="CV647" s="19">
        <v>2.4337999999999999E-2</v>
      </c>
      <c r="CW647" s="19">
        <v>7.8755000000000006E-3</v>
      </c>
      <c r="CX647" s="19">
        <v>2.7702999999999998E-2</v>
      </c>
      <c r="CY647" s="19">
        <v>2.4667999999999999E-2</v>
      </c>
      <c r="CZ647" s="19">
        <v>4.8265000000000002</v>
      </c>
      <c r="DA647" s="19">
        <v>6.2408999999999999E-2</v>
      </c>
      <c r="DB647" s="19">
        <v>0</v>
      </c>
      <c r="DC647" s="19">
        <v>0.22156000000000001</v>
      </c>
      <c r="DF647" s="36">
        <f t="shared" si="107"/>
        <v>6.3781397129259396</v>
      </c>
      <c r="DG647" s="37">
        <f t="shared" si="108"/>
        <v>-7467.8947229481728</v>
      </c>
      <c r="DH647" s="38">
        <f t="shared" si="109"/>
        <v>5.330302874110595E-3</v>
      </c>
      <c r="DJ647" s="35">
        <f t="shared" si="110"/>
        <v>4.5200000000000006E-3</v>
      </c>
    </row>
    <row r="648" spans="1:114" x14ac:dyDescent="0.25">
      <c r="A648" s="6" t="s">
        <v>638</v>
      </c>
      <c r="B648" s="8">
        <v>9.6016999999999992</v>
      </c>
      <c r="D648" s="10">
        <v>0.48299999999999998</v>
      </c>
      <c r="E648" s="10">
        <v>1.9E-2</v>
      </c>
      <c r="F648" s="11">
        <v>6.2600000000000003E-2</v>
      </c>
      <c r="G648" s="11">
        <v>1.6000000000000001E-3</v>
      </c>
      <c r="H648" s="7">
        <v>0.47710000000000002</v>
      </c>
      <c r="J648" s="10">
        <v>15.97444</v>
      </c>
      <c r="K648" s="10">
        <v>0.4082924</v>
      </c>
      <c r="L648" s="11">
        <v>5.5500000000000001E-2</v>
      </c>
      <c r="M648" s="11">
        <v>1.4E-3</v>
      </c>
      <c r="N648" s="7">
        <v>0.31036000000000002</v>
      </c>
      <c r="P648" s="2">
        <v>400.1</v>
      </c>
      <c r="Q648" s="2">
        <v>13</v>
      </c>
      <c r="R648" s="2">
        <v>391.4</v>
      </c>
      <c r="S648" s="2">
        <v>9.8000000000000007</v>
      </c>
      <c r="T648" s="2">
        <v>429</v>
      </c>
      <c r="U648" s="2">
        <v>57</v>
      </c>
      <c r="V648" s="24">
        <v>97.82554361409646</v>
      </c>
      <c r="X648" s="11">
        <v>1.9720000000000001E-2</v>
      </c>
      <c r="Y648" s="11">
        <v>1.8E-3</v>
      </c>
      <c r="Z648" s="2">
        <v>395</v>
      </c>
      <c r="AA648" s="2">
        <v>35</v>
      </c>
      <c r="AC648" s="29">
        <f t="shared" si="101"/>
        <v>0.34646962233169132</v>
      </c>
      <c r="AE648" s="8">
        <v>7.9006862618153564</v>
      </c>
      <c r="AF648" s="8">
        <v>1</v>
      </c>
      <c r="AG648" s="2">
        <v>1501</v>
      </c>
      <c r="AH648" s="2">
        <v>98</v>
      </c>
      <c r="AI648" s="2">
        <v>511000</v>
      </c>
      <c r="AJ648" s="2">
        <v>10000</v>
      </c>
      <c r="AK648" s="7">
        <v>2.2112000000000003</v>
      </c>
      <c r="AL648" s="7">
        <v>0.15</v>
      </c>
      <c r="AM648" s="9">
        <v>2.64E-2</v>
      </c>
      <c r="AN648" s="9">
        <v>6.7000000000000002E-3</v>
      </c>
      <c r="AO648" s="7">
        <v>4.3899999999999997</v>
      </c>
      <c r="AP648" s="7">
        <v>0.31</v>
      </c>
      <c r="AQ648" s="9">
        <v>0.151</v>
      </c>
      <c r="AR648" s="9">
        <v>0.02</v>
      </c>
      <c r="AS648" s="7">
        <v>2.79</v>
      </c>
      <c r="AT648" s="7">
        <v>0.27</v>
      </c>
      <c r="AU648" s="7">
        <v>6.27</v>
      </c>
      <c r="AV648" s="7">
        <v>0.62</v>
      </c>
      <c r="AW648" s="9">
        <v>0.22800000000000001</v>
      </c>
      <c r="AX648" s="9">
        <v>5.0999999999999997E-2</v>
      </c>
      <c r="AY648" s="7">
        <v>32.5</v>
      </c>
      <c r="AZ648" s="7">
        <v>3.3</v>
      </c>
      <c r="BA648" s="7">
        <v>10.7</v>
      </c>
      <c r="BB648" s="7">
        <v>0.84</v>
      </c>
      <c r="BC648" s="8">
        <v>130</v>
      </c>
      <c r="BD648" s="8">
        <v>12</v>
      </c>
      <c r="BE648" s="7">
        <v>49.2</v>
      </c>
      <c r="BF648" s="7">
        <v>3.8</v>
      </c>
      <c r="BG648" s="8">
        <v>223</v>
      </c>
      <c r="BH648" s="8">
        <v>16</v>
      </c>
      <c r="BI648" s="7">
        <v>46.6</v>
      </c>
      <c r="BJ648" s="7">
        <v>3.2</v>
      </c>
      <c r="BK648" s="8">
        <v>398</v>
      </c>
      <c r="BL648" s="8">
        <v>25</v>
      </c>
      <c r="BM648" s="7">
        <v>75.3</v>
      </c>
      <c r="BN648" s="7">
        <v>4.3</v>
      </c>
      <c r="BO648" s="2">
        <v>9420</v>
      </c>
      <c r="BP648" s="2">
        <v>140</v>
      </c>
      <c r="BQ648" s="9">
        <v>1.1539999999999999</v>
      </c>
      <c r="BR648" s="9">
        <v>8.6999999999999994E-2</v>
      </c>
      <c r="BS648" s="8">
        <v>1.01</v>
      </c>
      <c r="BT648" s="8">
        <v>0.61</v>
      </c>
      <c r="BU648" s="8">
        <v>211</v>
      </c>
      <c r="BV648" s="8">
        <v>24</v>
      </c>
      <c r="BW648" s="8">
        <v>609</v>
      </c>
      <c r="BX648" s="8">
        <v>54</v>
      </c>
      <c r="BY648" s="7">
        <f t="shared" si="102"/>
        <v>0.34646962233169132</v>
      </c>
      <c r="BZ648" s="36">
        <f t="shared" si="103"/>
        <v>1.5301507537688441</v>
      </c>
      <c r="CA648" s="38">
        <f t="shared" si="104"/>
        <v>5.5557788944723624E-3</v>
      </c>
      <c r="CB648" s="36">
        <f t="shared" si="105"/>
        <v>54.246284501061574</v>
      </c>
      <c r="CC648" s="36">
        <f t="shared" si="106"/>
        <v>4.8835905505870573E-2</v>
      </c>
      <c r="CD648" s="36"/>
      <c r="CE648" s="7"/>
      <c r="CF648" s="19">
        <v>2.2075999999999998</v>
      </c>
      <c r="CG648" s="19">
        <v>4.6953000000000002E-2</v>
      </c>
      <c r="CH648" s="19">
        <v>1.3476999999999999</v>
      </c>
      <c r="CI648" s="19">
        <v>1.4821000000000001E-2</v>
      </c>
      <c r="CJ648" s="19">
        <v>6.6655000000000004E-3</v>
      </c>
      <c r="CK648" s="19">
        <v>7.2357000000000003E-3</v>
      </c>
      <c r="CL648" s="19">
        <v>4.6598999999999998E-3</v>
      </c>
      <c r="CM648" s="19">
        <v>4.1933999999999999E-2</v>
      </c>
      <c r="CN648" s="19">
        <v>6.9062000000000004E-3</v>
      </c>
      <c r="CO648" s="19">
        <v>6.9062999999999998E-3</v>
      </c>
      <c r="CP648" s="19">
        <v>3.9128999999999997E-2</v>
      </c>
      <c r="CQ648" s="19">
        <v>1.1052E-3</v>
      </c>
      <c r="CR648" s="19">
        <v>1.1439E-2</v>
      </c>
      <c r="CS648" s="19">
        <v>2.5292000000000001E-3</v>
      </c>
      <c r="CT648" s="19">
        <v>1.7856E-2</v>
      </c>
      <c r="CU648" s="19">
        <v>1.9246999999999999E-3</v>
      </c>
      <c r="CV648" s="19">
        <v>3.1466000000000001E-2</v>
      </c>
      <c r="CW648" s="19">
        <v>0</v>
      </c>
      <c r="CX648" s="19">
        <v>1.0992999999999999E-2</v>
      </c>
      <c r="CY648" s="19">
        <v>4.0146000000000001E-3</v>
      </c>
      <c r="CZ648" s="19">
        <v>0.80888000000000004</v>
      </c>
      <c r="DA648" s="19">
        <v>1.103E-2</v>
      </c>
      <c r="DB648" s="19">
        <v>1.9036000000000001E-3</v>
      </c>
      <c r="DC648" s="19">
        <v>3.1981999999999997E-2</v>
      </c>
      <c r="DF648" s="36">
        <f t="shared" si="107"/>
        <v>0.89766481619868899</v>
      </c>
      <c r="DG648" s="37">
        <f t="shared" si="108"/>
        <v>724.22953351634658</v>
      </c>
      <c r="DH648" s="38">
        <f t="shared" si="109"/>
        <v>1.1108728556221636</v>
      </c>
      <c r="DJ648" s="35">
        <f t="shared" si="110"/>
        <v>0.94199999999999995</v>
      </c>
    </row>
    <row r="649" spans="1:114" x14ac:dyDescent="0.25">
      <c r="A649" s="6" t="s">
        <v>639</v>
      </c>
      <c r="B649" s="8">
        <v>15.939</v>
      </c>
      <c r="D649" s="10">
        <v>0.376</v>
      </c>
      <c r="E649" s="10">
        <v>1.7000000000000001E-2</v>
      </c>
      <c r="F649" s="11">
        <v>5.1729999999999998E-2</v>
      </c>
      <c r="G649" s="11">
        <v>1.2999999999999999E-3</v>
      </c>
      <c r="H649" s="7">
        <v>0.15739</v>
      </c>
      <c r="J649" s="10">
        <v>19.331140000000001</v>
      </c>
      <c r="K649" s="10">
        <v>0.48580099999999998</v>
      </c>
      <c r="L649" s="11">
        <v>5.2600000000000001E-2</v>
      </c>
      <c r="M649" s="11">
        <v>1.6000000000000001E-3</v>
      </c>
      <c r="N649" s="7">
        <v>0.36725000000000002</v>
      </c>
      <c r="P649" s="2">
        <v>323.7</v>
      </c>
      <c r="Q649" s="2">
        <v>12</v>
      </c>
      <c r="R649" s="2">
        <v>325.10000000000002</v>
      </c>
      <c r="S649" s="2">
        <v>7.9</v>
      </c>
      <c r="T649" s="2">
        <v>302</v>
      </c>
      <c r="U649" s="2">
        <v>69</v>
      </c>
      <c r="V649" s="24">
        <v>100.43249922767995</v>
      </c>
      <c r="X649" s="11">
        <v>1.6459999999999999E-2</v>
      </c>
      <c r="Y649" s="11">
        <v>1.5E-3</v>
      </c>
      <c r="Z649" s="2">
        <v>330</v>
      </c>
      <c r="AA649" s="2">
        <v>29</v>
      </c>
      <c r="AC649" s="29">
        <f t="shared" si="101"/>
        <v>0.54636871508379892</v>
      </c>
      <c r="AE649" s="8">
        <v>10.840476498769908</v>
      </c>
      <c r="AF649" s="8">
        <v>1.2</v>
      </c>
      <c r="AG649" s="2">
        <v>1433</v>
      </c>
      <c r="AH649" s="2">
        <v>54</v>
      </c>
      <c r="AI649" s="2">
        <v>494000</v>
      </c>
      <c r="AJ649" s="2">
        <v>11000</v>
      </c>
      <c r="AK649" s="7">
        <v>1.0202</v>
      </c>
      <c r="AL649" s="7">
        <v>6.6000000000000003E-2</v>
      </c>
      <c r="AM649" s="9">
        <v>3.6299999999999999E-2</v>
      </c>
      <c r="AN649" s="9">
        <v>6.3E-3</v>
      </c>
      <c r="AO649" s="7">
        <v>3.58</v>
      </c>
      <c r="AP649" s="7">
        <v>0.14000000000000001</v>
      </c>
      <c r="AQ649" s="9">
        <v>0.20100000000000001</v>
      </c>
      <c r="AR649" s="9">
        <v>1.6E-2</v>
      </c>
      <c r="AS649" s="7">
        <v>3.37</v>
      </c>
      <c r="AT649" s="7">
        <v>0.25</v>
      </c>
      <c r="AU649" s="7">
        <v>6.37</v>
      </c>
      <c r="AV649" s="7">
        <v>0.45</v>
      </c>
      <c r="AW649" s="9">
        <v>0.501</v>
      </c>
      <c r="AX649" s="9">
        <v>4.3999999999999997E-2</v>
      </c>
      <c r="AY649" s="7">
        <v>32.5</v>
      </c>
      <c r="AZ649" s="7">
        <v>1.3</v>
      </c>
      <c r="BA649" s="7">
        <v>10.43</v>
      </c>
      <c r="BB649" s="7">
        <v>0.46</v>
      </c>
      <c r="BC649" s="8">
        <v>130.19999999999999</v>
      </c>
      <c r="BD649" s="8">
        <v>5.4</v>
      </c>
      <c r="BE649" s="7">
        <v>47.7</v>
      </c>
      <c r="BF649" s="7">
        <v>1.9</v>
      </c>
      <c r="BG649" s="8">
        <v>211.4</v>
      </c>
      <c r="BH649" s="8">
        <v>8.1999999999999993</v>
      </c>
      <c r="BI649" s="7">
        <v>42.7</v>
      </c>
      <c r="BJ649" s="7">
        <v>1.7</v>
      </c>
      <c r="BK649" s="8">
        <v>359</v>
      </c>
      <c r="BL649" s="8">
        <v>13</v>
      </c>
      <c r="BM649" s="7">
        <v>66.900000000000006</v>
      </c>
      <c r="BN649" s="7">
        <v>2</v>
      </c>
      <c r="BO649" s="2">
        <v>8190</v>
      </c>
      <c r="BP649" s="2">
        <v>160</v>
      </c>
      <c r="BQ649" s="9">
        <v>0.56100000000000005</v>
      </c>
      <c r="BR649" s="9">
        <v>2.8000000000000001E-2</v>
      </c>
      <c r="BS649" s="8">
        <v>0.48</v>
      </c>
      <c r="BT649" s="8">
        <v>0.46</v>
      </c>
      <c r="BU649" s="8">
        <v>97.8</v>
      </c>
      <c r="BV649" s="8">
        <v>3.3</v>
      </c>
      <c r="BW649" s="8">
        <v>179</v>
      </c>
      <c r="BX649" s="8">
        <v>4.9000000000000004</v>
      </c>
      <c r="BY649" s="7">
        <f t="shared" si="102"/>
        <v>0.54636871508379892</v>
      </c>
      <c r="BZ649" s="36">
        <f t="shared" si="103"/>
        <v>0.49860724233983289</v>
      </c>
      <c r="CA649" s="38">
        <f t="shared" si="104"/>
        <v>2.8417827298050139E-3</v>
      </c>
      <c r="CB649" s="36">
        <f t="shared" si="105"/>
        <v>60.317460317460316</v>
      </c>
      <c r="CC649" s="36">
        <f t="shared" si="106"/>
        <v>0.10646483315877305</v>
      </c>
      <c r="CD649" s="36"/>
      <c r="CE649" s="7"/>
      <c r="CF649" s="19">
        <v>2.0284</v>
      </c>
      <c r="CG649" s="19">
        <v>2.9059999999999999E-2</v>
      </c>
      <c r="CH649" s="19">
        <v>1.1938</v>
      </c>
      <c r="CI649" s="19">
        <v>1.9643999999999998E-2</v>
      </c>
      <c r="CJ649" s="19">
        <v>4.1641999999999998E-3</v>
      </c>
      <c r="CK649" s="19">
        <v>2.4190000000000001E-3</v>
      </c>
      <c r="CL649" s="19">
        <v>4.1996000000000004E-3</v>
      </c>
      <c r="CM649" s="19">
        <v>1.9629000000000001E-2</v>
      </c>
      <c r="CN649" s="19">
        <v>1.9051999999999999E-2</v>
      </c>
      <c r="CO649" s="19">
        <v>8.0826000000000005E-3</v>
      </c>
      <c r="CP649" s="19">
        <v>2.7209000000000001E-2</v>
      </c>
      <c r="CQ649" s="19">
        <v>5.0090999999999998E-3</v>
      </c>
      <c r="CR649" s="19">
        <v>2.5786E-2</v>
      </c>
      <c r="CS649" s="19">
        <v>3.2009E-3</v>
      </c>
      <c r="CT649" s="19">
        <v>9.1006000000000004E-3</v>
      </c>
      <c r="CU649" s="19">
        <v>0</v>
      </c>
      <c r="CV649" s="19">
        <v>0</v>
      </c>
      <c r="CW649" s="19">
        <v>2.3714999999999999E-3</v>
      </c>
      <c r="CX649" s="19">
        <v>1.0305999999999999E-2</v>
      </c>
      <c r="CY649" s="19">
        <v>3.0160999999999999E-3</v>
      </c>
      <c r="CZ649" s="19">
        <v>0.76470000000000005</v>
      </c>
      <c r="DA649" s="19">
        <v>1.0108000000000001E-2</v>
      </c>
      <c r="DB649" s="19">
        <v>0</v>
      </c>
      <c r="DC649" s="19">
        <v>5.0883999999999999E-2</v>
      </c>
      <c r="DF649" s="36">
        <f t="shared" si="107"/>
        <v>1.0350483722612467</v>
      </c>
      <c r="DG649" s="37">
        <f t="shared" si="108"/>
        <v>753.52901101999532</v>
      </c>
      <c r="DH649" s="38">
        <f t="shared" si="109"/>
        <v>0.96582257829570273</v>
      </c>
      <c r="DJ649" s="35">
        <f t="shared" si="110"/>
        <v>0.81899999999999995</v>
      </c>
    </row>
    <row r="650" spans="1:114" x14ac:dyDescent="0.25">
      <c r="A650" s="6" t="s">
        <v>640</v>
      </c>
      <c r="B650" s="8">
        <v>13.058</v>
      </c>
      <c r="D650" s="10">
        <v>0.37</v>
      </c>
      <c r="E650" s="10">
        <v>1.4E-2</v>
      </c>
      <c r="F650" s="11">
        <v>5.0310000000000001E-2</v>
      </c>
      <c r="G650" s="11">
        <v>1.1000000000000001E-3</v>
      </c>
      <c r="H650" s="7">
        <v>0.22932</v>
      </c>
      <c r="J650" s="10">
        <v>19.876760000000001</v>
      </c>
      <c r="K650" s="10">
        <v>0.43459429999999999</v>
      </c>
      <c r="L650" s="11">
        <v>5.2900000000000003E-2</v>
      </c>
      <c r="M650" s="11">
        <v>1.6000000000000001E-3</v>
      </c>
      <c r="N650" s="7">
        <v>0.32347999999999999</v>
      </c>
      <c r="P650" s="2">
        <v>319.5</v>
      </c>
      <c r="Q650" s="2">
        <v>11</v>
      </c>
      <c r="R650" s="2">
        <v>316.39999999999998</v>
      </c>
      <c r="S650" s="2">
        <v>6.7</v>
      </c>
      <c r="T650" s="2">
        <v>315</v>
      </c>
      <c r="U650" s="2">
        <v>70</v>
      </c>
      <c r="V650" s="24">
        <v>99.029733959311415</v>
      </c>
      <c r="X650" s="11">
        <v>1.516E-2</v>
      </c>
      <c r="Y650" s="11">
        <v>1.2999999999999999E-3</v>
      </c>
      <c r="Z650" s="2">
        <v>304.10000000000002</v>
      </c>
      <c r="AA650" s="2">
        <v>26</v>
      </c>
      <c r="AC650" s="29">
        <f t="shared" si="101"/>
        <v>0.39041745730550281</v>
      </c>
      <c r="AE650" s="8">
        <v>9.6461867150071221</v>
      </c>
      <c r="AF650" s="8">
        <v>1.3</v>
      </c>
      <c r="AG650" s="2">
        <v>927</v>
      </c>
      <c r="AH650" s="2">
        <v>13</v>
      </c>
      <c r="AI650" s="2">
        <v>515400</v>
      </c>
      <c r="AJ650" s="2">
        <v>7900</v>
      </c>
      <c r="AK650" s="7">
        <v>1.7402</v>
      </c>
      <c r="AL650" s="7">
        <v>7.2999999999999995E-2</v>
      </c>
      <c r="AM650" s="9">
        <v>3.4000000000000002E-2</v>
      </c>
      <c r="AN650" s="9">
        <v>6.7999999999999996E-3</v>
      </c>
      <c r="AO650" s="7">
        <v>4.5830000000000002</v>
      </c>
      <c r="AP650" s="7">
        <v>9.6000000000000002E-2</v>
      </c>
      <c r="AQ650" s="9">
        <v>5.96E-2</v>
      </c>
      <c r="AR650" s="9">
        <v>8.0999999999999996E-3</v>
      </c>
      <c r="AS650" s="7">
        <v>1.08</v>
      </c>
      <c r="AT650" s="7">
        <v>0.09</v>
      </c>
      <c r="AU650" s="7">
        <v>2.79</v>
      </c>
      <c r="AV650" s="7">
        <v>0.22</v>
      </c>
      <c r="AW650" s="9">
        <v>0.221</v>
      </c>
      <c r="AX650" s="9">
        <v>3.2000000000000001E-2</v>
      </c>
      <c r="AY650" s="7">
        <v>16.8</v>
      </c>
      <c r="AZ650" s="7">
        <v>0.54</v>
      </c>
      <c r="BA650" s="7">
        <v>5.83</v>
      </c>
      <c r="BB650" s="7">
        <v>0.12</v>
      </c>
      <c r="BC650" s="8">
        <v>77.8</v>
      </c>
      <c r="BD650" s="8">
        <v>1.6</v>
      </c>
      <c r="BE650" s="7">
        <v>29.68</v>
      </c>
      <c r="BF650" s="7">
        <v>0.61</v>
      </c>
      <c r="BG650" s="8">
        <v>140.19999999999999</v>
      </c>
      <c r="BH650" s="8">
        <v>2.6</v>
      </c>
      <c r="BI650" s="7">
        <v>29.76</v>
      </c>
      <c r="BJ650" s="7">
        <v>0.66</v>
      </c>
      <c r="BK650" s="8">
        <v>259.5</v>
      </c>
      <c r="BL650" s="8">
        <v>3.2</v>
      </c>
      <c r="BM650" s="7">
        <v>50.7</v>
      </c>
      <c r="BN650" s="7">
        <v>1.1000000000000001</v>
      </c>
      <c r="BO650" s="2">
        <v>9050</v>
      </c>
      <c r="BP650" s="2">
        <v>180</v>
      </c>
      <c r="BQ650" s="9">
        <v>0.96899999999999997</v>
      </c>
      <c r="BR650" s="9">
        <v>5.8999999999999997E-2</v>
      </c>
      <c r="BS650" s="8">
        <v>0.08</v>
      </c>
      <c r="BT650" s="8">
        <v>0.44</v>
      </c>
      <c r="BU650" s="8">
        <v>82.3</v>
      </c>
      <c r="BV650" s="8">
        <v>1.4</v>
      </c>
      <c r="BW650" s="8">
        <v>210.8</v>
      </c>
      <c r="BX650" s="8">
        <v>4.2</v>
      </c>
      <c r="BY650" s="7">
        <f t="shared" si="102"/>
        <v>0.39041745730550281</v>
      </c>
      <c r="BZ650" s="36">
        <f t="shared" si="103"/>
        <v>0.81233140655105973</v>
      </c>
      <c r="CA650" s="38">
        <f t="shared" si="104"/>
        <v>6.7059730250481698E-3</v>
      </c>
      <c r="CB650" s="36">
        <f t="shared" si="105"/>
        <v>56.950276243093924</v>
      </c>
      <c r="CC650" s="36">
        <f t="shared" si="106"/>
        <v>9.8699597094583896E-2</v>
      </c>
      <c r="CD650" s="36"/>
      <c r="CE650" s="7"/>
      <c r="CF650" s="19">
        <v>1.9786999999999999</v>
      </c>
      <c r="CG650" s="19">
        <v>3.6027999999999998E-2</v>
      </c>
      <c r="CH650" s="19">
        <v>1.0545</v>
      </c>
      <c r="CI650" s="19">
        <v>1.3214E-2</v>
      </c>
      <c r="CJ650" s="19">
        <v>4.6966000000000004E-3</v>
      </c>
      <c r="CK650" s="19">
        <v>5.9695E-3</v>
      </c>
      <c r="CL650" s="19">
        <v>4.4105999999999998E-3</v>
      </c>
      <c r="CM650" s="19">
        <v>2.5840999999999999E-2</v>
      </c>
      <c r="CN650" s="19">
        <v>8.8737E-3</v>
      </c>
      <c r="CO650" s="19">
        <v>5.7492999999999997E-3</v>
      </c>
      <c r="CP650" s="19">
        <v>4.0189000000000002E-2</v>
      </c>
      <c r="CQ650" s="19">
        <v>4.2617000000000002E-3</v>
      </c>
      <c r="CR650" s="19">
        <v>7.9532000000000005E-3</v>
      </c>
      <c r="CS650" s="19">
        <v>4.4507000000000001E-3</v>
      </c>
      <c r="CT650" s="19">
        <v>1.4529E-2</v>
      </c>
      <c r="CU650" s="19">
        <v>0</v>
      </c>
      <c r="CV650" s="19">
        <v>1.9008000000000001E-2</v>
      </c>
      <c r="CW650" s="19">
        <v>0</v>
      </c>
      <c r="CX650" s="19">
        <v>8.7393999999999996E-3</v>
      </c>
      <c r="CY650" s="19">
        <v>2.9721999999999999E-3</v>
      </c>
      <c r="CZ650" s="19">
        <v>0.98631999999999997</v>
      </c>
      <c r="DA650" s="19">
        <v>1.8765E-2</v>
      </c>
      <c r="DB650" s="19">
        <v>2.9791000000000002E-3</v>
      </c>
      <c r="DC650" s="19">
        <v>6.0934000000000002E-2</v>
      </c>
      <c r="DF650" s="36">
        <f t="shared" si="107"/>
        <v>0.98435566402505936</v>
      </c>
      <c r="DG650" s="37">
        <f t="shared" si="108"/>
        <v>742.51960731776296</v>
      </c>
      <c r="DH650" s="38">
        <f t="shared" si="109"/>
        <v>1.0672398453694885</v>
      </c>
      <c r="DJ650" s="35">
        <f t="shared" si="110"/>
        <v>0.90500000000000003</v>
      </c>
    </row>
    <row r="651" spans="1:114" x14ac:dyDescent="0.25">
      <c r="A651" s="6" t="s">
        <v>641</v>
      </c>
      <c r="B651" s="8">
        <v>13.25</v>
      </c>
      <c r="D651" s="10">
        <v>0.48330000000000001</v>
      </c>
      <c r="E651" s="10">
        <v>1.6E-2</v>
      </c>
      <c r="F651" s="11">
        <v>6.3630000000000006E-2</v>
      </c>
      <c r="G651" s="11">
        <v>1.4E-3</v>
      </c>
      <c r="H651" s="7">
        <v>0.28095999999999999</v>
      </c>
      <c r="J651" s="10">
        <v>15.715859999999999</v>
      </c>
      <c r="K651" s="10">
        <v>0.34578340000000002</v>
      </c>
      <c r="L651" s="11">
        <v>5.5399999999999998E-2</v>
      </c>
      <c r="M651" s="11">
        <v>1.1000000000000001E-3</v>
      </c>
      <c r="N651" s="7">
        <v>0.49070999999999998</v>
      </c>
      <c r="P651" s="2">
        <v>400.3</v>
      </c>
      <c r="Q651" s="2">
        <v>11</v>
      </c>
      <c r="R651" s="2">
        <v>397.7</v>
      </c>
      <c r="S651" s="2">
        <v>8.1999999999999993</v>
      </c>
      <c r="T651" s="2">
        <v>434</v>
      </c>
      <c r="U651" s="2">
        <v>43</v>
      </c>
      <c r="V651" s="24">
        <v>99.350487134649015</v>
      </c>
      <c r="X651" s="11">
        <v>1.8239999999999999E-2</v>
      </c>
      <c r="Y651" s="11">
        <v>1.5E-3</v>
      </c>
      <c r="Z651" s="2">
        <v>365.4</v>
      </c>
      <c r="AA651" s="2">
        <v>30</v>
      </c>
      <c r="AC651" s="29">
        <f t="shared" si="101"/>
        <v>0.30161073825503354</v>
      </c>
      <c r="AE651" s="8">
        <v>8.6631943545254426</v>
      </c>
      <c r="AF651" s="8">
        <v>0.9</v>
      </c>
      <c r="AG651" s="2">
        <v>1302</v>
      </c>
      <c r="AH651" s="2">
        <v>22</v>
      </c>
      <c r="AI651" s="2">
        <v>481500</v>
      </c>
      <c r="AJ651" s="2">
        <v>9700</v>
      </c>
      <c r="AK651" s="7">
        <v>4.4211999999999998</v>
      </c>
      <c r="AL651" s="7">
        <v>0.14000000000000001</v>
      </c>
      <c r="AM651" s="9">
        <v>4.2599999999999999E-2</v>
      </c>
      <c r="AN651" s="9">
        <v>5.0000000000000001E-3</v>
      </c>
      <c r="AO651" s="7">
        <v>4.34</v>
      </c>
      <c r="AP651" s="7">
        <v>0.11</v>
      </c>
      <c r="AQ651" s="9">
        <v>0.13200000000000001</v>
      </c>
      <c r="AR651" s="9">
        <v>1.7999999999999999E-2</v>
      </c>
      <c r="AS651" s="7">
        <v>1.96</v>
      </c>
      <c r="AT651" s="7">
        <v>0.17</v>
      </c>
      <c r="AU651" s="7">
        <v>4.75</v>
      </c>
      <c r="AV651" s="7">
        <v>0.3</v>
      </c>
      <c r="AW651" s="9">
        <v>0.40600000000000003</v>
      </c>
      <c r="AX651" s="9">
        <v>4.4999999999999998E-2</v>
      </c>
      <c r="AY651" s="7">
        <v>22.85</v>
      </c>
      <c r="AZ651" s="7">
        <v>0.51</v>
      </c>
      <c r="BA651" s="7">
        <v>8.19</v>
      </c>
      <c r="BB651" s="7">
        <v>0.15</v>
      </c>
      <c r="BC651" s="8">
        <v>107</v>
      </c>
      <c r="BD651" s="8">
        <v>1.8</v>
      </c>
      <c r="BE651" s="7">
        <v>41.57</v>
      </c>
      <c r="BF651" s="7">
        <v>0.68</v>
      </c>
      <c r="BG651" s="8">
        <v>200.2</v>
      </c>
      <c r="BH651" s="8">
        <v>3.3</v>
      </c>
      <c r="BI651" s="7">
        <v>44.32</v>
      </c>
      <c r="BJ651" s="7">
        <v>0.83</v>
      </c>
      <c r="BK651" s="8">
        <v>393.5</v>
      </c>
      <c r="BL651" s="8">
        <v>7.5</v>
      </c>
      <c r="BM651" s="7">
        <v>78.23</v>
      </c>
      <c r="BN651" s="7">
        <v>0.89</v>
      </c>
      <c r="BO651" s="2">
        <v>8910</v>
      </c>
      <c r="BP651" s="2">
        <v>200</v>
      </c>
      <c r="BQ651" s="9">
        <v>2.0859999999999999</v>
      </c>
      <c r="BR651" s="9">
        <v>0.06</v>
      </c>
      <c r="BS651" s="8">
        <v>0.83</v>
      </c>
      <c r="BT651" s="8">
        <v>0.49</v>
      </c>
      <c r="BU651" s="8">
        <v>224.7</v>
      </c>
      <c r="BV651" s="8">
        <v>4.8</v>
      </c>
      <c r="BW651" s="8">
        <v>745</v>
      </c>
      <c r="BX651" s="8">
        <v>13</v>
      </c>
      <c r="BY651" s="7">
        <f t="shared" si="102"/>
        <v>0.30161073825503354</v>
      </c>
      <c r="BZ651" s="36">
        <f t="shared" si="103"/>
        <v>1.8932655654383737</v>
      </c>
      <c r="CA651" s="38">
        <f t="shared" si="104"/>
        <v>1.1235578144853875E-2</v>
      </c>
      <c r="CB651" s="36">
        <f t="shared" si="105"/>
        <v>54.040404040404042</v>
      </c>
      <c r="CC651" s="36">
        <f t="shared" si="106"/>
        <v>0.11915601630662638</v>
      </c>
      <c r="CD651" s="36"/>
      <c r="CE651" s="7"/>
      <c r="CF651" s="19">
        <v>1.3962000000000001</v>
      </c>
      <c r="CG651" s="19">
        <v>3.9361E-2</v>
      </c>
      <c r="CH651" s="19">
        <v>0.82069000000000003</v>
      </c>
      <c r="CI651" s="19">
        <v>1.3518000000000001E-2</v>
      </c>
      <c r="CJ651" s="19">
        <v>9.6512999999999998E-3</v>
      </c>
      <c r="CK651" s="19">
        <v>4.8918E-3</v>
      </c>
      <c r="CL651" s="19">
        <v>2.2217999999999999E-3</v>
      </c>
      <c r="CM651" s="19">
        <v>2.7677E-2</v>
      </c>
      <c r="CN651" s="19">
        <v>6.2195999999999996E-3</v>
      </c>
      <c r="CO651" s="19">
        <v>7.3003E-3</v>
      </c>
      <c r="CP651" s="19">
        <v>2.9205999999999999E-2</v>
      </c>
      <c r="CQ651" s="19">
        <v>3.6283000000000001E-3</v>
      </c>
      <c r="CR651" s="19">
        <v>2.0834999999999999E-2</v>
      </c>
      <c r="CS651" s="19">
        <v>0</v>
      </c>
      <c r="CT651" s="19">
        <v>1.0996000000000001E-2</v>
      </c>
      <c r="CU651" s="19">
        <v>1.7344999999999999E-3</v>
      </c>
      <c r="CV651" s="19">
        <v>1.6809000000000001E-2</v>
      </c>
      <c r="CW651" s="19">
        <v>1.1987E-3</v>
      </c>
      <c r="CX651" s="19">
        <v>1.4333E-2</v>
      </c>
      <c r="CY651" s="19">
        <v>3.3717E-3</v>
      </c>
      <c r="CZ651" s="19">
        <v>1.3279000000000001</v>
      </c>
      <c r="DA651" s="19">
        <v>9.8607999999999994E-3</v>
      </c>
      <c r="DB651" s="19">
        <v>1.0437000000000001E-3</v>
      </c>
      <c r="DC651" s="19">
        <v>3.61E-2</v>
      </c>
      <c r="DF651" s="36">
        <f t="shared" si="107"/>
        <v>0.93767805769244961</v>
      </c>
      <c r="DG651" s="37">
        <f t="shared" si="108"/>
        <v>732.58899190435761</v>
      </c>
      <c r="DH651" s="38">
        <f t="shared" si="109"/>
        <v>1.0507300577063139</v>
      </c>
      <c r="DJ651" s="35">
        <f t="shared" si="110"/>
        <v>0.89100000000000001</v>
      </c>
    </row>
    <row r="652" spans="1:114" x14ac:dyDescent="0.25">
      <c r="A652" s="6" t="s">
        <v>642</v>
      </c>
      <c r="B652" s="8">
        <v>14.019</v>
      </c>
      <c r="D652" s="10">
        <v>0.52700000000000002</v>
      </c>
      <c r="E652" s="10">
        <v>1.7999999999999999E-2</v>
      </c>
      <c r="F652" s="11">
        <v>6.3570000000000002E-2</v>
      </c>
      <c r="G652" s="11">
        <v>1.4E-3</v>
      </c>
      <c r="H652" s="7">
        <v>0.18991</v>
      </c>
      <c r="J652" s="10">
        <v>15.730689999999999</v>
      </c>
      <c r="K652" s="10">
        <v>0.34643649999999998</v>
      </c>
      <c r="L652" s="11">
        <v>5.9700000000000003E-2</v>
      </c>
      <c r="M652" s="11">
        <v>1.4E-3</v>
      </c>
      <c r="N652" s="7">
        <v>0.51373999999999997</v>
      </c>
      <c r="P652" s="2">
        <v>429.9</v>
      </c>
      <c r="Q652" s="2">
        <v>12</v>
      </c>
      <c r="R652" s="2">
        <v>397.3</v>
      </c>
      <c r="S652" s="2">
        <v>8.6999999999999993</v>
      </c>
      <c r="T652" s="2">
        <v>598</v>
      </c>
      <c r="U652" s="2">
        <v>55</v>
      </c>
      <c r="V652" s="24">
        <v>92.416841125843234</v>
      </c>
      <c r="X652" s="11">
        <v>2.247E-2</v>
      </c>
      <c r="Y652" s="11">
        <v>2E-3</v>
      </c>
      <c r="Z652" s="2">
        <v>449</v>
      </c>
      <c r="AA652" s="2">
        <v>40</v>
      </c>
      <c r="AC652" s="29">
        <f t="shared" si="101"/>
        <v>0.23983228511530399</v>
      </c>
      <c r="AE652" s="8">
        <v>12.310371617247183</v>
      </c>
      <c r="AF652" s="8">
        <v>1.2</v>
      </c>
      <c r="AG652" s="2">
        <v>992</v>
      </c>
      <c r="AH652" s="2">
        <v>21</v>
      </c>
      <c r="AI652" s="2">
        <v>502100</v>
      </c>
      <c r="AJ652" s="2">
        <v>8700</v>
      </c>
      <c r="AK652" s="7">
        <v>0.81719999999999993</v>
      </c>
      <c r="AL652" s="7">
        <v>7.1999999999999995E-2</v>
      </c>
      <c r="AM652" s="9">
        <v>4.1300000000000003E-2</v>
      </c>
      <c r="AN652" s="9">
        <v>7.7000000000000002E-3</v>
      </c>
      <c r="AO652" s="7">
        <v>1.375</v>
      </c>
      <c r="AP652" s="7">
        <v>6.6000000000000003E-2</v>
      </c>
      <c r="AQ652" s="9">
        <v>9.1999999999999998E-2</v>
      </c>
      <c r="AR652" s="9">
        <v>1.4999999999999999E-2</v>
      </c>
      <c r="AS652" s="7">
        <v>1.81</v>
      </c>
      <c r="AT652" s="7">
        <v>9.9000000000000005E-2</v>
      </c>
      <c r="AU652" s="7">
        <v>4.0199999999999996</v>
      </c>
      <c r="AV652" s="7">
        <v>0.17</v>
      </c>
      <c r="AW652" s="9">
        <v>0.26900000000000002</v>
      </c>
      <c r="AX652" s="9">
        <v>2.5999999999999999E-2</v>
      </c>
      <c r="AY652" s="7">
        <v>20.89</v>
      </c>
      <c r="AZ652" s="7">
        <v>0.95</v>
      </c>
      <c r="BA652" s="7">
        <v>6.69</v>
      </c>
      <c r="BB652" s="7">
        <v>0.15</v>
      </c>
      <c r="BC652" s="8">
        <v>84.7</v>
      </c>
      <c r="BD652" s="8">
        <v>2.4</v>
      </c>
      <c r="BE652" s="7">
        <v>32.4</v>
      </c>
      <c r="BF652" s="7">
        <v>0.78</v>
      </c>
      <c r="BG652" s="8">
        <v>152.1</v>
      </c>
      <c r="BH652" s="8">
        <v>4.7</v>
      </c>
      <c r="BI652" s="7">
        <v>33.9</v>
      </c>
      <c r="BJ652" s="7">
        <v>0.82</v>
      </c>
      <c r="BK652" s="8">
        <v>309.89999999999998</v>
      </c>
      <c r="BL652" s="8">
        <v>8.4</v>
      </c>
      <c r="BM652" s="7">
        <v>62.4</v>
      </c>
      <c r="BN652" s="7">
        <v>1.5</v>
      </c>
      <c r="BO652" s="2">
        <v>8060</v>
      </c>
      <c r="BP652" s="2">
        <v>160</v>
      </c>
      <c r="BQ652" s="9">
        <v>0.5</v>
      </c>
      <c r="BR652" s="9">
        <v>0.03</v>
      </c>
      <c r="BS652" s="8">
        <v>0.18</v>
      </c>
      <c r="BT652" s="8">
        <v>0.48</v>
      </c>
      <c r="BU652" s="8">
        <v>57.2</v>
      </c>
      <c r="BV652" s="8">
        <v>1.5</v>
      </c>
      <c r="BW652" s="8">
        <v>238.5</v>
      </c>
      <c r="BX652" s="8">
        <v>6.7</v>
      </c>
      <c r="BY652" s="7">
        <f t="shared" si="102"/>
        <v>0.23983228511530399</v>
      </c>
      <c r="BZ652" s="36">
        <f t="shared" si="103"/>
        <v>0.76960309777347535</v>
      </c>
      <c r="CA652" s="38">
        <f t="shared" si="104"/>
        <v>2.6369796708615684E-3</v>
      </c>
      <c r="CB652" s="36">
        <f t="shared" si="105"/>
        <v>62.29528535980149</v>
      </c>
      <c r="CC652" s="36">
        <f t="shared" si="106"/>
        <v>8.9753187711541088E-2</v>
      </c>
      <c r="CD652" s="36"/>
      <c r="CE652" s="7"/>
      <c r="CF652" s="19">
        <v>1.4782</v>
      </c>
      <c r="CG652" s="19">
        <v>4.4867999999999998E-2</v>
      </c>
      <c r="CH652" s="19">
        <v>1.2950999999999999</v>
      </c>
      <c r="CI652" s="19">
        <v>2.6095E-2</v>
      </c>
      <c r="CJ652" s="19">
        <v>7.1571999999999998E-3</v>
      </c>
      <c r="CK652" s="19">
        <v>5.6904E-3</v>
      </c>
      <c r="CL652" s="19">
        <v>3.3333E-3</v>
      </c>
      <c r="CM652" s="19">
        <v>2.8901E-2</v>
      </c>
      <c r="CN652" s="19">
        <v>2.0726000000000001E-2</v>
      </c>
      <c r="CO652" s="19">
        <v>9.2277999999999995E-3</v>
      </c>
      <c r="CP652" s="19">
        <v>1.8348E-2</v>
      </c>
      <c r="CQ652" s="19">
        <v>1.0315000000000001E-3</v>
      </c>
      <c r="CR652" s="19">
        <v>1.2371E-2</v>
      </c>
      <c r="CS652" s="19">
        <v>2.9743999999999999E-3</v>
      </c>
      <c r="CT652" s="19">
        <v>1.6683E-2</v>
      </c>
      <c r="CU652" s="19">
        <v>3.9370000000000004E-3</v>
      </c>
      <c r="CV652" s="19">
        <v>7.3119999999999999E-3</v>
      </c>
      <c r="CW652" s="19">
        <v>0</v>
      </c>
      <c r="CX652" s="19">
        <v>1.2094000000000001E-2</v>
      </c>
      <c r="CY652" s="19">
        <v>3.9906000000000004E-3</v>
      </c>
      <c r="CZ652" s="19">
        <v>0.95043</v>
      </c>
      <c r="DA652" s="19">
        <v>8.2016999999999993E-3</v>
      </c>
      <c r="DB652" s="19">
        <v>0</v>
      </c>
      <c r="DC652" s="19">
        <v>4.8353E-2</v>
      </c>
      <c r="DF652" s="36">
        <f t="shared" si="107"/>
        <v>1.0902711633199289</v>
      </c>
      <c r="DG652" s="37">
        <f t="shared" si="108"/>
        <v>765.79716158560223</v>
      </c>
      <c r="DH652" s="38">
        <f t="shared" si="109"/>
        <v>0.95049206117989804</v>
      </c>
      <c r="DJ652" s="35">
        <f t="shared" si="110"/>
        <v>0.80600000000000005</v>
      </c>
    </row>
    <row r="653" spans="1:114" s="14" customFormat="1" x14ac:dyDescent="0.25">
      <c r="A653" s="12" t="s">
        <v>643</v>
      </c>
      <c r="B653" s="13">
        <v>13.058</v>
      </c>
      <c r="D653" s="15">
        <v>0.499</v>
      </c>
      <c r="E653" s="15">
        <v>0.03</v>
      </c>
      <c r="F653" s="16">
        <v>5.1220000000000002E-2</v>
      </c>
      <c r="G653" s="16">
        <v>1.2999999999999999E-3</v>
      </c>
      <c r="H653" s="17">
        <v>0.36420999999999998</v>
      </c>
      <c r="J653" s="15">
        <v>19.523620000000001</v>
      </c>
      <c r="K653" s="15">
        <v>0.4955234</v>
      </c>
      <c r="L653" s="16">
        <v>7.1199999999999999E-2</v>
      </c>
      <c r="M653" s="16">
        <v>3.5000000000000001E-3</v>
      </c>
      <c r="N653" s="17">
        <v>1.4726E-2</v>
      </c>
      <c r="P653" s="18">
        <v>410</v>
      </c>
      <c r="Q653" s="18">
        <v>20</v>
      </c>
      <c r="R653" s="18">
        <v>322</v>
      </c>
      <c r="S653" s="18">
        <v>8.1</v>
      </c>
      <c r="T653" s="18">
        <v>946</v>
      </c>
      <c r="U653" s="18">
        <v>100</v>
      </c>
      <c r="V653" s="18">
        <v>78.536585365853668</v>
      </c>
      <c r="X653" s="16">
        <v>1.67E-2</v>
      </c>
      <c r="Y653" s="16">
        <v>2.0999999999999999E-3</v>
      </c>
      <c r="Z653" s="18">
        <v>334</v>
      </c>
      <c r="AA653" s="18">
        <v>41</v>
      </c>
      <c r="AC653" s="17">
        <f t="shared" si="101"/>
        <v>0.4989258861439313</v>
      </c>
      <c r="AE653" s="13">
        <v>12.310371617247183</v>
      </c>
      <c r="AF653" s="13">
        <v>1.5</v>
      </c>
      <c r="AG653" s="18">
        <v>1224</v>
      </c>
      <c r="AH653" s="18">
        <v>36</v>
      </c>
      <c r="AI653" s="18">
        <v>471300</v>
      </c>
      <c r="AJ653" s="18">
        <v>8400</v>
      </c>
      <c r="AK653" s="17">
        <v>0.92419999999999991</v>
      </c>
      <c r="AL653" s="17">
        <v>8.3000000000000004E-2</v>
      </c>
      <c r="AM653" s="19">
        <v>7.1999999999999995E-2</v>
      </c>
      <c r="AN653" s="19">
        <v>1.2E-2</v>
      </c>
      <c r="AO653" s="17">
        <v>1.81</v>
      </c>
      <c r="AP653" s="17">
        <v>0.1</v>
      </c>
      <c r="AQ653" s="19">
        <v>0.18099999999999999</v>
      </c>
      <c r="AR653" s="19">
        <v>3.9E-2</v>
      </c>
      <c r="AS653" s="17">
        <v>2.71</v>
      </c>
      <c r="AT653" s="17">
        <v>0.27</v>
      </c>
      <c r="AU653" s="17">
        <v>5.44</v>
      </c>
      <c r="AV653" s="17">
        <v>0.41</v>
      </c>
      <c r="AW653" s="19">
        <v>0.78</v>
      </c>
      <c r="AX653" s="19">
        <v>0.11</v>
      </c>
      <c r="AY653" s="17">
        <v>26.5</v>
      </c>
      <c r="AZ653" s="17">
        <v>1.3</v>
      </c>
      <c r="BA653" s="17">
        <v>9.07</v>
      </c>
      <c r="BB653" s="17">
        <v>0.42</v>
      </c>
      <c r="BC653" s="13">
        <v>111.7</v>
      </c>
      <c r="BD653" s="13">
        <v>2.9</v>
      </c>
      <c r="BE653" s="17">
        <v>41.6</v>
      </c>
      <c r="BF653" s="17">
        <v>1.5</v>
      </c>
      <c r="BG653" s="13">
        <v>183.4</v>
      </c>
      <c r="BH653" s="13">
        <v>5.0999999999999996</v>
      </c>
      <c r="BI653" s="17">
        <v>37.5</v>
      </c>
      <c r="BJ653" s="17">
        <v>1.2</v>
      </c>
      <c r="BK653" s="13">
        <v>324.8</v>
      </c>
      <c r="BL653" s="13">
        <v>8</v>
      </c>
      <c r="BM653" s="17">
        <v>62</v>
      </c>
      <c r="BN653" s="17">
        <v>1.6</v>
      </c>
      <c r="BO653" s="18">
        <v>8220</v>
      </c>
      <c r="BP653" s="18">
        <v>150</v>
      </c>
      <c r="BQ653" s="19">
        <v>0.443</v>
      </c>
      <c r="BR653" s="19">
        <v>0.03</v>
      </c>
      <c r="BS653" s="13">
        <v>1.46</v>
      </c>
      <c r="BT653" s="13">
        <v>0.9</v>
      </c>
      <c r="BU653" s="13">
        <v>92.9</v>
      </c>
      <c r="BV653" s="13">
        <v>7.1</v>
      </c>
      <c r="BW653" s="13">
        <v>186.2</v>
      </c>
      <c r="BX653" s="13">
        <v>6.6</v>
      </c>
      <c r="BY653" s="17">
        <f t="shared" si="102"/>
        <v>0.4989258861439313</v>
      </c>
      <c r="BZ653" s="17">
        <f t="shared" si="103"/>
        <v>0.57327586206896541</v>
      </c>
      <c r="CA653" s="19">
        <f t="shared" si="104"/>
        <v>2.8454433497536943E-3</v>
      </c>
      <c r="CB653" s="17">
        <f t="shared" si="105"/>
        <v>57.335766423357661</v>
      </c>
      <c r="CC653" s="36">
        <f t="shared" si="106"/>
        <v>0.198633303057971</v>
      </c>
      <c r="CD653" s="17"/>
      <c r="CE653" s="17"/>
      <c r="CF653" s="19">
        <v>1.8278000000000001</v>
      </c>
      <c r="CG653" s="19">
        <v>9.6159999999999995E-2</v>
      </c>
      <c r="CH653" s="19">
        <v>1.7446999999999999</v>
      </c>
      <c r="CI653" s="19">
        <v>3.6464999999999997E-2</v>
      </c>
      <c r="CJ653" s="19">
        <v>7.0470000000000003E-3</v>
      </c>
      <c r="CK653" s="19">
        <v>8.6923999999999994E-3</v>
      </c>
      <c r="CL653" s="19">
        <v>3.7444000000000002E-3</v>
      </c>
      <c r="CM653" s="19">
        <v>4.8638000000000001E-2</v>
      </c>
      <c r="CN653" s="19">
        <v>1.0484E-2</v>
      </c>
      <c r="CO653" s="19">
        <v>9.7584000000000004E-3</v>
      </c>
      <c r="CP653" s="19">
        <v>2.9805999999999999E-2</v>
      </c>
      <c r="CQ653" s="19">
        <v>2.7526999999999999E-3</v>
      </c>
      <c r="CR653" s="19">
        <v>3.5095000000000001E-2</v>
      </c>
      <c r="CS653" s="19">
        <v>7.1428999999999998E-3</v>
      </c>
      <c r="CT653" s="19">
        <v>2.1049999999999999E-2</v>
      </c>
      <c r="CU653" s="19">
        <v>2.9244000000000002E-3</v>
      </c>
      <c r="CV653" s="19">
        <v>8.6175000000000002E-3</v>
      </c>
      <c r="CW653" s="19">
        <v>0</v>
      </c>
      <c r="CX653" s="19">
        <v>1.5615E-2</v>
      </c>
      <c r="CY653" s="19">
        <v>6.3629000000000003E-3</v>
      </c>
      <c r="CZ653" s="19">
        <v>1.2922</v>
      </c>
      <c r="DA653" s="19">
        <v>1.7732999999999999E-2</v>
      </c>
      <c r="DB653" s="19">
        <v>7.7938E-3</v>
      </c>
      <c r="DC653" s="19">
        <v>6.4518000000000006E-2</v>
      </c>
      <c r="DF653" s="36">
        <f t="shared" si="107"/>
        <v>1.0902711633199289</v>
      </c>
      <c r="DG653" s="37">
        <f t="shared" si="108"/>
        <v>765.79716158560223</v>
      </c>
      <c r="DH653" s="38">
        <f t="shared" si="109"/>
        <v>0.96936038993781148</v>
      </c>
      <c r="DJ653" s="35">
        <f t="shared" si="110"/>
        <v>0.82199999999999995</v>
      </c>
    </row>
    <row r="654" spans="1:114" x14ac:dyDescent="0.25">
      <c r="A654" s="6" t="s">
        <v>644</v>
      </c>
      <c r="B654" s="8">
        <v>9.6016999999999992</v>
      </c>
      <c r="D654" s="10">
        <v>0.39400000000000002</v>
      </c>
      <c r="E654" s="10">
        <v>1.7999999999999999E-2</v>
      </c>
      <c r="F654" s="11">
        <v>4.87E-2</v>
      </c>
      <c r="G654" s="11">
        <v>1.4E-3</v>
      </c>
      <c r="H654" s="7">
        <v>0.48000999999999999</v>
      </c>
      <c r="J654" s="10">
        <v>20.53388</v>
      </c>
      <c r="K654" s="10">
        <v>0.59029640000000005</v>
      </c>
      <c r="L654" s="11">
        <v>5.79E-2</v>
      </c>
      <c r="M654" s="11">
        <v>1.9E-3</v>
      </c>
      <c r="N654" s="7">
        <v>0.11236</v>
      </c>
      <c r="P654" s="2">
        <v>337</v>
      </c>
      <c r="Q654" s="2">
        <v>13</v>
      </c>
      <c r="R654" s="2">
        <v>306.60000000000002</v>
      </c>
      <c r="S654" s="2">
        <v>8.4</v>
      </c>
      <c r="T654" s="2">
        <v>541</v>
      </c>
      <c r="U654" s="2">
        <v>78</v>
      </c>
      <c r="V654" s="24">
        <v>90.979228486646889</v>
      </c>
      <c r="X654" s="11">
        <v>1.383E-2</v>
      </c>
      <c r="Y654" s="11">
        <v>1.1999999999999999E-3</v>
      </c>
      <c r="Z654" s="2">
        <v>278</v>
      </c>
      <c r="AA654" s="2">
        <v>24</v>
      </c>
      <c r="AC654" s="29">
        <f t="shared" si="101"/>
        <v>0.55043685464654479</v>
      </c>
      <c r="AE654" s="8">
        <v>7.6250809271008677</v>
      </c>
      <c r="AF654" s="8">
        <v>1.3</v>
      </c>
      <c r="AG654" s="2">
        <v>1362</v>
      </c>
      <c r="AH654" s="2">
        <v>21</v>
      </c>
      <c r="AI654" s="2">
        <v>497800</v>
      </c>
      <c r="AJ654" s="2">
        <v>7600</v>
      </c>
      <c r="AK654" s="7">
        <v>2.4212000000000002</v>
      </c>
      <c r="AL654" s="7">
        <v>0.11</v>
      </c>
      <c r="AM654" s="9">
        <v>4.07E-2</v>
      </c>
      <c r="AN654" s="9">
        <v>8.3999999999999995E-3</v>
      </c>
      <c r="AO654" s="7">
        <v>7.76</v>
      </c>
      <c r="AP654" s="7">
        <v>0.16</v>
      </c>
      <c r="AQ654" s="9">
        <v>0.13200000000000001</v>
      </c>
      <c r="AR654" s="9">
        <v>2.1999999999999999E-2</v>
      </c>
      <c r="AS654" s="7">
        <v>1.8</v>
      </c>
      <c r="AT654" s="7">
        <v>0.17</v>
      </c>
      <c r="AU654" s="7">
        <v>4.42</v>
      </c>
      <c r="AV654" s="7">
        <v>0.28000000000000003</v>
      </c>
      <c r="AW654" s="9">
        <v>0.8</v>
      </c>
      <c r="AX654" s="9">
        <v>5.6000000000000001E-2</v>
      </c>
      <c r="AY654" s="7">
        <v>25.1</v>
      </c>
      <c r="AZ654" s="7">
        <v>0.88</v>
      </c>
      <c r="BA654" s="7">
        <v>8.8800000000000008</v>
      </c>
      <c r="BB654" s="7">
        <v>0.28000000000000003</v>
      </c>
      <c r="BC654" s="8">
        <v>119</v>
      </c>
      <c r="BD654" s="8">
        <v>2.7</v>
      </c>
      <c r="BE654" s="7">
        <v>44.3</v>
      </c>
      <c r="BF654" s="7">
        <v>0.83</v>
      </c>
      <c r="BG654" s="8">
        <v>213</v>
      </c>
      <c r="BH654" s="8">
        <v>5.0999999999999996</v>
      </c>
      <c r="BI654" s="7">
        <v>46.2</v>
      </c>
      <c r="BJ654" s="7">
        <v>1.3</v>
      </c>
      <c r="BK654" s="8">
        <v>400.3</v>
      </c>
      <c r="BL654" s="8">
        <v>5.6</v>
      </c>
      <c r="BM654" s="7">
        <v>77.599999999999994</v>
      </c>
      <c r="BN654" s="7">
        <v>1.3</v>
      </c>
      <c r="BO654" s="2">
        <v>8470</v>
      </c>
      <c r="BP654" s="2">
        <v>140</v>
      </c>
      <c r="BQ654" s="9">
        <v>0.98399999999999999</v>
      </c>
      <c r="BR654" s="9">
        <v>3.6999999999999998E-2</v>
      </c>
      <c r="BS654" s="8">
        <v>0.72</v>
      </c>
      <c r="BT654" s="8">
        <v>0.46</v>
      </c>
      <c r="BU654" s="8">
        <v>138.6</v>
      </c>
      <c r="BV654" s="8">
        <v>4.0999999999999996</v>
      </c>
      <c r="BW654" s="8">
        <v>251.8</v>
      </c>
      <c r="BX654" s="8">
        <v>4.3</v>
      </c>
      <c r="BY654" s="7">
        <f t="shared" si="102"/>
        <v>0.55043685464654479</v>
      </c>
      <c r="BZ654" s="36">
        <f t="shared" si="103"/>
        <v>0.62902822882837872</v>
      </c>
      <c r="CA654" s="38">
        <f t="shared" si="104"/>
        <v>6.0484636522608048E-3</v>
      </c>
      <c r="CB654" s="36">
        <f t="shared" si="105"/>
        <v>58.772136953955133</v>
      </c>
      <c r="CC654" s="36">
        <f t="shared" si="106"/>
        <v>0.23223188120586427</v>
      </c>
      <c r="CD654" s="36"/>
      <c r="CE654" s="7"/>
      <c r="CF654" s="19">
        <v>1.4246000000000001</v>
      </c>
      <c r="CG654" s="19">
        <v>5.6640000000000003E-2</v>
      </c>
      <c r="CH654" s="19">
        <v>1.4702999999999999</v>
      </c>
      <c r="CI654" s="19">
        <v>1.8703999999999998E-2</v>
      </c>
      <c r="CJ654" s="19">
        <v>5.0239999999999998E-3</v>
      </c>
      <c r="CK654" s="19">
        <v>6.2459999999999998E-3</v>
      </c>
      <c r="CL654" s="19">
        <v>7.2164999999999998E-3</v>
      </c>
      <c r="CM654" s="19">
        <v>1.7394E-2</v>
      </c>
      <c r="CN654" s="19">
        <v>1.0300999999999999E-2</v>
      </c>
      <c r="CO654" s="19">
        <v>7.3182000000000004E-3</v>
      </c>
      <c r="CP654" s="19">
        <v>2.1248E-2</v>
      </c>
      <c r="CQ654" s="19">
        <v>4.3556000000000003E-3</v>
      </c>
      <c r="CR654" s="19">
        <v>4.9959000000000002E-3</v>
      </c>
      <c r="CS654" s="19">
        <v>2.0525000000000001E-3</v>
      </c>
      <c r="CT654" s="19">
        <v>2.2724999999999999E-2</v>
      </c>
      <c r="CU654" s="19">
        <v>7.9425999999999993E-3</v>
      </c>
      <c r="CV654" s="19">
        <v>3.8405000000000002E-2</v>
      </c>
      <c r="CW654" s="19">
        <v>4.2484999999999997E-3</v>
      </c>
      <c r="CX654" s="19">
        <v>1.0165E-2</v>
      </c>
      <c r="CY654" s="19">
        <v>6.2040999999999997E-3</v>
      </c>
      <c r="CZ654" s="19">
        <v>0.90051000000000003</v>
      </c>
      <c r="DA654" s="19">
        <v>1.4505000000000001E-2</v>
      </c>
      <c r="DB654" s="19">
        <v>1.7290000000000001E-3</v>
      </c>
      <c r="DC654" s="19">
        <v>6.2415999999999999E-2</v>
      </c>
      <c r="DF654" s="36">
        <f t="shared" si="107"/>
        <v>0.88224445733119516</v>
      </c>
      <c r="DG654" s="37">
        <f t="shared" si="108"/>
        <v>721.04493716554714</v>
      </c>
      <c r="DH654" s="38">
        <f t="shared" si="109"/>
        <v>0.99884215362205153</v>
      </c>
      <c r="DJ654" s="35">
        <f t="shared" si="110"/>
        <v>0.84699999999999998</v>
      </c>
    </row>
    <row r="655" spans="1:114" s="41" customFormat="1" x14ac:dyDescent="0.25">
      <c r="A655" s="39" t="s">
        <v>645</v>
      </c>
      <c r="B655" s="40">
        <v>14.787000000000001</v>
      </c>
      <c r="D655" s="42">
        <v>0.60540000000000005</v>
      </c>
      <c r="E655" s="42">
        <v>1.9E-2</v>
      </c>
      <c r="F655" s="43">
        <v>7.7170000000000002E-2</v>
      </c>
      <c r="G655" s="43">
        <v>1.6000000000000001E-3</v>
      </c>
      <c r="H655" s="44">
        <v>0.53125999999999995</v>
      </c>
      <c r="J655" s="42">
        <v>12.958399999999999</v>
      </c>
      <c r="K655" s="42">
        <v>0.26867239999999998</v>
      </c>
      <c r="L655" s="43">
        <v>5.654E-2</v>
      </c>
      <c r="M655" s="43">
        <v>8.5999999999999998E-4</v>
      </c>
      <c r="N655" s="44">
        <v>0.28627999999999998</v>
      </c>
      <c r="P655" s="45">
        <v>480.6</v>
      </c>
      <c r="Q655" s="45">
        <v>12</v>
      </c>
      <c r="R655" s="45">
        <v>479.2</v>
      </c>
      <c r="S655" s="45">
        <v>9.3000000000000007</v>
      </c>
      <c r="T655" s="45">
        <v>477</v>
      </c>
      <c r="U655" s="45">
        <v>36</v>
      </c>
      <c r="V655" s="46">
        <v>99.708697461506446</v>
      </c>
      <c r="X655" s="43">
        <v>2.47E-2</v>
      </c>
      <c r="Y655" s="43">
        <v>2.5000000000000001E-3</v>
      </c>
      <c r="Z655" s="45">
        <v>492</v>
      </c>
      <c r="AA655" s="45">
        <v>50</v>
      </c>
      <c r="AC655" s="47">
        <f t="shared" si="101"/>
        <v>4.0377358490566034E-2</v>
      </c>
      <c r="AE655" s="40">
        <v>4.8874012689369417</v>
      </c>
      <c r="AF655" s="40">
        <v>0.83</v>
      </c>
      <c r="AG655" s="45">
        <v>2080</v>
      </c>
      <c r="AH655" s="45">
        <v>320</v>
      </c>
      <c r="AI655" s="45">
        <v>485400</v>
      </c>
      <c r="AJ655" s="45">
        <v>8900</v>
      </c>
      <c r="AK655" s="44">
        <v>0.93120000000000003</v>
      </c>
      <c r="AL655" s="44">
        <v>0.11</v>
      </c>
      <c r="AM655" s="48">
        <v>3.44E-2</v>
      </c>
      <c r="AN655" s="48">
        <v>4.8999999999999998E-3</v>
      </c>
      <c r="AO655" s="44">
        <v>0.374</v>
      </c>
      <c r="AP655" s="44">
        <v>2.9000000000000001E-2</v>
      </c>
      <c r="AQ655" s="48">
        <v>5.7000000000000002E-2</v>
      </c>
      <c r="AR655" s="48">
        <v>0.01</v>
      </c>
      <c r="AS655" s="44">
        <v>0.85</v>
      </c>
      <c r="AT655" s="44">
        <v>0.11</v>
      </c>
      <c r="AU655" s="44">
        <v>4.24</v>
      </c>
      <c r="AV655" s="44">
        <v>0.36</v>
      </c>
      <c r="AW655" s="48">
        <v>0.19900000000000001</v>
      </c>
      <c r="AX655" s="48">
        <v>3.5999999999999997E-2</v>
      </c>
      <c r="AY655" s="44">
        <v>36</v>
      </c>
      <c r="AZ655" s="44">
        <v>3.2</v>
      </c>
      <c r="BA655" s="44">
        <v>15.3</v>
      </c>
      <c r="BB655" s="44">
        <v>1.7</v>
      </c>
      <c r="BC655" s="40">
        <v>189</v>
      </c>
      <c r="BD655" s="40">
        <v>25</v>
      </c>
      <c r="BE655" s="44">
        <v>64</v>
      </c>
      <c r="BF655" s="44">
        <v>10</v>
      </c>
      <c r="BG655" s="40">
        <v>277</v>
      </c>
      <c r="BH655" s="40">
        <v>53</v>
      </c>
      <c r="BI655" s="44">
        <v>57</v>
      </c>
      <c r="BJ655" s="44">
        <v>12</v>
      </c>
      <c r="BK655" s="40">
        <v>490</v>
      </c>
      <c r="BL655" s="40">
        <v>110</v>
      </c>
      <c r="BM655" s="44">
        <v>88</v>
      </c>
      <c r="BN655" s="44">
        <v>21</v>
      </c>
      <c r="BO655" s="45">
        <v>11270</v>
      </c>
      <c r="BP655" s="45">
        <v>360</v>
      </c>
      <c r="BQ655" s="48">
        <v>0.84299999999999997</v>
      </c>
      <c r="BR655" s="48">
        <v>7.9000000000000001E-2</v>
      </c>
      <c r="BS655" s="40">
        <v>0.39</v>
      </c>
      <c r="BT655" s="40">
        <v>0.21</v>
      </c>
      <c r="BU655" s="40">
        <v>21.4</v>
      </c>
      <c r="BV655" s="40">
        <v>1.2</v>
      </c>
      <c r="BW655" s="40">
        <v>530</v>
      </c>
      <c r="BX655" s="40">
        <v>65</v>
      </c>
      <c r="BY655" s="44">
        <f t="shared" si="102"/>
        <v>4.0377358490566034E-2</v>
      </c>
      <c r="BZ655" s="68">
        <f t="shared" si="103"/>
        <v>1.0816326530612246</v>
      </c>
      <c r="CA655" s="70">
        <f t="shared" si="104"/>
        <v>1.9004081632653061E-3</v>
      </c>
      <c r="CB655" s="68">
        <f t="shared" si="105"/>
        <v>43.070097604259097</v>
      </c>
      <c r="CC655" s="36">
        <f t="shared" si="106"/>
        <v>4.9249150797907287E-2</v>
      </c>
      <c r="CD655" s="68"/>
      <c r="CE655" s="44"/>
      <c r="CF655" s="49">
        <v>1.5098</v>
      </c>
      <c r="CG655" s="49">
        <v>3.2412000000000003E-2</v>
      </c>
      <c r="CH655" s="49">
        <v>1.0449999999999999</v>
      </c>
      <c r="CI655" s="49">
        <v>1.7925E-2</v>
      </c>
      <c r="CJ655" s="49">
        <v>2.1938000000000001E-3</v>
      </c>
      <c r="CK655" s="49">
        <v>2.1794000000000002E-3</v>
      </c>
      <c r="CL655" s="49">
        <v>1.8339000000000001E-3</v>
      </c>
      <c r="CM655" s="49">
        <v>2.5760999999999999E-2</v>
      </c>
      <c r="CN655" s="49">
        <v>1.8171E-2</v>
      </c>
      <c r="CO655" s="49">
        <v>6.6741999999999999E-3</v>
      </c>
      <c r="CP655" s="49">
        <v>2.0105000000000001E-2</v>
      </c>
      <c r="CQ655" s="49">
        <v>9.6166999999999997E-4</v>
      </c>
      <c r="CR655" s="49">
        <v>1.2540000000000001E-2</v>
      </c>
      <c r="CS655" s="49">
        <v>1.0064E-3</v>
      </c>
      <c r="CT655" s="49">
        <v>1.8904000000000001E-2</v>
      </c>
      <c r="CU655" s="49">
        <v>0</v>
      </c>
      <c r="CV655" s="49">
        <v>7.4032000000000001E-2</v>
      </c>
      <c r="CW655" s="49">
        <v>0</v>
      </c>
      <c r="CX655" s="49">
        <v>1.1727E-2</v>
      </c>
      <c r="CY655" s="49">
        <v>3.3341999999999998E-3</v>
      </c>
      <c r="CZ655" s="49">
        <v>0.75522</v>
      </c>
      <c r="DA655" s="49">
        <v>4.9944999999999998E-3</v>
      </c>
      <c r="DB655" s="49">
        <v>3.2455000000000001E-3</v>
      </c>
      <c r="DC655" s="49">
        <v>4.4229999999999998E-2</v>
      </c>
      <c r="DF655" s="36">
        <f t="shared" si="107"/>
        <v>0.68907799725016949</v>
      </c>
      <c r="DG655" s="37">
        <f t="shared" si="108"/>
        <v>682.80934896473627</v>
      </c>
      <c r="DH655" s="38">
        <f t="shared" si="109"/>
        <v>1.3290379068855398</v>
      </c>
      <c r="DJ655" s="35">
        <f t="shared" si="110"/>
        <v>1.127</v>
      </c>
    </row>
    <row r="656" spans="1:114" x14ac:dyDescent="0.25">
      <c r="A656" s="6" t="s">
        <v>646</v>
      </c>
      <c r="B656" s="8">
        <v>7.2972999999999999</v>
      </c>
      <c r="D656" s="10">
        <v>0.84699999999999998</v>
      </c>
      <c r="E656" s="10">
        <v>3.4000000000000002E-2</v>
      </c>
      <c r="F656" s="11">
        <v>9.7699999999999995E-2</v>
      </c>
      <c r="G656" s="11">
        <v>2.2000000000000001E-3</v>
      </c>
      <c r="H656" s="7">
        <v>0.22281999999999999</v>
      </c>
      <c r="J656" s="10">
        <v>10.23541</v>
      </c>
      <c r="K656" s="10">
        <v>0.2304802</v>
      </c>
      <c r="L656" s="11">
        <v>6.2700000000000006E-2</v>
      </c>
      <c r="M656" s="11">
        <v>1.8E-3</v>
      </c>
      <c r="N656" s="7">
        <v>0.44435000000000002</v>
      </c>
      <c r="P656" s="2">
        <v>623</v>
      </c>
      <c r="Q656" s="2">
        <v>19</v>
      </c>
      <c r="R656" s="2">
        <v>601</v>
      </c>
      <c r="S656" s="2">
        <v>13</v>
      </c>
      <c r="T656" s="2">
        <v>695</v>
      </c>
      <c r="U656" s="2">
        <v>62</v>
      </c>
      <c r="V656" s="24">
        <v>96.468699839486362</v>
      </c>
      <c r="X656" s="11">
        <v>2.649E-2</v>
      </c>
      <c r="Y656" s="11">
        <v>2.3E-3</v>
      </c>
      <c r="Z656" s="2">
        <v>529</v>
      </c>
      <c r="AA656" s="2">
        <v>44</v>
      </c>
      <c r="AC656" s="29">
        <f t="shared" si="101"/>
        <v>1.3942628418945964</v>
      </c>
      <c r="AE656" s="8">
        <v>7.0279360352194749</v>
      </c>
      <c r="AF656" s="8">
        <v>0.87</v>
      </c>
      <c r="AG656" s="2">
        <v>1806</v>
      </c>
      <c r="AH656" s="2">
        <v>58</v>
      </c>
      <c r="AI656" s="2">
        <v>505600</v>
      </c>
      <c r="AJ656" s="2">
        <v>7000</v>
      </c>
      <c r="AK656" s="7">
        <v>2.4712000000000001</v>
      </c>
      <c r="AL656" s="7">
        <v>0.15</v>
      </c>
      <c r="AM656" s="9">
        <v>6.8000000000000005E-2</v>
      </c>
      <c r="AN656" s="9">
        <v>1.2E-2</v>
      </c>
      <c r="AO656" s="7">
        <v>48.3</v>
      </c>
      <c r="AP656" s="7">
        <v>2.9</v>
      </c>
      <c r="AQ656" s="9">
        <v>0.39500000000000002</v>
      </c>
      <c r="AR656" s="9">
        <v>0.04</v>
      </c>
      <c r="AS656" s="7">
        <v>6.08</v>
      </c>
      <c r="AT656" s="7">
        <v>0.28999999999999998</v>
      </c>
      <c r="AU656" s="7">
        <v>11.36</v>
      </c>
      <c r="AV656" s="7">
        <v>0.41</v>
      </c>
      <c r="AW656" s="9">
        <v>3.69</v>
      </c>
      <c r="AX656" s="9">
        <v>0.13</v>
      </c>
      <c r="AY656" s="7">
        <v>47.8</v>
      </c>
      <c r="AZ656" s="7">
        <v>1.3</v>
      </c>
      <c r="BA656" s="7">
        <v>14.53</v>
      </c>
      <c r="BB656" s="7">
        <v>0.43</v>
      </c>
      <c r="BC656" s="8">
        <v>173</v>
      </c>
      <c r="BD656" s="8">
        <v>4.8</v>
      </c>
      <c r="BE656" s="7">
        <v>60.5</v>
      </c>
      <c r="BF656" s="7">
        <v>1.8</v>
      </c>
      <c r="BG656" s="8">
        <v>273.2</v>
      </c>
      <c r="BH656" s="8">
        <v>8.8000000000000007</v>
      </c>
      <c r="BI656" s="7">
        <v>58.9</v>
      </c>
      <c r="BJ656" s="7">
        <v>1.7</v>
      </c>
      <c r="BK656" s="8">
        <v>522</v>
      </c>
      <c r="BL656" s="8">
        <v>20</v>
      </c>
      <c r="BM656" s="7">
        <v>99.4</v>
      </c>
      <c r="BN656" s="7">
        <v>3.2</v>
      </c>
      <c r="BO656" s="2">
        <v>7580</v>
      </c>
      <c r="BP656" s="2">
        <v>190</v>
      </c>
      <c r="BQ656" s="9">
        <v>0.79200000000000004</v>
      </c>
      <c r="BR656" s="9">
        <v>5.7000000000000002E-2</v>
      </c>
      <c r="BS656" s="8">
        <v>0.49</v>
      </c>
      <c r="BT656" s="8">
        <v>0.47</v>
      </c>
      <c r="BU656" s="8">
        <v>209</v>
      </c>
      <c r="BV656" s="8">
        <v>12</v>
      </c>
      <c r="BW656" s="8">
        <v>149.9</v>
      </c>
      <c r="BX656" s="8">
        <v>9.8000000000000007</v>
      </c>
      <c r="BY656" s="7">
        <f t="shared" si="102"/>
        <v>1.3942628418945964</v>
      </c>
      <c r="BZ656" s="36">
        <f t="shared" si="103"/>
        <v>0.28716475095785443</v>
      </c>
      <c r="CA656" s="38">
        <f t="shared" si="104"/>
        <v>4.7340996168582375E-3</v>
      </c>
      <c r="CB656" s="36">
        <f t="shared" si="105"/>
        <v>66.701846965699204</v>
      </c>
      <c r="CC656" s="36">
        <f t="shared" si="106"/>
        <v>0.48417582452091201</v>
      </c>
      <c r="CD656" s="36"/>
      <c r="CE656" s="7"/>
      <c r="CF656" s="19">
        <v>1.6011</v>
      </c>
      <c r="CG656" s="19">
        <v>6.4505000000000007E-2</v>
      </c>
      <c r="CH656" s="19">
        <v>1.4907999999999999</v>
      </c>
      <c r="CI656" s="19">
        <v>2.2993E-2</v>
      </c>
      <c r="CJ656" s="19">
        <v>3.9287000000000002E-3</v>
      </c>
      <c r="CK656" s="19">
        <v>6.4337999999999999E-3</v>
      </c>
      <c r="CL656" s="19">
        <v>2.4382000000000002E-3</v>
      </c>
      <c r="CM656" s="19">
        <v>3.3911999999999998E-2</v>
      </c>
      <c r="CN656" s="19">
        <v>3.2876000000000002E-2</v>
      </c>
      <c r="CO656" s="19">
        <v>8.5740999999999994E-3</v>
      </c>
      <c r="CP656" s="19">
        <v>3.8717000000000001E-2</v>
      </c>
      <c r="CQ656" s="19">
        <v>1.6087E-3</v>
      </c>
      <c r="CR656" s="19">
        <v>1.2548E-2</v>
      </c>
      <c r="CS656" s="19">
        <v>4.4580000000000002E-3</v>
      </c>
      <c r="CT656" s="19">
        <v>2.1006E-2</v>
      </c>
      <c r="CU656" s="19">
        <v>4.156E-3</v>
      </c>
      <c r="CV656" s="19">
        <v>9.8727999999999993E-3</v>
      </c>
      <c r="CW656" s="19">
        <v>4.2262000000000003E-3</v>
      </c>
      <c r="CX656" s="19">
        <v>8.1659999999999996E-3</v>
      </c>
      <c r="CY656" s="19">
        <v>5.1222000000000004E-3</v>
      </c>
      <c r="CZ656" s="19">
        <v>1.2658</v>
      </c>
      <c r="DA656" s="19">
        <v>1.4298999999999999E-2</v>
      </c>
      <c r="DB656" s="19">
        <v>1.2269E-3</v>
      </c>
      <c r="DC656" s="19">
        <v>5.6565999999999998E-2</v>
      </c>
      <c r="DF656" s="36">
        <f t="shared" si="107"/>
        <v>0.84682780010873893</v>
      </c>
      <c r="DG656" s="37">
        <f t="shared" si="108"/>
        <v>713.80716938995374</v>
      </c>
      <c r="DH656" s="38">
        <f t="shared" si="109"/>
        <v>0.89388707490615715</v>
      </c>
      <c r="DJ656" s="35">
        <f t="shared" si="110"/>
        <v>0.75800000000000001</v>
      </c>
    </row>
    <row r="657" spans="1:114" s="14" customFormat="1" x14ac:dyDescent="0.25">
      <c r="A657" s="12" t="s">
        <v>647</v>
      </c>
      <c r="B657" s="13">
        <v>12.673999999999999</v>
      </c>
      <c r="D657" s="15">
        <v>3.4369999999999998</v>
      </c>
      <c r="E657" s="15">
        <v>0.14000000000000001</v>
      </c>
      <c r="F657" s="16">
        <v>0.1439</v>
      </c>
      <c r="G657" s="16">
        <v>4.4999999999999997E-3</v>
      </c>
      <c r="H657" s="17">
        <v>0.95091999999999999</v>
      </c>
      <c r="J657" s="15">
        <v>6.9492700000000003</v>
      </c>
      <c r="K657" s="15">
        <v>0.2173156</v>
      </c>
      <c r="L657" s="16">
        <v>0.17169999999999999</v>
      </c>
      <c r="M657" s="16">
        <v>2E-3</v>
      </c>
      <c r="N657" s="17">
        <v>0.30769000000000002</v>
      </c>
      <c r="P657" s="18">
        <v>1512</v>
      </c>
      <c r="Q657" s="18">
        <v>31</v>
      </c>
      <c r="R657" s="18">
        <v>866</v>
      </c>
      <c r="S657" s="18">
        <v>25</v>
      </c>
      <c r="T657" s="18">
        <v>2574</v>
      </c>
      <c r="U657" s="18">
        <v>19</v>
      </c>
      <c r="V657" s="18">
        <v>57.275132275132279</v>
      </c>
      <c r="X657" s="16">
        <v>2.87E-2</v>
      </c>
      <c r="Y657" s="16">
        <v>2.5000000000000001E-3</v>
      </c>
      <c r="Z657" s="18">
        <v>572</v>
      </c>
      <c r="AA657" s="18">
        <v>49</v>
      </c>
      <c r="AC657" s="17">
        <f t="shared" si="101"/>
        <v>0.74215246636771304</v>
      </c>
      <c r="AE657" s="13">
        <v>130.45319176485822</v>
      </c>
      <c r="AF657" s="13">
        <v>6.6</v>
      </c>
      <c r="AG657" s="18">
        <v>7160</v>
      </c>
      <c r="AH657" s="18">
        <v>180</v>
      </c>
      <c r="AI657" s="18">
        <v>499000</v>
      </c>
      <c r="AJ657" s="18">
        <v>12000</v>
      </c>
      <c r="AK657" s="17">
        <v>9.4512</v>
      </c>
      <c r="AL657" s="17">
        <v>0.3</v>
      </c>
      <c r="AM657" s="19">
        <v>7.6</v>
      </c>
      <c r="AN657" s="19">
        <v>1</v>
      </c>
      <c r="AO657" s="17">
        <v>118.8</v>
      </c>
      <c r="AP657" s="17">
        <v>6</v>
      </c>
      <c r="AQ657" s="19">
        <v>18.96</v>
      </c>
      <c r="AR657" s="19">
        <v>0.55000000000000004</v>
      </c>
      <c r="AS657" s="17">
        <v>170.6</v>
      </c>
      <c r="AT657" s="17">
        <v>2.8</v>
      </c>
      <c r="AU657" s="17">
        <v>258.5</v>
      </c>
      <c r="AV657" s="17">
        <v>8.5</v>
      </c>
      <c r="AW657" s="19">
        <v>81.8</v>
      </c>
      <c r="AX657" s="19">
        <v>3</v>
      </c>
      <c r="AY657" s="17">
        <v>538</v>
      </c>
      <c r="AZ657" s="17">
        <v>15</v>
      </c>
      <c r="BA657" s="17">
        <v>136.19999999999999</v>
      </c>
      <c r="BB657" s="17">
        <v>4</v>
      </c>
      <c r="BC657" s="13">
        <v>1060</v>
      </c>
      <c r="BD657" s="13">
        <v>28</v>
      </c>
      <c r="BE657" s="17">
        <v>247.6</v>
      </c>
      <c r="BF657" s="17">
        <v>7.8</v>
      </c>
      <c r="BG657" s="13">
        <v>818</v>
      </c>
      <c r="BH657" s="13">
        <v>28</v>
      </c>
      <c r="BI657" s="17">
        <v>154.1</v>
      </c>
      <c r="BJ657" s="17">
        <v>4.3</v>
      </c>
      <c r="BK657" s="13">
        <v>1203</v>
      </c>
      <c r="BL657" s="13">
        <v>36</v>
      </c>
      <c r="BM657" s="17">
        <v>193.8</v>
      </c>
      <c r="BN657" s="17">
        <v>4.5999999999999996</v>
      </c>
      <c r="BO657" s="18">
        <v>9490</v>
      </c>
      <c r="BP657" s="18">
        <v>240</v>
      </c>
      <c r="BQ657" s="19">
        <v>1.964</v>
      </c>
      <c r="BR657" s="19">
        <v>7.2999999999999995E-2</v>
      </c>
      <c r="BS657" s="13">
        <v>90</v>
      </c>
      <c r="BT657" s="13">
        <v>23</v>
      </c>
      <c r="BU657" s="13">
        <v>1655</v>
      </c>
      <c r="BV657" s="13">
        <v>83</v>
      </c>
      <c r="BW657" s="13">
        <v>2230</v>
      </c>
      <c r="BX657" s="13">
        <v>66</v>
      </c>
      <c r="BY657" s="17">
        <f t="shared" si="102"/>
        <v>0.74215246636771304</v>
      </c>
      <c r="BZ657" s="17">
        <f t="shared" si="103"/>
        <v>1.8536990856192852</v>
      </c>
      <c r="CA657" s="19">
        <f t="shared" si="104"/>
        <v>7.8563591022443886E-3</v>
      </c>
      <c r="CB657" s="17">
        <f t="shared" si="105"/>
        <v>52.581664910432032</v>
      </c>
      <c r="CC657" s="36">
        <f t="shared" si="106"/>
        <v>0.67067441753706636</v>
      </c>
      <c r="CD657" s="17"/>
      <c r="CE657" s="17"/>
      <c r="CF657" s="19">
        <v>1.234</v>
      </c>
      <c r="CG657" s="19">
        <v>3.1129E-2</v>
      </c>
      <c r="CH657" s="19">
        <v>1.2019</v>
      </c>
      <c r="CI657" s="19">
        <v>1.3313999999999999E-2</v>
      </c>
      <c r="CJ657" s="19">
        <v>5.3949999999999996E-3</v>
      </c>
      <c r="CK657" s="19">
        <v>5.4200000000000003E-3</v>
      </c>
      <c r="CL657" s="19">
        <v>5.0778999999999998E-3</v>
      </c>
      <c r="CM657" s="19">
        <v>1.8317E-2</v>
      </c>
      <c r="CN657" s="19">
        <v>6.4913000000000002E-3</v>
      </c>
      <c r="CO657" s="19">
        <v>5.4120000000000001E-3</v>
      </c>
      <c r="CP657" s="19">
        <v>3.0491999999999998E-2</v>
      </c>
      <c r="CQ657" s="19">
        <v>0</v>
      </c>
      <c r="CR657" s="19">
        <v>2.129E-2</v>
      </c>
      <c r="CS657" s="19">
        <v>1.085E-3</v>
      </c>
      <c r="CT657" s="19">
        <v>1.3858000000000001E-2</v>
      </c>
      <c r="CU657" s="19">
        <v>3.3097999999999999E-3</v>
      </c>
      <c r="CV657" s="19">
        <v>2.6325999999999999E-2</v>
      </c>
      <c r="CW657" s="19">
        <v>1.7229999999999999E-3</v>
      </c>
      <c r="CX657" s="19">
        <v>2.2481000000000001E-2</v>
      </c>
      <c r="CY657" s="19">
        <v>4.3895999999999996E-3</v>
      </c>
      <c r="CZ657" s="19">
        <v>0.61155000000000004</v>
      </c>
      <c r="DA657" s="19">
        <v>8.5643999999999998E-3</v>
      </c>
      <c r="DB657" s="19">
        <v>1.0897000000000001E-3</v>
      </c>
      <c r="DC657" s="19">
        <v>4.1723000000000003E-2</v>
      </c>
      <c r="DF657" s="36">
        <f t="shared" si="107"/>
        <v>2.1154547093381777</v>
      </c>
      <c r="DG657" s="37">
        <f t="shared" si="108"/>
        <v>1061.9852698188308</v>
      </c>
      <c r="DH657" s="38">
        <f t="shared" si="109"/>
        <v>1.1191277494537508</v>
      </c>
      <c r="DJ657" s="35">
        <f t="shared" si="110"/>
        <v>0.94899999999999995</v>
      </c>
    </row>
    <row r="658" spans="1:114" x14ac:dyDescent="0.25">
      <c r="A658" s="6" t="s">
        <v>648</v>
      </c>
      <c r="B658" s="8">
        <v>10.946</v>
      </c>
      <c r="D658" s="10">
        <v>0.91300000000000003</v>
      </c>
      <c r="E658" s="10">
        <v>3.7999999999999999E-2</v>
      </c>
      <c r="F658" s="11">
        <v>9.7900000000000001E-2</v>
      </c>
      <c r="G658" s="11">
        <v>2.3999999999999998E-3</v>
      </c>
      <c r="H658" s="7">
        <v>0.32156000000000001</v>
      </c>
      <c r="J658" s="10">
        <v>10.214499999999999</v>
      </c>
      <c r="K658" s="10">
        <v>0.25040659999999998</v>
      </c>
      <c r="L658" s="11">
        <v>6.7500000000000004E-2</v>
      </c>
      <c r="M658" s="11">
        <v>2.0999999999999999E-3</v>
      </c>
      <c r="N658" s="7">
        <v>0.23352999999999999</v>
      </c>
      <c r="P658" s="2">
        <v>658</v>
      </c>
      <c r="Q658" s="2">
        <v>20</v>
      </c>
      <c r="R658" s="2">
        <v>601.9</v>
      </c>
      <c r="S658" s="2">
        <v>14</v>
      </c>
      <c r="T658" s="2">
        <v>864</v>
      </c>
      <c r="U658" s="2">
        <v>59</v>
      </c>
      <c r="V658" s="24">
        <v>91.474164133738597</v>
      </c>
      <c r="X658" s="11">
        <v>3.2399999999999998E-2</v>
      </c>
      <c r="Y658" s="11">
        <v>2.8E-3</v>
      </c>
      <c r="Z658" s="2">
        <v>645</v>
      </c>
      <c r="AA658" s="2">
        <v>55</v>
      </c>
      <c r="AC658" s="29">
        <f t="shared" si="101"/>
        <v>0.55942622950819676</v>
      </c>
      <c r="AE658" s="8">
        <v>3.6747377961931891</v>
      </c>
      <c r="AF658" s="8">
        <v>1.2</v>
      </c>
      <c r="AG658" s="2">
        <v>1051</v>
      </c>
      <c r="AH658" s="2">
        <v>14</v>
      </c>
      <c r="AI658" s="2">
        <v>482000</v>
      </c>
      <c r="AJ658" s="2">
        <v>6300</v>
      </c>
      <c r="AK658" s="7">
        <v>13.151200000000001</v>
      </c>
      <c r="AL658" s="7">
        <v>0.25</v>
      </c>
      <c r="AM658" s="9">
        <v>4.4499999999999998E-2</v>
      </c>
      <c r="AN658" s="9">
        <v>8.0999999999999996E-3</v>
      </c>
      <c r="AO658" s="7">
        <v>15.7</v>
      </c>
      <c r="AP658" s="7">
        <v>0.28999999999999998</v>
      </c>
      <c r="AQ658" s="9">
        <v>6.4000000000000001E-2</v>
      </c>
      <c r="AR658" s="9">
        <v>1.2999999999999999E-2</v>
      </c>
      <c r="AS658" s="7">
        <v>1.262</v>
      </c>
      <c r="AT658" s="7">
        <v>9.0999999999999998E-2</v>
      </c>
      <c r="AU658" s="7">
        <v>4.1500000000000004</v>
      </c>
      <c r="AV658" s="7">
        <v>0.26</v>
      </c>
      <c r="AW658" s="9">
        <v>0.19800000000000001</v>
      </c>
      <c r="AX658" s="9">
        <v>2.5000000000000001E-2</v>
      </c>
      <c r="AY658" s="7">
        <v>22.86</v>
      </c>
      <c r="AZ658" s="7">
        <v>0.55000000000000004</v>
      </c>
      <c r="BA658" s="7">
        <v>8.15</v>
      </c>
      <c r="BB658" s="7">
        <v>0.18</v>
      </c>
      <c r="BC658" s="8">
        <v>100.9</v>
      </c>
      <c r="BD658" s="8">
        <v>1.5</v>
      </c>
      <c r="BE658" s="7">
        <v>36.89</v>
      </c>
      <c r="BF658" s="7">
        <v>0.46</v>
      </c>
      <c r="BG658" s="8">
        <v>159.80000000000001</v>
      </c>
      <c r="BH658" s="8">
        <v>2.2000000000000002</v>
      </c>
      <c r="BI658" s="7">
        <v>31</v>
      </c>
      <c r="BJ658" s="7">
        <v>0.49</v>
      </c>
      <c r="BK658" s="8">
        <v>245</v>
      </c>
      <c r="BL658" s="8">
        <v>4.4000000000000004</v>
      </c>
      <c r="BM658" s="7">
        <v>41.97</v>
      </c>
      <c r="BN658" s="7">
        <v>0.54</v>
      </c>
      <c r="BO658" s="2">
        <v>8609</v>
      </c>
      <c r="BP658" s="2">
        <v>80</v>
      </c>
      <c r="BQ658" s="9">
        <v>3.7269999999999999</v>
      </c>
      <c r="BR658" s="9">
        <v>8.8999999999999996E-2</v>
      </c>
      <c r="BS658" s="8">
        <v>0.42</v>
      </c>
      <c r="BT658" s="8">
        <v>0.61</v>
      </c>
      <c r="BU658" s="8">
        <v>81.900000000000006</v>
      </c>
      <c r="BV658" s="8">
        <v>1.4</v>
      </c>
      <c r="BW658" s="8">
        <v>146.4</v>
      </c>
      <c r="BX658" s="8">
        <v>2.4</v>
      </c>
      <c r="BY658" s="7">
        <f t="shared" si="102"/>
        <v>0.55942622950819676</v>
      </c>
      <c r="BZ658" s="36">
        <f t="shared" si="103"/>
        <v>0.59755102040816332</v>
      </c>
      <c r="CA658" s="38">
        <f t="shared" si="104"/>
        <v>5.3678367346938781E-2</v>
      </c>
      <c r="CB658" s="36">
        <f t="shared" si="105"/>
        <v>55.987919619003371</v>
      </c>
      <c r="CC658" s="36">
        <f t="shared" si="106"/>
        <v>6.2155974166620692E-2</v>
      </c>
      <c r="CD658" s="36"/>
      <c r="CE658" s="7"/>
      <c r="CF658" s="19">
        <v>1.4767999999999999</v>
      </c>
      <c r="CG658" s="19">
        <v>5.561E-2</v>
      </c>
      <c r="CH658" s="19">
        <v>1.6704000000000001</v>
      </c>
      <c r="CI658" s="19">
        <v>2.1446E-2</v>
      </c>
      <c r="CJ658" s="19">
        <v>5.1656999999999996E-3</v>
      </c>
      <c r="CK658" s="19">
        <v>6.4337999999999999E-3</v>
      </c>
      <c r="CL658" s="19">
        <v>4.1145000000000001E-3</v>
      </c>
      <c r="CM658" s="19">
        <v>5.0272999999999998E-2</v>
      </c>
      <c r="CN658" s="19">
        <v>2.1767000000000002E-2</v>
      </c>
      <c r="CO658" s="19">
        <v>2.5952000000000002E-3</v>
      </c>
      <c r="CP658" s="19">
        <v>5.3818999999999999E-2</v>
      </c>
      <c r="CQ658" s="19">
        <v>3.4737000000000001E-3</v>
      </c>
      <c r="CR658" s="19">
        <v>9.9162999999999994E-3</v>
      </c>
      <c r="CS658" s="19">
        <v>4.0718999999999998E-3</v>
      </c>
      <c r="CT658" s="19">
        <v>1.7999999999999999E-2</v>
      </c>
      <c r="CU658" s="19">
        <v>4.0569999999999998E-3</v>
      </c>
      <c r="CV658" s="19">
        <v>7.6809000000000001E-3</v>
      </c>
      <c r="CW658" s="19">
        <v>4.1909E-3</v>
      </c>
      <c r="CX658" s="19">
        <v>7.5764999999999999E-3</v>
      </c>
      <c r="CY658" s="19">
        <v>3.9496000000000002E-3</v>
      </c>
      <c r="CZ658" s="19">
        <v>1.085</v>
      </c>
      <c r="DA658" s="19">
        <v>8.5892999999999994E-3</v>
      </c>
      <c r="DB658" s="19">
        <v>4.9906000000000004E-3</v>
      </c>
      <c r="DC658" s="19">
        <v>3.4957000000000002E-2</v>
      </c>
      <c r="DF658" s="36">
        <f t="shared" si="107"/>
        <v>0.5652263562830836</v>
      </c>
      <c r="DG658" s="37">
        <f t="shared" si="108"/>
        <v>659.80434242592219</v>
      </c>
      <c r="DH658" s="38">
        <f t="shared" si="109"/>
        <v>1.015234014230489</v>
      </c>
      <c r="DJ658" s="35">
        <f t="shared" si="110"/>
        <v>0.8609</v>
      </c>
    </row>
    <row r="659" spans="1:114" s="14" customFormat="1" x14ac:dyDescent="0.25">
      <c r="A659" s="12" t="s">
        <v>649</v>
      </c>
      <c r="B659" s="13">
        <v>15.962999999999999</v>
      </c>
      <c r="D659" s="15" t="s">
        <v>650</v>
      </c>
      <c r="E659" s="15"/>
      <c r="F659" s="16" t="s">
        <v>650</v>
      </c>
      <c r="G659" s="16"/>
      <c r="H659" s="17" t="s">
        <v>651</v>
      </c>
      <c r="J659" s="15"/>
      <c r="K659" s="15"/>
      <c r="L659" s="16" t="s">
        <v>650</v>
      </c>
      <c r="M659" s="16"/>
      <c r="N659" s="17" t="s">
        <v>651</v>
      </c>
      <c r="P659" s="18" t="s">
        <v>650</v>
      </c>
      <c r="Q659" s="18"/>
      <c r="R659" s="18" t="s">
        <v>650</v>
      </c>
      <c r="S659" s="18"/>
      <c r="T659" s="18" t="s">
        <v>650</v>
      </c>
      <c r="U659" s="18"/>
      <c r="V659" s="18" t="e">
        <v>#VALUE!</v>
      </c>
      <c r="X659" s="16" t="s">
        <v>650</v>
      </c>
      <c r="Y659" s="16"/>
      <c r="Z659" s="18" t="s">
        <v>650</v>
      </c>
      <c r="AA659" s="18"/>
      <c r="AC659" s="17"/>
      <c r="AE659" s="13">
        <v>-2388.5795675255731</v>
      </c>
      <c r="AF659" s="13">
        <v>4200</v>
      </c>
      <c r="AG659" s="18">
        <v>-10</v>
      </c>
      <c r="AH659" s="18">
        <v>75</v>
      </c>
      <c r="AI659" s="18">
        <v>-1500</v>
      </c>
      <c r="AJ659" s="18">
        <v>9100</v>
      </c>
      <c r="AK659" s="17">
        <v>1.5911999999999999</v>
      </c>
      <c r="AL659" s="17">
        <v>39</v>
      </c>
      <c r="AM659" s="19">
        <v>2.7</v>
      </c>
      <c r="AN659" s="19">
        <v>3.5</v>
      </c>
      <c r="AO659" s="17">
        <v>15</v>
      </c>
      <c r="AP659" s="17">
        <v>11</v>
      </c>
      <c r="AQ659" s="19">
        <v>10.9</v>
      </c>
      <c r="AR659" s="19">
        <v>8.5</v>
      </c>
      <c r="AS659" s="17">
        <v>20</v>
      </c>
      <c r="AT659" s="17">
        <v>17</v>
      </c>
      <c r="AU659" s="17">
        <v>16</v>
      </c>
      <c r="AV659" s="17">
        <v>10</v>
      </c>
      <c r="AW659" s="19">
        <v>0</v>
      </c>
      <c r="AX659" s="19">
        <v>1</v>
      </c>
      <c r="AY659" s="17">
        <v>-15</v>
      </c>
      <c r="AZ659" s="17">
        <v>48</v>
      </c>
      <c r="BA659" s="17">
        <v>0.22</v>
      </c>
      <c r="BB659" s="17">
        <v>0.87</v>
      </c>
      <c r="BC659" s="13">
        <v>-9</v>
      </c>
      <c r="BD659" s="13">
        <v>28</v>
      </c>
      <c r="BE659" s="17">
        <v>0.23</v>
      </c>
      <c r="BF659" s="17">
        <v>0.88</v>
      </c>
      <c r="BG659" s="13">
        <v>1.1000000000000001</v>
      </c>
      <c r="BH659" s="13">
        <v>6</v>
      </c>
      <c r="BI659" s="17">
        <v>9.3000000000000007</v>
      </c>
      <c r="BJ659" s="17">
        <v>6.4</v>
      </c>
      <c r="BK659" s="13">
        <v>-5.6</v>
      </c>
      <c r="BL659" s="13">
        <v>9.6999999999999993</v>
      </c>
      <c r="BM659" s="17">
        <v>0</v>
      </c>
      <c r="BN659" s="17">
        <v>1</v>
      </c>
      <c r="BO659" s="18">
        <v>-20</v>
      </c>
      <c r="BP659" s="18">
        <v>52</v>
      </c>
      <c r="BQ659" s="19">
        <v>0.3</v>
      </c>
      <c r="BR659" s="19">
        <v>6.5</v>
      </c>
      <c r="BS659" s="13">
        <v>200</v>
      </c>
      <c r="BT659" s="13">
        <v>1600</v>
      </c>
      <c r="BU659" s="13">
        <v>-2.4</v>
      </c>
      <c r="BV659" s="13">
        <v>7.6</v>
      </c>
      <c r="BW659" s="13">
        <v>-88</v>
      </c>
      <c r="BX659" s="13">
        <v>72</v>
      </c>
      <c r="BY659" s="17">
        <f t="shared" si="102"/>
        <v>2.7272727272727271E-2</v>
      </c>
      <c r="BZ659" s="17">
        <f t="shared" si="103"/>
        <v>15.714285714285715</v>
      </c>
      <c r="CA659" s="19">
        <f t="shared" si="104"/>
        <v>-0.28414285714285714</v>
      </c>
      <c r="CB659" s="17">
        <f t="shared" si="105"/>
        <v>75</v>
      </c>
      <c r="CC659" s="36" t="e">
        <f t="shared" si="106"/>
        <v>#NUM!</v>
      </c>
      <c r="CD659" s="17"/>
      <c r="CE659" s="17"/>
      <c r="CF659" s="19">
        <v>58.494</v>
      </c>
      <c r="CG659" s="19">
        <v>2.1930999999999998</v>
      </c>
      <c r="CH659" s="19">
        <v>61.296999999999997</v>
      </c>
      <c r="CI659" s="19">
        <v>0.69240000000000002</v>
      </c>
      <c r="CJ659" s="19">
        <v>0.18648999999999999</v>
      </c>
      <c r="CK659" s="19">
        <v>0.35244999999999999</v>
      </c>
      <c r="CL659" s="19">
        <v>0.1484</v>
      </c>
      <c r="CM659" s="19">
        <v>1.4763999999999999</v>
      </c>
      <c r="CN659" s="19">
        <v>0.91535</v>
      </c>
      <c r="CO659" s="19">
        <v>0.10911</v>
      </c>
      <c r="CP659" s="19">
        <v>1.6059000000000001</v>
      </c>
      <c r="CQ659" s="19">
        <v>0.16020999999999999</v>
      </c>
      <c r="CR659" s="19">
        <v>0.84897</v>
      </c>
      <c r="CS659" s="19">
        <v>7.8287999999999996E-2</v>
      </c>
      <c r="CT659" s="19">
        <v>0.33528000000000002</v>
      </c>
      <c r="CU659" s="19">
        <v>0.21611</v>
      </c>
      <c r="CV659" s="19">
        <v>0.32300000000000001</v>
      </c>
      <c r="CW659" s="19">
        <v>0.16467000000000001</v>
      </c>
      <c r="CX659" s="19">
        <v>0.26732</v>
      </c>
      <c r="CY659" s="19">
        <v>0.14063999999999999</v>
      </c>
      <c r="CZ659" s="19">
        <v>42.689</v>
      </c>
      <c r="DA659" s="19">
        <v>0.34344000000000002</v>
      </c>
      <c r="DB659" s="19">
        <v>0</v>
      </c>
      <c r="DC659" s="19">
        <v>2.1324999999999998</v>
      </c>
      <c r="DF659" s="36" t="e">
        <f t="shared" si="107"/>
        <v>#NUM!</v>
      </c>
      <c r="DG659" s="37" t="e">
        <f t="shared" si="108"/>
        <v>#NUM!</v>
      </c>
      <c r="DH659" s="38">
        <f t="shared" si="109"/>
        <v>-2.3585410947392009E-3</v>
      </c>
      <c r="DJ659" s="35">
        <f t="shared" si="110"/>
        <v>-2E-3</v>
      </c>
    </row>
    <row r="660" spans="1:114" x14ac:dyDescent="0.25">
      <c r="A660" s="6" t="s">
        <v>652</v>
      </c>
      <c r="B660" s="8">
        <v>11.714</v>
      </c>
      <c r="D660" s="10">
        <v>0.47170000000000001</v>
      </c>
      <c r="E660" s="10">
        <v>1.4999999999999999E-2</v>
      </c>
      <c r="F660" s="11">
        <v>6.1710000000000001E-2</v>
      </c>
      <c r="G660" s="11">
        <v>1.2999999999999999E-3</v>
      </c>
      <c r="H660" s="7">
        <v>0.75744</v>
      </c>
      <c r="J660" s="10">
        <v>16.204830000000001</v>
      </c>
      <c r="K660" s="10">
        <v>0.3413754</v>
      </c>
      <c r="L660" s="11">
        <v>5.5259999999999997E-2</v>
      </c>
      <c r="M660" s="11">
        <v>7.2999999999999996E-4</v>
      </c>
      <c r="N660" s="7">
        <v>0.39095000000000002</v>
      </c>
      <c r="P660" s="2">
        <v>392.3</v>
      </c>
      <c r="Q660" s="2">
        <v>10</v>
      </c>
      <c r="R660" s="2">
        <v>386</v>
      </c>
      <c r="S660" s="2">
        <v>8</v>
      </c>
      <c r="T660" s="2">
        <v>421</v>
      </c>
      <c r="U660" s="2">
        <v>29</v>
      </c>
      <c r="V660" s="24">
        <v>98.394086158552128</v>
      </c>
      <c r="X660" s="11">
        <v>1.9099999999999999E-2</v>
      </c>
      <c r="Y660" s="11">
        <v>1.6000000000000001E-3</v>
      </c>
      <c r="Z660" s="2">
        <v>382.4</v>
      </c>
      <c r="AA660" s="2">
        <v>31</v>
      </c>
      <c r="AC660" s="29">
        <f t="shared" si="101"/>
        <v>0.43899895724713245</v>
      </c>
      <c r="AE660" s="8">
        <v>10.10552893953127</v>
      </c>
      <c r="AF660" s="8">
        <v>1</v>
      </c>
      <c r="AG660" s="2">
        <v>2569</v>
      </c>
      <c r="AH660" s="2">
        <v>62</v>
      </c>
      <c r="AI660" s="2">
        <v>470800</v>
      </c>
      <c r="AJ660" s="2">
        <v>5500</v>
      </c>
      <c r="AK660" s="7">
        <v>3.4112</v>
      </c>
      <c r="AL660" s="7">
        <v>0.17</v>
      </c>
      <c r="AM660" s="9">
        <v>0.126</v>
      </c>
      <c r="AN660" s="9">
        <v>1.4999999999999999E-2</v>
      </c>
      <c r="AO660" s="7">
        <v>9.11</v>
      </c>
      <c r="AP660" s="7">
        <v>0.27</v>
      </c>
      <c r="AQ660" s="9">
        <v>0.46800000000000003</v>
      </c>
      <c r="AR660" s="9">
        <v>3.9E-2</v>
      </c>
      <c r="AS660" s="7">
        <v>6.98</v>
      </c>
      <c r="AT660" s="7">
        <v>0.32</v>
      </c>
      <c r="AU660" s="7">
        <v>13.42</v>
      </c>
      <c r="AV660" s="7">
        <v>0.56000000000000005</v>
      </c>
      <c r="AW660" s="9">
        <v>1.0620000000000001</v>
      </c>
      <c r="AX660" s="9">
        <v>6.9000000000000006E-2</v>
      </c>
      <c r="AY660" s="7">
        <v>61.4</v>
      </c>
      <c r="AZ660" s="7">
        <v>2</v>
      </c>
      <c r="BA660" s="7">
        <v>19.84</v>
      </c>
      <c r="BB660" s="7">
        <v>0.44</v>
      </c>
      <c r="BC660" s="8">
        <v>238</v>
      </c>
      <c r="BD660" s="8">
        <v>6.5</v>
      </c>
      <c r="BE660" s="7">
        <v>85.5</v>
      </c>
      <c r="BF660" s="7">
        <v>2.1</v>
      </c>
      <c r="BG660" s="8">
        <v>387</v>
      </c>
      <c r="BH660" s="8">
        <v>10</v>
      </c>
      <c r="BI660" s="7">
        <v>79</v>
      </c>
      <c r="BJ660" s="7">
        <v>1.9</v>
      </c>
      <c r="BK660" s="8">
        <v>667</v>
      </c>
      <c r="BL660" s="8">
        <v>13</v>
      </c>
      <c r="BM660" s="7">
        <v>125.5</v>
      </c>
      <c r="BN660" s="7">
        <v>2.9</v>
      </c>
      <c r="BO660" s="2">
        <v>7900</v>
      </c>
      <c r="BP660" s="2">
        <v>140</v>
      </c>
      <c r="BQ660" s="9">
        <v>1.371</v>
      </c>
      <c r="BR660" s="9">
        <v>4.7E-2</v>
      </c>
      <c r="BS660" s="8">
        <v>0.76</v>
      </c>
      <c r="BT660" s="8">
        <v>0.27</v>
      </c>
      <c r="BU660" s="8">
        <v>421</v>
      </c>
      <c r="BV660" s="8">
        <v>11</v>
      </c>
      <c r="BW660" s="8">
        <v>959</v>
      </c>
      <c r="BX660" s="8">
        <v>21</v>
      </c>
      <c r="BY660" s="7">
        <f t="shared" si="102"/>
        <v>0.43899895724713245</v>
      </c>
      <c r="BZ660" s="36">
        <f t="shared" si="103"/>
        <v>1.4377811094452773</v>
      </c>
      <c r="CA660" s="38">
        <f t="shared" si="104"/>
        <v>5.1142428785607196E-3</v>
      </c>
      <c r="CB660" s="36">
        <f t="shared" si="105"/>
        <v>59.594936708860757</v>
      </c>
      <c r="CC660" s="36">
        <f t="shared" si="106"/>
        <v>0.11312117874121924</v>
      </c>
      <c r="CD660" s="36"/>
      <c r="CE660" s="7"/>
      <c r="CF660" s="19">
        <v>1.554</v>
      </c>
      <c r="CG660" s="19">
        <v>3.8462999999999997E-2</v>
      </c>
      <c r="CH660" s="19">
        <v>1.6066</v>
      </c>
      <c r="CI660" s="19">
        <v>1.6282000000000001E-2</v>
      </c>
      <c r="CJ660" s="19">
        <v>7.3737999999999998E-3</v>
      </c>
      <c r="CK660" s="19">
        <v>6.0086000000000002E-3</v>
      </c>
      <c r="CL660" s="19">
        <v>0</v>
      </c>
      <c r="CM660" s="19">
        <v>2.9225000000000001E-2</v>
      </c>
      <c r="CN660" s="19">
        <v>0</v>
      </c>
      <c r="CO660" s="19">
        <v>7.5075999999999997E-3</v>
      </c>
      <c r="CP660" s="19">
        <v>1.6958000000000001E-2</v>
      </c>
      <c r="CQ660" s="19">
        <v>1.0418999999999999E-3</v>
      </c>
      <c r="CR660" s="19">
        <v>1.9547999999999999E-2</v>
      </c>
      <c r="CS660" s="19">
        <v>1.0919E-3</v>
      </c>
      <c r="CT660" s="19">
        <v>1.0044000000000001E-2</v>
      </c>
      <c r="CU660" s="19">
        <v>1.5296999999999999E-3</v>
      </c>
      <c r="CV660" s="19">
        <v>1.38E-2</v>
      </c>
      <c r="CW660" s="19">
        <v>2.5157999999999999E-3</v>
      </c>
      <c r="CX660" s="19">
        <v>9.7435000000000004E-3</v>
      </c>
      <c r="CY660" s="19">
        <v>3.6105E-3</v>
      </c>
      <c r="CZ660" s="19">
        <v>0.97943000000000002</v>
      </c>
      <c r="DA660" s="19">
        <v>1.4789E-2</v>
      </c>
      <c r="DB660" s="19">
        <v>0</v>
      </c>
      <c r="DC660" s="19">
        <v>3.9202000000000001E-2</v>
      </c>
      <c r="DF660" s="36">
        <f t="shared" si="107"/>
        <v>1.0045590501133463</v>
      </c>
      <c r="DG660" s="37">
        <f t="shared" si="108"/>
        <v>746.87893848229407</v>
      </c>
      <c r="DH660" s="38">
        <f t="shared" si="109"/>
        <v>0.93162373242198449</v>
      </c>
      <c r="DJ660" s="35">
        <f t="shared" si="110"/>
        <v>0.79</v>
      </c>
    </row>
    <row r="661" spans="1:114" x14ac:dyDescent="0.25">
      <c r="A661" s="6" t="s">
        <v>653</v>
      </c>
      <c r="B661" s="8">
        <v>11.138</v>
      </c>
      <c r="D661" s="10">
        <v>0.50700000000000001</v>
      </c>
      <c r="E661" s="10">
        <v>1.7999999999999999E-2</v>
      </c>
      <c r="F661" s="11">
        <v>6.3200000000000006E-2</v>
      </c>
      <c r="G661" s="11">
        <v>1.6000000000000001E-3</v>
      </c>
      <c r="H661" s="7">
        <v>0.71758999999999995</v>
      </c>
      <c r="J661" s="10">
        <v>15.82278</v>
      </c>
      <c r="K661" s="10">
        <v>0.40057680000000001</v>
      </c>
      <c r="L661" s="11">
        <v>5.8700000000000002E-2</v>
      </c>
      <c r="M661" s="11">
        <v>1.2999999999999999E-3</v>
      </c>
      <c r="N661" s="7">
        <v>-7.6585E-2</v>
      </c>
      <c r="P661" s="2">
        <v>416.4</v>
      </c>
      <c r="Q661" s="2">
        <v>12</v>
      </c>
      <c r="R661" s="2">
        <v>395.2</v>
      </c>
      <c r="S661" s="2">
        <v>9.5</v>
      </c>
      <c r="T661" s="2">
        <v>554</v>
      </c>
      <c r="U661" s="2">
        <v>47</v>
      </c>
      <c r="V661" s="24">
        <v>94.908741594620565</v>
      </c>
      <c r="X661" s="11">
        <v>1.8800000000000001E-2</v>
      </c>
      <c r="Y661" s="11">
        <v>1.8E-3</v>
      </c>
      <c r="Z661" s="2">
        <v>376</v>
      </c>
      <c r="AA661" s="2">
        <v>36</v>
      </c>
      <c r="AC661" s="29">
        <f t="shared" si="101"/>
        <v>0.4075780089153046</v>
      </c>
      <c r="AE661" s="8">
        <v>11.851029392723035</v>
      </c>
      <c r="AF661" s="8">
        <v>1.3</v>
      </c>
      <c r="AG661" s="2">
        <v>1356</v>
      </c>
      <c r="AH661" s="2">
        <v>27</v>
      </c>
      <c r="AI661" s="2">
        <v>477300</v>
      </c>
      <c r="AJ661" s="2">
        <v>6300</v>
      </c>
      <c r="AK661" s="7">
        <v>3.5812000000000004</v>
      </c>
      <c r="AL661" s="7">
        <v>0.18</v>
      </c>
      <c r="AM661" s="9">
        <v>0.09</v>
      </c>
      <c r="AN661" s="9">
        <v>1.4E-2</v>
      </c>
      <c r="AO661" s="7">
        <v>6.48</v>
      </c>
      <c r="AP661" s="7">
        <v>0.2</v>
      </c>
      <c r="AQ661" s="9">
        <v>0.249</v>
      </c>
      <c r="AR661" s="9">
        <v>3.6999999999999998E-2</v>
      </c>
      <c r="AS661" s="7">
        <v>3.26</v>
      </c>
      <c r="AT661" s="7">
        <v>0.27</v>
      </c>
      <c r="AU661" s="7">
        <v>5.76</v>
      </c>
      <c r="AV661" s="7">
        <v>0.41</v>
      </c>
      <c r="AW661" s="9">
        <v>0.92</v>
      </c>
      <c r="AX661" s="9">
        <v>0.11</v>
      </c>
      <c r="AY661" s="7">
        <v>25.43</v>
      </c>
      <c r="AZ661" s="7">
        <v>0.55000000000000004</v>
      </c>
      <c r="BA661" s="7">
        <v>8.9</v>
      </c>
      <c r="BB661" s="7">
        <v>0.12</v>
      </c>
      <c r="BC661" s="8">
        <v>117</v>
      </c>
      <c r="BD661" s="8">
        <v>1.7</v>
      </c>
      <c r="BE661" s="7">
        <v>43.97</v>
      </c>
      <c r="BF661" s="7">
        <v>0.59</v>
      </c>
      <c r="BG661" s="8">
        <v>208.1</v>
      </c>
      <c r="BH661" s="8">
        <v>3.7</v>
      </c>
      <c r="BI661" s="7">
        <v>44.4</v>
      </c>
      <c r="BJ661" s="7">
        <v>1</v>
      </c>
      <c r="BK661" s="8">
        <v>391.9</v>
      </c>
      <c r="BL661" s="8">
        <v>7.8</v>
      </c>
      <c r="BM661" s="7">
        <v>75.900000000000006</v>
      </c>
      <c r="BN661" s="7">
        <v>1.5</v>
      </c>
      <c r="BO661" s="2">
        <v>8460</v>
      </c>
      <c r="BP661" s="2">
        <v>110</v>
      </c>
      <c r="BQ661" s="9">
        <v>1.532</v>
      </c>
      <c r="BR661" s="9">
        <v>3.7999999999999999E-2</v>
      </c>
      <c r="BS661" s="8">
        <v>2.21</v>
      </c>
      <c r="BT661" s="8">
        <v>0.53</v>
      </c>
      <c r="BU661" s="8">
        <v>274.3</v>
      </c>
      <c r="BV661" s="8">
        <v>5.0999999999999996</v>
      </c>
      <c r="BW661" s="8">
        <v>673</v>
      </c>
      <c r="BX661" s="8">
        <v>15</v>
      </c>
      <c r="BY661" s="7">
        <f t="shared" si="102"/>
        <v>0.4075780089153046</v>
      </c>
      <c r="BZ661" s="36">
        <f t="shared" si="103"/>
        <v>1.7172748150038275</v>
      </c>
      <c r="CA661" s="38">
        <f t="shared" si="104"/>
        <v>9.1380454197499371E-3</v>
      </c>
      <c r="CB661" s="36">
        <f t="shared" si="105"/>
        <v>56.418439716312058</v>
      </c>
      <c r="CC661" s="36">
        <f t="shared" si="106"/>
        <v>0.23242522185978631</v>
      </c>
      <c r="CD661" s="36"/>
      <c r="CE661" s="7"/>
      <c r="CF661" s="19">
        <v>1.8314999999999999</v>
      </c>
      <c r="CG661" s="19">
        <v>3.7428000000000003E-2</v>
      </c>
      <c r="CH661" s="19">
        <v>1.125</v>
      </c>
      <c r="CI661" s="19">
        <v>1.5401E-2</v>
      </c>
      <c r="CJ661" s="19">
        <v>7.8831999999999999E-3</v>
      </c>
      <c r="CK661" s="19">
        <v>5.9382000000000002E-3</v>
      </c>
      <c r="CL661" s="19">
        <v>1.6846999999999999E-3</v>
      </c>
      <c r="CM661" s="19">
        <v>1.4311000000000001E-2</v>
      </c>
      <c r="CN661" s="19">
        <v>3.1786000000000002E-2</v>
      </c>
      <c r="CO661" s="19">
        <v>1.8711999999999999E-3</v>
      </c>
      <c r="CP661" s="19">
        <v>2.9758E-2</v>
      </c>
      <c r="CQ661" s="19">
        <v>2.1496000000000002E-3</v>
      </c>
      <c r="CR661" s="19">
        <v>6.1935999999999996E-3</v>
      </c>
      <c r="CS661" s="19">
        <v>1.5531E-3</v>
      </c>
      <c r="CT661" s="19">
        <v>1.9806000000000001E-2</v>
      </c>
      <c r="CU661" s="19">
        <v>1.5786999999999999E-3</v>
      </c>
      <c r="CV661" s="19">
        <v>5.5414000000000001E-3</v>
      </c>
      <c r="CW661" s="19">
        <v>1.7880000000000001E-3</v>
      </c>
      <c r="CX661" s="19">
        <v>1.6490000000000001E-2</v>
      </c>
      <c r="CY661" s="19">
        <v>7.7018E-3</v>
      </c>
      <c r="CZ661" s="19">
        <v>0.81645999999999996</v>
      </c>
      <c r="DA661" s="19">
        <v>1.0978E-2</v>
      </c>
      <c r="DB661" s="19">
        <v>3.3966999999999999E-3</v>
      </c>
      <c r="DC661" s="19">
        <v>5.0407E-2</v>
      </c>
      <c r="DF661" s="36">
        <f t="shared" si="107"/>
        <v>1.0737560752543702</v>
      </c>
      <c r="DG661" s="37">
        <f t="shared" si="108"/>
        <v>762.09758768260122</v>
      </c>
      <c r="DH661" s="38">
        <f t="shared" si="109"/>
        <v>0.99766288307468198</v>
      </c>
      <c r="DJ661" s="35">
        <f t="shared" si="110"/>
        <v>0.84599999999999997</v>
      </c>
    </row>
    <row r="662" spans="1:114" s="14" customFormat="1" x14ac:dyDescent="0.25">
      <c r="A662" s="12" t="s">
        <v>654</v>
      </c>
      <c r="B662" s="13">
        <v>13.442</v>
      </c>
      <c r="D662" s="15">
        <v>0.36670000000000003</v>
      </c>
      <c r="E662" s="15">
        <v>1.2E-2</v>
      </c>
      <c r="F662" s="16">
        <v>4.3639999999999998E-2</v>
      </c>
      <c r="G662" s="16">
        <v>8.8999999999999995E-4</v>
      </c>
      <c r="H662" s="17">
        <v>0.39746999999999999</v>
      </c>
      <c r="J662" s="15">
        <v>22.914760000000001</v>
      </c>
      <c r="K662" s="15">
        <v>0.46732659999999998</v>
      </c>
      <c r="L662" s="16">
        <v>6.1519999999999998E-2</v>
      </c>
      <c r="M662" s="16">
        <v>1.1000000000000001E-3</v>
      </c>
      <c r="N662" s="17">
        <v>9.8073999999999995E-2</v>
      </c>
      <c r="P662" s="18">
        <v>317.2</v>
      </c>
      <c r="Q662" s="18">
        <v>9</v>
      </c>
      <c r="R662" s="18">
        <v>275.3</v>
      </c>
      <c r="S662" s="18">
        <v>5.5</v>
      </c>
      <c r="T662" s="18">
        <v>654</v>
      </c>
      <c r="U662" s="18">
        <v>39</v>
      </c>
      <c r="V662" s="18">
        <v>86.790668348045415</v>
      </c>
      <c r="X662" s="16">
        <v>1.3220000000000001E-2</v>
      </c>
      <c r="Y662" s="16">
        <v>1.1999999999999999E-3</v>
      </c>
      <c r="Z662" s="18">
        <v>265.5</v>
      </c>
      <c r="AA662" s="18">
        <v>23</v>
      </c>
      <c r="AC662" s="17">
        <f t="shared" si="101"/>
        <v>0.35436619718309859</v>
      </c>
      <c r="AE662" s="13">
        <v>12.769713841771333</v>
      </c>
      <c r="AF662" s="13">
        <v>1.2</v>
      </c>
      <c r="AG662" s="18">
        <v>2171</v>
      </c>
      <c r="AH662" s="18">
        <v>35</v>
      </c>
      <c r="AI662" s="18">
        <v>506100</v>
      </c>
      <c r="AJ662" s="18">
        <v>9900</v>
      </c>
      <c r="AK662" s="17">
        <v>4.8911999999999995</v>
      </c>
      <c r="AL662" s="17">
        <v>0.19</v>
      </c>
      <c r="AM662" s="19">
        <v>0.121</v>
      </c>
      <c r="AN662" s="19">
        <v>1.4999999999999999E-2</v>
      </c>
      <c r="AO662" s="17">
        <v>7.8</v>
      </c>
      <c r="AP662" s="17">
        <v>0.19</v>
      </c>
      <c r="AQ662" s="19">
        <v>0.77800000000000002</v>
      </c>
      <c r="AR662" s="19">
        <v>6.0999999999999999E-2</v>
      </c>
      <c r="AS662" s="17">
        <v>10.3</v>
      </c>
      <c r="AT662" s="17">
        <v>1</v>
      </c>
      <c r="AU662" s="17">
        <v>21.95</v>
      </c>
      <c r="AV662" s="17">
        <v>0.91</v>
      </c>
      <c r="AW662" s="19">
        <v>6.58</v>
      </c>
      <c r="AX662" s="19">
        <v>0.43</v>
      </c>
      <c r="AY662" s="17">
        <v>64.400000000000006</v>
      </c>
      <c r="AZ662" s="17">
        <v>1.8</v>
      </c>
      <c r="BA662" s="17">
        <v>21.25</v>
      </c>
      <c r="BB662" s="17">
        <v>0.61</v>
      </c>
      <c r="BC662" s="13">
        <v>227.9</v>
      </c>
      <c r="BD662" s="13">
        <v>4.4000000000000004</v>
      </c>
      <c r="BE662" s="17">
        <v>75.3</v>
      </c>
      <c r="BF662" s="17">
        <v>1.2</v>
      </c>
      <c r="BG662" s="13">
        <v>339</v>
      </c>
      <c r="BH662" s="13">
        <v>6.7</v>
      </c>
      <c r="BI662" s="17">
        <v>71.84</v>
      </c>
      <c r="BJ662" s="17">
        <v>0.98</v>
      </c>
      <c r="BK662" s="13">
        <v>605.5</v>
      </c>
      <c r="BL662" s="13">
        <v>7.6</v>
      </c>
      <c r="BM662" s="17">
        <v>111.7</v>
      </c>
      <c r="BN662" s="17">
        <v>1.3</v>
      </c>
      <c r="BO662" s="18">
        <v>11320</v>
      </c>
      <c r="BP662" s="18">
        <v>230</v>
      </c>
      <c r="BQ662" s="19">
        <v>2.6139999999999999</v>
      </c>
      <c r="BR662" s="19">
        <v>8.4000000000000005E-2</v>
      </c>
      <c r="BS662" s="13">
        <v>1.61</v>
      </c>
      <c r="BT662" s="13">
        <v>0.6</v>
      </c>
      <c r="BU662" s="13">
        <v>251.6</v>
      </c>
      <c r="BV662" s="13">
        <v>6.2</v>
      </c>
      <c r="BW662" s="13">
        <v>710</v>
      </c>
      <c r="BX662" s="13">
        <v>9.4</v>
      </c>
      <c r="BY662" s="17">
        <f t="shared" si="102"/>
        <v>0.35436619718309859</v>
      </c>
      <c r="BZ662" s="17">
        <f t="shared" si="103"/>
        <v>1.1725846407927332</v>
      </c>
      <c r="CA662" s="19">
        <f t="shared" si="104"/>
        <v>8.0779521056977693E-3</v>
      </c>
      <c r="CB662" s="17">
        <f t="shared" si="105"/>
        <v>44.708480565371026</v>
      </c>
      <c r="CC662" s="36">
        <f t="shared" si="106"/>
        <v>0.53511305477948334</v>
      </c>
      <c r="CD662" s="17"/>
      <c r="CE662" s="17"/>
      <c r="CF662" s="19">
        <v>0.92903000000000002</v>
      </c>
      <c r="CG662" s="19">
        <v>4.2570999999999998E-2</v>
      </c>
      <c r="CH662" s="19">
        <v>0.93430999999999997</v>
      </c>
      <c r="CI662" s="19">
        <v>1.3435000000000001E-2</v>
      </c>
      <c r="CJ662" s="19">
        <v>3.4795999999999998E-3</v>
      </c>
      <c r="CK662" s="19">
        <v>5.0622000000000002E-3</v>
      </c>
      <c r="CL662" s="19">
        <v>2.1595E-3</v>
      </c>
      <c r="CM662" s="19">
        <v>1.3752E-2</v>
      </c>
      <c r="CN662" s="19">
        <v>1.2963000000000001E-2</v>
      </c>
      <c r="CO662" s="19">
        <v>5.9105E-3</v>
      </c>
      <c r="CP662" s="19">
        <v>2.8601000000000001E-2</v>
      </c>
      <c r="CQ662" s="19">
        <v>2.4226E-3</v>
      </c>
      <c r="CR662" s="19">
        <v>1.2737999999999999E-2</v>
      </c>
      <c r="CS662" s="19">
        <v>3.1021999999999998E-3</v>
      </c>
      <c r="CT662" s="19">
        <v>1.2109E-2</v>
      </c>
      <c r="CU662" s="19">
        <v>1.5173000000000001E-3</v>
      </c>
      <c r="CV662" s="19">
        <v>0</v>
      </c>
      <c r="CW662" s="19">
        <v>4.0983E-3</v>
      </c>
      <c r="CX662" s="19">
        <v>1.3743999999999999E-2</v>
      </c>
      <c r="CY662" s="19">
        <v>1.7656E-3</v>
      </c>
      <c r="CZ662" s="19">
        <v>0.75609999999999999</v>
      </c>
      <c r="DA662" s="19">
        <v>6.0025E-3</v>
      </c>
      <c r="DB662" s="19">
        <v>3.2098000000000001E-3</v>
      </c>
      <c r="DC662" s="19">
        <v>5.1083999999999997E-2</v>
      </c>
      <c r="DF662" s="36">
        <f t="shared" si="107"/>
        <v>1.1061811652092164</v>
      </c>
      <c r="DG662" s="37">
        <f t="shared" si="108"/>
        <v>769.38628537013528</v>
      </c>
      <c r="DH662" s="38">
        <f t="shared" si="109"/>
        <v>1.3349342596223874</v>
      </c>
      <c r="DJ662" s="35">
        <f t="shared" si="110"/>
        <v>1.1319999999999999</v>
      </c>
    </row>
    <row r="663" spans="1:114" s="14" customFormat="1" x14ac:dyDescent="0.25">
      <c r="A663" s="12" t="s">
        <v>655</v>
      </c>
      <c r="B663" s="13">
        <v>16.131</v>
      </c>
      <c r="D663" s="15">
        <v>1.032</v>
      </c>
      <c r="E663" s="15">
        <v>3.4000000000000002E-2</v>
      </c>
      <c r="F663" s="16">
        <v>9.9500000000000005E-2</v>
      </c>
      <c r="G663" s="16">
        <v>2.2000000000000001E-3</v>
      </c>
      <c r="H663" s="17">
        <v>0.65629000000000004</v>
      </c>
      <c r="J663" s="15">
        <v>10.05025</v>
      </c>
      <c r="K663" s="15">
        <v>0.22221659999999999</v>
      </c>
      <c r="L663" s="16">
        <v>7.4630000000000002E-2</v>
      </c>
      <c r="M663" s="16">
        <v>1.1000000000000001E-3</v>
      </c>
      <c r="N663" s="17">
        <v>0.10138999999999999</v>
      </c>
      <c r="P663" s="18">
        <v>719.5</v>
      </c>
      <c r="Q663" s="18">
        <v>17</v>
      </c>
      <c r="R663" s="18">
        <v>611.4</v>
      </c>
      <c r="S663" s="18">
        <v>13</v>
      </c>
      <c r="T663" s="18">
        <v>1062</v>
      </c>
      <c r="U663" s="18">
        <v>31</v>
      </c>
      <c r="V663" s="18">
        <v>84.975677553856841</v>
      </c>
      <c r="X663" s="16">
        <v>3.1809999999999998E-2</v>
      </c>
      <c r="Y663" s="16">
        <v>2.5999999999999999E-3</v>
      </c>
      <c r="Z663" s="18">
        <v>633</v>
      </c>
      <c r="AA663" s="18">
        <v>51</v>
      </c>
      <c r="AC663" s="17">
        <f t="shared" si="101"/>
        <v>0.75169300225733637</v>
      </c>
      <c r="AE663" s="13">
        <v>10.013660494626441</v>
      </c>
      <c r="AF663" s="13">
        <v>0.75</v>
      </c>
      <c r="AG663" s="18">
        <v>830</v>
      </c>
      <c r="AH663" s="18">
        <v>16</v>
      </c>
      <c r="AI663" s="18">
        <v>488400</v>
      </c>
      <c r="AJ663" s="18">
        <v>7700</v>
      </c>
      <c r="AK663" s="17">
        <v>3.6312000000000002</v>
      </c>
      <c r="AL663" s="17">
        <v>0.2</v>
      </c>
      <c r="AM663" s="19">
        <v>0.28599999999999998</v>
      </c>
      <c r="AN663" s="19">
        <v>2.3E-2</v>
      </c>
      <c r="AO663" s="17">
        <v>14.92</v>
      </c>
      <c r="AP663" s="17">
        <v>0.56999999999999995</v>
      </c>
      <c r="AQ663" s="19">
        <v>0.76600000000000001</v>
      </c>
      <c r="AR663" s="19">
        <v>3.6999999999999998E-2</v>
      </c>
      <c r="AS663" s="17">
        <v>6.84</v>
      </c>
      <c r="AT663" s="17">
        <v>0.36</v>
      </c>
      <c r="AU663" s="17">
        <v>10.4</v>
      </c>
      <c r="AV663" s="17">
        <v>0.53</v>
      </c>
      <c r="AW663" s="19">
        <v>2.92</v>
      </c>
      <c r="AX663" s="19">
        <v>0.22</v>
      </c>
      <c r="AY663" s="17">
        <v>29.3</v>
      </c>
      <c r="AZ663" s="17">
        <v>1.1000000000000001</v>
      </c>
      <c r="BA663" s="17">
        <v>8.18</v>
      </c>
      <c r="BB663" s="17">
        <v>0.22</v>
      </c>
      <c r="BC663" s="13">
        <v>86.5</v>
      </c>
      <c r="BD663" s="13">
        <v>1.9</v>
      </c>
      <c r="BE663" s="17">
        <v>27.22</v>
      </c>
      <c r="BF663" s="17">
        <v>0.76</v>
      </c>
      <c r="BG663" s="13">
        <v>119.6</v>
      </c>
      <c r="BH663" s="13">
        <v>3.8</v>
      </c>
      <c r="BI663" s="17">
        <v>25.05</v>
      </c>
      <c r="BJ663" s="17">
        <v>0.57999999999999996</v>
      </c>
      <c r="BK663" s="13">
        <v>212.5</v>
      </c>
      <c r="BL663" s="13">
        <v>6.8</v>
      </c>
      <c r="BM663" s="17">
        <v>38.64</v>
      </c>
      <c r="BN663" s="17">
        <v>0.86</v>
      </c>
      <c r="BO663" s="18">
        <v>9990</v>
      </c>
      <c r="BP663" s="18">
        <v>150</v>
      </c>
      <c r="BQ663" s="19">
        <v>1.7310000000000001</v>
      </c>
      <c r="BR663" s="19">
        <v>5.2999999999999999E-2</v>
      </c>
      <c r="BS663" s="13">
        <v>2.62</v>
      </c>
      <c r="BT663" s="13">
        <v>0.49</v>
      </c>
      <c r="BU663" s="13">
        <v>266.39999999999998</v>
      </c>
      <c r="BV663" s="13">
        <v>6.2</v>
      </c>
      <c r="BW663" s="13">
        <v>354.4</v>
      </c>
      <c r="BX663" s="13">
        <v>9.4</v>
      </c>
      <c r="BY663" s="17">
        <f t="shared" si="102"/>
        <v>0.75169300225733637</v>
      </c>
      <c r="BZ663" s="17">
        <f t="shared" si="103"/>
        <v>1.6677647058823528</v>
      </c>
      <c r="CA663" s="19">
        <f t="shared" si="104"/>
        <v>1.7088000000000002E-2</v>
      </c>
      <c r="CB663" s="17">
        <f t="shared" si="105"/>
        <v>48.888888888888886</v>
      </c>
      <c r="CC663" s="36">
        <f t="shared" si="106"/>
        <v>0.5114606429694204</v>
      </c>
      <c r="CD663" s="17"/>
      <c r="CE663" s="17"/>
      <c r="CF663" s="19">
        <v>1.2506999999999999</v>
      </c>
      <c r="CG663" s="19">
        <v>4.3429000000000002E-2</v>
      </c>
      <c r="CH663" s="19">
        <v>1.1719999999999999</v>
      </c>
      <c r="CI663" s="19">
        <v>1.5058999999999999E-2</v>
      </c>
      <c r="CJ663" s="19">
        <v>5.8772E-3</v>
      </c>
      <c r="CK663" s="19">
        <v>4.9572000000000001E-3</v>
      </c>
      <c r="CL663" s="19">
        <v>4.7990999999999997E-3</v>
      </c>
      <c r="CM663" s="19">
        <v>1.175E-2</v>
      </c>
      <c r="CN663" s="19">
        <v>1.2989000000000001E-2</v>
      </c>
      <c r="CO663" s="19">
        <v>5.1209000000000003E-3</v>
      </c>
      <c r="CP663" s="19">
        <v>2.3594E-2</v>
      </c>
      <c r="CQ663" s="19">
        <v>3.7969000000000002E-3</v>
      </c>
      <c r="CR663" s="19">
        <v>1.7804E-2</v>
      </c>
      <c r="CS663" s="19">
        <v>9.8956000000000001E-4</v>
      </c>
      <c r="CT663" s="19">
        <v>7.3540999999999997E-3</v>
      </c>
      <c r="CU663" s="19">
        <v>1.3887000000000001E-3</v>
      </c>
      <c r="CV663" s="19">
        <v>1.1442000000000001E-2</v>
      </c>
      <c r="CW663" s="19">
        <v>2.676E-3</v>
      </c>
      <c r="CX663" s="19">
        <v>1.0414E-2</v>
      </c>
      <c r="CY663" s="19">
        <v>6.2899000000000002E-3</v>
      </c>
      <c r="CZ663" s="19">
        <v>0.69782</v>
      </c>
      <c r="DA663" s="19">
        <v>1.2501999999999999E-2</v>
      </c>
      <c r="DB663" s="19">
        <v>1.9894999999999999E-3</v>
      </c>
      <c r="DC663" s="19">
        <v>3.0145999999999999E-2</v>
      </c>
      <c r="DF663" s="36">
        <f t="shared" si="107"/>
        <v>1.000592862895745</v>
      </c>
      <c r="DG663" s="37">
        <f t="shared" si="108"/>
        <v>746.02019513133268</v>
      </c>
      <c r="DH663" s="38">
        <f t="shared" si="109"/>
        <v>1.1780912768222309</v>
      </c>
      <c r="DJ663" s="35">
        <f t="shared" si="110"/>
        <v>0.999</v>
      </c>
    </row>
    <row r="664" spans="1:114" s="14" customFormat="1" x14ac:dyDescent="0.25">
      <c r="A664" s="12" t="s">
        <v>656</v>
      </c>
      <c r="B664" s="13">
        <v>15.939</v>
      </c>
      <c r="D664" s="15">
        <v>0.49399999999999999</v>
      </c>
      <c r="E664" s="15">
        <v>1.9E-2</v>
      </c>
      <c r="F664" s="16">
        <v>5.1040000000000002E-2</v>
      </c>
      <c r="G664" s="16">
        <v>1.1999999999999999E-3</v>
      </c>
      <c r="H664" s="17">
        <v>0.42131000000000002</v>
      </c>
      <c r="J664" s="15">
        <v>19.592479999999998</v>
      </c>
      <c r="K664" s="15">
        <v>0.4606382</v>
      </c>
      <c r="L664" s="16">
        <v>7.0099999999999996E-2</v>
      </c>
      <c r="M664" s="16">
        <v>1.6000000000000001E-3</v>
      </c>
      <c r="N664" s="17">
        <v>0.2102</v>
      </c>
      <c r="P664" s="18">
        <v>407.5</v>
      </c>
      <c r="Q664" s="18">
        <v>13</v>
      </c>
      <c r="R664" s="18">
        <v>320.89999999999998</v>
      </c>
      <c r="S664" s="18">
        <v>7.2</v>
      </c>
      <c r="T664" s="18">
        <v>925</v>
      </c>
      <c r="U664" s="18">
        <v>46</v>
      </c>
      <c r="V664" s="18">
        <v>78.74846625766871</v>
      </c>
      <c r="X664" s="16">
        <v>1.7729999999999999E-2</v>
      </c>
      <c r="Y664" s="16">
        <v>1.4E-3</v>
      </c>
      <c r="Z664" s="18">
        <v>355.2</v>
      </c>
      <c r="AA664" s="18">
        <v>28</v>
      </c>
      <c r="AC664" s="17">
        <f t="shared" si="101"/>
        <v>1.0452099031216362</v>
      </c>
      <c r="AE664" s="13">
        <v>13.41279295610514</v>
      </c>
      <c r="AF664" s="13">
        <v>1.1000000000000001</v>
      </c>
      <c r="AG664" s="18">
        <v>4040</v>
      </c>
      <c r="AH664" s="18">
        <v>130</v>
      </c>
      <c r="AI664" s="18">
        <v>492000</v>
      </c>
      <c r="AJ664" s="18">
        <v>13000</v>
      </c>
      <c r="AK664" s="17">
        <v>5.7311999999999994</v>
      </c>
      <c r="AL664" s="17">
        <v>0.25</v>
      </c>
      <c r="AM664" s="19">
        <v>0.64200000000000002</v>
      </c>
      <c r="AN664" s="19">
        <v>0.05</v>
      </c>
      <c r="AO664" s="17">
        <v>36.4</v>
      </c>
      <c r="AP664" s="17">
        <v>1.2</v>
      </c>
      <c r="AQ664" s="19">
        <v>2.2999999999999998</v>
      </c>
      <c r="AR664" s="19">
        <v>0.11</v>
      </c>
      <c r="AS664" s="17">
        <v>28.01</v>
      </c>
      <c r="AT664" s="17">
        <v>0.89</v>
      </c>
      <c r="AU664" s="17">
        <v>45.2</v>
      </c>
      <c r="AV664" s="17">
        <v>1.7</v>
      </c>
      <c r="AW664" s="19">
        <v>8.74</v>
      </c>
      <c r="AX664" s="19">
        <v>0.37</v>
      </c>
      <c r="AY664" s="17">
        <v>149.19999999999999</v>
      </c>
      <c r="AZ664" s="17">
        <v>4.5</v>
      </c>
      <c r="BA664" s="17">
        <v>41.7</v>
      </c>
      <c r="BB664" s="17">
        <v>1.2</v>
      </c>
      <c r="BC664" s="13">
        <v>441</v>
      </c>
      <c r="BD664" s="13">
        <v>13</v>
      </c>
      <c r="BE664" s="17">
        <v>139.80000000000001</v>
      </c>
      <c r="BF664" s="17">
        <v>4.0999999999999996</v>
      </c>
      <c r="BG664" s="13">
        <v>580</v>
      </c>
      <c r="BH664" s="13">
        <v>19</v>
      </c>
      <c r="BI664" s="17">
        <v>110.7</v>
      </c>
      <c r="BJ664" s="17">
        <v>3.4</v>
      </c>
      <c r="BK664" s="13">
        <v>904</v>
      </c>
      <c r="BL664" s="13">
        <v>33</v>
      </c>
      <c r="BM664" s="17">
        <v>159.80000000000001</v>
      </c>
      <c r="BN664" s="17">
        <v>4.8</v>
      </c>
      <c r="BO664" s="18">
        <v>7780</v>
      </c>
      <c r="BP664" s="18">
        <v>200</v>
      </c>
      <c r="BQ664" s="19">
        <v>1.802</v>
      </c>
      <c r="BR664" s="19">
        <v>0.08</v>
      </c>
      <c r="BS664" s="13">
        <v>3.39</v>
      </c>
      <c r="BT664" s="13">
        <v>0.76</v>
      </c>
      <c r="BU664" s="13">
        <v>971</v>
      </c>
      <c r="BV664" s="13">
        <v>35</v>
      </c>
      <c r="BW664" s="13">
        <v>929</v>
      </c>
      <c r="BX664" s="13">
        <v>39</v>
      </c>
      <c r="BY664" s="17">
        <f t="shared" si="102"/>
        <v>1.0452099031216362</v>
      </c>
      <c r="BZ664" s="17">
        <f t="shared" si="103"/>
        <v>1.0276548672566372</v>
      </c>
      <c r="CA664" s="19">
        <f t="shared" si="104"/>
        <v>6.339823008849557E-3</v>
      </c>
      <c r="CB664" s="17">
        <f t="shared" si="105"/>
        <v>63.239074550128535</v>
      </c>
      <c r="CC664" s="36">
        <f t="shared" si="106"/>
        <v>0.32541506326874059</v>
      </c>
      <c r="CD664" s="17"/>
      <c r="CE664" s="17"/>
      <c r="CF664" s="19">
        <v>1.4838</v>
      </c>
      <c r="CG664" s="19">
        <v>5.5230000000000001E-2</v>
      </c>
      <c r="CH664" s="19">
        <v>1.1453</v>
      </c>
      <c r="CI664" s="19">
        <v>1.3396E-2</v>
      </c>
      <c r="CJ664" s="19">
        <v>4.4142000000000001E-3</v>
      </c>
      <c r="CK664" s="19">
        <v>5.3379999999999999E-3</v>
      </c>
      <c r="CL664" s="19">
        <v>2.8808000000000002E-3</v>
      </c>
      <c r="CM664" s="19">
        <v>2.4667999999999999E-2</v>
      </c>
      <c r="CN664" s="19">
        <v>8.3809999999999996E-3</v>
      </c>
      <c r="CO664" s="19">
        <v>0</v>
      </c>
      <c r="CP664" s="19">
        <v>1.7291999999999998E-2</v>
      </c>
      <c r="CQ664" s="19">
        <v>1.5911E-3</v>
      </c>
      <c r="CR664" s="19">
        <v>1.2992999999999999E-2</v>
      </c>
      <c r="CS664" s="19">
        <v>1.6699E-3</v>
      </c>
      <c r="CT664" s="19">
        <v>9.1444000000000004E-3</v>
      </c>
      <c r="CU664" s="19">
        <v>2.2653E-3</v>
      </c>
      <c r="CV664" s="19">
        <v>1.0000999999999999E-2</v>
      </c>
      <c r="CW664" s="19">
        <v>5.5237000000000003E-3</v>
      </c>
      <c r="CX664" s="19">
        <v>1.3618999999999999E-2</v>
      </c>
      <c r="CY664" s="19">
        <v>5.4726000000000002E-3</v>
      </c>
      <c r="CZ664" s="19">
        <v>0.72611000000000003</v>
      </c>
      <c r="DA664" s="19">
        <v>7.3612E-3</v>
      </c>
      <c r="DB664" s="19">
        <v>1.6777999999999999E-3</v>
      </c>
      <c r="DC664" s="19">
        <v>3.0685E-2</v>
      </c>
      <c r="DF664" s="36">
        <f t="shared" si="107"/>
        <v>1.1275192207395583</v>
      </c>
      <c r="DG664" s="37">
        <f t="shared" si="108"/>
        <v>774.23903757146218</v>
      </c>
      <c r="DH664" s="38">
        <f t="shared" si="109"/>
        <v>0.91747248585354924</v>
      </c>
      <c r="DJ664" s="35">
        <f t="shared" si="110"/>
        <v>0.77800000000000002</v>
      </c>
    </row>
    <row r="665" spans="1:114" s="14" customFormat="1" x14ac:dyDescent="0.25">
      <c r="A665" s="12" t="s">
        <v>657</v>
      </c>
      <c r="B665" s="13">
        <v>15.939</v>
      </c>
      <c r="D665" s="15">
        <v>0.91300000000000003</v>
      </c>
      <c r="E665" s="15">
        <v>3.2000000000000001E-2</v>
      </c>
      <c r="F665" s="16">
        <v>4.1799999999999997E-2</v>
      </c>
      <c r="G665" s="16">
        <v>1.2999999999999999E-3</v>
      </c>
      <c r="H665" s="17">
        <v>0.49323</v>
      </c>
      <c r="J665" s="15">
        <v>23.923439999999999</v>
      </c>
      <c r="K665" s="15">
        <v>0.74403059999999999</v>
      </c>
      <c r="L665" s="16">
        <v>0.1573</v>
      </c>
      <c r="M665" s="16">
        <v>3.3E-3</v>
      </c>
      <c r="N665" s="17">
        <v>0.69179999999999997</v>
      </c>
      <c r="P665" s="18">
        <v>658.1</v>
      </c>
      <c r="Q665" s="18">
        <v>17</v>
      </c>
      <c r="R665" s="18">
        <v>263.7</v>
      </c>
      <c r="S665" s="18">
        <v>8.1</v>
      </c>
      <c r="T665" s="18">
        <v>2424</v>
      </c>
      <c r="U665" s="18">
        <v>36</v>
      </c>
      <c r="V665" s="18">
        <v>40.069898191764167</v>
      </c>
      <c r="X665" s="16">
        <v>2.9919999999999999E-2</v>
      </c>
      <c r="Y665" s="16">
        <v>2.5000000000000001E-3</v>
      </c>
      <c r="Z665" s="18">
        <v>596</v>
      </c>
      <c r="AA665" s="18">
        <v>49</v>
      </c>
      <c r="AC665" s="17">
        <f t="shared" si="101"/>
        <v>0.59898477157360408</v>
      </c>
      <c r="AE665" s="13">
        <v>38.309141525313997</v>
      </c>
      <c r="AF665" s="13">
        <v>4.2</v>
      </c>
      <c r="AG665" s="18">
        <v>3220</v>
      </c>
      <c r="AH665" s="18">
        <v>200</v>
      </c>
      <c r="AI665" s="18">
        <v>458900</v>
      </c>
      <c r="AJ665" s="18">
        <v>8400</v>
      </c>
      <c r="AK665" s="17">
        <v>6.8611999999999993</v>
      </c>
      <c r="AL665" s="17">
        <v>0.23</v>
      </c>
      <c r="AM665" s="19">
        <v>2.79</v>
      </c>
      <c r="AN665" s="19">
        <v>0.21</v>
      </c>
      <c r="AO665" s="17">
        <v>45.9</v>
      </c>
      <c r="AP665" s="17">
        <v>2.5</v>
      </c>
      <c r="AQ665" s="19">
        <v>7.63</v>
      </c>
      <c r="AR665" s="19">
        <v>0.6</v>
      </c>
      <c r="AS665" s="17">
        <v>69.2</v>
      </c>
      <c r="AT665" s="17">
        <v>5.7</v>
      </c>
      <c r="AU665" s="17">
        <v>102.3</v>
      </c>
      <c r="AV665" s="17">
        <v>8.6</v>
      </c>
      <c r="AW665" s="19">
        <v>29.4</v>
      </c>
      <c r="AX665" s="19">
        <v>2.8</v>
      </c>
      <c r="AY665" s="17">
        <v>213</v>
      </c>
      <c r="AZ665" s="17">
        <v>20</v>
      </c>
      <c r="BA665" s="17">
        <v>49.5</v>
      </c>
      <c r="BB665" s="17">
        <v>4.3</v>
      </c>
      <c r="BC665" s="13">
        <v>428</v>
      </c>
      <c r="BD665" s="13">
        <v>34</v>
      </c>
      <c r="BE665" s="17">
        <v>108.4</v>
      </c>
      <c r="BF665" s="17">
        <v>6.4</v>
      </c>
      <c r="BG665" s="13">
        <v>405</v>
      </c>
      <c r="BH665" s="13">
        <v>23</v>
      </c>
      <c r="BI665" s="17">
        <v>79.400000000000006</v>
      </c>
      <c r="BJ665" s="17">
        <v>4</v>
      </c>
      <c r="BK665" s="13">
        <v>624</v>
      </c>
      <c r="BL665" s="13">
        <v>28</v>
      </c>
      <c r="BM665" s="17">
        <v>104.6</v>
      </c>
      <c r="BN665" s="17">
        <v>3.3</v>
      </c>
      <c r="BO665" s="18">
        <v>8340</v>
      </c>
      <c r="BP665" s="18">
        <v>160</v>
      </c>
      <c r="BQ665" s="19">
        <v>2.98</v>
      </c>
      <c r="BR665" s="19">
        <v>0.14000000000000001</v>
      </c>
      <c r="BS665" s="13">
        <v>26.1</v>
      </c>
      <c r="BT665" s="13">
        <v>2</v>
      </c>
      <c r="BU665" s="13">
        <v>708</v>
      </c>
      <c r="BV665" s="13">
        <v>48</v>
      </c>
      <c r="BW665" s="13">
        <v>1182</v>
      </c>
      <c r="BX665" s="13">
        <v>53</v>
      </c>
      <c r="BY665" s="17">
        <f t="shared" si="102"/>
        <v>0.59898477157360408</v>
      </c>
      <c r="BZ665" s="17">
        <f t="shared" si="103"/>
        <v>1.8942307692307692</v>
      </c>
      <c r="CA665" s="19">
        <f t="shared" si="104"/>
        <v>1.099551282051282E-2</v>
      </c>
      <c r="CB665" s="17">
        <f t="shared" si="105"/>
        <v>55.02398081534772</v>
      </c>
      <c r="CC665" s="36">
        <f t="shared" si="106"/>
        <v>0.60897513515711743</v>
      </c>
      <c r="CD665" s="17"/>
      <c r="CE665" s="17"/>
      <c r="CF665" s="19">
        <v>1.0210999999999999</v>
      </c>
      <c r="CG665" s="19">
        <v>5.3762999999999998E-2</v>
      </c>
      <c r="CH665" s="19">
        <v>0.97609000000000001</v>
      </c>
      <c r="CI665" s="19">
        <v>1.4387E-2</v>
      </c>
      <c r="CJ665" s="19">
        <v>6.2356E-3</v>
      </c>
      <c r="CK665" s="19">
        <v>5.7007999999999998E-3</v>
      </c>
      <c r="CL665" s="19">
        <v>2.4199999999999998E-3</v>
      </c>
      <c r="CM665" s="19">
        <v>1.7385999999999999E-2</v>
      </c>
      <c r="CN665" s="19">
        <v>0</v>
      </c>
      <c r="CO665" s="19">
        <v>2.8162999999999999E-3</v>
      </c>
      <c r="CP665" s="19">
        <v>1.7618999999999999E-2</v>
      </c>
      <c r="CQ665" s="19">
        <v>9.8131999999999994E-4</v>
      </c>
      <c r="CR665" s="19">
        <v>2.4291E-2</v>
      </c>
      <c r="CS665" s="19">
        <v>0</v>
      </c>
      <c r="CT665" s="19">
        <v>1.8731999999999999E-2</v>
      </c>
      <c r="CU665" s="19">
        <v>1.4461999999999999E-3</v>
      </c>
      <c r="CV665" s="19">
        <v>1.8245999999999998E-2</v>
      </c>
      <c r="CW665" s="19">
        <v>2.5999E-3</v>
      </c>
      <c r="CX665" s="19">
        <v>1.0847000000000001E-2</v>
      </c>
      <c r="CY665" s="19">
        <v>4.1611E-3</v>
      </c>
      <c r="CZ665" s="19">
        <v>0.87927999999999995</v>
      </c>
      <c r="DA665" s="19">
        <v>1.017E-2</v>
      </c>
      <c r="DB665" s="19">
        <v>3.3298999999999998E-3</v>
      </c>
      <c r="DC665" s="19">
        <v>4.8707E-2</v>
      </c>
      <c r="DF665" s="36">
        <f t="shared" si="107"/>
        <v>1.5833024199288788</v>
      </c>
      <c r="DG665" s="37">
        <f t="shared" si="108"/>
        <v>889.87589070837271</v>
      </c>
      <c r="DH665" s="38">
        <f t="shared" si="109"/>
        <v>0.98351163650624673</v>
      </c>
      <c r="DJ665" s="35">
        <f t="shared" si="110"/>
        <v>0.83399999999999996</v>
      </c>
    </row>
    <row r="666" spans="1:114" x14ac:dyDescent="0.25">
      <c r="A666" s="6" t="s">
        <v>658</v>
      </c>
      <c r="B666" s="8">
        <v>13.058</v>
      </c>
      <c r="D666" s="10">
        <v>0.47910000000000003</v>
      </c>
      <c r="E666" s="10">
        <v>1.6E-2</v>
      </c>
      <c r="F666" s="11">
        <v>6.2899999999999998E-2</v>
      </c>
      <c r="G666" s="11">
        <v>1.2999999999999999E-3</v>
      </c>
      <c r="H666" s="7">
        <v>0.11992999999999999</v>
      </c>
      <c r="J666" s="10">
        <v>15.898250000000001</v>
      </c>
      <c r="K666" s="10">
        <v>0.3285807</v>
      </c>
      <c r="L666" s="11">
        <v>5.4769999999999999E-2</v>
      </c>
      <c r="M666" s="11">
        <v>1.1000000000000001E-3</v>
      </c>
      <c r="N666" s="7">
        <v>0.50414000000000003</v>
      </c>
      <c r="P666" s="2">
        <v>397.4</v>
      </c>
      <c r="Q666" s="2">
        <v>11</v>
      </c>
      <c r="R666" s="2">
        <v>393.3</v>
      </c>
      <c r="S666" s="2">
        <v>7.9</v>
      </c>
      <c r="T666" s="2">
        <v>399</v>
      </c>
      <c r="U666" s="2">
        <v>43</v>
      </c>
      <c r="V666" s="24">
        <v>98.968293910417728</v>
      </c>
      <c r="X666" s="11">
        <v>1.915E-2</v>
      </c>
      <c r="Y666" s="11">
        <v>1.6000000000000001E-3</v>
      </c>
      <c r="Z666" s="2">
        <v>383</v>
      </c>
      <c r="AA666" s="2">
        <v>32</v>
      </c>
      <c r="AC666" s="29">
        <f t="shared" si="101"/>
        <v>0.33122065727699529</v>
      </c>
      <c r="AE666" s="8">
        <v>10.243331606888514</v>
      </c>
      <c r="AF666" s="8">
        <v>0.91</v>
      </c>
      <c r="AG666" s="2">
        <v>1169</v>
      </c>
      <c r="AH666" s="2">
        <v>28</v>
      </c>
      <c r="AI666" s="2">
        <v>514000</v>
      </c>
      <c r="AJ666" s="2">
        <v>16000</v>
      </c>
      <c r="AK666" s="7">
        <v>1.7811999999999999</v>
      </c>
      <c r="AL666" s="7">
        <v>0.13</v>
      </c>
      <c r="AM666" s="9">
        <v>16.28</v>
      </c>
      <c r="AN666" s="9">
        <v>0.56000000000000005</v>
      </c>
      <c r="AO666" s="7">
        <v>44.17</v>
      </c>
      <c r="AP666" s="7">
        <v>0.9</v>
      </c>
      <c r="AQ666" s="9">
        <v>5.86</v>
      </c>
      <c r="AR666" s="9">
        <v>0.23</v>
      </c>
      <c r="AS666" s="7">
        <v>28.7</v>
      </c>
      <c r="AT666" s="7">
        <v>1.4</v>
      </c>
      <c r="AU666" s="7">
        <v>9.2799999999999994</v>
      </c>
      <c r="AV666" s="7">
        <v>0.44</v>
      </c>
      <c r="AW666" s="9">
        <v>0.223</v>
      </c>
      <c r="AX666" s="9">
        <v>2.5000000000000001E-2</v>
      </c>
      <c r="AY666" s="7">
        <v>27.41</v>
      </c>
      <c r="AZ666" s="7">
        <v>0.85</v>
      </c>
      <c r="BA666" s="7">
        <v>8.35</v>
      </c>
      <c r="BB666" s="7">
        <v>0.28000000000000003</v>
      </c>
      <c r="BC666" s="8">
        <v>103.9</v>
      </c>
      <c r="BD666" s="8">
        <v>3.4</v>
      </c>
      <c r="BE666" s="7">
        <v>38.1</v>
      </c>
      <c r="BF666" s="7">
        <v>1.2</v>
      </c>
      <c r="BG666" s="8">
        <v>176.2</v>
      </c>
      <c r="BH666" s="8">
        <v>5</v>
      </c>
      <c r="BI666" s="7">
        <v>36.700000000000003</v>
      </c>
      <c r="BJ666" s="7">
        <v>1.3</v>
      </c>
      <c r="BK666" s="8">
        <v>317</v>
      </c>
      <c r="BL666" s="8">
        <v>10</v>
      </c>
      <c r="BM666" s="7">
        <v>60</v>
      </c>
      <c r="BN666" s="7">
        <v>2</v>
      </c>
      <c r="BO666" s="2">
        <v>9930</v>
      </c>
      <c r="BP666" s="2">
        <v>290</v>
      </c>
      <c r="BQ666" s="9">
        <v>1.0649999999999999</v>
      </c>
      <c r="BR666" s="9">
        <v>5.6000000000000001E-2</v>
      </c>
      <c r="BS666" s="8">
        <v>0.72</v>
      </c>
      <c r="BT666" s="8">
        <v>0.34</v>
      </c>
      <c r="BU666" s="8">
        <v>141.1</v>
      </c>
      <c r="BV666" s="8">
        <v>4.7</v>
      </c>
      <c r="BW666" s="8">
        <v>426</v>
      </c>
      <c r="BX666" s="8">
        <v>15</v>
      </c>
      <c r="BY666" s="7">
        <f t="shared" si="102"/>
        <v>0.33122065727699529</v>
      </c>
      <c r="BZ666" s="36">
        <f t="shared" si="103"/>
        <v>1.3438485804416405</v>
      </c>
      <c r="CA666" s="38">
        <f t="shared" si="104"/>
        <v>5.6189274447949527E-3</v>
      </c>
      <c r="CB666" s="36">
        <f t="shared" si="105"/>
        <v>51.76233635448137</v>
      </c>
      <c r="CC666" s="36">
        <f t="shared" si="106"/>
        <v>4.2751977294520918E-2</v>
      </c>
      <c r="CD666" s="36"/>
      <c r="CE666" s="7"/>
      <c r="CF666" s="19">
        <v>1.1051</v>
      </c>
      <c r="CG666" s="19">
        <v>5.8491000000000001E-2</v>
      </c>
      <c r="CH666" s="19">
        <v>1.3226</v>
      </c>
      <c r="CI666" s="19">
        <v>1.6917999999999999E-2</v>
      </c>
      <c r="CJ666" s="19">
        <v>3.7464E-3</v>
      </c>
      <c r="CK666" s="19">
        <v>5.9030999999999997E-3</v>
      </c>
      <c r="CL666" s="19">
        <v>3.1806E-3</v>
      </c>
      <c r="CM666" s="19">
        <v>1.5603000000000001E-2</v>
      </c>
      <c r="CN666" s="19">
        <v>2.7786000000000002E-2</v>
      </c>
      <c r="CO666" s="19">
        <v>0</v>
      </c>
      <c r="CP666" s="19">
        <v>1.8359E-2</v>
      </c>
      <c r="CQ666" s="19">
        <v>2.8281000000000001E-3</v>
      </c>
      <c r="CR666" s="19">
        <v>1.4331999999999999E-2</v>
      </c>
      <c r="CS666" s="19">
        <v>4.0322999999999999E-3</v>
      </c>
      <c r="CT666" s="19">
        <v>1.5893000000000001E-2</v>
      </c>
      <c r="CU666" s="19">
        <v>7.6458999999999997E-3</v>
      </c>
      <c r="CV666" s="19">
        <v>1.2096000000000001E-2</v>
      </c>
      <c r="CW666" s="19">
        <v>2.8287E-3</v>
      </c>
      <c r="CX666" s="19">
        <v>1.3109000000000001E-2</v>
      </c>
      <c r="CY666" s="19">
        <v>4.6772999999999997E-3</v>
      </c>
      <c r="CZ666" s="19">
        <v>0.62177000000000004</v>
      </c>
      <c r="DA666" s="19">
        <v>1.4792E-2</v>
      </c>
      <c r="DB666" s="19">
        <v>3.9728000000000003E-3</v>
      </c>
      <c r="DC666" s="19">
        <v>5.1381999999999997E-2</v>
      </c>
      <c r="DF666" s="36">
        <f t="shared" si="107"/>
        <v>1.0104412323393006</v>
      </c>
      <c r="DG666" s="37">
        <f t="shared" si="108"/>
        <v>748.15519393639852</v>
      </c>
      <c r="DH666" s="38">
        <f t="shared" si="109"/>
        <v>1.1710156535380132</v>
      </c>
      <c r="DJ666" s="35">
        <f t="shared" si="110"/>
        <v>0.99299999999999999</v>
      </c>
    </row>
    <row r="667" spans="1:114" s="14" customFormat="1" x14ac:dyDescent="0.25">
      <c r="A667" s="12" t="s">
        <v>659</v>
      </c>
      <c r="B667" s="13">
        <v>13.058</v>
      </c>
      <c r="D667" s="15">
        <v>0.2462</v>
      </c>
      <c r="E667" s="15">
        <v>1.2E-2</v>
      </c>
      <c r="F667" s="16">
        <v>1.8769999999999998E-2</v>
      </c>
      <c r="G667" s="16">
        <v>6.9999999999999999E-4</v>
      </c>
      <c r="H667" s="17">
        <v>0.87148000000000003</v>
      </c>
      <c r="J667" s="15">
        <v>53.276510000000002</v>
      </c>
      <c r="K667" s="15">
        <v>1.9868699999999999</v>
      </c>
      <c r="L667" s="16">
        <v>9.3299999999999994E-2</v>
      </c>
      <c r="M667" s="16">
        <v>2E-3</v>
      </c>
      <c r="N667" s="17">
        <v>-0.11983000000000001</v>
      </c>
      <c r="P667" s="18">
        <v>223.3</v>
      </c>
      <c r="Q667" s="18">
        <v>9.6</v>
      </c>
      <c r="R667" s="18">
        <v>119.9</v>
      </c>
      <c r="S667" s="18">
        <v>4.4000000000000004</v>
      </c>
      <c r="T667" s="18">
        <v>1490</v>
      </c>
      <c r="U667" s="18">
        <v>41</v>
      </c>
      <c r="V667" s="18">
        <v>53.694581280788178</v>
      </c>
      <c r="X667" s="16">
        <v>5.3600000000000002E-3</v>
      </c>
      <c r="Y667" s="16">
        <v>5.6999999999999998E-4</v>
      </c>
      <c r="Z667" s="18">
        <v>108.1</v>
      </c>
      <c r="AA667" s="18">
        <v>11</v>
      </c>
      <c r="AC667" s="17">
        <f t="shared" si="101"/>
        <v>0.65267175572519087</v>
      </c>
      <c r="AE667" s="13">
        <v>204.8666321377703</v>
      </c>
      <c r="AF667" s="13">
        <v>12</v>
      </c>
      <c r="AG667" s="18">
        <v>16000</v>
      </c>
      <c r="AH667" s="18">
        <v>610</v>
      </c>
      <c r="AI667" s="18">
        <v>500000</v>
      </c>
      <c r="AJ667" s="18">
        <v>13000</v>
      </c>
      <c r="AK667" s="17">
        <v>15.591200000000001</v>
      </c>
      <c r="AL667" s="17">
        <v>1</v>
      </c>
      <c r="AM667" s="19">
        <v>4.05</v>
      </c>
      <c r="AN667" s="19">
        <v>0.22</v>
      </c>
      <c r="AO667" s="17">
        <v>62.5</v>
      </c>
      <c r="AP667" s="17">
        <v>2.1</v>
      </c>
      <c r="AQ667" s="19">
        <v>18.39</v>
      </c>
      <c r="AR667" s="19">
        <v>0.64</v>
      </c>
      <c r="AS667" s="17">
        <v>197.5</v>
      </c>
      <c r="AT667" s="17">
        <v>7.4</v>
      </c>
      <c r="AU667" s="17">
        <v>421</v>
      </c>
      <c r="AV667" s="17">
        <v>16</v>
      </c>
      <c r="AW667" s="19">
        <v>137.69999999999999</v>
      </c>
      <c r="AX667" s="19">
        <v>5.6</v>
      </c>
      <c r="AY667" s="17">
        <v>957</v>
      </c>
      <c r="AZ667" s="17">
        <v>41</v>
      </c>
      <c r="BA667" s="17">
        <v>257.89999999999998</v>
      </c>
      <c r="BB667" s="17">
        <v>8.4</v>
      </c>
      <c r="BC667" s="13">
        <v>2190</v>
      </c>
      <c r="BD667" s="13">
        <v>100</v>
      </c>
      <c r="BE667" s="17">
        <v>552</v>
      </c>
      <c r="BF667" s="17">
        <v>23</v>
      </c>
      <c r="BG667" s="13">
        <v>2088</v>
      </c>
      <c r="BH667" s="13">
        <v>74</v>
      </c>
      <c r="BI667" s="17">
        <v>380</v>
      </c>
      <c r="BJ667" s="17">
        <v>12</v>
      </c>
      <c r="BK667" s="13">
        <v>2970</v>
      </c>
      <c r="BL667" s="13">
        <v>80</v>
      </c>
      <c r="BM667" s="17">
        <v>476</v>
      </c>
      <c r="BN667" s="17">
        <v>12</v>
      </c>
      <c r="BO667" s="18">
        <v>11880</v>
      </c>
      <c r="BP667" s="18">
        <v>310</v>
      </c>
      <c r="BQ667" s="19">
        <v>3.23</v>
      </c>
      <c r="BR667" s="19">
        <v>0.14000000000000001</v>
      </c>
      <c r="BS667" s="13">
        <v>9.3699999999999992</v>
      </c>
      <c r="BT667" s="13">
        <v>0.97</v>
      </c>
      <c r="BU667" s="13">
        <v>1710</v>
      </c>
      <c r="BV667" s="13">
        <v>130</v>
      </c>
      <c r="BW667" s="13">
        <v>2620</v>
      </c>
      <c r="BX667" s="13">
        <v>120</v>
      </c>
      <c r="BY667" s="17">
        <f t="shared" si="102"/>
        <v>0.65267175572519087</v>
      </c>
      <c r="BZ667" s="17">
        <f t="shared" si="103"/>
        <v>0.88215488215488214</v>
      </c>
      <c r="CA667" s="19">
        <f t="shared" si="104"/>
        <v>5.2495622895622901E-3</v>
      </c>
      <c r="CB667" s="17">
        <f t="shared" si="105"/>
        <v>42.08754208754209</v>
      </c>
      <c r="CC667" s="36">
        <f t="shared" si="106"/>
        <v>0.66331034724923299</v>
      </c>
      <c r="CD667" s="17"/>
      <c r="CE667" s="17"/>
      <c r="CF667" s="19">
        <v>1.1041000000000001</v>
      </c>
      <c r="CG667" s="19">
        <v>6.1534999999999999E-2</v>
      </c>
      <c r="CH667" s="19">
        <v>1.1334</v>
      </c>
      <c r="CI667" s="19">
        <v>1.5128000000000001E-2</v>
      </c>
      <c r="CJ667" s="19">
        <v>8.1610999999999993E-3</v>
      </c>
      <c r="CK667" s="19">
        <v>6.8681999999999997E-3</v>
      </c>
      <c r="CL667" s="19">
        <v>3.0592000000000002E-3</v>
      </c>
      <c r="CM667" s="19">
        <v>2.2924E-2</v>
      </c>
      <c r="CN667" s="19">
        <v>2.4038E-2</v>
      </c>
      <c r="CO667" s="19">
        <v>8.2930999999999994E-3</v>
      </c>
      <c r="CP667" s="19">
        <v>2.5278999999999999E-2</v>
      </c>
      <c r="CQ667" s="19">
        <v>1.4959999999999999E-3</v>
      </c>
      <c r="CR667" s="19">
        <v>1.6542999999999999E-2</v>
      </c>
      <c r="CS667" s="19">
        <v>1.8733999999999999E-3</v>
      </c>
      <c r="CT667" s="19">
        <v>1.2696000000000001E-2</v>
      </c>
      <c r="CU667" s="19">
        <v>2.5422999999999999E-3</v>
      </c>
      <c r="CV667" s="19">
        <v>0</v>
      </c>
      <c r="CW667" s="19">
        <v>2.6231000000000002E-3</v>
      </c>
      <c r="CX667" s="19">
        <v>2.0912E-2</v>
      </c>
      <c r="CY667" s="19">
        <v>4.1914999999999999E-3</v>
      </c>
      <c r="CZ667" s="19">
        <v>0.89834999999999998</v>
      </c>
      <c r="DA667" s="19">
        <v>8.8780999999999999E-3</v>
      </c>
      <c r="DB667" s="19">
        <v>4.5881999999999997E-3</v>
      </c>
      <c r="DC667" s="19">
        <v>4.3554000000000002E-2</v>
      </c>
      <c r="DF667" s="36">
        <f t="shared" si="107"/>
        <v>2.3114712280032821</v>
      </c>
      <c r="DG667" s="37">
        <f t="shared" si="108"/>
        <v>1138.9603986115737</v>
      </c>
      <c r="DH667" s="38">
        <f t="shared" si="109"/>
        <v>1.4009734102750853</v>
      </c>
      <c r="DJ667" s="35">
        <f t="shared" si="110"/>
        <v>1.1879999999999999</v>
      </c>
    </row>
    <row r="668" spans="1:114" x14ac:dyDescent="0.25">
      <c r="A668" s="6" t="s">
        <v>660</v>
      </c>
      <c r="B668" s="8">
        <v>11.138</v>
      </c>
      <c r="D668" s="10">
        <v>0.37109999999999999</v>
      </c>
      <c r="E668" s="10">
        <v>1.2999999999999999E-2</v>
      </c>
      <c r="F668" s="11">
        <v>4.6629999999999998E-2</v>
      </c>
      <c r="G668" s="11">
        <v>1E-3</v>
      </c>
      <c r="H668" s="7">
        <v>0.55417000000000005</v>
      </c>
      <c r="J668" s="10">
        <v>21.445419999999999</v>
      </c>
      <c r="K668" s="10">
        <v>0.45990609999999998</v>
      </c>
      <c r="L668" s="11">
        <v>5.8200000000000002E-2</v>
      </c>
      <c r="M668" s="11">
        <v>1.1000000000000001E-3</v>
      </c>
      <c r="N668" s="7">
        <v>6.4904000000000003E-2</v>
      </c>
      <c r="P668" s="2">
        <v>320.39999999999998</v>
      </c>
      <c r="Q668" s="2">
        <v>9.9</v>
      </c>
      <c r="R668" s="2">
        <v>293.8</v>
      </c>
      <c r="S668" s="2">
        <v>6.3</v>
      </c>
      <c r="T668" s="2">
        <v>544</v>
      </c>
      <c r="U668" s="2">
        <v>39</v>
      </c>
      <c r="V668" s="24">
        <v>91.69787765293384</v>
      </c>
      <c r="X668" s="11">
        <v>1.1990000000000001E-2</v>
      </c>
      <c r="Y668" s="11">
        <v>9.8999999999999999E-4</v>
      </c>
      <c r="Z668" s="2">
        <v>240.9</v>
      </c>
      <c r="AA668" s="2">
        <v>20</v>
      </c>
      <c r="AC668" s="29">
        <f t="shared" si="101"/>
        <v>0.53159463487332337</v>
      </c>
      <c r="AE668" s="8">
        <v>8.2681600414346761</v>
      </c>
      <c r="AF668" s="8">
        <v>1</v>
      </c>
      <c r="AG668" s="2">
        <v>1897</v>
      </c>
      <c r="AH668" s="2">
        <v>25</v>
      </c>
      <c r="AI668" s="2">
        <v>482400</v>
      </c>
      <c r="AJ668" s="2">
        <v>7000</v>
      </c>
      <c r="AK668" s="7">
        <v>4.5611999999999995</v>
      </c>
      <c r="AL668" s="7">
        <v>0.11</v>
      </c>
      <c r="AM668" s="9">
        <v>0.184</v>
      </c>
      <c r="AN668" s="9">
        <v>2.5000000000000001E-2</v>
      </c>
      <c r="AO668" s="7">
        <v>9.07</v>
      </c>
      <c r="AP668" s="7">
        <v>0.27</v>
      </c>
      <c r="AQ668" s="9">
        <v>0.70799999999999996</v>
      </c>
      <c r="AR668" s="9">
        <v>5.1999999999999998E-2</v>
      </c>
      <c r="AS668" s="7">
        <v>7.7</v>
      </c>
      <c r="AT668" s="7">
        <v>0.28000000000000003</v>
      </c>
      <c r="AU668" s="7">
        <v>14.67</v>
      </c>
      <c r="AV668" s="7">
        <v>0.57999999999999996</v>
      </c>
      <c r="AW668" s="9">
        <v>3.31</v>
      </c>
      <c r="AX668" s="9">
        <v>0.17</v>
      </c>
      <c r="AY668" s="7">
        <v>49.4</v>
      </c>
      <c r="AZ668" s="7">
        <v>1.2</v>
      </c>
      <c r="BA668" s="7">
        <v>16.32</v>
      </c>
      <c r="BB668" s="7">
        <v>0.36</v>
      </c>
      <c r="BC668" s="8">
        <v>186.5</v>
      </c>
      <c r="BD668" s="8">
        <v>3.4</v>
      </c>
      <c r="BE668" s="7">
        <v>64.510000000000005</v>
      </c>
      <c r="BF668" s="7">
        <v>0.89</v>
      </c>
      <c r="BG668" s="8">
        <v>289</v>
      </c>
      <c r="BH668" s="8">
        <v>4.5999999999999996</v>
      </c>
      <c r="BI668" s="7">
        <v>59.63</v>
      </c>
      <c r="BJ668" s="7">
        <v>0.95</v>
      </c>
      <c r="BK668" s="8">
        <v>507.8</v>
      </c>
      <c r="BL668" s="8">
        <v>6.9</v>
      </c>
      <c r="BM668" s="7">
        <v>95.1</v>
      </c>
      <c r="BN668" s="7">
        <v>1.3</v>
      </c>
      <c r="BO668" s="2">
        <v>9990</v>
      </c>
      <c r="BP668" s="2">
        <v>200</v>
      </c>
      <c r="BQ668" s="9">
        <v>2.3759999999999999</v>
      </c>
      <c r="BR668" s="9">
        <v>8.6999999999999994E-2</v>
      </c>
      <c r="BS668" s="8">
        <v>1.43</v>
      </c>
      <c r="BT668" s="8">
        <v>0.56999999999999995</v>
      </c>
      <c r="BU668" s="8">
        <v>356.7</v>
      </c>
      <c r="BV668" s="8">
        <v>8.3000000000000007</v>
      </c>
      <c r="BW668" s="8">
        <v>671</v>
      </c>
      <c r="BX668" s="8">
        <v>13</v>
      </c>
      <c r="BY668" s="7">
        <f t="shared" si="102"/>
        <v>0.53159463487332337</v>
      </c>
      <c r="BZ668" s="36">
        <f t="shared" si="103"/>
        <v>1.3213863725876329</v>
      </c>
      <c r="CA668" s="38">
        <f t="shared" si="104"/>
        <v>8.9822764868058274E-3</v>
      </c>
      <c r="CB668" s="36">
        <f t="shared" si="105"/>
        <v>48.288288288288285</v>
      </c>
      <c r="CC668" s="36">
        <f t="shared" si="106"/>
        <v>0.37594932640555245</v>
      </c>
      <c r="CD668" s="36"/>
      <c r="CE668" s="7"/>
      <c r="CF668" s="19">
        <v>1.5152000000000001</v>
      </c>
      <c r="CG668" s="19">
        <v>5.6651E-2</v>
      </c>
      <c r="CH668" s="19">
        <v>1.5406</v>
      </c>
      <c r="CI668" s="19">
        <v>1.5029000000000001E-2</v>
      </c>
      <c r="CJ668" s="19">
        <v>1.2494E-2</v>
      </c>
      <c r="CK668" s="19">
        <v>3.7531000000000001E-3</v>
      </c>
      <c r="CL668" s="19">
        <v>4.2452999999999996E-3</v>
      </c>
      <c r="CM668" s="19">
        <v>2.0732E-2</v>
      </c>
      <c r="CN668" s="19">
        <v>4.1541000000000002E-2</v>
      </c>
      <c r="CO668" s="19">
        <v>7.0841999999999997E-3</v>
      </c>
      <c r="CP668" s="19">
        <v>0.11344</v>
      </c>
      <c r="CQ668" s="19">
        <v>3.9706000000000003E-3</v>
      </c>
      <c r="CR668" s="19">
        <v>1.0333E-2</v>
      </c>
      <c r="CS668" s="19">
        <v>5.2024999999999997E-3</v>
      </c>
      <c r="CT668" s="19">
        <v>2.1468000000000001E-2</v>
      </c>
      <c r="CU668" s="19">
        <v>6.6819999999999996E-3</v>
      </c>
      <c r="CV668" s="19">
        <v>6.3885000000000001E-3</v>
      </c>
      <c r="CW668" s="19">
        <v>1.4935E-3</v>
      </c>
      <c r="CX668" s="19">
        <v>7.3048999999999996E-3</v>
      </c>
      <c r="CY668" s="19">
        <v>5.5177999999999998E-3</v>
      </c>
      <c r="CZ668" s="19">
        <v>1.1504000000000001</v>
      </c>
      <c r="DA668" s="19">
        <v>8.8673999999999992E-3</v>
      </c>
      <c r="DB668" s="19">
        <v>2.862E-3</v>
      </c>
      <c r="DC668" s="19">
        <v>4.7675000000000002E-2</v>
      </c>
      <c r="DF668" s="36">
        <f t="shared" si="107"/>
        <v>0.91740887439444618</v>
      </c>
      <c r="DG668" s="37">
        <f t="shared" si="108"/>
        <v>728.33696726035157</v>
      </c>
      <c r="DH668" s="38">
        <f t="shared" si="109"/>
        <v>1.1780912768222309</v>
      </c>
      <c r="DJ668" s="35">
        <f t="shared" si="110"/>
        <v>0.999</v>
      </c>
    </row>
    <row r="669" spans="1:114" s="14" customFormat="1" x14ac:dyDescent="0.25">
      <c r="A669" s="12" t="s">
        <v>661</v>
      </c>
      <c r="B669" s="13">
        <v>9.7937999999999992</v>
      </c>
      <c r="D669" s="15">
        <v>0.48199999999999998</v>
      </c>
      <c r="E669" s="15">
        <v>1.9E-2</v>
      </c>
      <c r="F669" s="16">
        <v>5.5410000000000001E-2</v>
      </c>
      <c r="G669" s="16">
        <v>1.2999999999999999E-3</v>
      </c>
      <c r="H669" s="17">
        <v>8.6994000000000002E-2</v>
      </c>
      <c r="J669" s="15">
        <v>18.047280000000001</v>
      </c>
      <c r="K669" s="15">
        <v>0.42341580000000001</v>
      </c>
      <c r="L669" s="16">
        <v>6.3100000000000003E-2</v>
      </c>
      <c r="M669" s="16">
        <v>2E-3</v>
      </c>
      <c r="N669" s="17">
        <v>0.39962999999999999</v>
      </c>
      <c r="P669" s="18">
        <v>399.2</v>
      </c>
      <c r="Q669" s="18">
        <v>13</v>
      </c>
      <c r="R669" s="18">
        <v>347.7</v>
      </c>
      <c r="S669" s="18">
        <v>8.1</v>
      </c>
      <c r="T669" s="18">
        <v>705</v>
      </c>
      <c r="U669" s="18">
        <v>69</v>
      </c>
      <c r="V669" s="18">
        <v>87.099198396793582</v>
      </c>
      <c r="X669" s="16">
        <v>2.094E-2</v>
      </c>
      <c r="Y669" s="16">
        <v>1.6999999999999999E-3</v>
      </c>
      <c r="Z669" s="18">
        <v>419</v>
      </c>
      <c r="AA669" s="18">
        <v>34</v>
      </c>
      <c r="AC669" s="17">
        <f t="shared" si="101"/>
        <v>0.40807017543859647</v>
      </c>
      <c r="AE669" s="13">
        <v>5.8795804739091029</v>
      </c>
      <c r="AF669" s="13">
        <v>1.1000000000000001</v>
      </c>
      <c r="AG669" s="18">
        <v>959</v>
      </c>
      <c r="AH669" s="18">
        <v>23</v>
      </c>
      <c r="AI669" s="18">
        <v>479800</v>
      </c>
      <c r="AJ669" s="18">
        <v>6900</v>
      </c>
      <c r="AK669" s="17">
        <v>2.5412000000000003</v>
      </c>
      <c r="AL669" s="17">
        <v>0.13</v>
      </c>
      <c r="AM669" s="19">
        <v>0.111</v>
      </c>
      <c r="AN669" s="19">
        <v>1.4E-2</v>
      </c>
      <c r="AO669" s="17">
        <v>5.51</v>
      </c>
      <c r="AP669" s="17">
        <v>0.22</v>
      </c>
      <c r="AQ669" s="19">
        <v>0.22900000000000001</v>
      </c>
      <c r="AR669" s="19">
        <v>2.7E-2</v>
      </c>
      <c r="AS669" s="17">
        <v>2.57</v>
      </c>
      <c r="AT669" s="17">
        <v>0.26</v>
      </c>
      <c r="AU669" s="17">
        <v>5.09</v>
      </c>
      <c r="AV669" s="17">
        <v>0.35</v>
      </c>
      <c r="AW669" s="19">
        <v>0.88400000000000001</v>
      </c>
      <c r="AX669" s="19">
        <v>8.2000000000000003E-2</v>
      </c>
      <c r="AY669" s="17">
        <v>20.5</v>
      </c>
      <c r="AZ669" s="17">
        <v>1.1000000000000001</v>
      </c>
      <c r="BA669" s="17">
        <v>6.59</v>
      </c>
      <c r="BB669" s="17">
        <v>0.19</v>
      </c>
      <c r="BC669" s="13">
        <v>83.8</v>
      </c>
      <c r="BD669" s="13">
        <v>2.8</v>
      </c>
      <c r="BE669" s="17">
        <v>31.3</v>
      </c>
      <c r="BF669" s="17">
        <v>1</v>
      </c>
      <c r="BG669" s="13">
        <v>147.5</v>
      </c>
      <c r="BH669" s="13">
        <v>3.7</v>
      </c>
      <c r="BI669" s="17">
        <v>31.04</v>
      </c>
      <c r="BJ669" s="17">
        <v>0.85</v>
      </c>
      <c r="BK669" s="13">
        <v>270.60000000000002</v>
      </c>
      <c r="BL669" s="13">
        <v>8</v>
      </c>
      <c r="BM669" s="17">
        <v>52.4</v>
      </c>
      <c r="BN669" s="17">
        <v>1.6</v>
      </c>
      <c r="BO669" s="18">
        <v>9580</v>
      </c>
      <c r="BP669" s="18">
        <v>170</v>
      </c>
      <c r="BQ669" s="19">
        <v>1.29</v>
      </c>
      <c r="BR669" s="19">
        <v>0.11</v>
      </c>
      <c r="BS669" s="13">
        <v>1.38</v>
      </c>
      <c r="BT669" s="13">
        <v>0.53</v>
      </c>
      <c r="BU669" s="13">
        <v>116.3</v>
      </c>
      <c r="BV669" s="13">
        <v>4.0999999999999996</v>
      </c>
      <c r="BW669" s="13">
        <v>285</v>
      </c>
      <c r="BX669" s="13">
        <v>15</v>
      </c>
      <c r="BY669" s="17">
        <f t="shared" si="102"/>
        <v>0.40807017543859647</v>
      </c>
      <c r="BZ669" s="17">
        <f t="shared" si="103"/>
        <v>1.0532150776053215</v>
      </c>
      <c r="CA669" s="19">
        <f t="shared" si="104"/>
        <v>9.3909830007390983E-3</v>
      </c>
      <c r="CB669" s="17">
        <f t="shared" si="105"/>
        <v>50.083507306889352</v>
      </c>
      <c r="CC669" s="36">
        <f t="shared" si="106"/>
        <v>0.26460393106339863</v>
      </c>
      <c r="CD669" s="17"/>
      <c r="CE669" s="17"/>
      <c r="CF669" s="19">
        <v>1.2701</v>
      </c>
      <c r="CG669" s="19">
        <v>5.2296000000000002E-2</v>
      </c>
      <c r="CH669" s="19">
        <v>1.5831999999999999</v>
      </c>
      <c r="CI669" s="19">
        <v>1.6884E-2</v>
      </c>
      <c r="CJ669" s="19">
        <v>4.2058E-3</v>
      </c>
      <c r="CK669" s="19">
        <v>3.3945999999999998E-3</v>
      </c>
      <c r="CL669" s="19">
        <v>4.2643000000000004E-3</v>
      </c>
      <c r="CM669" s="19">
        <v>4.4832999999999998E-2</v>
      </c>
      <c r="CN669" s="19">
        <v>9.6985999999999999E-3</v>
      </c>
      <c r="CO669" s="19">
        <v>5.7527999999999998E-3</v>
      </c>
      <c r="CP669" s="19">
        <v>2.8416E-2</v>
      </c>
      <c r="CQ669" s="19">
        <v>3.2041999999999999E-3</v>
      </c>
      <c r="CR669" s="19">
        <v>2.6643E-2</v>
      </c>
      <c r="CS669" s="19">
        <v>4.7958999999999996E-3</v>
      </c>
      <c r="CT669" s="19">
        <v>2.2203000000000001E-2</v>
      </c>
      <c r="CU669" s="19">
        <v>2.2063E-3</v>
      </c>
      <c r="CV669" s="19">
        <v>2.9227E-2</v>
      </c>
      <c r="CW669" s="19">
        <v>0</v>
      </c>
      <c r="CX669" s="19">
        <v>8.8462999999999996E-3</v>
      </c>
      <c r="CY669" s="19">
        <v>8.0318999999999998E-3</v>
      </c>
      <c r="CZ669" s="19">
        <v>0.77964</v>
      </c>
      <c r="DA669" s="19">
        <v>9.8463999999999999E-3</v>
      </c>
      <c r="DB669" s="19">
        <v>2.3651000000000002E-3</v>
      </c>
      <c r="DC669" s="19">
        <v>4.3138999999999997E-2</v>
      </c>
      <c r="DF669" s="36">
        <f t="shared" si="107"/>
        <v>0.7693463389390085</v>
      </c>
      <c r="DG669" s="37">
        <f t="shared" si="108"/>
        <v>698.33476549010561</v>
      </c>
      <c r="DH669" s="38">
        <f t="shared" si="109"/>
        <v>1.1297411843800773</v>
      </c>
      <c r="DJ669" s="35">
        <f t="shared" si="110"/>
        <v>0.95799999999999996</v>
      </c>
    </row>
    <row r="670" spans="1:114" s="14" customFormat="1" x14ac:dyDescent="0.25">
      <c r="A670" s="12" t="s">
        <v>662</v>
      </c>
      <c r="B670" s="13">
        <v>7.6814</v>
      </c>
      <c r="D670" s="15">
        <v>0.41959999999999997</v>
      </c>
      <c r="E670" s="15">
        <v>1.4E-2</v>
      </c>
      <c r="F670" s="16">
        <v>3.9600000000000003E-2</v>
      </c>
      <c r="G670" s="16">
        <v>1.2999999999999999E-3</v>
      </c>
      <c r="H670" s="17">
        <v>0.47534999999999999</v>
      </c>
      <c r="J670" s="15">
        <v>25.25253</v>
      </c>
      <c r="K670" s="15">
        <v>0.82899699999999998</v>
      </c>
      <c r="L670" s="16">
        <v>7.7399999999999997E-2</v>
      </c>
      <c r="M670" s="16">
        <v>2.2000000000000001E-3</v>
      </c>
      <c r="N670" s="17">
        <v>0.75483</v>
      </c>
      <c r="P670" s="18">
        <v>355.7</v>
      </c>
      <c r="Q670" s="18">
        <v>10</v>
      </c>
      <c r="R670" s="18">
        <v>250.3</v>
      </c>
      <c r="S670" s="18">
        <v>8.1</v>
      </c>
      <c r="T670" s="18">
        <v>1127</v>
      </c>
      <c r="U670" s="18">
        <v>58</v>
      </c>
      <c r="V670" s="18">
        <v>70.368287883047515</v>
      </c>
      <c r="X670" s="16">
        <v>1.222E-2</v>
      </c>
      <c r="Y670" s="16">
        <v>1E-3</v>
      </c>
      <c r="Z670" s="18">
        <v>245.6</v>
      </c>
      <c r="AA670" s="18">
        <v>21</v>
      </c>
      <c r="AC670" s="17">
        <f t="shared" si="101"/>
        <v>0.72872340425531912</v>
      </c>
      <c r="AE670" s="13">
        <v>56.682830506279942</v>
      </c>
      <c r="AF670" s="13">
        <v>8.3000000000000007</v>
      </c>
      <c r="AG670" s="18">
        <v>2950</v>
      </c>
      <c r="AH670" s="18">
        <v>170</v>
      </c>
      <c r="AI670" s="18">
        <v>498000</v>
      </c>
      <c r="AJ670" s="18">
        <v>7300</v>
      </c>
      <c r="AK670" s="17">
        <v>5.1011999999999995</v>
      </c>
      <c r="AL670" s="17">
        <v>0.39</v>
      </c>
      <c r="AM670" s="19">
        <v>0.67500000000000004</v>
      </c>
      <c r="AN670" s="19">
        <v>6.8000000000000005E-2</v>
      </c>
      <c r="AO670" s="17">
        <v>25.9</v>
      </c>
      <c r="AP670" s="17">
        <v>1.5</v>
      </c>
      <c r="AQ670" s="19">
        <v>4.87</v>
      </c>
      <c r="AR670" s="19">
        <v>0.4</v>
      </c>
      <c r="AS670" s="17">
        <v>57</v>
      </c>
      <c r="AT670" s="17">
        <v>4.0999999999999996</v>
      </c>
      <c r="AU670" s="17">
        <v>86.5</v>
      </c>
      <c r="AV670" s="17">
        <v>7.8</v>
      </c>
      <c r="AW670" s="19">
        <v>22.9</v>
      </c>
      <c r="AX670" s="19">
        <v>1.8</v>
      </c>
      <c r="AY670" s="17">
        <v>155</v>
      </c>
      <c r="AZ670" s="17">
        <v>11</v>
      </c>
      <c r="BA670" s="17">
        <v>42.7</v>
      </c>
      <c r="BB670" s="17">
        <v>3.5</v>
      </c>
      <c r="BC670" s="13">
        <v>394</v>
      </c>
      <c r="BD670" s="13">
        <v>28</v>
      </c>
      <c r="BE670" s="17">
        <v>100.9</v>
      </c>
      <c r="BF670" s="17">
        <v>6.8</v>
      </c>
      <c r="BG670" s="13">
        <v>370</v>
      </c>
      <c r="BH670" s="13">
        <v>22</v>
      </c>
      <c r="BI670" s="17">
        <v>70.5</v>
      </c>
      <c r="BJ670" s="17">
        <v>5.4</v>
      </c>
      <c r="BK670" s="13">
        <v>553</v>
      </c>
      <c r="BL670" s="13">
        <v>35</v>
      </c>
      <c r="BM670" s="17">
        <v>88.3</v>
      </c>
      <c r="BN670" s="17">
        <v>5.6</v>
      </c>
      <c r="BO670" s="18">
        <v>10070</v>
      </c>
      <c r="BP670" s="18">
        <v>250</v>
      </c>
      <c r="BQ670" s="19">
        <v>1.89</v>
      </c>
      <c r="BR670" s="19">
        <v>7.8E-2</v>
      </c>
      <c r="BS670" s="13">
        <v>5.38</v>
      </c>
      <c r="BT670" s="13">
        <v>0.83</v>
      </c>
      <c r="BU670" s="13">
        <v>822</v>
      </c>
      <c r="BV670" s="13">
        <v>59</v>
      </c>
      <c r="BW670" s="13">
        <v>1128</v>
      </c>
      <c r="BX670" s="13">
        <v>51</v>
      </c>
      <c r="BY670" s="17">
        <f t="shared" si="102"/>
        <v>0.72872340425531912</v>
      </c>
      <c r="BZ670" s="17">
        <f t="shared" si="103"/>
        <v>2.0397830018083183</v>
      </c>
      <c r="CA670" s="19">
        <f t="shared" si="104"/>
        <v>9.2245931283905964E-3</v>
      </c>
      <c r="CB670" s="17">
        <f t="shared" si="105"/>
        <v>49.453823237338632</v>
      </c>
      <c r="CC670" s="36">
        <f t="shared" si="106"/>
        <v>0.60470203224741303</v>
      </c>
      <c r="CD670" s="17"/>
      <c r="CE670" s="17"/>
      <c r="CF670" s="19">
        <v>0.99131000000000002</v>
      </c>
      <c r="CG670" s="19">
        <v>6.4094999999999999E-2</v>
      </c>
      <c r="CH670" s="19">
        <v>1.1073</v>
      </c>
      <c r="CI670" s="19">
        <v>1.9727000000000001E-2</v>
      </c>
      <c r="CJ670" s="19">
        <v>8.7314000000000003E-3</v>
      </c>
      <c r="CK670" s="19">
        <v>7.5896999999999996E-3</v>
      </c>
      <c r="CL670" s="19">
        <v>4.9126999999999999E-3</v>
      </c>
      <c r="CM670" s="19">
        <v>2.2379E-2</v>
      </c>
      <c r="CN670" s="19">
        <v>1.6004000000000001E-2</v>
      </c>
      <c r="CO670" s="19">
        <v>8.5412999999999999E-3</v>
      </c>
      <c r="CP670" s="19">
        <v>3.6065E-2</v>
      </c>
      <c r="CQ670" s="19">
        <v>3.6169000000000001E-3</v>
      </c>
      <c r="CR670" s="19">
        <v>3.1357999999999997E-2</v>
      </c>
      <c r="CS670" s="19">
        <v>2.0049999999999998E-3</v>
      </c>
      <c r="CT670" s="19">
        <v>2.6117000000000001E-2</v>
      </c>
      <c r="CU670" s="19">
        <v>1.2417000000000001E-3</v>
      </c>
      <c r="CV670" s="19">
        <v>1.9265999999999998E-2</v>
      </c>
      <c r="CW670" s="19">
        <v>2.8057999999999998E-3</v>
      </c>
      <c r="CX670" s="19">
        <v>8.1819000000000006E-3</v>
      </c>
      <c r="CY670" s="19">
        <v>7.2713999999999999E-3</v>
      </c>
      <c r="CZ670" s="19">
        <v>0.92681999999999998</v>
      </c>
      <c r="DA670" s="19">
        <v>1.0602E-2</v>
      </c>
      <c r="DB670" s="19">
        <v>1.2264999999999999E-3</v>
      </c>
      <c r="DC670" s="19">
        <v>3.0147E-2</v>
      </c>
      <c r="DF670" s="36">
        <f t="shared" si="107"/>
        <v>1.753451528988363</v>
      </c>
      <c r="DG670" s="37">
        <f t="shared" si="108"/>
        <v>939.87206844317279</v>
      </c>
      <c r="DH670" s="38">
        <f t="shared" si="109"/>
        <v>1.1875254412011875</v>
      </c>
      <c r="DJ670" s="35">
        <f t="shared" si="110"/>
        <v>1.0069999999999999</v>
      </c>
    </row>
    <row r="671" spans="1:114" x14ac:dyDescent="0.25">
      <c r="A671" s="6" t="s">
        <v>663</v>
      </c>
      <c r="B671" s="8">
        <v>12.098000000000001</v>
      </c>
      <c r="D671" s="10">
        <v>0.36320000000000002</v>
      </c>
      <c r="E671" s="10">
        <v>1.2E-2</v>
      </c>
      <c r="F671" s="11">
        <v>4.9759999999999999E-2</v>
      </c>
      <c r="G671" s="11">
        <v>1.1000000000000001E-3</v>
      </c>
      <c r="H671" s="7">
        <v>-0.12154</v>
      </c>
      <c r="J671" s="10">
        <v>20.09646</v>
      </c>
      <c r="K671" s="10">
        <v>0.4442546</v>
      </c>
      <c r="L671" s="11">
        <v>5.28E-2</v>
      </c>
      <c r="M671" s="11">
        <v>1.4E-3</v>
      </c>
      <c r="N671" s="7">
        <v>0.66808999999999996</v>
      </c>
      <c r="P671" s="2">
        <v>314.5</v>
      </c>
      <c r="Q671" s="2">
        <v>9.1</v>
      </c>
      <c r="R671" s="2">
        <v>313.10000000000002</v>
      </c>
      <c r="S671" s="2">
        <v>6.8</v>
      </c>
      <c r="T671" s="2">
        <v>316</v>
      </c>
      <c r="U671" s="2">
        <v>60</v>
      </c>
      <c r="V671" s="24">
        <v>99.55484896661369</v>
      </c>
      <c r="X671" s="11">
        <v>1.521E-2</v>
      </c>
      <c r="Y671" s="11">
        <v>1.1999999999999999E-3</v>
      </c>
      <c r="Z671" s="2">
        <v>305.2</v>
      </c>
      <c r="AA671" s="2">
        <v>25</v>
      </c>
      <c r="AC671" s="29">
        <f t="shared" si="101"/>
        <v>0.41845730027548211</v>
      </c>
      <c r="AE671" s="8">
        <v>2.9397902369545514</v>
      </c>
      <c r="AF671" s="8">
        <v>0.56000000000000005</v>
      </c>
      <c r="AG671" s="2">
        <v>1052</v>
      </c>
      <c r="AH671" s="2">
        <v>17</v>
      </c>
      <c r="AI671" s="2">
        <v>514000</v>
      </c>
      <c r="AJ671" s="2">
        <v>10000</v>
      </c>
      <c r="AK671" s="7">
        <v>3.5812000000000004</v>
      </c>
      <c r="AL671" s="7">
        <v>0.11</v>
      </c>
      <c r="AM671" s="9">
        <v>3.0099999999999998E-2</v>
      </c>
      <c r="AN671" s="9">
        <v>5.1999999999999998E-3</v>
      </c>
      <c r="AO671" s="7">
        <v>10.51</v>
      </c>
      <c r="AP671" s="7">
        <v>0.24</v>
      </c>
      <c r="AQ671" s="9">
        <v>4.0899999999999999E-2</v>
      </c>
      <c r="AR671" s="9">
        <v>7.4000000000000003E-3</v>
      </c>
      <c r="AS671" s="7">
        <v>0.71699999999999997</v>
      </c>
      <c r="AT671" s="7">
        <v>7.9000000000000001E-2</v>
      </c>
      <c r="AU671" s="7">
        <v>2.1800000000000002</v>
      </c>
      <c r="AV671" s="7">
        <v>0.17</v>
      </c>
      <c r="AW671" s="9">
        <v>0.22500000000000001</v>
      </c>
      <c r="AX671" s="9">
        <v>2.7E-2</v>
      </c>
      <c r="AY671" s="7">
        <v>15.07</v>
      </c>
      <c r="AZ671" s="7">
        <v>0.39</v>
      </c>
      <c r="BA671" s="7">
        <v>5.97</v>
      </c>
      <c r="BB671" s="7">
        <v>0.13</v>
      </c>
      <c r="BC671" s="8">
        <v>85.2</v>
      </c>
      <c r="BD671" s="8">
        <v>1.6</v>
      </c>
      <c r="BE671" s="7">
        <v>33.880000000000003</v>
      </c>
      <c r="BF671" s="7">
        <v>0.7</v>
      </c>
      <c r="BG671" s="8">
        <v>164.3</v>
      </c>
      <c r="BH671" s="8">
        <v>2.8</v>
      </c>
      <c r="BI671" s="7">
        <v>36.520000000000003</v>
      </c>
      <c r="BJ671" s="7">
        <v>0.77</v>
      </c>
      <c r="BK671" s="8">
        <v>322.89999999999998</v>
      </c>
      <c r="BL671" s="8">
        <v>6</v>
      </c>
      <c r="BM671" s="7">
        <v>61.9</v>
      </c>
      <c r="BN671" s="7">
        <v>1.2</v>
      </c>
      <c r="BO671" s="2">
        <v>10070</v>
      </c>
      <c r="BP671" s="2">
        <v>200</v>
      </c>
      <c r="BQ671" s="9">
        <v>1.831</v>
      </c>
      <c r="BR671" s="9">
        <v>5.8000000000000003E-2</v>
      </c>
      <c r="BS671" s="8">
        <v>0.63</v>
      </c>
      <c r="BT671" s="8">
        <v>0.36</v>
      </c>
      <c r="BU671" s="8">
        <v>151.9</v>
      </c>
      <c r="BV671" s="8">
        <v>3.6</v>
      </c>
      <c r="BW671" s="8">
        <v>363</v>
      </c>
      <c r="BX671" s="8">
        <v>7.2</v>
      </c>
      <c r="BY671" s="7">
        <f t="shared" si="102"/>
        <v>0.41845730027548211</v>
      </c>
      <c r="BZ671" s="36">
        <f t="shared" si="103"/>
        <v>1.1241870548157324</v>
      </c>
      <c r="CA671" s="38">
        <f t="shared" si="104"/>
        <v>1.109074016723444E-2</v>
      </c>
      <c r="CB671" s="36">
        <f t="shared" si="105"/>
        <v>51.042701092353525</v>
      </c>
      <c r="CC671" s="36">
        <f t="shared" si="106"/>
        <v>0.12002659718096931</v>
      </c>
      <c r="CD671" s="36"/>
      <c r="CE671" s="7"/>
      <c r="CF671" s="19">
        <v>1.1354</v>
      </c>
      <c r="CG671" s="19">
        <v>6.2181E-2</v>
      </c>
      <c r="CH671" s="19">
        <v>1.3646</v>
      </c>
      <c r="CI671" s="19">
        <v>1.8289E-2</v>
      </c>
      <c r="CJ671" s="19">
        <v>5.3756999999999997E-3</v>
      </c>
      <c r="CK671" s="19">
        <v>5.7739000000000002E-3</v>
      </c>
      <c r="CL671" s="19">
        <v>4.7207999999999998E-3</v>
      </c>
      <c r="CM671" s="19">
        <v>3.3029999999999997E-2</v>
      </c>
      <c r="CN671" s="19">
        <v>2.1170999999999999E-2</v>
      </c>
      <c r="CO671" s="19">
        <v>0</v>
      </c>
      <c r="CP671" s="19">
        <v>1.8027000000000001E-2</v>
      </c>
      <c r="CQ671" s="19">
        <v>2.0950000000000001E-3</v>
      </c>
      <c r="CR671" s="19">
        <v>1.5956000000000001E-2</v>
      </c>
      <c r="CS671" s="19">
        <v>1.5185999999999999E-3</v>
      </c>
      <c r="CT671" s="19">
        <v>2.1725000000000001E-2</v>
      </c>
      <c r="CU671" s="19">
        <v>6.3682000000000001E-3</v>
      </c>
      <c r="CV671" s="19">
        <v>1.2708000000000001E-2</v>
      </c>
      <c r="CW671" s="19">
        <v>2.7742000000000001E-3</v>
      </c>
      <c r="CX671" s="19">
        <v>1.883E-2</v>
      </c>
      <c r="CY671" s="19">
        <v>4.3019E-3</v>
      </c>
      <c r="CZ671" s="19">
        <v>0.61587999999999998</v>
      </c>
      <c r="DA671" s="19">
        <v>9.2169000000000001E-3</v>
      </c>
      <c r="DB671" s="19">
        <v>1.5265999999999999E-3</v>
      </c>
      <c r="DC671" s="19">
        <v>5.9976000000000002E-2</v>
      </c>
      <c r="DF671" s="36">
        <f t="shared" si="107"/>
        <v>0.46831634327502725</v>
      </c>
      <c r="DG671" s="37">
        <f t="shared" si="108"/>
        <v>642.56163108237001</v>
      </c>
      <c r="DH671" s="38">
        <f t="shared" si="109"/>
        <v>1.1875254412011875</v>
      </c>
      <c r="DJ671" s="35">
        <f t="shared" si="110"/>
        <v>1.0069999999999999</v>
      </c>
    </row>
    <row r="672" spans="1:114" x14ac:dyDescent="0.25">
      <c r="A672" s="6" t="s">
        <v>664</v>
      </c>
      <c r="B672" s="8">
        <v>14.595000000000001</v>
      </c>
      <c r="D672" s="10">
        <v>0.53510000000000002</v>
      </c>
      <c r="E672" s="10">
        <v>1.7000000000000001E-2</v>
      </c>
      <c r="F672" s="11">
        <v>6.3899999999999998E-2</v>
      </c>
      <c r="G672" s="11">
        <v>1.6000000000000001E-3</v>
      </c>
      <c r="H672" s="7">
        <v>0.23948</v>
      </c>
      <c r="J672" s="10">
        <v>15.64945</v>
      </c>
      <c r="K672" s="10">
        <v>0.39184859999999999</v>
      </c>
      <c r="L672" s="11">
        <v>6.1129999999999997E-2</v>
      </c>
      <c r="M672" s="11">
        <v>1.1000000000000001E-3</v>
      </c>
      <c r="N672" s="7">
        <v>0.45772000000000002</v>
      </c>
      <c r="P672" s="2">
        <v>435.1</v>
      </c>
      <c r="Q672" s="2">
        <v>11</v>
      </c>
      <c r="R672" s="2">
        <v>399.4</v>
      </c>
      <c r="S672" s="2">
        <v>9.5</v>
      </c>
      <c r="T672" s="2">
        <v>641</v>
      </c>
      <c r="U672" s="2">
        <v>38</v>
      </c>
      <c r="V672" s="24">
        <v>91.794989657549976</v>
      </c>
      <c r="X672" s="11">
        <v>2.147E-2</v>
      </c>
      <c r="Y672" s="11">
        <v>1.8E-3</v>
      </c>
      <c r="Z672" s="2">
        <v>429</v>
      </c>
      <c r="AA672" s="2">
        <v>35</v>
      </c>
      <c r="AC672" s="29">
        <f t="shared" si="101"/>
        <v>0.3252336448598131</v>
      </c>
      <c r="AE672" s="8">
        <v>8.920426000258967</v>
      </c>
      <c r="AF672" s="8">
        <v>0.92</v>
      </c>
      <c r="AG672" s="2">
        <v>1264</v>
      </c>
      <c r="AH672" s="2">
        <v>15</v>
      </c>
      <c r="AI672" s="2">
        <v>495000</v>
      </c>
      <c r="AJ672" s="2">
        <v>10000</v>
      </c>
      <c r="AK672" s="7">
        <v>2.1192000000000002</v>
      </c>
      <c r="AL672" s="7">
        <v>0.08</v>
      </c>
      <c r="AM672" s="9">
        <v>6.1899999999999997E-2</v>
      </c>
      <c r="AN672" s="9">
        <v>9.9000000000000008E-3</v>
      </c>
      <c r="AO672" s="7">
        <v>3.831</v>
      </c>
      <c r="AP672" s="7">
        <v>7.6999999999999999E-2</v>
      </c>
      <c r="AQ672" s="9">
        <v>0.23100000000000001</v>
      </c>
      <c r="AR672" s="9">
        <v>1.7999999999999999E-2</v>
      </c>
      <c r="AS672" s="7">
        <v>3.4</v>
      </c>
      <c r="AT672" s="7">
        <v>0.28999999999999998</v>
      </c>
      <c r="AU672" s="7">
        <v>6.58</v>
      </c>
      <c r="AV672" s="7">
        <v>0.35</v>
      </c>
      <c r="AW672" s="9">
        <v>0.81100000000000005</v>
      </c>
      <c r="AX672" s="9">
        <v>9.2999999999999999E-2</v>
      </c>
      <c r="AY672" s="7">
        <v>27.96</v>
      </c>
      <c r="AZ672" s="7">
        <v>0.68</v>
      </c>
      <c r="BA672" s="7">
        <v>9.08</v>
      </c>
      <c r="BB672" s="7">
        <v>0.14000000000000001</v>
      </c>
      <c r="BC672" s="8">
        <v>110.5</v>
      </c>
      <c r="BD672" s="8">
        <v>1.6</v>
      </c>
      <c r="BE672" s="7">
        <v>40.380000000000003</v>
      </c>
      <c r="BF672" s="7">
        <v>0.7</v>
      </c>
      <c r="BG672" s="8">
        <v>188.1</v>
      </c>
      <c r="BH672" s="8">
        <v>3.9</v>
      </c>
      <c r="BI672" s="7">
        <v>40.21</v>
      </c>
      <c r="BJ672" s="7">
        <v>0.8</v>
      </c>
      <c r="BK672" s="8">
        <v>349.9</v>
      </c>
      <c r="BL672" s="8">
        <v>6.5</v>
      </c>
      <c r="BM672" s="7">
        <v>67.2</v>
      </c>
      <c r="BN672" s="7">
        <v>1.2</v>
      </c>
      <c r="BO672" s="2">
        <v>9410</v>
      </c>
      <c r="BP672" s="2">
        <v>170</v>
      </c>
      <c r="BQ672" s="9">
        <v>1.3109999999999999</v>
      </c>
      <c r="BR672" s="9">
        <v>5.7000000000000002E-2</v>
      </c>
      <c r="BS672" s="8">
        <v>1.46</v>
      </c>
      <c r="BT672" s="8">
        <v>0.43</v>
      </c>
      <c r="BU672" s="8">
        <v>174</v>
      </c>
      <c r="BV672" s="8">
        <v>3.1</v>
      </c>
      <c r="BW672" s="8">
        <v>535</v>
      </c>
      <c r="BX672" s="8">
        <v>11</v>
      </c>
      <c r="BY672" s="7">
        <f t="shared" si="102"/>
        <v>0.3252336448598131</v>
      </c>
      <c r="BZ672" s="36">
        <f t="shared" si="103"/>
        <v>1.5290082880823093</v>
      </c>
      <c r="CA672" s="38">
        <f t="shared" si="104"/>
        <v>6.0565875964561314E-3</v>
      </c>
      <c r="CB672" s="36">
        <f t="shared" si="105"/>
        <v>52.603613177470777</v>
      </c>
      <c r="CC672" s="36">
        <f t="shared" si="106"/>
        <v>0.18281809218291817</v>
      </c>
      <c r="CD672" s="36"/>
      <c r="CE672" s="7"/>
      <c r="CF672" s="19">
        <v>1.1116999999999999</v>
      </c>
      <c r="CG672" s="19">
        <v>5.0828999999999999E-2</v>
      </c>
      <c r="CH672" s="19">
        <v>1.4177</v>
      </c>
      <c r="CI672" s="19">
        <v>2.4580999999999999E-2</v>
      </c>
      <c r="CJ672" s="19">
        <v>3.5265000000000001E-3</v>
      </c>
      <c r="CK672" s="19">
        <v>1.0276E-2</v>
      </c>
      <c r="CL672" s="19">
        <v>3.5628999999999999E-3</v>
      </c>
      <c r="CM672" s="19">
        <v>2.6051999999999999E-2</v>
      </c>
      <c r="CN672" s="19">
        <v>1.4090999999999999E-2</v>
      </c>
      <c r="CO672" s="19">
        <v>1.1142000000000001E-2</v>
      </c>
      <c r="CP672" s="19">
        <v>3.5608000000000001E-2</v>
      </c>
      <c r="CQ672" s="19">
        <v>2.2382999999999999E-3</v>
      </c>
      <c r="CR672" s="19">
        <v>1.7850000000000001E-2</v>
      </c>
      <c r="CS672" s="19">
        <v>2.9624999999999999E-3</v>
      </c>
      <c r="CT672" s="19">
        <v>1.4427000000000001E-2</v>
      </c>
      <c r="CU672" s="19">
        <v>3.5958000000000001E-3</v>
      </c>
      <c r="CV672" s="19">
        <v>0</v>
      </c>
      <c r="CW672" s="19">
        <v>3.7239999999999999E-3</v>
      </c>
      <c r="CX672" s="19">
        <v>2.1682E-2</v>
      </c>
      <c r="CY672" s="19">
        <v>2.9072999999999998E-3</v>
      </c>
      <c r="CZ672" s="19">
        <v>0.86209999999999998</v>
      </c>
      <c r="DA672" s="19">
        <v>9.2134999999999995E-3</v>
      </c>
      <c r="DB672" s="19">
        <v>1.4886999999999999E-3</v>
      </c>
      <c r="DC672" s="19">
        <v>3.2384000000000003E-2</v>
      </c>
      <c r="DF672" s="36">
        <f t="shared" si="107"/>
        <v>0.95038559486312613</v>
      </c>
      <c r="DG672" s="37">
        <f t="shared" si="108"/>
        <v>735.27321675551536</v>
      </c>
      <c r="DH672" s="38">
        <f t="shared" si="109"/>
        <v>1.109693585074794</v>
      </c>
      <c r="DJ672" s="35">
        <f t="shared" si="110"/>
        <v>0.94099999999999995</v>
      </c>
    </row>
    <row r="673" spans="1:114" x14ac:dyDescent="0.25">
      <c r="A673" s="6" t="s">
        <v>665</v>
      </c>
      <c r="B673" s="8">
        <v>16.131</v>
      </c>
      <c r="D673" s="10">
        <v>0.49559999999999998</v>
      </c>
      <c r="E673" s="10">
        <v>1.6E-2</v>
      </c>
      <c r="F673" s="11">
        <v>6.3109999999999999E-2</v>
      </c>
      <c r="G673" s="11">
        <v>1.5E-3</v>
      </c>
      <c r="H673" s="7">
        <v>0.61533000000000004</v>
      </c>
      <c r="J673" s="10">
        <v>15.84535</v>
      </c>
      <c r="K673" s="10">
        <v>0.37661260000000002</v>
      </c>
      <c r="L673" s="11">
        <v>5.7340000000000002E-2</v>
      </c>
      <c r="M673" s="11">
        <v>8.9999999999999998E-4</v>
      </c>
      <c r="N673" s="7">
        <v>0.31357000000000002</v>
      </c>
      <c r="P673" s="2">
        <v>408.6</v>
      </c>
      <c r="Q673" s="2">
        <v>11</v>
      </c>
      <c r="R673" s="2">
        <v>394.5</v>
      </c>
      <c r="S673" s="2">
        <v>9.1</v>
      </c>
      <c r="T673" s="2">
        <v>502</v>
      </c>
      <c r="U673" s="2">
        <v>35</v>
      </c>
      <c r="V673" s="24">
        <v>96.549192364170338</v>
      </c>
      <c r="X673" s="11">
        <v>2.103E-2</v>
      </c>
      <c r="Y673" s="11">
        <v>1.6999999999999999E-3</v>
      </c>
      <c r="Z673" s="2">
        <v>420.6</v>
      </c>
      <c r="AA673" s="2">
        <v>33</v>
      </c>
      <c r="AC673" s="29">
        <f t="shared" si="101"/>
        <v>0.294468085106383</v>
      </c>
      <c r="AE673" s="8">
        <v>6.9544412792956107</v>
      </c>
      <c r="AF673" s="8">
        <v>0.64</v>
      </c>
      <c r="AG673" s="2">
        <v>1215</v>
      </c>
      <c r="AH673" s="2">
        <v>30</v>
      </c>
      <c r="AI673" s="2">
        <v>494000</v>
      </c>
      <c r="AJ673" s="2">
        <v>12000</v>
      </c>
      <c r="AK673" s="7">
        <v>1.4862</v>
      </c>
      <c r="AL673" s="7">
        <v>6.7000000000000004E-2</v>
      </c>
      <c r="AM673" s="9">
        <v>3.6499999999999998E-2</v>
      </c>
      <c r="AN673" s="9">
        <v>6.4000000000000003E-3</v>
      </c>
      <c r="AO673" s="7">
        <v>3.27</v>
      </c>
      <c r="AP673" s="7">
        <v>0.1</v>
      </c>
      <c r="AQ673" s="9">
        <v>9.1999999999999998E-2</v>
      </c>
      <c r="AR673" s="9">
        <v>1.0999999999999999E-2</v>
      </c>
      <c r="AS673" s="7">
        <v>1.7</v>
      </c>
      <c r="AT673" s="7">
        <v>0.12</v>
      </c>
      <c r="AU673" s="7">
        <v>4.66</v>
      </c>
      <c r="AV673" s="7">
        <v>0.18</v>
      </c>
      <c r="AW673" s="9">
        <v>0.187</v>
      </c>
      <c r="AX673" s="9">
        <v>1.6E-2</v>
      </c>
      <c r="AY673" s="7">
        <v>25.53</v>
      </c>
      <c r="AZ673" s="7">
        <v>0.91</v>
      </c>
      <c r="BA673" s="7">
        <v>8.44</v>
      </c>
      <c r="BB673" s="7">
        <v>0.24</v>
      </c>
      <c r="BC673" s="8">
        <v>105.1</v>
      </c>
      <c r="BD673" s="8">
        <v>2.5</v>
      </c>
      <c r="BE673" s="7">
        <v>39</v>
      </c>
      <c r="BF673" s="7">
        <v>0.91</v>
      </c>
      <c r="BG673" s="8">
        <v>182</v>
      </c>
      <c r="BH673" s="8">
        <v>3.9</v>
      </c>
      <c r="BI673" s="7">
        <v>38.35</v>
      </c>
      <c r="BJ673" s="7">
        <v>0.86</v>
      </c>
      <c r="BK673" s="8">
        <v>337</v>
      </c>
      <c r="BL673" s="8">
        <v>10</v>
      </c>
      <c r="BM673" s="7">
        <v>64.099999999999994</v>
      </c>
      <c r="BN673" s="7">
        <v>1.5</v>
      </c>
      <c r="BO673" s="2">
        <v>9650</v>
      </c>
      <c r="BP673" s="2">
        <v>220</v>
      </c>
      <c r="BQ673" s="9">
        <v>0.95499999999999996</v>
      </c>
      <c r="BR673" s="9">
        <v>4.1000000000000002E-2</v>
      </c>
      <c r="BS673" s="8">
        <v>0.13</v>
      </c>
      <c r="BT673" s="8">
        <v>0.44</v>
      </c>
      <c r="BU673" s="8">
        <v>138.4</v>
      </c>
      <c r="BV673" s="8">
        <v>3.7</v>
      </c>
      <c r="BW673" s="8">
        <v>470</v>
      </c>
      <c r="BX673" s="8">
        <v>12</v>
      </c>
      <c r="BY673" s="7">
        <f t="shared" si="102"/>
        <v>0.294468085106383</v>
      </c>
      <c r="BZ673" s="36">
        <f t="shared" si="103"/>
        <v>1.3946587537091988</v>
      </c>
      <c r="CA673" s="38">
        <f t="shared" si="104"/>
        <v>4.4100890207715128E-3</v>
      </c>
      <c r="CB673" s="36">
        <f t="shared" si="105"/>
        <v>51.191709844559583</v>
      </c>
      <c r="CC673" s="36">
        <f t="shared" si="106"/>
        <v>5.2420733003247677E-2</v>
      </c>
      <c r="CD673" s="36"/>
      <c r="CE673" s="7"/>
      <c r="CF673" s="19">
        <v>0.71218999999999999</v>
      </c>
      <c r="CG673" s="19">
        <v>4.4479999999999999E-2</v>
      </c>
      <c r="CH673" s="19">
        <v>1.1873</v>
      </c>
      <c r="CI673" s="19">
        <v>9.9810000000000003E-3</v>
      </c>
      <c r="CJ673" s="19">
        <v>3.3972999999999998E-3</v>
      </c>
      <c r="CK673" s="19">
        <v>6.2132000000000003E-3</v>
      </c>
      <c r="CL673" s="19">
        <v>5.7044000000000001E-3</v>
      </c>
      <c r="CM673" s="19">
        <v>3.2938000000000002E-2</v>
      </c>
      <c r="CN673" s="19">
        <v>8.5418000000000004E-3</v>
      </c>
      <c r="CO673" s="19">
        <v>4.0230999999999999E-3</v>
      </c>
      <c r="CP673" s="19">
        <v>2.1259E-2</v>
      </c>
      <c r="CQ673" s="19">
        <v>3.5346000000000002E-3</v>
      </c>
      <c r="CR673" s="19">
        <v>1.3495999999999999E-2</v>
      </c>
      <c r="CS673" s="19">
        <v>2.2694999999999998E-3</v>
      </c>
      <c r="CT673" s="19">
        <v>1.8133E-2</v>
      </c>
      <c r="CU673" s="19">
        <v>4.1397999999999999E-3</v>
      </c>
      <c r="CV673" s="19">
        <v>1.0185E-2</v>
      </c>
      <c r="CW673" s="19">
        <v>2.7889E-3</v>
      </c>
      <c r="CX673" s="19">
        <v>9.2703000000000004E-3</v>
      </c>
      <c r="CY673" s="19">
        <v>6.6287999999999998E-3</v>
      </c>
      <c r="CZ673" s="19">
        <v>1.3385</v>
      </c>
      <c r="DA673" s="19">
        <v>1.2515999999999999E-2</v>
      </c>
      <c r="DB673" s="19">
        <v>1.0515E-2</v>
      </c>
      <c r="DC673" s="19">
        <v>4.2109000000000001E-2</v>
      </c>
      <c r="DF673" s="36">
        <f t="shared" si="107"/>
        <v>0.84226224445519404</v>
      </c>
      <c r="DG673" s="37">
        <f t="shared" si="108"/>
        <v>712.88181187895691</v>
      </c>
      <c r="DH673" s="38">
        <f t="shared" si="109"/>
        <v>1.1379960782116643</v>
      </c>
      <c r="DJ673" s="35">
        <f t="shared" si="110"/>
        <v>0.96499999999999997</v>
      </c>
    </row>
    <row r="674" spans="1:114" x14ac:dyDescent="0.25">
      <c r="A674" s="6" t="s">
        <v>666</v>
      </c>
      <c r="B674" s="8">
        <v>12.098000000000001</v>
      </c>
      <c r="D674" s="10">
        <v>1.333</v>
      </c>
      <c r="E674" s="10">
        <v>6.0999999999999999E-2</v>
      </c>
      <c r="F674" s="11">
        <v>0.1313</v>
      </c>
      <c r="G674" s="11">
        <v>2.8999999999999998E-3</v>
      </c>
      <c r="H674" s="7">
        <v>-8.1323000000000003E-3</v>
      </c>
      <c r="J674" s="10">
        <v>7.6161459999999996</v>
      </c>
      <c r="K674" s="10">
        <v>0.16821649999999999</v>
      </c>
      <c r="L674" s="11">
        <v>7.3200000000000001E-2</v>
      </c>
      <c r="M674" s="11">
        <v>3.0000000000000001E-3</v>
      </c>
      <c r="N674" s="7">
        <v>0.42058000000000001</v>
      </c>
      <c r="P674" s="2">
        <v>859</v>
      </c>
      <c r="Q674" s="2">
        <v>27</v>
      </c>
      <c r="R674" s="2">
        <v>795.4</v>
      </c>
      <c r="S674" s="2">
        <v>17</v>
      </c>
      <c r="T674" s="2">
        <v>1029</v>
      </c>
      <c r="U674" s="2">
        <v>91</v>
      </c>
      <c r="V674" s="24">
        <v>92.596041909196742</v>
      </c>
      <c r="X674" s="11">
        <v>4.6100000000000002E-2</v>
      </c>
      <c r="Y674" s="11">
        <v>4.5999999999999999E-3</v>
      </c>
      <c r="Z674" s="2">
        <v>910</v>
      </c>
      <c r="AA674" s="2">
        <v>89</v>
      </c>
      <c r="AC674" s="29">
        <f t="shared" si="101"/>
        <v>0.37986577181208053</v>
      </c>
      <c r="AE674" s="8">
        <v>3.7757930855885022</v>
      </c>
      <c r="AF674" s="8">
        <v>0.61</v>
      </c>
      <c r="AG674" s="2">
        <v>175.6</v>
      </c>
      <c r="AH674" s="2">
        <v>3.8</v>
      </c>
      <c r="AI674" s="2">
        <v>482000</v>
      </c>
      <c r="AJ674" s="2">
        <v>10000</v>
      </c>
      <c r="AK674" s="7">
        <v>0.11920000000000003</v>
      </c>
      <c r="AL674" s="7">
        <v>0.04</v>
      </c>
      <c r="AM674" s="9">
        <v>3.7900000000000003E-2</v>
      </c>
      <c r="AN674" s="9">
        <v>9.1000000000000004E-3</v>
      </c>
      <c r="AO674" s="7">
        <v>2.6850000000000001</v>
      </c>
      <c r="AP674" s="7">
        <v>8.3000000000000004E-2</v>
      </c>
      <c r="AQ674" s="9">
        <v>3.5999999999999997E-2</v>
      </c>
      <c r="AR674" s="9">
        <v>1.0999999999999999E-2</v>
      </c>
      <c r="AS674" s="7">
        <v>0.41599999999999998</v>
      </c>
      <c r="AT674" s="7">
        <v>6.9000000000000006E-2</v>
      </c>
      <c r="AU674" s="7">
        <v>0.621</v>
      </c>
      <c r="AV674" s="7">
        <v>8.3000000000000004E-2</v>
      </c>
      <c r="AW674" s="9">
        <v>0.34899999999999998</v>
      </c>
      <c r="AX674" s="9">
        <v>3.7999999999999999E-2</v>
      </c>
      <c r="AY674" s="7">
        <v>2.99</v>
      </c>
      <c r="AZ674" s="7">
        <v>0.23</v>
      </c>
      <c r="BA674" s="7">
        <v>1.0249999999999999</v>
      </c>
      <c r="BB674" s="7">
        <v>5.8999999999999997E-2</v>
      </c>
      <c r="BC674" s="8">
        <v>13.26</v>
      </c>
      <c r="BD674" s="8">
        <v>0.5</v>
      </c>
      <c r="BE674" s="7">
        <v>5.45</v>
      </c>
      <c r="BF674" s="7">
        <v>0.18</v>
      </c>
      <c r="BG674" s="8">
        <v>28.8</v>
      </c>
      <c r="BH674" s="8">
        <v>1.1000000000000001</v>
      </c>
      <c r="BI674" s="7">
        <v>7.08</v>
      </c>
      <c r="BJ674" s="7">
        <v>0.21</v>
      </c>
      <c r="BK674" s="8">
        <v>75.8</v>
      </c>
      <c r="BL674" s="8">
        <v>2</v>
      </c>
      <c r="BM674" s="7">
        <v>18.510000000000002</v>
      </c>
      <c r="BN674" s="7">
        <v>0.34</v>
      </c>
      <c r="BO674" s="2">
        <v>7530</v>
      </c>
      <c r="BP674" s="2">
        <v>110</v>
      </c>
      <c r="BQ674" s="9">
        <v>0.115</v>
      </c>
      <c r="BR674" s="9">
        <v>1.4E-2</v>
      </c>
      <c r="BS674" s="8">
        <v>0.59</v>
      </c>
      <c r="BT674" s="8">
        <v>0.44</v>
      </c>
      <c r="BU674" s="8">
        <v>16.98</v>
      </c>
      <c r="BV674" s="8">
        <v>0.64</v>
      </c>
      <c r="BW674" s="8">
        <v>44.7</v>
      </c>
      <c r="BX674" s="8">
        <v>1.2</v>
      </c>
      <c r="BY674" s="7">
        <f t="shared" si="102"/>
        <v>0.37986577181208053</v>
      </c>
      <c r="BZ674" s="36">
        <f t="shared" si="103"/>
        <v>0.58970976253298157</v>
      </c>
      <c r="CA674" s="38">
        <f t="shared" si="104"/>
        <v>1.5725593667546178E-3</v>
      </c>
      <c r="CB674" s="36">
        <f t="shared" si="105"/>
        <v>64.010624169986727</v>
      </c>
      <c r="CC674" s="36">
        <f t="shared" si="106"/>
        <v>0.78311200437397699</v>
      </c>
      <c r="CD674" s="36"/>
      <c r="CE674" s="7"/>
      <c r="CF674" s="19">
        <v>0.91154999999999997</v>
      </c>
      <c r="CG674" s="19">
        <v>5.9986999999999999E-2</v>
      </c>
      <c r="CH674" s="19">
        <v>1.3205</v>
      </c>
      <c r="CI674" s="19">
        <v>1.5528E-2</v>
      </c>
      <c r="CJ674" s="19">
        <v>4.9601999999999997E-3</v>
      </c>
      <c r="CK674" s="19">
        <v>6.2624000000000004E-3</v>
      </c>
      <c r="CL674" s="19">
        <v>3.1354999999999998E-3</v>
      </c>
      <c r="CM674" s="19">
        <v>1.4499E-2</v>
      </c>
      <c r="CN674" s="19">
        <v>9.4345999999999996E-3</v>
      </c>
      <c r="CO674" s="19">
        <v>8.0379000000000006E-3</v>
      </c>
      <c r="CP674" s="19">
        <v>4.1804000000000001E-2</v>
      </c>
      <c r="CQ674" s="19">
        <v>0</v>
      </c>
      <c r="CR674" s="19">
        <v>4.5312E-3</v>
      </c>
      <c r="CS674" s="19">
        <v>1.8791000000000001E-3</v>
      </c>
      <c r="CT674" s="19">
        <v>1.0326E-2</v>
      </c>
      <c r="CU674" s="19">
        <v>2.3303999999999998E-3</v>
      </c>
      <c r="CV674" s="19">
        <v>7.7482000000000002E-3</v>
      </c>
      <c r="CW674" s="19">
        <v>2.6267E-3</v>
      </c>
      <c r="CX674" s="19">
        <v>1.1544E-2</v>
      </c>
      <c r="CY674" s="19">
        <v>3.3519000000000001E-3</v>
      </c>
      <c r="CZ674" s="19">
        <v>0.89968000000000004</v>
      </c>
      <c r="DA674" s="19">
        <v>8.5473000000000007E-3</v>
      </c>
      <c r="DB674" s="19">
        <v>1.15E-3</v>
      </c>
      <c r="DC674" s="19">
        <v>5.0840000000000003E-2</v>
      </c>
      <c r="DF674" s="36">
        <f t="shared" si="107"/>
        <v>0.57700818683119048</v>
      </c>
      <c r="DG674" s="37">
        <f t="shared" si="108"/>
        <v>661.945004720866</v>
      </c>
      <c r="DH674" s="38">
        <f t="shared" si="109"/>
        <v>0.88799072216930919</v>
      </c>
      <c r="DJ674" s="35">
        <f t="shared" si="110"/>
        <v>0.753</v>
      </c>
    </row>
    <row r="675" spans="1:114" s="14" customFormat="1" x14ac:dyDescent="0.25">
      <c r="A675" s="12" t="s">
        <v>667</v>
      </c>
      <c r="B675" s="13">
        <v>9.9857999999999993</v>
      </c>
      <c r="D675" s="15">
        <v>7.57</v>
      </c>
      <c r="E675" s="15">
        <v>0.27</v>
      </c>
      <c r="F675" s="16">
        <v>0.34079999999999999</v>
      </c>
      <c r="G675" s="16">
        <v>8.0000000000000002E-3</v>
      </c>
      <c r="H675" s="17">
        <v>0.88075000000000003</v>
      </c>
      <c r="J675" s="15">
        <v>2.934272</v>
      </c>
      <c r="K675" s="15">
        <v>6.8879629999999997E-2</v>
      </c>
      <c r="L675" s="16">
        <v>0.16239999999999999</v>
      </c>
      <c r="M675" s="16">
        <v>2.3E-3</v>
      </c>
      <c r="N675" s="17">
        <v>-0.13600000000000001</v>
      </c>
      <c r="P675" s="18">
        <v>2181</v>
      </c>
      <c r="Q675" s="18">
        <v>33</v>
      </c>
      <c r="R675" s="18">
        <v>1890</v>
      </c>
      <c r="S675" s="18">
        <v>39</v>
      </c>
      <c r="T675" s="18">
        <v>2480</v>
      </c>
      <c r="U675" s="18">
        <v>24</v>
      </c>
      <c r="V675" s="18">
        <v>86.657496561210451</v>
      </c>
      <c r="X675" s="16">
        <v>9.5299999999999996E-2</v>
      </c>
      <c r="Y675" s="16">
        <v>7.7000000000000002E-3</v>
      </c>
      <c r="Z675" s="18">
        <v>1840</v>
      </c>
      <c r="AA675" s="18">
        <v>140</v>
      </c>
      <c r="AC675" s="17">
        <f t="shared" si="101"/>
        <v>1.2334801762114538</v>
      </c>
      <c r="AE675" s="13">
        <v>7.4413440372912074</v>
      </c>
      <c r="AF675" s="13">
        <v>1.9</v>
      </c>
      <c r="AG675" s="18">
        <v>301.5</v>
      </c>
      <c r="AH675" s="18">
        <v>8.5</v>
      </c>
      <c r="AI675" s="18">
        <v>461000</v>
      </c>
      <c r="AJ675" s="18">
        <v>11000</v>
      </c>
      <c r="AK675" s="17">
        <v>0.60719999999999996</v>
      </c>
      <c r="AL675" s="17">
        <v>8.7999999999999995E-2</v>
      </c>
      <c r="AM675" s="19">
        <v>3.9399999999999998E-2</v>
      </c>
      <c r="AN675" s="19">
        <v>8.6999999999999994E-3</v>
      </c>
      <c r="AO675" s="17">
        <v>8.23</v>
      </c>
      <c r="AP675" s="17">
        <v>0.3</v>
      </c>
      <c r="AQ675" s="19">
        <v>8.1000000000000003E-2</v>
      </c>
      <c r="AR675" s="19">
        <v>1.4999999999999999E-2</v>
      </c>
      <c r="AS675" s="17">
        <v>1.1200000000000001</v>
      </c>
      <c r="AT675" s="17">
        <v>0.12</v>
      </c>
      <c r="AU675" s="17">
        <v>2.02</v>
      </c>
      <c r="AV675" s="17">
        <v>0.2</v>
      </c>
      <c r="AW675" s="19">
        <v>0.47</v>
      </c>
      <c r="AX675" s="19">
        <v>0.06</v>
      </c>
      <c r="AY675" s="17">
        <v>7.45</v>
      </c>
      <c r="AZ675" s="17">
        <v>0.54</v>
      </c>
      <c r="BA675" s="17">
        <v>2.4540000000000002</v>
      </c>
      <c r="BB675" s="17">
        <v>8.2000000000000003E-2</v>
      </c>
      <c r="BC675" s="13">
        <v>28.6</v>
      </c>
      <c r="BD675" s="13">
        <v>0.84</v>
      </c>
      <c r="BE675" s="17">
        <v>9.91</v>
      </c>
      <c r="BF675" s="17">
        <v>0.39</v>
      </c>
      <c r="BG675" s="13">
        <v>45.6</v>
      </c>
      <c r="BH675" s="13">
        <v>1.3</v>
      </c>
      <c r="BI675" s="17">
        <v>9.76</v>
      </c>
      <c r="BJ675" s="17">
        <v>0.3</v>
      </c>
      <c r="BK675" s="13">
        <v>87.7</v>
      </c>
      <c r="BL675" s="13">
        <v>3.1</v>
      </c>
      <c r="BM675" s="17">
        <v>17.11</v>
      </c>
      <c r="BN675" s="17">
        <v>0.54</v>
      </c>
      <c r="BO675" s="18">
        <v>8230</v>
      </c>
      <c r="BP675" s="18">
        <v>210</v>
      </c>
      <c r="BQ675" s="19">
        <v>0.255</v>
      </c>
      <c r="BR675" s="19">
        <v>1.6E-2</v>
      </c>
      <c r="BS675" s="13">
        <v>1.44</v>
      </c>
      <c r="BT675" s="13">
        <v>0.49</v>
      </c>
      <c r="BU675" s="13">
        <v>140</v>
      </c>
      <c r="BV675" s="13">
        <v>6.3</v>
      </c>
      <c r="BW675" s="13">
        <v>113.5</v>
      </c>
      <c r="BX675" s="13">
        <v>2.4</v>
      </c>
      <c r="BY675" s="17">
        <f t="shared" si="102"/>
        <v>1.2334801762114538</v>
      </c>
      <c r="BZ675" s="17">
        <f t="shared" si="103"/>
        <v>1.2941847206385404</v>
      </c>
      <c r="CA675" s="19">
        <f t="shared" si="104"/>
        <v>6.9236031927023935E-3</v>
      </c>
      <c r="CB675" s="17">
        <f t="shared" si="105"/>
        <v>56.014580801944106</v>
      </c>
      <c r="CC675" s="36">
        <f t="shared" si="106"/>
        <v>0.37044512633703236</v>
      </c>
      <c r="CD675" s="17"/>
      <c r="CE675" s="17"/>
      <c r="CF675" s="19">
        <v>1.1325000000000001</v>
      </c>
      <c r="CG675" s="19">
        <v>4.5687999999999999E-2</v>
      </c>
      <c r="CH675" s="19">
        <v>1.3742000000000001</v>
      </c>
      <c r="CI675" s="19">
        <v>1.8401000000000001E-2</v>
      </c>
      <c r="CJ675" s="19">
        <v>7.0637E-3</v>
      </c>
      <c r="CK675" s="19">
        <v>3.4512000000000002E-3</v>
      </c>
      <c r="CL675" s="19">
        <v>3.3806000000000001E-3</v>
      </c>
      <c r="CM675" s="19">
        <v>3.0644999999999999E-2</v>
      </c>
      <c r="CN675" s="19">
        <v>1.2403000000000001E-2</v>
      </c>
      <c r="CO675" s="19">
        <v>8.3546999999999996E-3</v>
      </c>
      <c r="CP675" s="19">
        <v>3.9385000000000003E-2</v>
      </c>
      <c r="CQ675" s="19">
        <v>2.8084999999999998E-3</v>
      </c>
      <c r="CR675" s="19">
        <v>1.6424000000000001E-2</v>
      </c>
      <c r="CS675" s="19">
        <v>3.4784E-3</v>
      </c>
      <c r="CT675" s="19">
        <v>1.1387E-2</v>
      </c>
      <c r="CU675" s="19">
        <v>1.2842999999999999E-3</v>
      </c>
      <c r="CV675" s="19">
        <v>1.3586000000000001E-2</v>
      </c>
      <c r="CW675" s="19">
        <v>1.4473000000000001E-3</v>
      </c>
      <c r="CX675" s="19">
        <v>9.5025000000000005E-3</v>
      </c>
      <c r="CY675" s="19">
        <v>7.0197999999999997E-3</v>
      </c>
      <c r="CZ675" s="19">
        <v>0.80162999999999995</v>
      </c>
      <c r="DA675" s="19">
        <v>1.3632999999999999E-2</v>
      </c>
      <c r="DB675" s="19">
        <v>0</v>
      </c>
      <c r="DC675" s="19">
        <v>6.3023999999999997E-2</v>
      </c>
      <c r="DF675" s="36">
        <f t="shared" si="107"/>
        <v>0.87165138383377094</v>
      </c>
      <c r="DG675" s="37">
        <f t="shared" si="108"/>
        <v>718.86902633243199</v>
      </c>
      <c r="DH675" s="38">
        <f t="shared" si="109"/>
        <v>0.97053966048518114</v>
      </c>
      <c r="DJ675" s="35">
        <f t="shared" si="110"/>
        <v>0.82299999999999995</v>
      </c>
    </row>
    <row r="676" spans="1:114" s="14" customFormat="1" x14ac:dyDescent="0.25">
      <c r="A676" s="12" t="s">
        <v>668</v>
      </c>
      <c r="B676" s="13">
        <v>7.4893000000000001</v>
      </c>
      <c r="D676" s="15">
        <v>0.438</v>
      </c>
      <c r="E676" s="15">
        <v>1.6E-2</v>
      </c>
      <c r="F676" s="16">
        <v>5.1400000000000001E-2</v>
      </c>
      <c r="G676" s="16">
        <v>1.8E-3</v>
      </c>
      <c r="H676" s="17">
        <v>0.84811999999999999</v>
      </c>
      <c r="J676" s="15">
        <v>19.455249999999999</v>
      </c>
      <c r="K676" s="15">
        <v>0.68131240000000004</v>
      </c>
      <c r="L676" s="16">
        <v>6.1760000000000002E-2</v>
      </c>
      <c r="M676" s="16">
        <v>9.7999999999999997E-4</v>
      </c>
      <c r="N676" s="17">
        <v>0.69289000000000001</v>
      </c>
      <c r="P676" s="18">
        <v>368.6</v>
      </c>
      <c r="Q676" s="18">
        <v>11</v>
      </c>
      <c r="R676" s="18">
        <v>323.39999999999998</v>
      </c>
      <c r="S676" s="18">
        <v>11</v>
      </c>
      <c r="T676" s="18">
        <v>664</v>
      </c>
      <c r="U676" s="18">
        <v>34</v>
      </c>
      <c r="V676" s="18">
        <v>87.737384698860538</v>
      </c>
      <c r="X676" s="16">
        <v>1.6930000000000001E-2</v>
      </c>
      <c r="Y676" s="16">
        <v>1.4E-3</v>
      </c>
      <c r="Z676" s="18">
        <v>339.3</v>
      </c>
      <c r="AA676" s="18">
        <v>27</v>
      </c>
      <c r="AC676" s="17">
        <f t="shared" si="101"/>
        <v>0.51454363089267807</v>
      </c>
      <c r="AE676" s="13">
        <v>19.843584099443223</v>
      </c>
      <c r="AF676" s="13">
        <v>3.6</v>
      </c>
      <c r="AG676" s="18">
        <v>2020</v>
      </c>
      <c r="AH676" s="18">
        <v>230</v>
      </c>
      <c r="AI676" s="18">
        <v>462200</v>
      </c>
      <c r="AJ676" s="18">
        <v>8800</v>
      </c>
      <c r="AK676" s="17">
        <v>3.6812</v>
      </c>
      <c r="AL676" s="17">
        <v>0.21</v>
      </c>
      <c r="AM676" s="19">
        <v>0.39900000000000002</v>
      </c>
      <c r="AN676" s="19">
        <v>7.0000000000000007E-2</v>
      </c>
      <c r="AO676" s="17">
        <v>14.3</v>
      </c>
      <c r="AP676" s="17">
        <v>1.7</v>
      </c>
      <c r="AQ676" s="19">
        <v>1.98</v>
      </c>
      <c r="AR676" s="19">
        <v>0.46</v>
      </c>
      <c r="AS676" s="17">
        <v>19</v>
      </c>
      <c r="AT676" s="17">
        <v>4.3</v>
      </c>
      <c r="AU676" s="17">
        <v>30.4</v>
      </c>
      <c r="AV676" s="17">
        <v>6.5</v>
      </c>
      <c r="AW676" s="19">
        <v>6.4</v>
      </c>
      <c r="AX676" s="19">
        <v>2.2000000000000002</v>
      </c>
      <c r="AY676" s="17">
        <v>70</v>
      </c>
      <c r="AZ676" s="17">
        <v>14</v>
      </c>
      <c r="BA676" s="17">
        <v>20.8</v>
      </c>
      <c r="BB676" s="17">
        <v>3.6</v>
      </c>
      <c r="BC676" s="13">
        <v>211</v>
      </c>
      <c r="BD676" s="13">
        <v>27</v>
      </c>
      <c r="BE676" s="17">
        <v>67.599999999999994</v>
      </c>
      <c r="BF676" s="17">
        <v>7.1</v>
      </c>
      <c r="BG676" s="13">
        <v>285</v>
      </c>
      <c r="BH676" s="13">
        <v>31</v>
      </c>
      <c r="BI676" s="17">
        <v>55.1</v>
      </c>
      <c r="BJ676" s="17">
        <v>4.0999999999999996</v>
      </c>
      <c r="BK676" s="13">
        <v>471</v>
      </c>
      <c r="BL676" s="13">
        <v>37</v>
      </c>
      <c r="BM676" s="17">
        <v>80.900000000000006</v>
      </c>
      <c r="BN676" s="17">
        <v>5.3</v>
      </c>
      <c r="BO676" s="18">
        <v>9130</v>
      </c>
      <c r="BP676" s="18">
        <v>130</v>
      </c>
      <c r="BQ676" s="19">
        <v>1.837</v>
      </c>
      <c r="BR676" s="19">
        <v>8.8999999999999996E-2</v>
      </c>
      <c r="BS676" s="13">
        <v>3.5</v>
      </c>
      <c r="BT676" s="13">
        <v>1</v>
      </c>
      <c r="BU676" s="13">
        <v>513</v>
      </c>
      <c r="BV676" s="13">
        <v>34</v>
      </c>
      <c r="BW676" s="13">
        <v>997</v>
      </c>
      <c r="BX676" s="13">
        <v>48</v>
      </c>
      <c r="BY676" s="17">
        <f t="shared" si="102"/>
        <v>0.51454363089267807</v>
      </c>
      <c r="BZ676" s="17">
        <f t="shared" si="103"/>
        <v>2.1167728237791934</v>
      </c>
      <c r="CA676" s="19">
        <f t="shared" si="104"/>
        <v>7.8157112526539285E-3</v>
      </c>
      <c r="CB676" s="17">
        <f t="shared" si="105"/>
        <v>50.62431544359255</v>
      </c>
      <c r="CC676" s="36">
        <f t="shared" si="106"/>
        <v>0.42420326885506299</v>
      </c>
      <c r="CD676" s="17"/>
      <c r="CE676" s="17"/>
      <c r="CF676" s="19">
        <v>1.4165000000000001</v>
      </c>
      <c r="CG676" s="19">
        <v>4.4115000000000001E-2</v>
      </c>
      <c r="CH676" s="19">
        <v>1.5649999999999999</v>
      </c>
      <c r="CI676" s="19">
        <v>1.8911000000000001E-2</v>
      </c>
      <c r="CJ676" s="19">
        <v>1.0703000000000001E-2</v>
      </c>
      <c r="CK676" s="19">
        <v>1.1423000000000001E-2</v>
      </c>
      <c r="CL676" s="19">
        <v>1.1804999999999999E-3</v>
      </c>
      <c r="CM676" s="19">
        <v>1.5389999999999999E-2</v>
      </c>
      <c r="CN676" s="19">
        <v>7.7787000000000004E-3</v>
      </c>
      <c r="CO676" s="19">
        <v>2.9650000000000002E-3</v>
      </c>
      <c r="CP676" s="19">
        <v>5.7667000000000003E-2</v>
      </c>
      <c r="CQ676" s="19">
        <v>1.2333000000000001E-3</v>
      </c>
      <c r="CR676" s="19">
        <v>1.2071999999999999E-2</v>
      </c>
      <c r="CS676" s="19">
        <v>4.0501000000000001E-3</v>
      </c>
      <c r="CT676" s="19">
        <v>2.9451000000000001E-2</v>
      </c>
      <c r="CU676" s="19">
        <v>5.5883E-3</v>
      </c>
      <c r="CV676" s="19">
        <v>2.7111E-2</v>
      </c>
      <c r="CW676" s="19">
        <v>6.1693E-3</v>
      </c>
      <c r="CX676" s="19">
        <v>3.2280999999999997E-2</v>
      </c>
      <c r="CY676" s="19">
        <v>5.7664999999999999E-3</v>
      </c>
      <c r="CZ676" s="19">
        <v>0.79315999999999998</v>
      </c>
      <c r="DA676" s="19">
        <v>9.2942000000000007E-3</v>
      </c>
      <c r="DB676" s="19">
        <v>2.4101000000000001E-3</v>
      </c>
      <c r="DC676" s="19">
        <v>5.3414000000000003E-2</v>
      </c>
      <c r="DF676" s="36">
        <f t="shared" si="107"/>
        <v>1.2976201161060521</v>
      </c>
      <c r="DG676" s="37">
        <f t="shared" si="108"/>
        <v>814.60182134263391</v>
      </c>
      <c r="DH676" s="38">
        <f t="shared" si="109"/>
        <v>1.0766740097484453</v>
      </c>
      <c r="DJ676" s="35">
        <f t="shared" si="110"/>
        <v>0.91300000000000003</v>
      </c>
    </row>
    <row r="677" spans="1:114" s="14" customFormat="1" x14ac:dyDescent="0.25">
      <c r="A677" s="12" t="s">
        <v>669</v>
      </c>
      <c r="B677" s="13">
        <v>6.7211999999999996</v>
      </c>
      <c r="D677" s="15">
        <v>0.49099999999999999</v>
      </c>
      <c r="E677" s="15">
        <v>1.7999999999999999E-2</v>
      </c>
      <c r="F677" s="16">
        <v>5.552E-2</v>
      </c>
      <c r="G677" s="16">
        <v>1.4E-3</v>
      </c>
      <c r="H677" s="17">
        <v>0.21573000000000001</v>
      </c>
      <c r="J677" s="15">
        <v>18.01153</v>
      </c>
      <c r="K677" s="15">
        <v>0.45418120000000001</v>
      </c>
      <c r="L677" s="16">
        <v>6.4199999999999993E-2</v>
      </c>
      <c r="M677" s="16">
        <v>1.6000000000000001E-3</v>
      </c>
      <c r="N677" s="17">
        <v>0.50034999999999996</v>
      </c>
      <c r="P677" s="18">
        <v>405.8</v>
      </c>
      <c r="Q677" s="18">
        <v>12</v>
      </c>
      <c r="R677" s="18">
        <v>348.3</v>
      </c>
      <c r="S677" s="18">
        <v>8.5</v>
      </c>
      <c r="T677" s="18">
        <v>745</v>
      </c>
      <c r="U677" s="18">
        <v>52</v>
      </c>
      <c r="V677" s="18">
        <v>85.830458353868906</v>
      </c>
      <c r="X677" s="16">
        <v>1.566E-2</v>
      </c>
      <c r="Y677" s="16">
        <v>1.2999999999999999E-3</v>
      </c>
      <c r="Z677" s="18">
        <v>314</v>
      </c>
      <c r="AA677" s="18">
        <v>27</v>
      </c>
      <c r="AC677" s="17">
        <f t="shared" si="101"/>
        <v>0.3462940461725395</v>
      </c>
      <c r="AE677" s="13">
        <v>15.158293409296904</v>
      </c>
      <c r="AF677" s="13">
        <v>2.5</v>
      </c>
      <c r="AG677" s="18">
        <v>1740</v>
      </c>
      <c r="AH677" s="18">
        <v>86</v>
      </c>
      <c r="AI677" s="18">
        <v>461600</v>
      </c>
      <c r="AJ677" s="18">
        <v>9700</v>
      </c>
      <c r="AK677" s="17">
        <v>3.1112000000000002</v>
      </c>
      <c r="AL677" s="17">
        <v>0.16</v>
      </c>
      <c r="AM677" s="19">
        <v>0.33400000000000002</v>
      </c>
      <c r="AN677" s="19">
        <v>3.3000000000000002E-2</v>
      </c>
      <c r="AO677" s="17">
        <v>10.65</v>
      </c>
      <c r="AP677" s="17">
        <v>0.92</v>
      </c>
      <c r="AQ677" s="19">
        <v>1.9</v>
      </c>
      <c r="AR677" s="19">
        <v>0.17</v>
      </c>
      <c r="AS677" s="17">
        <v>21.8</v>
      </c>
      <c r="AT677" s="17">
        <v>2.5</v>
      </c>
      <c r="AU677" s="17">
        <v>29.2</v>
      </c>
      <c r="AV677" s="17">
        <v>2.6</v>
      </c>
      <c r="AW677" s="19">
        <v>7.13</v>
      </c>
      <c r="AX677" s="19">
        <v>0.8</v>
      </c>
      <c r="AY677" s="17">
        <v>64.3</v>
      </c>
      <c r="AZ677" s="17">
        <v>4</v>
      </c>
      <c r="BA677" s="17">
        <v>17.98</v>
      </c>
      <c r="BB677" s="17">
        <v>0.95</v>
      </c>
      <c r="BC677" s="13">
        <v>183</v>
      </c>
      <c r="BD677" s="13">
        <v>12</v>
      </c>
      <c r="BE677" s="17">
        <v>56</v>
      </c>
      <c r="BF677" s="17">
        <v>2.9</v>
      </c>
      <c r="BG677" s="13">
        <v>247</v>
      </c>
      <c r="BH677" s="13">
        <v>13</v>
      </c>
      <c r="BI677" s="17">
        <v>50.5</v>
      </c>
      <c r="BJ677" s="17">
        <v>1.6</v>
      </c>
      <c r="BK677" s="13">
        <v>438</v>
      </c>
      <c r="BL677" s="13">
        <v>16</v>
      </c>
      <c r="BM677" s="17">
        <v>82.9</v>
      </c>
      <c r="BN677" s="17">
        <v>2.1</v>
      </c>
      <c r="BO677" s="18">
        <v>9510</v>
      </c>
      <c r="BP677" s="18">
        <v>130</v>
      </c>
      <c r="BQ677" s="19">
        <v>1.4339999999999999</v>
      </c>
      <c r="BR677" s="19">
        <v>6.5000000000000002E-2</v>
      </c>
      <c r="BS677" s="13">
        <v>4.87</v>
      </c>
      <c r="BT677" s="13">
        <v>0.81</v>
      </c>
      <c r="BU677" s="13">
        <v>285</v>
      </c>
      <c r="BV677" s="13">
        <v>10</v>
      </c>
      <c r="BW677" s="13">
        <v>823</v>
      </c>
      <c r="BX677" s="13">
        <v>20</v>
      </c>
      <c r="BY677" s="17">
        <f t="shared" si="102"/>
        <v>0.3462940461725395</v>
      </c>
      <c r="BZ677" s="17">
        <f t="shared" si="103"/>
        <v>1.8789954337899544</v>
      </c>
      <c r="CA677" s="19">
        <f t="shared" si="104"/>
        <v>7.1031963470319639E-3</v>
      </c>
      <c r="CB677" s="17">
        <f t="shared" si="105"/>
        <v>48.538380651945317</v>
      </c>
      <c r="CC677" s="36">
        <f t="shared" si="106"/>
        <v>0.50312102476946408</v>
      </c>
      <c r="CD677" s="17"/>
      <c r="CE677" s="17"/>
      <c r="CF677" s="19">
        <v>1.5994999999999999</v>
      </c>
      <c r="CG677" s="19">
        <v>5.4282999999999998E-2</v>
      </c>
      <c r="CH677" s="19">
        <v>1.8169</v>
      </c>
      <c r="CI677" s="19">
        <v>1.5824999999999999E-2</v>
      </c>
      <c r="CJ677" s="19">
        <v>7.9509000000000003E-3</v>
      </c>
      <c r="CK677" s="19">
        <v>8.2796999999999992E-3</v>
      </c>
      <c r="CL677" s="19">
        <v>5.2218000000000004E-3</v>
      </c>
      <c r="CM677" s="19">
        <v>2.6322999999999999E-2</v>
      </c>
      <c r="CN677" s="19">
        <v>1.8846999999999999E-2</v>
      </c>
      <c r="CO677" s="19">
        <v>7.1723999999999998E-3</v>
      </c>
      <c r="CP677" s="19">
        <v>4.8941999999999999E-2</v>
      </c>
      <c r="CQ677" s="19">
        <v>1.8785E-3</v>
      </c>
      <c r="CR677" s="19">
        <v>2.7761000000000001E-2</v>
      </c>
      <c r="CS677" s="19">
        <v>1.0536999999999999E-2</v>
      </c>
      <c r="CT677" s="19">
        <v>3.6413000000000001E-2</v>
      </c>
      <c r="CU677" s="19">
        <v>1.4633000000000001E-3</v>
      </c>
      <c r="CV677" s="19">
        <v>2.4868999999999999E-2</v>
      </c>
      <c r="CW677" s="19">
        <v>1.6479000000000001E-3</v>
      </c>
      <c r="CX677" s="19">
        <v>1.9661000000000001E-2</v>
      </c>
      <c r="CY677" s="19">
        <v>8.1922999999999996E-3</v>
      </c>
      <c r="CZ677" s="19">
        <v>1.0226</v>
      </c>
      <c r="DA677" s="19">
        <v>1.4212000000000001E-2</v>
      </c>
      <c r="DB677" s="19">
        <v>3.5696999999999999E-3</v>
      </c>
      <c r="DC677" s="19">
        <v>4.4125999999999999E-2</v>
      </c>
      <c r="DF677" s="36">
        <f t="shared" si="107"/>
        <v>1.1806503091690275</v>
      </c>
      <c r="DG677" s="37">
        <f t="shared" si="108"/>
        <v>786.5208598830186</v>
      </c>
      <c r="DH677" s="38">
        <f t="shared" si="109"/>
        <v>1.1214862905484899</v>
      </c>
      <c r="DJ677" s="35">
        <f t="shared" si="110"/>
        <v>0.95099999999999996</v>
      </c>
    </row>
    <row r="678" spans="1:114" s="33" customFormat="1" x14ac:dyDescent="0.25">
      <c r="A678" s="31" t="s">
        <v>670</v>
      </c>
      <c r="B678" s="32">
        <v>7.1052999999999997</v>
      </c>
      <c r="D678" s="34">
        <v>1.89</v>
      </c>
      <c r="E678" s="34">
        <v>6.3E-2</v>
      </c>
      <c r="F678" s="35">
        <v>0.18060000000000001</v>
      </c>
      <c r="G678" s="35">
        <v>4.1999999999999997E-3</v>
      </c>
      <c r="H678" s="36">
        <v>6.4975000000000005E-2</v>
      </c>
      <c r="J678" s="34">
        <v>5.5370990000000004</v>
      </c>
      <c r="K678" s="34">
        <v>0.12876969999999999</v>
      </c>
      <c r="L678" s="35">
        <v>7.5300000000000006E-2</v>
      </c>
      <c r="M678" s="35">
        <v>1.6000000000000001E-3</v>
      </c>
      <c r="N678" s="36">
        <v>0.62694000000000005</v>
      </c>
      <c r="P678" s="37">
        <v>1078</v>
      </c>
      <c r="Q678" s="37">
        <v>22</v>
      </c>
      <c r="R678" s="37">
        <v>1070</v>
      </c>
      <c r="S678" s="37">
        <v>23</v>
      </c>
      <c r="T678" s="37">
        <v>1075</v>
      </c>
      <c r="U678" s="37">
        <v>42</v>
      </c>
      <c r="V678" s="37">
        <v>99.257884972170686</v>
      </c>
      <c r="X678" s="35">
        <v>5.6599999999999998E-2</v>
      </c>
      <c r="Y678" s="35">
        <v>4.7999999999999996E-3</v>
      </c>
      <c r="Z678" s="37">
        <v>1113</v>
      </c>
      <c r="AA678" s="37">
        <v>92</v>
      </c>
      <c r="AC678" s="29">
        <f t="shared" si="101"/>
        <v>0.46268656716417911</v>
      </c>
      <c r="AE678" s="32">
        <v>8.4518969312443346</v>
      </c>
      <c r="AF678" s="32">
        <v>1.7</v>
      </c>
      <c r="AG678" s="37">
        <v>1217</v>
      </c>
      <c r="AH678" s="37">
        <v>41</v>
      </c>
      <c r="AI678" s="37">
        <v>472100</v>
      </c>
      <c r="AJ678" s="37">
        <v>9200</v>
      </c>
      <c r="AK678" s="36">
        <v>1.7811999999999999</v>
      </c>
      <c r="AL678" s="36">
        <v>0.12</v>
      </c>
      <c r="AM678" s="38">
        <v>0.05</v>
      </c>
      <c r="AN678" s="38">
        <v>1.2999999999999999E-2</v>
      </c>
      <c r="AO678" s="36">
        <v>10.51</v>
      </c>
      <c r="AP678" s="36">
        <v>0.33</v>
      </c>
      <c r="AQ678" s="38">
        <v>8.1000000000000003E-2</v>
      </c>
      <c r="AR678" s="38">
        <v>2.5000000000000001E-2</v>
      </c>
      <c r="AS678" s="36">
        <v>1.37</v>
      </c>
      <c r="AT678" s="36">
        <v>0.23</v>
      </c>
      <c r="AU678" s="36">
        <v>3.32</v>
      </c>
      <c r="AV678" s="36">
        <v>0.25</v>
      </c>
      <c r="AW678" s="38">
        <v>0.29499999999999998</v>
      </c>
      <c r="AX678" s="38">
        <v>0.04</v>
      </c>
      <c r="AY678" s="36">
        <v>21.6</v>
      </c>
      <c r="AZ678" s="36">
        <v>1.1000000000000001</v>
      </c>
      <c r="BA678" s="36">
        <v>7.72</v>
      </c>
      <c r="BB678" s="36">
        <v>0.26</v>
      </c>
      <c r="BC678" s="32">
        <v>103.8</v>
      </c>
      <c r="BD678" s="32">
        <v>3</v>
      </c>
      <c r="BE678" s="36">
        <v>39.299999999999997</v>
      </c>
      <c r="BF678" s="36">
        <v>1.2</v>
      </c>
      <c r="BG678" s="32">
        <v>187.7</v>
      </c>
      <c r="BH678" s="32">
        <v>4.4000000000000004</v>
      </c>
      <c r="BI678" s="36">
        <v>40.299999999999997</v>
      </c>
      <c r="BJ678" s="36">
        <v>1</v>
      </c>
      <c r="BK678" s="32">
        <v>359.1</v>
      </c>
      <c r="BL678" s="32">
        <v>8</v>
      </c>
      <c r="BM678" s="36">
        <v>68.5</v>
      </c>
      <c r="BN678" s="36">
        <v>1.6</v>
      </c>
      <c r="BO678" s="37">
        <v>9260</v>
      </c>
      <c r="BP678" s="37">
        <v>220</v>
      </c>
      <c r="BQ678" s="38">
        <v>0.996</v>
      </c>
      <c r="BR678" s="38">
        <v>3.5999999999999997E-2</v>
      </c>
      <c r="BS678" s="32">
        <v>0.84</v>
      </c>
      <c r="BT678" s="32">
        <v>0.52</v>
      </c>
      <c r="BU678" s="32">
        <v>68.2</v>
      </c>
      <c r="BV678" s="32">
        <v>2.7</v>
      </c>
      <c r="BW678" s="32">
        <v>147.4</v>
      </c>
      <c r="BX678" s="32">
        <v>5.3</v>
      </c>
      <c r="BY678" s="36">
        <f t="shared" si="102"/>
        <v>0.46268656716417911</v>
      </c>
      <c r="BZ678" s="36">
        <f t="shared" si="103"/>
        <v>0.41047062099693676</v>
      </c>
      <c r="CA678" s="38">
        <f t="shared" si="104"/>
        <v>4.9601782233361178E-3</v>
      </c>
      <c r="CB678" s="36">
        <f t="shared" si="105"/>
        <v>50.982721382289419</v>
      </c>
      <c r="CC678" s="36">
        <f t="shared" si="106"/>
        <v>0.10651381674648215</v>
      </c>
      <c r="CD678" s="36"/>
      <c r="CE678" s="36"/>
      <c r="CF678" s="38">
        <v>1.1987000000000001</v>
      </c>
      <c r="CG678" s="38">
        <v>7.5880000000000003E-2</v>
      </c>
      <c r="CH678" s="38">
        <v>1.4326000000000001</v>
      </c>
      <c r="CI678" s="38">
        <v>2.5788999999999999E-2</v>
      </c>
      <c r="CJ678" s="38">
        <v>9.2907000000000007E-3</v>
      </c>
      <c r="CK678" s="38">
        <v>8.3630000000000006E-3</v>
      </c>
      <c r="CL678" s="38">
        <v>6.2328000000000001E-3</v>
      </c>
      <c r="CM678" s="38">
        <v>2.4563999999999999E-2</v>
      </c>
      <c r="CN678" s="38">
        <v>0</v>
      </c>
      <c r="CO678" s="38">
        <v>3.6440000000000001E-3</v>
      </c>
      <c r="CP678" s="38">
        <v>1.2241999999999999E-2</v>
      </c>
      <c r="CQ678" s="38">
        <v>0</v>
      </c>
      <c r="CR678" s="38">
        <v>2.5056999999999999E-2</v>
      </c>
      <c r="CS678" s="38">
        <v>1.3404000000000001E-3</v>
      </c>
      <c r="CT678" s="38">
        <v>2.2200000000000001E-2</v>
      </c>
      <c r="CU678" s="38">
        <v>4.3854000000000002E-3</v>
      </c>
      <c r="CV678" s="38">
        <v>1.5453E-2</v>
      </c>
      <c r="CW678" s="38">
        <v>3.0763000000000001E-3</v>
      </c>
      <c r="CX678" s="38">
        <v>2.8084999999999999E-2</v>
      </c>
      <c r="CY678" s="38">
        <v>5.7456E-3</v>
      </c>
      <c r="CZ678" s="38">
        <v>0.80184</v>
      </c>
      <c r="DA678" s="38">
        <v>1.3310000000000001E-2</v>
      </c>
      <c r="DB678" s="38">
        <v>1.8586E-3</v>
      </c>
      <c r="DC678" s="38">
        <v>5.1295E-2</v>
      </c>
      <c r="DF678" s="36">
        <f t="shared" si="107"/>
        <v>0.92695419230067655</v>
      </c>
      <c r="DG678" s="37">
        <f t="shared" si="108"/>
        <v>730.33487448531548</v>
      </c>
      <c r="DH678" s="38">
        <f t="shared" si="109"/>
        <v>1.09200452686425</v>
      </c>
      <c r="DJ678" s="35">
        <f t="shared" si="110"/>
        <v>0.92600000000000005</v>
      </c>
    </row>
    <row r="679" spans="1:114" x14ac:dyDescent="0.25">
      <c r="A679" s="6" t="s">
        <v>671</v>
      </c>
      <c r="B679" s="8">
        <v>8.4495000000000005</v>
      </c>
      <c r="D679" s="10">
        <v>0.38100000000000001</v>
      </c>
      <c r="E679" s="10">
        <v>1.4999999999999999E-2</v>
      </c>
      <c r="F679" s="11">
        <v>5.1889999999999999E-2</v>
      </c>
      <c r="G679" s="11">
        <v>1.2999999999999999E-3</v>
      </c>
      <c r="H679" s="7">
        <v>0.42632999999999999</v>
      </c>
      <c r="J679" s="10">
        <v>19.271540000000002</v>
      </c>
      <c r="K679" s="10">
        <v>0.48280970000000001</v>
      </c>
      <c r="L679" s="11">
        <v>5.3499999999999999E-2</v>
      </c>
      <c r="M679" s="11">
        <v>1.2999999999999999E-3</v>
      </c>
      <c r="N679" s="7">
        <v>0.40703</v>
      </c>
      <c r="P679" s="2">
        <v>327.5</v>
      </c>
      <c r="Q679" s="2">
        <v>11</v>
      </c>
      <c r="R679" s="2">
        <v>326.10000000000002</v>
      </c>
      <c r="S679" s="2">
        <v>7.8</v>
      </c>
      <c r="T679" s="2">
        <v>345</v>
      </c>
      <c r="U679" s="2">
        <v>54</v>
      </c>
      <c r="V679" s="24">
        <v>99.572519083969468</v>
      </c>
      <c r="X679" s="11">
        <v>1.6500000000000001E-2</v>
      </c>
      <c r="Y679" s="11">
        <v>1.2999999999999999E-3</v>
      </c>
      <c r="Z679" s="2">
        <v>330.7</v>
      </c>
      <c r="AA679" s="2">
        <v>27</v>
      </c>
      <c r="AC679" s="29">
        <f t="shared" si="101"/>
        <v>0.4726530612244898</v>
      </c>
      <c r="AE679" s="8">
        <v>5.6039751391946133</v>
      </c>
      <c r="AF679" s="8">
        <v>4.0999999999999996</v>
      </c>
      <c r="AG679" s="2">
        <v>1748</v>
      </c>
      <c r="AH679" s="2">
        <v>45</v>
      </c>
      <c r="AI679" s="2">
        <v>492000</v>
      </c>
      <c r="AJ679" s="2">
        <v>11000</v>
      </c>
      <c r="AK679" s="7">
        <v>6.3611999999999993</v>
      </c>
      <c r="AL679" s="7">
        <v>0.14000000000000001</v>
      </c>
      <c r="AM679" s="9">
        <v>0.113</v>
      </c>
      <c r="AN679" s="9">
        <v>0.05</v>
      </c>
      <c r="AO679" s="7">
        <v>8.61</v>
      </c>
      <c r="AP679" s="7">
        <v>0.19</v>
      </c>
      <c r="AQ679" s="9">
        <v>0.111</v>
      </c>
      <c r="AR679" s="9">
        <v>2.7E-2</v>
      </c>
      <c r="AS679" s="7">
        <v>1.55</v>
      </c>
      <c r="AT679" s="7">
        <v>0.15</v>
      </c>
      <c r="AU679" s="7">
        <v>4.22</v>
      </c>
      <c r="AV679" s="7">
        <v>0.27</v>
      </c>
      <c r="AW679" s="9">
        <v>0.38</v>
      </c>
      <c r="AX679" s="9">
        <v>3.3000000000000002E-2</v>
      </c>
      <c r="AY679" s="7">
        <v>28.26</v>
      </c>
      <c r="AZ679" s="7">
        <v>0.71</v>
      </c>
      <c r="BA679" s="7">
        <v>10.84</v>
      </c>
      <c r="BB679" s="7">
        <v>0.28999999999999998</v>
      </c>
      <c r="BC679" s="8">
        <v>151.4</v>
      </c>
      <c r="BD679" s="8">
        <v>3.6</v>
      </c>
      <c r="BE679" s="7">
        <v>59.7</v>
      </c>
      <c r="BF679" s="7">
        <v>1.2</v>
      </c>
      <c r="BG679" s="8">
        <v>279.39999999999998</v>
      </c>
      <c r="BH679" s="8">
        <v>5.4</v>
      </c>
      <c r="BI679" s="7">
        <v>59.6</v>
      </c>
      <c r="BJ679" s="7">
        <v>1.4</v>
      </c>
      <c r="BK679" s="8">
        <v>513</v>
      </c>
      <c r="BL679" s="8">
        <v>12</v>
      </c>
      <c r="BM679" s="7">
        <v>99.3</v>
      </c>
      <c r="BN679" s="7">
        <v>3.3</v>
      </c>
      <c r="BO679" s="2">
        <v>8540</v>
      </c>
      <c r="BP679" s="2">
        <v>170</v>
      </c>
      <c r="BQ679" s="9">
        <v>2.048</v>
      </c>
      <c r="BR679" s="9">
        <v>5.3999999999999999E-2</v>
      </c>
      <c r="BS679" s="8">
        <v>0.75</v>
      </c>
      <c r="BT679" s="8">
        <v>0.51</v>
      </c>
      <c r="BU679" s="8">
        <v>231.6</v>
      </c>
      <c r="BV679" s="8">
        <v>3.6</v>
      </c>
      <c r="BW679" s="8">
        <v>490</v>
      </c>
      <c r="BX679" s="8">
        <v>10</v>
      </c>
      <c r="BY679" s="7">
        <f t="shared" si="102"/>
        <v>0.4726530612244898</v>
      </c>
      <c r="BZ679" s="36">
        <f t="shared" si="103"/>
        <v>0.95516569200779722</v>
      </c>
      <c r="CA679" s="38">
        <f t="shared" si="104"/>
        <v>1.2399999999999998E-2</v>
      </c>
      <c r="CB679" s="36">
        <f t="shared" si="105"/>
        <v>57.611241217798593</v>
      </c>
      <c r="CC679" s="36">
        <f t="shared" si="106"/>
        <v>0.10639498091901305</v>
      </c>
      <c r="CD679" s="36"/>
      <c r="CE679" s="7"/>
      <c r="CF679" s="19">
        <v>1.0054000000000001</v>
      </c>
      <c r="CG679" s="19">
        <v>5.2627E-2</v>
      </c>
      <c r="CH679" s="19">
        <v>1.4447000000000001</v>
      </c>
      <c r="CI679" s="19">
        <v>1.2174000000000001E-2</v>
      </c>
      <c r="CJ679" s="19">
        <v>4.0739000000000001E-3</v>
      </c>
      <c r="CK679" s="19">
        <v>3.7093E-3</v>
      </c>
      <c r="CL679" s="19">
        <v>5.6277000000000002E-3</v>
      </c>
      <c r="CM679" s="19">
        <v>3.567E-2</v>
      </c>
      <c r="CN679" s="19">
        <v>9.9255000000000003E-3</v>
      </c>
      <c r="CO679" s="19">
        <v>6.1015000000000002E-3</v>
      </c>
      <c r="CP679" s="19">
        <v>5.5435999999999999E-2</v>
      </c>
      <c r="CQ679" s="19">
        <v>2.4986000000000001E-3</v>
      </c>
      <c r="CR679" s="19">
        <v>1.2588E-2</v>
      </c>
      <c r="CS679" s="19">
        <v>1.6578999999999999E-3</v>
      </c>
      <c r="CT679" s="19">
        <v>1.8315999999999999E-2</v>
      </c>
      <c r="CU679" s="19">
        <v>1.6892999999999999E-3</v>
      </c>
      <c r="CV679" s="19">
        <v>8.1466000000000004E-3</v>
      </c>
      <c r="CW679" s="19">
        <v>5.0331000000000004E-3</v>
      </c>
      <c r="CX679" s="19">
        <v>1.2154999999999999E-2</v>
      </c>
      <c r="CY679" s="19">
        <v>4.8504000000000004E-3</v>
      </c>
      <c r="CZ679" s="19">
        <v>0.50139999999999996</v>
      </c>
      <c r="DA679" s="19">
        <v>1.2322E-2</v>
      </c>
      <c r="DB679" s="19">
        <v>3.4667999999999999E-3</v>
      </c>
      <c r="DC679" s="19">
        <v>5.1887999999999997E-2</v>
      </c>
      <c r="DF679" s="36">
        <f t="shared" si="107"/>
        <v>0.74849619996588834</v>
      </c>
      <c r="DG679" s="37">
        <f t="shared" si="108"/>
        <v>694.25366738600894</v>
      </c>
      <c r="DH679" s="38">
        <f t="shared" si="109"/>
        <v>1.0070970474536389</v>
      </c>
      <c r="DJ679" s="35">
        <f t="shared" si="110"/>
        <v>0.85399999999999998</v>
      </c>
    </row>
    <row r="680" spans="1:114" s="33" customFormat="1" x14ac:dyDescent="0.25">
      <c r="A680" s="31" t="s">
        <v>672</v>
      </c>
      <c r="B680" s="32">
        <v>4.6087999999999996</v>
      </c>
      <c r="D680" s="34">
        <v>7.1</v>
      </c>
      <c r="E680" s="34">
        <v>0.25</v>
      </c>
      <c r="F680" s="35">
        <v>0.36599999999999999</v>
      </c>
      <c r="G680" s="35">
        <v>1.4999999999999999E-2</v>
      </c>
      <c r="H680" s="36">
        <v>0.80267999999999995</v>
      </c>
      <c r="J680" s="34">
        <v>2.73224</v>
      </c>
      <c r="K680" s="34">
        <v>0.1119771</v>
      </c>
      <c r="L680" s="35">
        <v>0.14130000000000001</v>
      </c>
      <c r="M680" s="35">
        <v>2.3E-3</v>
      </c>
      <c r="N680" s="36">
        <v>0.63004000000000004</v>
      </c>
      <c r="P680" s="37">
        <v>2134</v>
      </c>
      <c r="Q680" s="37">
        <v>46</v>
      </c>
      <c r="R680" s="37">
        <v>2008</v>
      </c>
      <c r="S680" s="37">
        <v>73</v>
      </c>
      <c r="T680" s="37">
        <v>2242</v>
      </c>
      <c r="U680" s="37">
        <v>28</v>
      </c>
      <c r="V680" s="37">
        <v>94.095595126522952</v>
      </c>
      <c r="X680" s="35">
        <v>0.1069</v>
      </c>
      <c r="Y680" s="35">
        <v>9.1999999999999998E-3</v>
      </c>
      <c r="Z680" s="37">
        <v>2052</v>
      </c>
      <c r="AA680" s="37">
        <v>170</v>
      </c>
      <c r="AC680" s="29">
        <f t="shared" si="101"/>
        <v>1.0587449933244324</v>
      </c>
      <c r="AE680" s="32">
        <v>14.423345850058267</v>
      </c>
      <c r="AF680" s="32">
        <v>1.9</v>
      </c>
      <c r="AG680" s="37">
        <v>932</v>
      </c>
      <c r="AH680" s="37">
        <v>30</v>
      </c>
      <c r="AI680" s="37">
        <v>505000</v>
      </c>
      <c r="AJ680" s="37">
        <v>11000</v>
      </c>
      <c r="AK680" s="36">
        <v>1.0511999999999999</v>
      </c>
      <c r="AL680" s="36">
        <v>0.1</v>
      </c>
      <c r="AM680" s="38">
        <v>2.1</v>
      </c>
      <c r="AN680" s="38">
        <v>1.5</v>
      </c>
      <c r="AO680" s="36">
        <v>26.4</v>
      </c>
      <c r="AP680" s="36">
        <v>2.2000000000000002</v>
      </c>
      <c r="AQ680" s="38">
        <v>0.91</v>
      </c>
      <c r="AR680" s="38">
        <v>0.27</v>
      </c>
      <c r="AS680" s="36">
        <v>8.6999999999999993</v>
      </c>
      <c r="AT680" s="36">
        <v>1</v>
      </c>
      <c r="AU680" s="36">
        <v>12.5</v>
      </c>
      <c r="AV680" s="36">
        <v>1.9</v>
      </c>
      <c r="AW680" s="38">
        <v>4.6100000000000003</v>
      </c>
      <c r="AX680" s="38">
        <v>0.2</v>
      </c>
      <c r="AY680" s="36">
        <v>38.700000000000003</v>
      </c>
      <c r="AZ680" s="36">
        <v>2</v>
      </c>
      <c r="BA680" s="36">
        <v>10.39</v>
      </c>
      <c r="BB680" s="36">
        <v>0.37</v>
      </c>
      <c r="BC680" s="32">
        <v>100.5</v>
      </c>
      <c r="BD680" s="32">
        <v>3.1</v>
      </c>
      <c r="BE680" s="36">
        <v>28</v>
      </c>
      <c r="BF680" s="36">
        <v>1.6</v>
      </c>
      <c r="BG680" s="32">
        <v>117.6</v>
      </c>
      <c r="BH680" s="32">
        <v>5</v>
      </c>
      <c r="BI680" s="36">
        <v>23.71</v>
      </c>
      <c r="BJ680" s="36">
        <v>0.72</v>
      </c>
      <c r="BK680" s="32">
        <v>200.8</v>
      </c>
      <c r="BL680" s="32">
        <v>8.1</v>
      </c>
      <c r="BM680" s="36">
        <v>38.799999999999997</v>
      </c>
      <c r="BN680" s="36">
        <v>1.1000000000000001</v>
      </c>
      <c r="BO680" s="37">
        <v>7120</v>
      </c>
      <c r="BP680" s="37">
        <v>220</v>
      </c>
      <c r="BQ680" s="38">
        <v>0.35599999999999998</v>
      </c>
      <c r="BR680" s="38">
        <v>5.3999999999999999E-2</v>
      </c>
      <c r="BS680" s="32">
        <v>1.21</v>
      </c>
      <c r="BT680" s="32">
        <v>0.94</v>
      </c>
      <c r="BU680" s="32">
        <v>79.3</v>
      </c>
      <c r="BV680" s="32">
        <v>3.1</v>
      </c>
      <c r="BW680" s="32">
        <v>74.900000000000006</v>
      </c>
      <c r="BX680" s="32">
        <v>3.7</v>
      </c>
      <c r="BY680" s="36">
        <f t="shared" si="102"/>
        <v>1.0587449933244324</v>
      </c>
      <c r="BZ680" s="36">
        <f t="shared" si="103"/>
        <v>0.37300796812749004</v>
      </c>
      <c r="CA680" s="38">
        <f t="shared" si="104"/>
        <v>5.2350597609561742E-3</v>
      </c>
      <c r="CB680" s="36">
        <f t="shared" si="105"/>
        <v>70.926966292134836</v>
      </c>
      <c r="CC680" s="36">
        <f t="shared" si="106"/>
        <v>0.64087050596164963</v>
      </c>
      <c r="CD680" s="36"/>
      <c r="CE680" s="36"/>
      <c r="CF680" s="38">
        <v>1.6364000000000001</v>
      </c>
      <c r="CG680" s="38">
        <v>8.4006999999999998E-2</v>
      </c>
      <c r="CH680" s="38">
        <v>1.8635999999999999</v>
      </c>
      <c r="CI680" s="38">
        <v>3.2828999999999997E-2</v>
      </c>
      <c r="CJ680" s="38">
        <v>4.1951999999999996E-3</v>
      </c>
      <c r="CK680" s="38">
        <v>5.0143000000000002E-3</v>
      </c>
      <c r="CL680" s="38">
        <v>7.0258999999999999E-3</v>
      </c>
      <c r="CM680" s="38">
        <v>3.6223999999999999E-2</v>
      </c>
      <c r="CN680" s="38">
        <v>8.9940999999999997E-3</v>
      </c>
      <c r="CO680" s="38">
        <v>6.3851000000000003E-3</v>
      </c>
      <c r="CP680" s="38">
        <v>6.3481999999999997E-2</v>
      </c>
      <c r="CQ680" s="38">
        <v>4.2751999999999998E-3</v>
      </c>
      <c r="CR680" s="38">
        <v>1.3932999999999999E-2</v>
      </c>
      <c r="CS680" s="38">
        <v>1.5023E-3</v>
      </c>
      <c r="CT680" s="38">
        <v>3.7372000000000002E-2</v>
      </c>
      <c r="CU680" s="38">
        <v>3.3555E-3</v>
      </c>
      <c r="CV680" s="38">
        <v>2.6931E-2</v>
      </c>
      <c r="CW680" s="38">
        <v>4.0409E-3</v>
      </c>
      <c r="CX680" s="38">
        <v>1.0099E-2</v>
      </c>
      <c r="CY680" s="38">
        <v>7.28E-3</v>
      </c>
      <c r="CZ680" s="38">
        <v>0.8911</v>
      </c>
      <c r="DA680" s="38">
        <v>6.3628000000000001E-3</v>
      </c>
      <c r="DB680" s="38">
        <v>5.4320999999999996E-3</v>
      </c>
      <c r="DC680" s="38">
        <v>6.1698999999999997E-2</v>
      </c>
      <c r="DF680" s="36">
        <f t="shared" si="107"/>
        <v>1.159066017364355</v>
      </c>
      <c r="DG680" s="37">
        <f t="shared" si="108"/>
        <v>781.49683987304229</v>
      </c>
      <c r="DH680" s="38">
        <f t="shared" si="109"/>
        <v>0.83964062972715559</v>
      </c>
      <c r="DJ680" s="35">
        <f t="shared" si="110"/>
        <v>0.71199999999999997</v>
      </c>
    </row>
    <row r="681" spans="1:114" x14ac:dyDescent="0.25">
      <c r="A681" s="6" t="s">
        <v>673</v>
      </c>
      <c r="B681" s="8">
        <v>16.131</v>
      </c>
      <c r="D681" s="10">
        <v>0.47070000000000001</v>
      </c>
      <c r="E681" s="10">
        <v>1.6E-2</v>
      </c>
      <c r="F681" s="11">
        <v>6.2280000000000002E-2</v>
      </c>
      <c r="G681" s="11">
        <v>1.4E-3</v>
      </c>
      <c r="H681" s="7">
        <v>0.48865999999999998</v>
      </c>
      <c r="J681" s="10">
        <v>16.056519999999999</v>
      </c>
      <c r="K681" s="10">
        <v>0.36093649999999999</v>
      </c>
      <c r="L681" s="11">
        <v>5.441E-2</v>
      </c>
      <c r="M681" s="11">
        <v>8.9999999999999998E-4</v>
      </c>
      <c r="N681" s="7">
        <v>0.36208000000000001</v>
      </c>
      <c r="P681" s="2">
        <v>391.6</v>
      </c>
      <c r="Q681" s="2">
        <v>11</v>
      </c>
      <c r="R681" s="2">
        <v>389.4</v>
      </c>
      <c r="S681" s="2">
        <v>8.5</v>
      </c>
      <c r="T681" s="2">
        <v>385</v>
      </c>
      <c r="U681" s="2">
        <v>37</v>
      </c>
      <c r="V681" s="24">
        <v>99.438202247191001</v>
      </c>
      <c r="X681" s="11">
        <v>1.9939999999999999E-2</v>
      </c>
      <c r="Y681" s="11">
        <v>1.6000000000000001E-3</v>
      </c>
      <c r="Z681" s="2">
        <v>399</v>
      </c>
      <c r="AA681" s="2">
        <v>31</v>
      </c>
      <c r="AC681" s="29">
        <f t="shared" si="101"/>
        <v>0.24575971731448762</v>
      </c>
      <c r="AE681" s="8">
        <v>5.7968988734947553</v>
      </c>
      <c r="AF681" s="8">
        <v>0.81</v>
      </c>
      <c r="AG681" s="2">
        <v>832</v>
      </c>
      <c r="AH681" s="2">
        <v>20</v>
      </c>
      <c r="AI681" s="2">
        <v>501000</v>
      </c>
      <c r="AJ681" s="2">
        <v>11000</v>
      </c>
      <c r="AK681" s="7">
        <v>2.3672</v>
      </c>
      <c r="AL681" s="7">
        <v>0.09</v>
      </c>
      <c r="AM681" s="9">
        <v>3.85E-2</v>
      </c>
      <c r="AN681" s="9">
        <v>5.8999999999999999E-3</v>
      </c>
      <c r="AO681" s="7">
        <v>3.4</v>
      </c>
      <c r="AP681" s="7">
        <v>0.1</v>
      </c>
      <c r="AQ681" s="9">
        <v>4.8599999999999997E-2</v>
      </c>
      <c r="AR681" s="9">
        <v>6.4000000000000003E-3</v>
      </c>
      <c r="AS681" s="7">
        <v>0.87</v>
      </c>
      <c r="AT681" s="7">
        <v>0.11</v>
      </c>
      <c r="AU681" s="7">
        <v>2.4900000000000002</v>
      </c>
      <c r="AV681" s="7">
        <v>0.12</v>
      </c>
      <c r="AW681" s="9">
        <v>0.14399999999999999</v>
      </c>
      <c r="AX681" s="9">
        <v>1.2999999999999999E-2</v>
      </c>
      <c r="AY681" s="7">
        <v>15.62</v>
      </c>
      <c r="AZ681" s="7">
        <v>0.37</v>
      </c>
      <c r="BA681" s="7">
        <v>5.35</v>
      </c>
      <c r="BB681" s="7">
        <v>0.19</v>
      </c>
      <c r="BC681" s="8">
        <v>69.400000000000006</v>
      </c>
      <c r="BD681" s="8">
        <v>1.6</v>
      </c>
      <c r="BE681" s="7">
        <v>26.69</v>
      </c>
      <c r="BF681" s="7">
        <v>0.65</v>
      </c>
      <c r="BG681" s="8">
        <v>127.9</v>
      </c>
      <c r="BH681" s="8">
        <v>3.2</v>
      </c>
      <c r="BI681" s="7">
        <v>28.46</v>
      </c>
      <c r="BJ681" s="7">
        <v>0.8</v>
      </c>
      <c r="BK681" s="8">
        <v>252.2</v>
      </c>
      <c r="BL681" s="8">
        <v>7.8</v>
      </c>
      <c r="BM681" s="7">
        <v>49.6</v>
      </c>
      <c r="BN681" s="7">
        <v>1.1000000000000001</v>
      </c>
      <c r="BO681" s="2">
        <v>9720</v>
      </c>
      <c r="BP681" s="2">
        <v>190</v>
      </c>
      <c r="BQ681" s="9">
        <v>1.448</v>
      </c>
      <c r="BR681" s="9">
        <v>7.0999999999999994E-2</v>
      </c>
      <c r="BS681" s="8">
        <v>0.7</v>
      </c>
      <c r="BT681" s="8">
        <v>0.49</v>
      </c>
      <c r="BU681" s="8">
        <v>139.1</v>
      </c>
      <c r="BV681" s="8">
        <v>2.5</v>
      </c>
      <c r="BW681" s="8">
        <v>566</v>
      </c>
      <c r="BX681" s="8">
        <v>13</v>
      </c>
      <c r="BY681" s="7">
        <f t="shared" si="102"/>
        <v>0.24575971731448762</v>
      </c>
      <c r="BZ681" s="36">
        <f t="shared" si="103"/>
        <v>2.2442505947660587</v>
      </c>
      <c r="CA681" s="38">
        <f t="shared" si="104"/>
        <v>9.3862014274385414E-3</v>
      </c>
      <c r="CB681" s="36">
        <f t="shared" si="105"/>
        <v>51.543209876543209</v>
      </c>
      <c r="CC681" s="36">
        <f t="shared" si="106"/>
        <v>7.0599585688333452E-2</v>
      </c>
      <c r="CD681" s="36"/>
      <c r="CE681" s="7"/>
      <c r="CF681" s="19">
        <v>1.4027000000000001</v>
      </c>
      <c r="CG681" s="19">
        <v>4.1037999999999998E-2</v>
      </c>
      <c r="CH681" s="19">
        <v>1.2465999999999999</v>
      </c>
      <c r="CI681" s="19">
        <v>1.2841E-2</v>
      </c>
      <c r="CJ681" s="19">
        <v>2.8479E-3</v>
      </c>
      <c r="CK681" s="19">
        <v>7.2938999999999999E-3</v>
      </c>
      <c r="CL681" s="19">
        <v>3.9284999999999997E-3</v>
      </c>
      <c r="CM681" s="19">
        <v>3.4401000000000001E-2</v>
      </c>
      <c r="CN681" s="19">
        <v>0</v>
      </c>
      <c r="CO681" s="19">
        <v>7.4060999999999997E-3</v>
      </c>
      <c r="CP681" s="19">
        <v>2.1212000000000002E-2</v>
      </c>
      <c r="CQ681" s="19">
        <v>2.8795000000000001E-3</v>
      </c>
      <c r="CR681" s="19">
        <v>4.1920999999999998E-3</v>
      </c>
      <c r="CS681" s="19">
        <v>4.3912999999999999E-3</v>
      </c>
      <c r="CT681" s="19">
        <v>2.6136E-2</v>
      </c>
      <c r="CU681" s="19">
        <v>2.3698999999999999E-3</v>
      </c>
      <c r="CV681" s="19">
        <v>5.2119999999999996E-3</v>
      </c>
      <c r="CW681" s="19">
        <v>6.1912E-3</v>
      </c>
      <c r="CX681" s="19">
        <v>1.0185E-2</v>
      </c>
      <c r="CY681" s="19">
        <v>6.4485000000000002E-3</v>
      </c>
      <c r="CZ681" s="19">
        <v>0.67147000000000001</v>
      </c>
      <c r="DA681" s="19">
        <v>3.3944000000000001E-3</v>
      </c>
      <c r="DB681" s="19">
        <v>3.3268E-3</v>
      </c>
      <c r="DC681" s="19">
        <v>3.7909999999999999E-2</v>
      </c>
      <c r="DF681" s="36">
        <f t="shared" si="107"/>
        <v>0.76319572419925552</v>
      </c>
      <c r="DG681" s="37">
        <f t="shared" si="108"/>
        <v>697.12729939144083</v>
      </c>
      <c r="DH681" s="38">
        <f t="shared" si="109"/>
        <v>1.1462509720432517</v>
      </c>
      <c r="DJ681" s="35">
        <f t="shared" si="110"/>
        <v>0.97199999999999998</v>
      </c>
    </row>
    <row r="682" spans="1:114" x14ac:dyDescent="0.25">
      <c r="A682" s="6" t="s">
        <v>674</v>
      </c>
      <c r="B682" s="8">
        <v>9.6016999999999992</v>
      </c>
      <c r="D682" s="10">
        <v>0.86199999999999999</v>
      </c>
      <c r="E682" s="10">
        <v>3.9E-2</v>
      </c>
      <c r="F682" s="11">
        <v>0.1043</v>
      </c>
      <c r="G682" s="11">
        <v>2.0999999999999999E-3</v>
      </c>
      <c r="H682" s="7">
        <v>0.14485999999999999</v>
      </c>
      <c r="J682" s="10">
        <v>9.5877280000000003</v>
      </c>
      <c r="K682" s="10">
        <v>0.1930415</v>
      </c>
      <c r="L682" s="11">
        <v>6.0199999999999997E-2</v>
      </c>
      <c r="M682" s="11">
        <v>2.2000000000000001E-3</v>
      </c>
      <c r="N682" s="7">
        <v>0.20745</v>
      </c>
      <c r="P682" s="2">
        <v>631</v>
      </c>
      <c r="Q682" s="2">
        <v>21</v>
      </c>
      <c r="R682" s="2">
        <v>639.70000000000005</v>
      </c>
      <c r="S682" s="2">
        <v>12</v>
      </c>
      <c r="T682" s="2">
        <v>602</v>
      </c>
      <c r="U682" s="2">
        <v>79</v>
      </c>
      <c r="V682" s="24">
        <v>101.37876386687799</v>
      </c>
      <c r="X682" s="11">
        <v>3.2989999999999998E-2</v>
      </c>
      <c r="Y682" s="11">
        <v>2.5999999999999999E-3</v>
      </c>
      <c r="Z682" s="2">
        <v>656</v>
      </c>
      <c r="AA682" s="2">
        <v>51</v>
      </c>
      <c r="AC682" s="29">
        <f t="shared" si="101"/>
        <v>0.46215139442231074</v>
      </c>
      <c r="AE682" s="8">
        <v>14.331477405153437</v>
      </c>
      <c r="AF682" s="8">
        <v>0.85</v>
      </c>
      <c r="AG682" s="2">
        <v>746</v>
      </c>
      <c r="AH682" s="2">
        <v>20</v>
      </c>
      <c r="AI682" s="2">
        <v>512300</v>
      </c>
      <c r="AJ682" s="2">
        <v>9000</v>
      </c>
      <c r="AK682" s="7">
        <v>1.0611999999999999</v>
      </c>
      <c r="AL682" s="7">
        <v>9.0999999999999998E-2</v>
      </c>
      <c r="AM682" s="9">
        <v>5.2</v>
      </c>
      <c r="AN682" s="9">
        <v>2.4</v>
      </c>
      <c r="AO682" s="7">
        <v>28.3</v>
      </c>
      <c r="AP682" s="7">
        <v>6.5</v>
      </c>
      <c r="AQ682" s="9">
        <v>2.04</v>
      </c>
      <c r="AR682" s="9">
        <v>0.94</v>
      </c>
      <c r="AS682" s="7">
        <v>10.6</v>
      </c>
      <c r="AT682" s="7">
        <v>4.5999999999999996</v>
      </c>
      <c r="AU682" s="7">
        <v>4.1500000000000004</v>
      </c>
      <c r="AV682" s="7">
        <v>0.99</v>
      </c>
      <c r="AW682" s="9">
        <v>0.45800000000000002</v>
      </c>
      <c r="AX682" s="9">
        <v>7.0000000000000007E-2</v>
      </c>
      <c r="AY682" s="7">
        <v>13.55</v>
      </c>
      <c r="AZ682" s="7">
        <v>0.73</v>
      </c>
      <c r="BA682" s="7">
        <v>4.6900000000000004</v>
      </c>
      <c r="BB682" s="7">
        <v>0.15</v>
      </c>
      <c r="BC682" s="8">
        <v>61.3</v>
      </c>
      <c r="BD682" s="8">
        <v>1.4</v>
      </c>
      <c r="BE682" s="7">
        <v>22.69</v>
      </c>
      <c r="BF682" s="7">
        <v>0.57999999999999996</v>
      </c>
      <c r="BG682" s="8">
        <v>112.1</v>
      </c>
      <c r="BH682" s="8">
        <v>2.7</v>
      </c>
      <c r="BI682" s="7">
        <v>24.95</v>
      </c>
      <c r="BJ682" s="7">
        <v>0.63</v>
      </c>
      <c r="BK682" s="8">
        <v>232.9</v>
      </c>
      <c r="BL682" s="8">
        <v>6.4</v>
      </c>
      <c r="BM682" s="7">
        <v>45.6</v>
      </c>
      <c r="BN682" s="7">
        <v>1.1000000000000001</v>
      </c>
      <c r="BO682" s="2">
        <v>9940</v>
      </c>
      <c r="BP682" s="2">
        <v>220</v>
      </c>
      <c r="BQ682" s="9">
        <v>0.52700000000000002</v>
      </c>
      <c r="BR682" s="9">
        <v>3.6999999999999998E-2</v>
      </c>
      <c r="BS682" s="8">
        <v>0.17</v>
      </c>
      <c r="BT682" s="8">
        <v>0.49</v>
      </c>
      <c r="BU682" s="8">
        <v>58</v>
      </c>
      <c r="BV682" s="8">
        <v>1.1000000000000001</v>
      </c>
      <c r="BW682" s="8">
        <v>125.5</v>
      </c>
      <c r="BX682" s="8">
        <v>3.5</v>
      </c>
      <c r="BY682" s="7">
        <f t="shared" si="102"/>
        <v>0.46215139442231074</v>
      </c>
      <c r="BZ682" s="36">
        <f t="shared" si="103"/>
        <v>0.53885787891799053</v>
      </c>
      <c r="CA682" s="38">
        <f t="shared" si="104"/>
        <v>4.5564620008587374E-3</v>
      </c>
      <c r="CB682" s="36">
        <f t="shared" si="105"/>
        <v>51.539235412474852</v>
      </c>
      <c r="CC682" s="36">
        <f t="shared" si="106"/>
        <v>0.1867461386531136</v>
      </c>
      <c r="CD682" s="36"/>
      <c r="CE682" s="7"/>
      <c r="CF682" s="19">
        <v>1.2779</v>
      </c>
      <c r="CG682" s="19">
        <v>4.4857000000000001E-2</v>
      </c>
      <c r="CH682" s="19">
        <v>1.1279999999999999</v>
      </c>
      <c r="CI682" s="19">
        <v>1.1905000000000001E-2</v>
      </c>
      <c r="CJ682" s="19">
        <v>4.3420999999999998E-3</v>
      </c>
      <c r="CK682" s="19">
        <v>5.8709000000000001E-3</v>
      </c>
      <c r="CL682" s="19">
        <v>2.5428999999999998E-3</v>
      </c>
      <c r="CM682" s="19">
        <v>3.8053999999999998E-2</v>
      </c>
      <c r="CN682" s="19">
        <v>9.8534999999999994E-3</v>
      </c>
      <c r="CO682" s="19">
        <v>7.3353000000000003E-3</v>
      </c>
      <c r="CP682" s="19">
        <v>5.0633999999999998E-2</v>
      </c>
      <c r="CQ682" s="19">
        <v>2.7943999999999998E-3</v>
      </c>
      <c r="CR682" s="19">
        <v>1.3511E-2</v>
      </c>
      <c r="CS682" s="19">
        <v>2.3890000000000001E-3</v>
      </c>
      <c r="CT682" s="19">
        <v>2.0268000000000001E-2</v>
      </c>
      <c r="CU682" s="19">
        <v>2.6673000000000001E-3</v>
      </c>
      <c r="CV682" s="19">
        <v>2.5724E-2</v>
      </c>
      <c r="CW682" s="19">
        <v>1.8860000000000001E-3</v>
      </c>
      <c r="CX682" s="19">
        <v>9.0098999999999995E-3</v>
      </c>
      <c r="CY682" s="19">
        <v>5.1035999999999998E-3</v>
      </c>
      <c r="CZ682" s="19">
        <v>0.87814000000000003</v>
      </c>
      <c r="DA682" s="19">
        <v>1.094E-2</v>
      </c>
      <c r="DB682" s="19">
        <v>1.2014E-3</v>
      </c>
      <c r="DC682" s="19">
        <v>4.1394E-2</v>
      </c>
      <c r="DF682" s="36">
        <f t="shared" si="107"/>
        <v>1.1562909633095828</v>
      </c>
      <c r="DG682" s="37">
        <f t="shared" si="108"/>
        <v>780.85436508317935</v>
      </c>
      <c r="DH682" s="38">
        <f t="shared" si="109"/>
        <v>1.1721949240853828</v>
      </c>
      <c r="DJ682" s="35">
        <f t="shared" si="110"/>
        <v>0.99399999999999999</v>
      </c>
    </row>
    <row r="683" spans="1:114" s="33" customFormat="1" x14ac:dyDescent="0.25">
      <c r="A683" s="31" t="s">
        <v>675</v>
      </c>
      <c r="B683" s="32">
        <v>9.4097000000000008</v>
      </c>
      <c r="D683" s="34">
        <v>1.8819999999999999</v>
      </c>
      <c r="E683" s="34">
        <v>6.0999999999999999E-2</v>
      </c>
      <c r="F683" s="35">
        <v>0.17960000000000001</v>
      </c>
      <c r="G683" s="35">
        <v>4.0000000000000001E-3</v>
      </c>
      <c r="H683" s="36">
        <v>0.51107000000000002</v>
      </c>
      <c r="J683" s="34">
        <v>5.5679290000000004</v>
      </c>
      <c r="K683" s="34">
        <v>0.1240073</v>
      </c>
      <c r="L683" s="35">
        <v>7.6399999999999996E-2</v>
      </c>
      <c r="M683" s="35">
        <v>1.2999999999999999E-3</v>
      </c>
      <c r="N683" s="36">
        <v>0.56925999999999999</v>
      </c>
      <c r="P683" s="37">
        <v>1075</v>
      </c>
      <c r="Q683" s="37">
        <v>22</v>
      </c>
      <c r="R683" s="37">
        <v>1065</v>
      </c>
      <c r="S683" s="37">
        <v>22</v>
      </c>
      <c r="T683" s="37">
        <v>1103</v>
      </c>
      <c r="U683" s="37">
        <v>34</v>
      </c>
      <c r="V683" s="37">
        <v>99.069767441860463</v>
      </c>
      <c r="X683" s="35">
        <v>5.6300000000000003E-2</v>
      </c>
      <c r="Y683" s="35">
        <v>4.7999999999999996E-3</v>
      </c>
      <c r="Z683" s="37">
        <v>1107</v>
      </c>
      <c r="AA683" s="37">
        <v>91</v>
      </c>
      <c r="AC683" s="29">
        <f t="shared" si="101"/>
        <v>0.63658146964856233</v>
      </c>
      <c r="AE683" s="32">
        <v>7.9925547067201856</v>
      </c>
      <c r="AF683" s="32">
        <v>1</v>
      </c>
      <c r="AG683" s="37">
        <v>841</v>
      </c>
      <c r="AH683" s="37">
        <v>15</v>
      </c>
      <c r="AI683" s="37">
        <v>471300</v>
      </c>
      <c r="AJ683" s="37">
        <v>7100</v>
      </c>
      <c r="AK683" s="36">
        <v>6.2412000000000001</v>
      </c>
      <c r="AL683" s="36">
        <v>0.15</v>
      </c>
      <c r="AM683" s="38">
        <v>2.9700000000000001E-2</v>
      </c>
      <c r="AN683" s="38">
        <v>7.4000000000000003E-3</v>
      </c>
      <c r="AO683" s="36">
        <v>11.15</v>
      </c>
      <c r="AP683" s="36">
        <v>0.17</v>
      </c>
      <c r="AQ683" s="38">
        <v>5.5899999999999998E-2</v>
      </c>
      <c r="AR683" s="38">
        <v>7.6E-3</v>
      </c>
      <c r="AS683" s="36">
        <v>1.01</v>
      </c>
      <c r="AT683" s="36">
        <v>0.14000000000000001</v>
      </c>
      <c r="AU683" s="36">
        <v>2.59</v>
      </c>
      <c r="AV683" s="36">
        <v>0.2</v>
      </c>
      <c r="AW683" s="38">
        <v>0.23499999999999999</v>
      </c>
      <c r="AX683" s="38">
        <v>3.6999999999999998E-2</v>
      </c>
      <c r="AY683" s="36">
        <v>16.940000000000001</v>
      </c>
      <c r="AZ683" s="36">
        <v>0.82</v>
      </c>
      <c r="BA683" s="36">
        <v>5.54</v>
      </c>
      <c r="BB683" s="36">
        <v>0.13</v>
      </c>
      <c r="BC683" s="32">
        <v>73.900000000000006</v>
      </c>
      <c r="BD683" s="32">
        <v>2.1</v>
      </c>
      <c r="BE683" s="36">
        <v>27.76</v>
      </c>
      <c r="BF683" s="36">
        <v>0.94</v>
      </c>
      <c r="BG683" s="32">
        <v>130.6</v>
      </c>
      <c r="BH683" s="32">
        <v>3.7</v>
      </c>
      <c r="BI683" s="36">
        <v>27.02</v>
      </c>
      <c r="BJ683" s="36">
        <v>0.86</v>
      </c>
      <c r="BK683" s="32">
        <v>234.9</v>
      </c>
      <c r="BL683" s="32">
        <v>5.8</v>
      </c>
      <c r="BM683" s="36">
        <v>44.3</v>
      </c>
      <c r="BN683" s="36">
        <v>1.1000000000000001</v>
      </c>
      <c r="BO683" s="37">
        <v>9510</v>
      </c>
      <c r="BP683" s="37">
        <v>110</v>
      </c>
      <c r="BQ683" s="38">
        <v>2.1379999999999999</v>
      </c>
      <c r="BR683" s="38">
        <v>4.7E-2</v>
      </c>
      <c r="BS683" s="32">
        <v>0.76</v>
      </c>
      <c r="BT683" s="32">
        <v>0.4</v>
      </c>
      <c r="BU683" s="32">
        <v>79.7</v>
      </c>
      <c r="BV683" s="32">
        <v>2.1</v>
      </c>
      <c r="BW683" s="32">
        <v>125.2</v>
      </c>
      <c r="BX683" s="32">
        <v>2.2999999999999998</v>
      </c>
      <c r="BY683" s="36">
        <f t="shared" si="102"/>
        <v>0.63658146964856233</v>
      </c>
      <c r="BZ683" s="36">
        <f t="shared" si="103"/>
        <v>0.53299276287782038</v>
      </c>
      <c r="CA683" s="38">
        <f t="shared" si="104"/>
        <v>2.6569604086845465E-2</v>
      </c>
      <c r="CB683" s="36">
        <f t="shared" si="105"/>
        <v>49.558359621451103</v>
      </c>
      <c r="CC683" s="36">
        <f t="shared" si="106"/>
        <v>0.10847786420139892</v>
      </c>
      <c r="CD683" s="36"/>
      <c r="CE683" s="36"/>
      <c r="CF683" s="38">
        <v>0.85963999999999996</v>
      </c>
      <c r="CG683" s="38">
        <v>4.9879E-2</v>
      </c>
      <c r="CH683" s="38">
        <v>1.1543000000000001</v>
      </c>
      <c r="CI683" s="38">
        <v>2.1299999999999999E-2</v>
      </c>
      <c r="CJ683" s="38">
        <v>5.9727000000000001E-3</v>
      </c>
      <c r="CK683" s="38">
        <v>8.4138000000000008E-3</v>
      </c>
      <c r="CL683" s="38">
        <v>3.6480000000000002E-3</v>
      </c>
      <c r="CM683" s="38">
        <v>2.6408999999999998E-2</v>
      </c>
      <c r="CN683" s="38">
        <v>3.0300000000000001E-2</v>
      </c>
      <c r="CO683" s="38">
        <v>6.489E-3</v>
      </c>
      <c r="CP683" s="38">
        <v>3.6165000000000003E-2</v>
      </c>
      <c r="CQ683" s="38">
        <v>1.1578000000000001E-3</v>
      </c>
      <c r="CR683" s="38">
        <v>9.6591000000000003E-3</v>
      </c>
      <c r="CS683" s="38">
        <v>1.6850999999999999E-3</v>
      </c>
      <c r="CT683" s="38">
        <v>1.3480000000000001E-2</v>
      </c>
      <c r="CU683" s="38">
        <v>5.1558999999999997E-3</v>
      </c>
      <c r="CV683" s="38">
        <v>1.9744999999999999E-2</v>
      </c>
      <c r="CW683" s="38">
        <v>3.2862E-3</v>
      </c>
      <c r="CX683" s="38">
        <v>1.2860999999999999E-2</v>
      </c>
      <c r="CY683" s="38">
        <v>8.2866999999999993E-3</v>
      </c>
      <c r="CZ683" s="38">
        <v>0.69855999999999996</v>
      </c>
      <c r="DA683" s="38">
        <v>1.4855999999999999E-2</v>
      </c>
      <c r="DB683" s="38">
        <v>4.8771999999999999E-3</v>
      </c>
      <c r="DC683" s="38">
        <v>5.3913000000000003E-2</v>
      </c>
      <c r="DF683" s="36">
        <f t="shared" si="107"/>
        <v>0.90268561757373977</v>
      </c>
      <c r="DG683" s="37">
        <f t="shared" si="108"/>
        <v>725.27083219503106</v>
      </c>
      <c r="DH683" s="38">
        <f t="shared" si="109"/>
        <v>1.1214862905484899</v>
      </c>
      <c r="DJ683" s="35">
        <f t="shared" si="110"/>
        <v>0.95099999999999996</v>
      </c>
    </row>
    <row r="684" spans="1:114" x14ac:dyDescent="0.25">
      <c r="A684" s="6" t="s">
        <v>676</v>
      </c>
      <c r="B684" s="8">
        <v>4.2248000000000001</v>
      </c>
      <c r="D684" s="10">
        <v>0.48899999999999999</v>
      </c>
      <c r="E684" s="10">
        <v>1.7999999999999999E-2</v>
      </c>
      <c r="F684" s="11">
        <v>6.3600000000000004E-2</v>
      </c>
      <c r="G684" s="11">
        <v>1.6000000000000001E-3</v>
      </c>
      <c r="H684" s="7">
        <v>0.68211999999999995</v>
      </c>
      <c r="J684" s="10">
        <v>15.723269999999999</v>
      </c>
      <c r="K684" s="10">
        <v>0.39555400000000002</v>
      </c>
      <c r="L684" s="11">
        <v>5.5599999999999997E-2</v>
      </c>
      <c r="M684" s="11">
        <v>1.1999999999999999E-3</v>
      </c>
      <c r="N684" s="7">
        <v>-5.7963000000000001E-2</v>
      </c>
      <c r="P684" s="2">
        <v>404</v>
      </c>
      <c r="Q684" s="2">
        <v>13</v>
      </c>
      <c r="R684" s="2">
        <v>397.7</v>
      </c>
      <c r="S684" s="2">
        <v>9.4</v>
      </c>
      <c r="T684" s="2">
        <v>436</v>
      </c>
      <c r="U684" s="2">
        <v>48</v>
      </c>
      <c r="V684" s="24">
        <v>98.440594059405939</v>
      </c>
      <c r="X684" s="11">
        <v>2.1399999999999999E-2</v>
      </c>
      <c r="Y684" s="11">
        <v>2E-3</v>
      </c>
      <c r="Z684" s="2">
        <v>429</v>
      </c>
      <c r="AA684" s="2">
        <v>39</v>
      </c>
      <c r="AC684" s="29">
        <f t="shared" si="101"/>
        <v>0.27422969187675073</v>
      </c>
      <c r="AE684" s="8">
        <v>6.7982649229573999</v>
      </c>
      <c r="AF684" s="8">
        <v>1.2</v>
      </c>
      <c r="AG684" s="2">
        <v>1030</v>
      </c>
      <c r="AH684" s="2">
        <v>24</v>
      </c>
      <c r="AI684" s="2">
        <v>493100</v>
      </c>
      <c r="AJ684" s="2">
        <v>4400</v>
      </c>
      <c r="AK684" s="7">
        <v>3.1212</v>
      </c>
      <c r="AL684" s="7">
        <v>0.15</v>
      </c>
      <c r="AM684" s="9">
        <v>5.2600000000000001E-2</v>
      </c>
      <c r="AN684" s="9">
        <v>9.2999999999999992E-3</v>
      </c>
      <c r="AO684" s="7">
        <v>3.83</v>
      </c>
      <c r="AP684" s="7">
        <v>0.26</v>
      </c>
      <c r="AQ684" s="9">
        <v>7.0000000000000007E-2</v>
      </c>
      <c r="AR684" s="9">
        <v>1.2999999999999999E-2</v>
      </c>
      <c r="AS684" s="7">
        <v>1.06</v>
      </c>
      <c r="AT684" s="7">
        <v>0.19</v>
      </c>
      <c r="AU684" s="7">
        <v>3.47</v>
      </c>
      <c r="AV684" s="7">
        <v>0.32</v>
      </c>
      <c r="AW684" s="9">
        <v>0.122</v>
      </c>
      <c r="AX684" s="9">
        <v>1.2E-2</v>
      </c>
      <c r="AY684" s="7">
        <v>18.72</v>
      </c>
      <c r="AZ684" s="7">
        <v>0.9</v>
      </c>
      <c r="BA684" s="7">
        <v>6.32</v>
      </c>
      <c r="BB684" s="7">
        <v>0.39</v>
      </c>
      <c r="BC684" s="8">
        <v>85</v>
      </c>
      <c r="BD684" s="8">
        <v>3.5</v>
      </c>
      <c r="BE684" s="7">
        <v>32.590000000000003</v>
      </c>
      <c r="BF684" s="7">
        <v>0.84</v>
      </c>
      <c r="BG684" s="8">
        <v>156.4</v>
      </c>
      <c r="BH684" s="8">
        <v>3.2</v>
      </c>
      <c r="BI684" s="7">
        <v>33.94</v>
      </c>
      <c r="BJ684" s="7">
        <v>0.72</v>
      </c>
      <c r="BK684" s="8">
        <v>305.10000000000002</v>
      </c>
      <c r="BL684" s="8">
        <v>3.8</v>
      </c>
      <c r="BM684" s="7">
        <v>59.6</v>
      </c>
      <c r="BN684" s="7">
        <v>0.92</v>
      </c>
      <c r="BO684" s="2">
        <v>9760</v>
      </c>
      <c r="BP684" s="2">
        <v>190</v>
      </c>
      <c r="BQ684" s="9">
        <v>1.6739999999999999</v>
      </c>
      <c r="BR684" s="9">
        <v>7.0000000000000007E-2</v>
      </c>
      <c r="BS684" s="8">
        <v>1.7</v>
      </c>
      <c r="BT684" s="8">
        <v>1.4</v>
      </c>
      <c r="BU684" s="8">
        <v>195.8</v>
      </c>
      <c r="BV684" s="8">
        <v>4.2</v>
      </c>
      <c r="BW684" s="8">
        <v>714</v>
      </c>
      <c r="BX684" s="8">
        <v>14</v>
      </c>
      <c r="BY684" s="7">
        <f t="shared" si="102"/>
        <v>0.27422969187675073</v>
      </c>
      <c r="BZ684" s="36">
        <f t="shared" si="103"/>
        <v>2.3402163225172075</v>
      </c>
      <c r="CA684" s="38">
        <f t="shared" si="104"/>
        <v>1.023008849557522E-2</v>
      </c>
      <c r="CB684" s="36">
        <f t="shared" si="105"/>
        <v>50.522540983606561</v>
      </c>
      <c r="CC684" s="36">
        <f t="shared" si="106"/>
        <v>4.6283055220271048E-2</v>
      </c>
      <c r="CD684" s="36"/>
      <c r="CE684" s="7"/>
      <c r="CF684" s="19">
        <v>1.6346000000000001</v>
      </c>
      <c r="CG684" s="19">
        <v>7.4871999999999994E-2</v>
      </c>
      <c r="CH684" s="19">
        <v>1.7617</v>
      </c>
      <c r="CI684" s="19">
        <v>2.9481E-2</v>
      </c>
      <c r="CJ684" s="19">
        <v>8.2380999999999999E-3</v>
      </c>
      <c r="CK684" s="19">
        <v>6.6032E-3</v>
      </c>
      <c r="CL684" s="19">
        <v>3.9972999999999996E-3</v>
      </c>
      <c r="CM684" s="19">
        <v>4.4322E-2</v>
      </c>
      <c r="CN684" s="19">
        <v>1.2690999999999999E-2</v>
      </c>
      <c r="CO684" s="19">
        <v>5.5668000000000002E-3</v>
      </c>
      <c r="CP684" s="19">
        <v>2.2325999999999999E-2</v>
      </c>
      <c r="CQ684" s="19">
        <v>4.7854000000000004E-3</v>
      </c>
      <c r="CR684" s="19">
        <v>3.7825999999999999E-2</v>
      </c>
      <c r="CS684" s="19">
        <v>1.5375E-3</v>
      </c>
      <c r="CT684" s="19">
        <v>1.7075E-2</v>
      </c>
      <c r="CU684" s="19">
        <v>7.0512999999999999E-3</v>
      </c>
      <c r="CV684" s="19">
        <v>7.5516999999999997E-3</v>
      </c>
      <c r="CW684" s="19">
        <v>1.7612999999999999E-3</v>
      </c>
      <c r="CX684" s="19">
        <v>3.2071000000000002E-2</v>
      </c>
      <c r="CY684" s="19">
        <v>1.1261E-2</v>
      </c>
      <c r="CZ684" s="19">
        <v>0.73026999999999997</v>
      </c>
      <c r="DA684" s="19">
        <v>1.3289E-2</v>
      </c>
      <c r="DB684" s="19">
        <v>0</v>
      </c>
      <c r="DC684" s="19">
        <v>5.7259999999999998E-2</v>
      </c>
      <c r="DF684" s="36">
        <f t="shared" si="107"/>
        <v>0.83239808468609744</v>
      </c>
      <c r="DG684" s="37">
        <f t="shared" si="108"/>
        <v>710.88843429360952</v>
      </c>
      <c r="DH684" s="38">
        <f t="shared" si="109"/>
        <v>1.1509680542327301</v>
      </c>
      <c r="DJ684" s="35">
        <f t="shared" si="110"/>
        <v>0.97599999999999998</v>
      </c>
    </row>
    <row r="685" spans="1:114" x14ac:dyDescent="0.25">
      <c r="A685" s="6" t="s">
        <v>677</v>
      </c>
      <c r="B685" s="8">
        <v>7.8734000000000002</v>
      </c>
      <c r="D685" s="10">
        <v>0.88</v>
      </c>
      <c r="E685" s="10">
        <v>2.9000000000000001E-2</v>
      </c>
      <c r="F685" s="11">
        <v>0.1037</v>
      </c>
      <c r="G685" s="11">
        <v>2.3999999999999998E-3</v>
      </c>
      <c r="H685" s="7">
        <v>0.59424999999999994</v>
      </c>
      <c r="J685" s="10">
        <v>9.6432020000000005</v>
      </c>
      <c r="K685" s="10">
        <v>0.22317919999999999</v>
      </c>
      <c r="L685" s="11">
        <v>6.2100000000000002E-2</v>
      </c>
      <c r="M685" s="11">
        <v>1.1000000000000001E-3</v>
      </c>
      <c r="N685" s="7">
        <v>0.15326000000000001</v>
      </c>
      <c r="P685" s="2">
        <v>641</v>
      </c>
      <c r="Q685" s="2">
        <v>15</v>
      </c>
      <c r="R685" s="2">
        <v>635.79999999999995</v>
      </c>
      <c r="S685" s="2">
        <v>14</v>
      </c>
      <c r="T685" s="2">
        <v>674</v>
      </c>
      <c r="U685" s="2">
        <v>39</v>
      </c>
      <c r="V685" s="24">
        <v>99.188767550702011</v>
      </c>
      <c r="X685" s="11">
        <v>3.6220000000000002E-2</v>
      </c>
      <c r="Y685" s="11">
        <v>2.8999999999999998E-3</v>
      </c>
      <c r="Z685" s="2">
        <v>719</v>
      </c>
      <c r="AA685" s="2">
        <v>57</v>
      </c>
      <c r="AC685" s="29">
        <f t="shared" si="101"/>
        <v>0.72242804217725853</v>
      </c>
      <c r="AE685" s="8">
        <v>4.5934222452414861</v>
      </c>
      <c r="AF685" s="8">
        <v>1.2</v>
      </c>
      <c r="AG685" s="2">
        <v>2610</v>
      </c>
      <c r="AH685" s="2">
        <v>72</v>
      </c>
      <c r="AI685" s="2">
        <v>468700</v>
      </c>
      <c r="AJ685" s="2">
        <v>6900</v>
      </c>
      <c r="AK685" s="7">
        <v>11.2912</v>
      </c>
      <c r="AL685" s="7">
        <v>0.69</v>
      </c>
      <c r="AM685" s="9">
        <v>0.17799999999999999</v>
      </c>
      <c r="AN685" s="9">
        <v>9.9000000000000005E-2</v>
      </c>
      <c r="AO685" s="7">
        <v>14.35</v>
      </c>
      <c r="AP685" s="7">
        <v>0.56000000000000005</v>
      </c>
      <c r="AQ685" s="9">
        <v>0.161</v>
      </c>
      <c r="AR685" s="9">
        <v>5.0999999999999997E-2</v>
      </c>
      <c r="AS685" s="7">
        <v>2.46</v>
      </c>
      <c r="AT685" s="7">
        <v>0.34</v>
      </c>
      <c r="AU685" s="7">
        <v>7.52</v>
      </c>
      <c r="AV685" s="7">
        <v>0.48</v>
      </c>
      <c r="AW685" s="9">
        <v>0.26</v>
      </c>
      <c r="AX685" s="9">
        <v>4.1000000000000002E-2</v>
      </c>
      <c r="AY685" s="7">
        <v>50.4</v>
      </c>
      <c r="AZ685" s="7">
        <v>1.3</v>
      </c>
      <c r="BA685" s="7">
        <v>18.55</v>
      </c>
      <c r="BB685" s="7">
        <v>0.5</v>
      </c>
      <c r="BC685" s="8">
        <v>245.5</v>
      </c>
      <c r="BD685" s="8">
        <v>8.1</v>
      </c>
      <c r="BE685" s="7">
        <v>92.9</v>
      </c>
      <c r="BF685" s="7">
        <v>2.2999999999999998</v>
      </c>
      <c r="BG685" s="8">
        <v>424</v>
      </c>
      <c r="BH685" s="8">
        <v>14</v>
      </c>
      <c r="BI685" s="7">
        <v>86.1</v>
      </c>
      <c r="BJ685" s="7">
        <v>2.6</v>
      </c>
      <c r="BK685" s="8">
        <v>723</v>
      </c>
      <c r="BL685" s="8">
        <v>29</v>
      </c>
      <c r="BM685" s="7">
        <v>132.9</v>
      </c>
      <c r="BN685" s="7">
        <v>5.0999999999999996</v>
      </c>
      <c r="BO685" s="2">
        <v>10430</v>
      </c>
      <c r="BP685" s="2">
        <v>260</v>
      </c>
      <c r="BQ685" s="9">
        <v>2.38</v>
      </c>
      <c r="BR685" s="9">
        <v>0.13</v>
      </c>
      <c r="BS685" s="8">
        <v>0.68</v>
      </c>
      <c r="BT685" s="8">
        <v>0.65</v>
      </c>
      <c r="BU685" s="8">
        <v>253.5</v>
      </c>
      <c r="BV685" s="8">
        <v>6.8</v>
      </c>
      <c r="BW685" s="8">
        <v>350.9</v>
      </c>
      <c r="BX685" s="8">
        <v>7.5</v>
      </c>
      <c r="BY685" s="7">
        <f t="shared" si="102"/>
        <v>0.72242804217725853</v>
      </c>
      <c r="BZ685" s="36">
        <f t="shared" si="103"/>
        <v>0.48533886583679109</v>
      </c>
      <c r="CA685" s="38">
        <f t="shared" si="104"/>
        <v>1.5617150760719225E-2</v>
      </c>
      <c r="CB685" s="36">
        <f t="shared" si="105"/>
        <v>44.937679769894537</v>
      </c>
      <c r="CC685" s="36">
        <f t="shared" si="106"/>
        <v>4.0834666036344655E-2</v>
      </c>
      <c r="CD685" s="36"/>
      <c r="CE685" s="7"/>
      <c r="CF685" s="19">
        <v>1.1878</v>
      </c>
      <c r="CG685" s="19">
        <v>6.6120999999999999E-2</v>
      </c>
      <c r="CH685" s="19">
        <v>1.9576</v>
      </c>
      <c r="CI685" s="19">
        <v>2.9141E-2</v>
      </c>
      <c r="CJ685" s="19">
        <v>8.4206999999999997E-3</v>
      </c>
      <c r="CK685" s="19">
        <v>8.0792999999999993E-3</v>
      </c>
      <c r="CL685" s="19">
        <v>5.9930000000000001E-3</v>
      </c>
      <c r="CM685" s="19">
        <v>3.9535000000000001E-2</v>
      </c>
      <c r="CN685" s="19">
        <v>3.2468999999999998E-2</v>
      </c>
      <c r="CO685" s="19">
        <v>2.1218999999999999E-3</v>
      </c>
      <c r="CP685" s="19">
        <v>4.9383999999999997E-2</v>
      </c>
      <c r="CQ685" s="19">
        <v>1.2156000000000001E-3</v>
      </c>
      <c r="CR685" s="19">
        <v>1.883E-2</v>
      </c>
      <c r="CS685" s="19">
        <v>5.3133E-3</v>
      </c>
      <c r="CT685" s="19">
        <v>1.9771E-2</v>
      </c>
      <c r="CU685" s="19">
        <v>2.1516999999999999E-3</v>
      </c>
      <c r="CV685" s="19">
        <v>8.6937000000000004E-3</v>
      </c>
      <c r="CW685" s="19">
        <v>2.4169E-3</v>
      </c>
      <c r="CX685" s="19">
        <v>1.234E-2</v>
      </c>
      <c r="CY685" s="19">
        <v>7.7251000000000004E-3</v>
      </c>
      <c r="CZ685" s="19">
        <v>0.75514999999999999</v>
      </c>
      <c r="DA685" s="19">
        <v>8.0561999999999995E-3</v>
      </c>
      <c r="DB685" s="19">
        <v>4.5548999999999997E-3</v>
      </c>
      <c r="DC685" s="19">
        <v>5.3078E-2</v>
      </c>
      <c r="DF685" s="36">
        <f t="shared" si="107"/>
        <v>0.66213636929114006</v>
      </c>
      <c r="DG685" s="37">
        <f t="shared" si="108"/>
        <v>677.70898148343929</v>
      </c>
      <c r="DH685" s="38">
        <f t="shared" si="109"/>
        <v>1.2299791809064931</v>
      </c>
      <c r="DJ685" s="35">
        <f t="shared" si="110"/>
        <v>1.0429999999999999</v>
      </c>
    </row>
    <row r="686" spans="1:114" x14ac:dyDescent="0.25">
      <c r="A686" s="6" t="s">
        <v>678</v>
      </c>
      <c r="B686" s="8">
        <v>12.866</v>
      </c>
      <c r="D686" s="10">
        <v>0.374</v>
      </c>
      <c r="E686" s="10">
        <v>1.7000000000000001E-2</v>
      </c>
      <c r="F686" s="11">
        <v>5.1999999999999998E-2</v>
      </c>
      <c r="G686" s="11">
        <v>1.4E-3</v>
      </c>
      <c r="H686" s="7">
        <v>-1.1767E-2</v>
      </c>
      <c r="J686" s="10">
        <v>19.23077</v>
      </c>
      <c r="K686" s="10">
        <v>0.51775150000000003</v>
      </c>
      <c r="L686" s="11">
        <v>5.3600000000000002E-2</v>
      </c>
      <c r="M686" s="11">
        <v>2.0999999999999999E-3</v>
      </c>
      <c r="N686" s="7">
        <v>0.51776</v>
      </c>
      <c r="P686" s="2">
        <v>322.2</v>
      </c>
      <c r="Q686" s="2">
        <v>12</v>
      </c>
      <c r="R686" s="2">
        <v>326.60000000000002</v>
      </c>
      <c r="S686" s="2">
        <v>8.6</v>
      </c>
      <c r="T686" s="2">
        <v>341</v>
      </c>
      <c r="U686" s="2">
        <v>89</v>
      </c>
      <c r="V686" s="24">
        <v>101.36561142147735</v>
      </c>
      <c r="X686" s="11">
        <v>1.5689999999999999E-2</v>
      </c>
      <c r="Y686" s="11">
        <v>1.5E-3</v>
      </c>
      <c r="Z686" s="2">
        <v>315</v>
      </c>
      <c r="AA686" s="2">
        <v>29</v>
      </c>
      <c r="AC686" s="29">
        <f t="shared" si="101"/>
        <v>0.39972899728997291</v>
      </c>
      <c r="AE686" s="8">
        <v>8.709128576977859</v>
      </c>
      <c r="AF686" s="8">
        <v>0.82</v>
      </c>
      <c r="AG686" s="2">
        <v>854</v>
      </c>
      <c r="AH686" s="2">
        <v>16</v>
      </c>
      <c r="AI686" s="2">
        <v>469500</v>
      </c>
      <c r="AJ686" s="2">
        <v>9800</v>
      </c>
      <c r="AK686" s="7">
        <v>1.3211999999999999</v>
      </c>
      <c r="AL686" s="7">
        <v>0.1</v>
      </c>
      <c r="AM686" s="9">
        <v>3.4299999999999997E-2</v>
      </c>
      <c r="AN686" s="9">
        <v>7.0000000000000001E-3</v>
      </c>
      <c r="AO686" s="7">
        <v>2.4900000000000002</v>
      </c>
      <c r="AP686" s="7">
        <v>0.11</v>
      </c>
      <c r="AQ686" s="9">
        <v>6.59E-2</v>
      </c>
      <c r="AR686" s="9">
        <v>8.5000000000000006E-3</v>
      </c>
      <c r="AS686" s="7">
        <v>1.1399999999999999</v>
      </c>
      <c r="AT686" s="7">
        <v>0.11</v>
      </c>
      <c r="AU686" s="7">
        <v>3.03</v>
      </c>
      <c r="AV686" s="7">
        <v>0.17</v>
      </c>
      <c r="AW686" s="9">
        <v>0.219</v>
      </c>
      <c r="AX686" s="9">
        <v>2.5999999999999999E-2</v>
      </c>
      <c r="AY686" s="7">
        <v>17.579999999999998</v>
      </c>
      <c r="AZ686" s="7">
        <v>0.5</v>
      </c>
      <c r="BA686" s="7">
        <v>5.86</v>
      </c>
      <c r="BB686" s="7">
        <v>0.15</v>
      </c>
      <c r="BC686" s="8">
        <v>74.8</v>
      </c>
      <c r="BD686" s="8">
        <v>1.4</v>
      </c>
      <c r="BE686" s="7">
        <v>28.31</v>
      </c>
      <c r="BF686" s="7">
        <v>0.56000000000000005</v>
      </c>
      <c r="BG686" s="8">
        <v>133.4</v>
      </c>
      <c r="BH686" s="8">
        <v>2.8</v>
      </c>
      <c r="BI686" s="7">
        <v>28.19</v>
      </c>
      <c r="BJ686" s="7">
        <v>0.67</v>
      </c>
      <c r="BK686" s="8">
        <v>248.5</v>
      </c>
      <c r="BL686" s="8">
        <v>5</v>
      </c>
      <c r="BM686" s="7">
        <v>49.21</v>
      </c>
      <c r="BN686" s="7">
        <v>0.93</v>
      </c>
      <c r="BO686" s="2">
        <v>8700</v>
      </c>
      <c r="BP686" s="2">
        <v>250</v>
      </c>
      <c r="BQ686" s="9">
        <v>0.66600000000000004</v>
      </c>
      <c r="BR686" s="9">
        <v>4.2000000000000003E-2</v>
      </c>
      <c r="BS686" s="8">
        <v>0.14000000000000001</v>
      </c>
      <c r="BT686" s="8">
        <v>0.39</v>
      </c>
      <c r="BU686" s="8">
        <v>59</v>
      </c>
      <c r="BV686" s="8">
        <v>1.7</v>
      </c>
      <c r="BW686" s="8">
        <v>147.6</v>
      </c>
      <c r="BX686" s="8">
        <v>7</v>
      </c>
      <c r="BY686" s="7">
        <f t="shared" si="102"/>
        <v>0.39972899728997291</v>
      </c>
      <c r="BZ686" s="36">
        <f t="shared" si="103"/>
        <v>0.593963782696177</v>
      </c>
      <c r="CA686" s="38">
        <f t="shared" si="104"/>
        <v>5.3167002012072433E-3</v>
      </c>
      <c r="CB686" s="36">
        <f t="shared" si="105"/>
        <v>53.96551724137931</v>
      </c>
      <c r="CC686" s="36">
        <f t="shared" si="106"/>
        <v>9.1747283405799449E-2</v>
      </c>
      <c r="CD686" s="36"/>
      <c r="CE686" s="7"/>
      <c r="CF686" s="19">
        <v>1.0083</v>
      </c>
      <c r="CG686" s="19">
        <v>4.8527000000000001E-2</v>
      </c>
      <c r="CH686" s="19">
        <v>1.1952</v>
      </c>
      <c r="CI686" s="19">
        <v>2.3290999999999999E-2</v>
      </c>
      <c r="CJ686" s="19">
        <v>8.4302000000000005E-3</v>
      </c>
      <c r="CK686" s="19">
        <v>4.2554999999999997E-3</v>
      </c>
      <c r="CL686" s="19">
        <v>3.4537999999999999E-3</v>
      </c>
      <c r="CM686" s="19">
        <v>2.1153000000000002E-2</v>
      </c>
      <c r="CN686" s="19">
        <v>1.8377999999999999E-2</v>
      </c>
      <c r="CO686" s="19">
        <v>8.6832999999999997E-3</v>
      </c>
      <c r="CP686" s="19">
        <v>1.3597E-2</v>
      </c>
      <c r="CQ686" s="19">
        <v>2.1064999999999999E-3</v>
      </c>
      <c r="CR686" s="19">
        <v>4.3874999999999999E-3</v>
      </c>
      <c r="CS686" s="19">
        <v>3.3397000000000001E-3</v>
      </c>
      <c r="CT686" s="19">
        <v>1.4146000000000001E-2</v>
      </c>
      <c r="CU686" s="19">
        <v>1.5638E-3</v>
      </c>
      <c r="CV686" s="19">
        <v>5.463E-3</v>
      </c>
      <c r="CW686" s="19">
        <v>3.1473E-3</v>
      </c>
      <c r="CX686" s="19">
        <v>1.8237E-2</v>
      </c>
      <c r="CY686" s="19">
        <v>3.6207000000000001E-3</v>
      </c>
      <c r="CZ686" s="19">
        <v>0.91022000000000003</v>
      </c>
      <c r="DA686" s="19">
        <v>8.3412E-3</v>
      </c>
      <c r="DB686" s="19">
        <v>0</v>
      </c>
      <c r="DC686" s="19">
        <v>4.7926999999999997E-2</v>
      </c>
      <c r="DF686" s="36">
        <f t="shared" si="107"/>
        <v>0.93997470229318758</v>
      </c>
      <c r="DG686" s="37">
        <f t="shared" si="108"/>
        <v>733.07305568199649</v>
      </c>
      <c r="DH686" s="38">
        <f t="shared" si="109"/>
        <v>1.0259653762115524</v>
      </c>
      <c r="DJ686" s="35">
        <f t="shared" si="110"/>
        <v>0.87</v>
      </c>
    </row>
    <row r="687" spans="1:114" x14ac:dyDescent="0.25">
      <c r="A687" s="6" t="s">
        <v>679</v>
      </c>
      <c r="B687" s="8">
        <v>12.098000000000001</v>
      </c>
      <c r="D687" s="10">
        <v>0.40799999999999997</v>
      </c>
      <c r="E687" s="10">
        <v>1.6E-2</v>
      </c>
      <c r="F687" s="11">
        <v>5.2350000000000001E-2</v>
      </c>
      <c r="G687" s="11">
        <v>1.1999999999999999E-3</v>
      </c>
      <c r="H687" s="7">
        <v>0.28079999999999999</v>
      </c>
      <c r="J687" s="10">
        <v>19.1022</v>
      </c>
      <c r="K687" s="10">
        <v>0.4378727</v>
      </c>
      <c r="L687" s="11">
        <v>5.5899999999999998E-2</v>
      </c>
      <c r="M687" s="11">
        <v>1.6000000000000001E-3</v>
      </c>
      <c r="N687" s="7">
        <v>0.27263999999999999</v>
      </c>
      <c r="P687" s="2">
        <v>347.2</v>
      </c>
      <c r="Q687" s="2">
        <v>11</v>
      </c>
      <c r="R687" s="2">
        <v>328.9</v>
      </c>
      <c r="S687" s="2">
        <v>7.5</v>
      </c>
      <c r="T687" s="2">
        <v>441</v>
      </c>
      <c r="U687" s="2">
        <v>65</v>
      </c>
      <c r="V687" s="24">
        <v>94.72926267281106</v>
      </c>
      <c r="X687" s="11">
        <v>1.7659999999999999E-2</v>
      </c>
      <c r="Y687" s="11">
        <v>1.4E-3</v>
      </c>
      <c r="Z687" s="2">
        <v>353.9</v>
      </c>
      <c r="AA687" s="2">
        <v>28</v>
      </c>
      <c r="AC687" s="29">
        <f t="shared" si="101"/>
        <v>0.45332459875532266</v>
      </c>
      <c r="AE687" s="8">
        <v>6.5226595882429104</v>
      </c>
      <c r="AF687" s="8">
        <v>0.86</v>
      </c>
      <c r="AG687" s="2">
        <v>1097</v>
      </c>
      <c r="AH687" s="2">
        <v>31</v>
      </c>
      <c r="AI687" s="2">
        <v>468000</v>
      </c>
      <c r="AJ687" s="2">
        <v>7700</v>
      </c>
      <c r="AK687" s="7">
        <v>2.7512000000000003</v>
      </c>
      <c r="AL687" s="7">
        <v>0.15</v>
      </c>
      <c r="AM687" s="9">
        <v>5.2999999999999999E-2</v>
      </c>
      <c r="AN687" s="9">
        <v>1.2E-2</v>
      </c>
      <c r="AO687" s="7">
        <v>5.8</v>
      </c>
      <c r="AP687" s="7">
        <v>0.19</v>
      </c>
      <c r="AQ687" s="9">
        <v>7.2999999999999995E-2</v>
      </c>
      <c r="AR687" s="9">
        <v>1.0999999999999999E-2</v>
      </c>
      <c r="AS687" s="7">
        <v>1.49</v>
      </c>
      <c r="AT687" s="7">
        <v>0.17</v>
      </c>
      <c r="AU687" s="7">
        <v>3.6</v>
      </c>
      <c r="AV687" s="7">
        <v>0.24</v>
      </c>
      <c r="AW687" s="9">
        <v>0.26900000000000002</v>
      </c>
      <c r="AX687" s="9">
        <v>2.8000000000000001E-2</v>
      </c>
      <c r="AY687" s="7">
        <v>21.42</v>
      </c>
      <c r="AZ687" s="7">
        <v>0.97</v>
      </c>
      <c r="BA687" s="7">
        <v>7.38</v>
      </c>
      <c r="BB687" s="7">
        <v>0.28000000000000003</v>
      </c>
      <c r="BC687" s="8">
        <v>95.6</v>
      </c>
      <c r="BD687" s="8">
        <v>2.6</v>
      </c>
      <c r="BE687" s="7">
        <v>36.799999999999997</v>
      </c>
      <c r="BF687" s="7">
        <v>1.1000000000000001</v>
      </c>
      <c r="BG687" s="8">
        <v>169.4</v>
      </c>
      <c r="BH687" s="8">
        <v>3.5</v>
      </c>
      <c r="BI687" s="7">
        <v>35.19</v>
      </c>
      <c r="BJ687" s="7">
        <v>0.91</v>
      </c>
      <c r="BK687" s="8">
        <v>300.8</v>
      </c>
      <c r="BL687" s="8">
        <v>6.7</v>
      </c>
      <c r="BM687" s="7">
        <v>57.6</v>
      </c>
      <c r="BN687" s="7">
        <v>1.1000000000000001</v>
      </c>
      <c r="BO687" s="2">
        <v>8940</v>
      </c>
      <c r="BP687" s="2">
        <v>120</v>
      </c>
      <c r="BQ687" s="9">
        <v>1.0840000000000001</v>
      </c>
      <c r="BR687" s="9">
        <v>4.2000000000000003E-2</v>
      </c>
      <c r="BS687" s="8">
        <v>1.0900000000000001</v>
      </c>
      <c r="BT687" s="8">
        <v>0.44</v>
      </c>
      <c r="BU687" s="8">
        <v>138.4</v>
      </c>
      <c r="BV687" s="8">
        <v>6.8</v>
      </c>
      <c r="BW687" s="8">
        <v>305.3</v>
      </c>
      <c r="BX687" s="8">
        <v>9.6999999999999993</v>
      </c>
      <c r="BY687" s="7">
        <f t="shared" si="102"/>
        <v>0.45332459875532266</v>
      </c>
      <c r="BZ687" s="36">
        <f t="shared" si="103"/>
        <v>1.0149601063829787</v>
      </c>
      <c r="CA687" s="38">
        <f t="shared" si="104"/>
        <v>9.1462765957446811E-3</v>
      </c>
      <c r="CB687" s="36">
        <f t="shared" si="105"/>
        <v>52.348993288590606</v>
      </c>
      <c r="CC687" s="36">
        <f t="shared" si="106"/>
        <v>9.366366447408403E-2</v>
      </c>
      <c r="CD687" s="36"/>
      <c r="CE687" s="7"/>
      <c r="CF687" s="19">
        <v>1.0157</v>
      </c>
      <c r="CG687" s="19">
        <v>5.4184000000000003E-2</v>
      </c>
      <c r="CH687" s="19">
        <v>1.0264</v>
      </c>
      <c r="CI687" s="19">
        <v>1.4817E-2</v>
      </c>
      <c r="CJ687" s="19">
        <v>3.2927E-3</v>
      </c>
      <c r="CK687" s="19">
        <v>5.7917000000000003E-3</v>
      </c>
      <c r="CL687" s="19">
        <v>4.2754999999999998E-3</v>
      </c>
      <c r="CM687" s="19">
        <v>3.5005000000000001E-2</v>
      </c>
      <c r="CN687" s="19">
        <v>2.9739999999999999E-2</v>
      </c>
      <c r="CO687" s="19">
        <v>7.2933E-3</v>
      </c>
      <c r="CP687" s="19">
        <v>5.1192000000000001E-2</v>
      </c>
      <c r="CQ687" s="19">
        <v>1.0472000000000001E-3</v>
      </c>
      <c r="CR687" s="19">
        <v>1.5682999999999999E-2</v>
      </c>
      <c r="CS687" s="19">
        <v>1.5257999999999999E-3</v>
      </c>
      <c r="CT687" s="19">
        <v>1.2333999999999999E-2</v>
      </c>
      <c r="CU687" s="19">
        <v>2.4746E-3</v>
      </c>
      <c r="CV687" s="19">
        <v>1.3429E-2</v>
      </c>
      <c r="CW687" s="19">
        <v>2.5360000000000001E-3</v>
      </c>
      <c r="CX687" s="19">
        <v>1.898E-2</v>
      </c>
      <c r="CY687" s="19">
        <v>4.9113999999999998E-3</v>
      </c>
      <c r="CZ687" s="19">
        <v>0.90561000000000003</v>
      </c>
      <c r="DA687" s="19">
        <v>1.0130999999999999E-2</v>
      </c>
      <c r="DB687" s="19">
        <v>2.8638000000000001E-3</v>
      </c>
      <c r="DC687" s="19">
        <v>5.4504999999999998E-2</v>
      </c>
      <c r="DF687" s="36">
        <f t="shared" si="107"/>
        <v>0.81442471367419655</v>
      </c>
      <c r="DG687" s="37">
        <f t="shared" si="108"/>
        <v>707.27697305185939</v>
      </c>
      <c r="DH687" s="38">
        <f t="shared" si="109"/>
        <v>1.0542678693484229</v>
      </c>
      <c r="DJ687" s="35">
        <f t="shared" si="110"/>
        <v>0.89400000000000002</v>
      </c>
    </row>
    <row r="688" spans="1:114" x14ac:dyDescent="0.25">
      <c r="A688" s="6" t="s">
        <v>680</v>
      </c>
      <c r="B688" s="8">
        <v>16.899000000000001</v>
      </c>
      <c r="D688" s="10">
        <v>1.673</v>
      </c>
      <c r="E688" s="10">
        <v>5.1999999999999998E-2</v>
      </c>
      <c r="F688" s="11">
        <v>0.16600000000000001</v>
      </c>
      <c r="G688" s="11">
        <v>3.8999999999999998E-3</v>
      </c>
      <c r="H688" s="7">
        <v>0.42575000000000002</v>
      </c>
      <c r="J688" s="10">
        <v>6.0240960000000001</v>
      </c>
      <c r="K688" s="10">
        <v>0.14152999999999999</v>
      </c>
      <c r="L688" s="11">
        <v>7.2800000000000004E-2</v>
      </c>
      <c r="M688" s="11">
        <v>1.2999999999999999E-3</v>
      </c>
      <c r="N688" s="7">
        <v>0.50573000000000001</v>
      </c>
      <c r="P688" s="2">
        <v>997.9</v>
      </c>
      <c r="Q688" s="2">
        <v>20</v>
      </c>
      <c r="R688" s="2">
        <v>990</v>
      </c>
      <c r="S688" s="2">
        <v>21</v>
      </c>
      <c r="T688" s="2">
        <v>1005</v>
      </c>
      <c r="U688" s="2">
        <v>36</v>
      </c>
      <c r="V688" s="24">
        <v>99.208337508768423</v>
      </c>
      <c r="X688" s="11">
        <v>5.33E-2</v>
      </c>
      <c r="Y688" s="11">
        <v>4.3E-3</v>
      </c>
      <c r="Z688" s="2">
        <v>1050</v>
      </c>
      <c r="AA688" s="2">
        <v>82</v>
      </c>
      <c r="AC688" s="29">
        <f t="shared" si="101"/>
        <v>0.83589743589743593</v>
      </c>
      <c r="AE688" s="8">
        <v>6.0816910526997283</v>
      </c>
      <c r="AF688" s="8">
        <v>0.71</v>
      </c>
      <c r="AG688" s="2">
        <v>896</v>
      </c>
      <c r="AH688" s="2">
        <v>80</v>
      </c>
      <c r="AI688" s="2">
        <v>488000</v>
      </c>
      <c r="AJ688" s="2">
        <v>12000</v>
      </c>
      <c r="AK688" s="7">
        <v>0.59020000000000006</v>
      </c>
      <c r="AL688" s="7">
        <v>5.8000000000000003E-2</v>
      </c>
      <c r="AM688" s="9">
        <v>5.6000000000000001E-2</v>
      </c>
      <c r="AN688" s="9">
        <v>8.5000000000000006E-3</v>
      </c>
      <c r="AO688" s="7">
        <v>12.67</v>
      </c>
      <c r="AP688" s="7">
        <v>0.7</v>
      </c>
      <c r="AQ688" s="9">
        <v>0.154</v>
      </c>
      <c r="AR688" s="9">
        <v>2.1999999999999999E-2</v>
      </c>
      <c r="AS688" s="7">
        <v>2.37</v>
      </c>
      <c r="AT688" s="7">
        <v>0.32</v>
      </c>
      <c r="AU688" s="7">
        <v>4.04</v>
      </c>
      <c r="AV688" s="7">
        <v>0.39</v>
      </c>
      <c r="AW688" s="9">
        <v>0.88900000000000001</v>
      </c>
      <c r="AX688" s="9">
        <v>7.0000000000000007E-2</v>
      </c>
      <c r="AY688" s="7">
        <v>19.7</v>
      </c>
      <c r="AZ688" s="7">
        <v>1.8</v>
      </c>
      <c r="BA688" s="7">
        <v>6.33</v>
      </c>
      <c r="BB688" s="7">
        <v>0.52</v>
      </c>
      <c r="BC688" s="8">
        <v>80</v>
      </c>
      <c r="BD688" s="8">
        <v>7.7</v>
      </c>
      <c r="BE688" s="7">
        <v>29.5</v>
      </c>
      <c r="BF688" s="7">
        <v>2.9</v>
      </c>
      <c r="BG688" s="8">
        <v>131</v>
      </c>
      <c r="BH688" s="8">
        <v>12</v>
      </c>
      <c r="BI688" s="7">
        <v>26.5</v>
      </c>
      <c r="BJ688" s="7">
        <v>2.5</v>
      </c>
      <c r="BK688" s="8">
        <v>234</v>
      </c>
      <c r="BL688" s="8">
        <v>22</v>
      </c>
      <c r="BM688" s="7">
        <v>45</v>
      </c>
      <c r="BN688" s="7">
        <v>3.9</v>
      </c>
      <c r="BO688" s="2">
        <v>9020</v>
      </c>
      <c r="BP688" s="2">
        <v>140</v>
      </c>
      <c r="BQ688" s="9">
        <v>0.375</v>
      </c>
      <c r="BR688" s="9">
        <v>3.3000000000000002E-2</v>
      </c>
      <c r="BS688" s="8">
        <v>16</v>
      </c>
      <c r="BT688" s="8">
        <v>15</v>
      </c>
      <c r="BU688" s="8">
        <v>163</v>
      </c>
      <c r="BV688" s="8">
        <v>16</v>
      </c>
      <c r="BW688" s="8">
        <v>195</v>
      </c>
      <c r="BX688" s="8">
        <v>11</v>
      </c>
      <c r="BY688" s="7">
        <f t="shared" si="102"/>
        <v>0.83589743589743593</v>
      </c>
      <c r="BZ688" s="36">
        <f t="shared" si="103"/>
        <v>0.83333333333333337</v>
      </c>
      <c r="CA688" s="38">
        <f t="shared" si="104"/>
        <v>2.5222222222222226E-3</v>
      </c>
      <c r="CB688" s="36">
        <f t="shared" si="105"/>
        <v>54.101995565410199</v>
      </c>
      <c r="CC688" s="36">
        <f t="shared" si="106"/>
        <v>0.30468972860711502</v>
      </c>
      <c r="CD688" s="36"/>
      <c r="CE688" s="7"/>
      <c r="CF688" s="19">
        <v>1.2512000000000001</v>
      </c>
      <c r="CG688" s="19">
        <v>5.0923000000000003E-2</v>
      </c>
      <c r="CH688" s="19">
        <v>1.3196000000000001</v>
      </c>
      <c r="CI688" s="19">
        <v>1.3202E-2</v>
      </c>
      <c r="CJ688" s="19">
        <v>3.4640000000000001E-3</v>
      </c>
      <c r="CK688" s="19">
        <v>5.8075999999999996E-3</v>
      </c>
      <c r="CL688" s="19">
        <v>6.1609999999999998E-3</v>
      </c>
      <c r="CM688" s="19">
        <v>4.1044999999999998E-2</v>
      </c>
      <c r="CN688" s="19">
        <v>1.4855999999999999E-2</v>
      </c>
      <c r="CO688" s="19">
        <v>8.6096999999999996E-3</v>
      </c>
      <c r="CP688" s="19">
        <v>3.1517999999999997E-2</v>
      </c>
      <c r="CQ688" s="19">
        <v>4.9306000000000003E-3</v>
      </c>
      <c r="CR688" s="19">
        <v>9.1319999999999995E-3</v>
      </c>
      <c r="CS688" s="19">
        <v>1.737E-3</v>
      </c>
      <c r="CT688" s="19">
        <v>1.2518E-2</v>
      </c>
      <c r="CU688" s="19">
        <v>1.4863999999999999E-3</v>
      </c>
      <c r="CV688" s="19">
        <v>5.1903000000000001E-3</v>
      </c>
      <c r="CW688" s="19">
        <v>1.6678999999999999E-3</v>
      </c>
      <c r="CX688" s="19">
        <v>1.2413E-2</v>
      </c>
      <c r="CY688" s="19">
        <v>5.6975000000000003E-3</v>
      </c>
      <c r="CZ688" s="19">
        <v>0.61851</v>
      </c>
      <c r="DA688" s="19">
        <v>8.4420999999999993E-3</v>
      </c>
      <c r="DB688" s="19">
        <v>2.1288000000000001E-3</v>
      </c>
      <c r="DC688" s="19">
        <v>4.6577E-2</v>
      </c>
      <c r="DF688" s="36">
        <f t="shared" si="107"/>
        <v>0.78402435439482121</v>
      </c>
      <c r="DG688" s="37">
        <f t="shared" si="108"/>
        <v>701.22848117415799</v>
      </c>
      <c r="DH688" s="38">
        <f t="shared" si="109"/>
        <v>1.0637020337273797</v>
      </c>
      <c r="DJ688" s="35">
        <f t="shared" si="110"/>
        <v>0.90200000000000002</v>
      </c>
    </row>
    <row r="689" spans="1:114" x14ac:dyDescent="0.25">
      <c r="A689" s="6" t="s">
        <v>681</v>
      </c>
      <c r="B689" s="8">
        <v>15.939</v>
      </c>
      <c r="D689" s="10">
        <v>0.53800000000000003</v>
      </c>
      <c r="E689" s="10">
        <v>1.9E-2</v>
      </c>
      <c r="F689" s="11">
        <v>6.3899999999999998E-2</v>
      </c>
      <c r="G689" s="11">
        <v>1.6000000000000001E-3</v>
      </c>
      <c r="H689" s="7">
        <v>-0.24873999999999999</v>
      </c>
      <c r="J689" s="10">
        <v>15.64945</v>
      </c>
      <c r="K689" s="10">
        <v>0.39184859999999999</v>
      </c>
      <c r="L689" s="11">
        <v>6.1499999999999999E-2</v>
      </c>
      <c r="M689" s="11">
        <v>2E-3</v>
      </c>
      <c r="N689" s="7">
        <v>0.66339000000000004</v>
      </c>
      <c r="P689" s="2">
        <v>436.7</v>
      </c>
      <c r="Q689" s="2">
        <v>13</v>
      </c>
      <c r="R689" s="2">
        <v>399.3</v>
      </c>
      <c r="S689" s="2">
        <v>9.9</v>
      </c>
      <c r="T689" s="2">
        <v>647</v>
      </c>
      <c r="U689" s="2">
        <v>69</v>
      </c>
      <c r="V689" s="24">
        <v>91.435768261964739</v>
      </c>
      <c r="X689" s="11">
        <v>2.41E-2</v>
      </c>
      <c r="Y689" s="11">
        <v>2.0999999999999999E-3</v>
      </c>
      <c r="Z689" s="2">
        <v>481</v>
      </c>
      <c r="AA689" s="2">
        <v>42</v>
      </c>
      <c r="AC689" s="29">
        <f t="shared" si="101"/>
        <v>0.2620689655172414</v>
      </c>
      <c r="AE689" s="8">
        <v>22.048426777159136</v>
      </c>
      <c r="AF689" s="8">
        <v>11</v>
      </c>
      <c r="AG689" s="2">
        <v>1026</v>
      </c>
      <c r="AH689" s="2">
        <v>19</v>
      </c>
      <c r="AI689" s="2">
        <v>485000</v>
      </c>
      <c r="AJ689" s="2">
        <v>11000</v>
      </c>
      <c r="AK689" s="7">
        <v>2.7812000000000001</v>
      </c>
      <c r="AL689" s="7">
        <v>0.16</v>
      </c>
      <c r="AM689" s="9">
        <v>0.114</v>
      </c>
      <c r="AN689" s="9">
        <v>1.2E-2</v>
      </c>
      <c r="AO689" s="7">
        <v>4.84</v>
      </c>
      <c r="AP689" s="7">
        <v>0.23</v>
      </c>
      <c r="AQ689" s="9">
        <v>0.34899999999999998</v>
      </c>
      <c r="AR689" s="9">
        <v>2.7E-2</v>
      </c>
      <c r="AS689" s="7">
        <v>4</v>
      </c>
      <c r="AT689" s="7">
        <v>0.18</v>
      </c>
      <c r="AU689" s="7">
        <v>6.71</v>
      </c>
      <c r="AV689" s="7">
        <v>0.26</v>
      </c>
      <c r="AW689" s="9">
        <v>1.1499999999999999</v>
      </c>
      <c r="AX689" s="9">
        <v>7.2999999999999995E-2</v>
      </c>
      <c r="AY689" s="7">
        <v>21.19</v>
      </c>
      <c r="AZ689" s="7">
        <v>0.6</v>
      </c>
      <c r="BA689" s="7">
        <v>6.94</v>
      </c>
      <c r="BB689" s="7">
        <v>0.15</v>
      </c>
      <c r="BC689" s="8">
        <v>86.7</v>
      </c>
      <c r="BD689" s="8">
        <v>2</v>
      </c>
      <c r="BE689" s="7">
        <v>31.79</v>
      </c>
      <c r="BF689" s="7">
        <v>0.69</v>
      </c>
      <c r="BG689" s="8">
        <v>155.19999999999999</v>
      </c>
      <c r="BH689" s="8">
        <v>3</v>
      </c>
      <c r="BI689" s="7">
        <v>34.729999999999997</v>
      </c>
      <c r="BJ689" s="7">
        <v>0.97</v>
      </c>
      <c r="BK689" s="8">
        <v>315.39999999999998</v>
      </c>
      <c r="BL689" s="8">
        <v>7.6</v>
      </c>
      <c r="BM689" s="7">
        <v>62.5</v>
      </c>
      <c r="BN689" s="7">
        <v>1.4</v>
      </c>
      <c r="BO689" s="2">
        <v>9420</v>
      </c>
      <c r="BP689" s="2">
        <v>230</v>
      </c>
      <c r="BQ689" s="9">
        <v>1.5660000000000001</v>
      </c>
      <c r="BR689" s="9">
        <v>5.5E-2</v>
      </c>
      <c r="BS689" s="8">
        <v>2.11</v>
      </c>
      <c r="BT689" s="8">
        <v>0.57999999999999996</v>
      </c>
      <c r="BU689" s="8">
        <v>190</v>
      </c>
      <c r="BV689" s="8">
        <v>3.8</v>
      </c>
      <c r="BW689" s="8">
        <v>725</v>
      </c>
      <c r="BX689" s="8">
        <v>17</v>
      </c>
      <c r="BY689" s="7">
        <f t="shared" si="102"/>
        <v>0.2620689655172414</v>
      </c>
      <c r="BZ689" s="36">
        <f t="shared" si="103"/>
        <v>2.2986683576410907</v>
      </c>
      <c r="CA689" s="38">
        <f t="shared" si="104"/>
        <v>8.8180088776157271E-3</v>
      </c>
      <c r="CB689" s="36">
        <f t="shared" si="105"/>
        <v>51.48619957537155</v>
      </c>
      <c r="CC689" s="36">
        <f t="shared" si="106"/>
        <v>0.29488382453487227</v>
      </c>
      <c r="CD689" s="36"/>
      <c r="CE689" s="7"/>
      <c r="CF689" s="19">
        <v>0.71375</v>
      </c>
      <c r="CG689" s="19">
        <v>4.9641999999999999E-2</v>
      </c>
      <c r="CH689" s="19">
        <v>1.431</v>
      </c>
      <c r="CI689" s="19">
        <v>1.8874999999999999E-2</v>
      </c>
      <c r="CJ689" s="19">
        <v>3.3422999999999999E-3</v>
      </c>
      <c r="CK689" s="19">
        <v>4.5081000000000001E-3</v>
      </c>
      <c r="CL689" s="19">
        <v>1.5552999999999999E-3</v>
      </c>
      <c r="CM689" s="19">
        <v>1.6979999999999999E-2</v>
      </c>
      <c r="CN689" s="19">
        <v>8.6139000000000007E-3</v>
      </c>
      <c r="CO689" s="19">
        <v>8.1408000000000001E-3</v>
      </c>
      <c r="CP689" s="19">
        <v>2.4851999999999999E-2</v>
      </c>
      <c r="CQ689" s="19">
        <v>3.5994E-3</v>
      </c>
      <c r="CR689" s="19">
        <v>1.1776E-2</v>
      </c>
      <c r="CS689" s="19">
        <v>2.0864E-3</v>
      </c>
      <c r="CT689" s="19">
        <v>2.2547000000000001E-2</v>
      </c>
      <c r="CU689" s="19">
        <v>1.0643E-3</v>
      </c>
      <c r="CV689" s="19">
        <v>8.4156000000000005E-3</v>
      </c>
      <c r="CW689" s="19">
        <v>2.2014999999999999E-3</v>
      </c>
      <c r="CX689" s="19">
        <v>5.8945999999999998E-3</v>
      </c>
      <c r="CY689" s="19">
        <v>5.5009000000000004E-3</v>
      </c>
      <c r="CZ689" s="19">
        <v>0.61140000000000005</v>
      </c>
      <c r="DA689" s="19">
        <v>6.9487000000000004E-3</v>
      </c>
      <c r="DB689" s="19">
        <v>6.3432999999999996E-3</v>
      </c>
      <c r="DC689" s="19">
        <v>3.9673E-2</v>
      </c>
      <c r="DF689" s="36">
        <f t="shared" si="107"/>
        <v>1.3433776066667273</v>
      </c>
      <c r="DG689" s="37">
        <f t="shared" si="108"/>
        <v>825.99610536998512</v>
      </c>
      <c r="DH689" s="38">
        <f t="shared" si="109"/>
        <v>1.1108728556221636</v>
      </c>
      <c r="DJ689" s="35">
        <f t="shared" si="110"/>
        <v>0.94199999999999995</v>
      </c>
    </row>
    <row r="690" spans="1:114" x14ac:dyDescent="0.25">
      <c r="A690" s="6" t="s">
        <v>682</v>
      </c>
      <c r="B690" s="8">
        <v>11.522</v>
      </c>
      <c r="D690" s="10">
        <v>0.36899999999999999</v>
      </c>
      <c r="E690" s="10">
        <v>1.4E-2</v>
      </c>
      <c r="F690" s="11">
        <v>4.9540000000000001E-2</v>
      </c>
      <c r="G690" s="11">
        <v>1.1000000000000001E-3</v>
      </c>
      <c r="H690" s="7">
        <v>0.23602999999999999</v>
      </c>
      <c r="J690" s="10">
        <v>20.18571</v>
      </c>
      <c r="K690" s="10">
        <v>0.44820910000000003</v>
      </c>
      <c r="L690" s="11">
        <v>5.3800000000000001E-2</v>
      </c>
      <c r="M690" s="11">
        <v>1.6999999999999999E-3</v>
      </c>
      <c r="N690" s="7">
        <v>0.24943000000000001</v>
      </c>
      <c r="P690" s="2">
        <v>318.7</v>
      </c>
      <c r="Q690" s="2">
        <v>11</v>
      </c>
      <c r="R690" s="2">
        <v>311.7</v>
      </c>
      <c r="S690" s="2">
        <v>6.7</v>
      </c>
      <c r="T690" s="2">
        <v>356</v>
      </c>
      <c r="U690" s="2">
        <v>74</v>
      </c>
      <c r="V690" s="24">
        <v>97.803577031691248</v>
      </c>
      <c r="X690" s="11">
        <v>1.489E-2</v>
      </c>
      <c r="Y690" s="11">
        <v>1.1999999999999999E-3</v>
      </c>
      <c r="Z690" s="2">
        <v>298.8</v>
      </c>
      <c r="AA690" s="2">
        <v>24</v>
      </c>
      <c r="AC690" s="29">
        <f t="shared" si="101"/>
        <v>0.65406877766428329</v>
      </c>
      <c r="AE690" s="8">
        <v>5.475359316327852</v>
      </c>
      <c r="AF690" s="8">
        <v>0.56000000000000005</v>
      </c>
      <c r="AG690" s="2">
        <v>1790</v>
      </c>
      <c r="AH690" s="2">
        <v>30</v>
      </c>
      <c r="AI690" s="2">
        <v>469100</v>
      </c>
      <c r="AJ690" s="2">
        <v>6500</v>
      </c>
      <c r="AK690" s="7">
        <v>1.5831999999999999</v>
      </c>
      <c r="AL690" s="7">
        <v>9.1999999999999998E-2</v>
      </c>
      <c r="AM690" s="9">
        <v>6.6000000000000003E-2</v>
      </c>
      <c r="AN690" s="9">
        <v>1.2E-2</v>
      </c>
      <c r="AO690" s="7">
        <v>4.71</v>
      </c>
      <c r="AP690" s="7">
        <v>0.12</v>
      </c>
      <c r="AQ690" s="9">
        <v>0.17799999999999999</v>
      </c>
      <c r="AR690" s="9">
        <v>1.6E-2</v>
      </c>
      <c r="AS690" s="7">
        <v>3.55</v>
      </c>
      <c r="AT690" s="7">
        <v>0.2</v>
      </c>
      <c r="AU690" s="7">
        <v>8.25</v>
      </c>
      <c r="AV690" s="7">
        <v>0.43</v>
      </c>
      <c r="AW690" s="9">
        <v>0.59799999999999998</v>
      </c>
      <c r="AX690" s="9">
        <v>3.7999999999999999E-2</v>
      </c>
      <c r="AY690" s="7">
        <v>44.6</v>
      </c>
      <c r="AZ690" s="7">
        <v>1</v>
      </c>
      <c r="BA690" s="7">
        <v>13.93</v>
      </c>
      <c r="BB690" s="7">
        <v>0.3</v>
      </c>
      <c r="BC690" s="8">
        <v>168.9</v>
      </c>
      <c r="BD690" s="8">
        <v>2.9</v>
      </c>
      <c r="BE690" s="7">
        <v>61.22</v>
      </c>
      <c r="BF690" s="7">
        <v>0.94</v>
      </c>
      <c r="BG690" s="8">
        <v>268.8</v>
      </c>
      <c r="BH690" s="8">
        <v>4.2</v>
      </c>
      <c r="BI690" s="7">
        <v>53.82</v>
      </c>
      <c r="BJ690" s="7">
        <v>0.85</v>
      </c>
      <c r="BK690" s="8">
        <v>451.4</v>
      </c>
      <c r="BL690" s="8">
        <v>6.6</v>
      </c>
      <c r="BM690" s="7">
        <v>85.4</v>
      </c>
      <c r="BN690" s="7">
        <v>1.2</v>
      </c>
      <c r="BO690" s="2">
        <v>9410</v>
      </c>
      <c r="BP690" s="2">
        <v>130</v>
      </c>
      <c r="BQ690" s="9">
        <v>0.71199999999999997</v>
      </c>
      <c r="BR690" s="9">
        <v>0.04</v>
      </c>
      <c r="BS690" s="8">
        <v>0.94</v>
      </c>
      <c r="BT690" s="8">
        <v>0.42</v>
      </c>
      <c r="BU690" s="8">
        <v>192.1</v>
      </c>
      <c r="BV690" s="8">
        <v>3.9</v>
      </c>
      <c r="BW690" s="8">
        <v>293.7</v>
      </c>
      <c r="BX690" s="8">
        <v>5.6</v>
      </c>
      <c r="BY690" s="7">
        <f t="shared" si="102"/>
        <v>0.65406877766428329</v>
      </c>
      <c r="BZ690" s="36">
        <f t="shared" si="103"/>
        <v>0.65064244572441299</v>
      </c>
      <c r="CA690" s="38">
        <f t="shared" si="104"/>
        <v>3.5073105892778024E-3</v>
      </c>
      <c r="CB690" s="36">
        <f t="shared" si="105"/>
        <v>49.851222104144526</v>
      </c>
      <c r="CC690" s="36">
        <f t="shared" si="106"/>
        <v>9.5320569628935536E-2</v>
      </c>
      <c r="CD690" s="36"/>
      <c r="CE690" s="7"/>
      <c r="CF690" s="19">
        <v>1.2065999999999999</v>
      </c>
      <c r="CG690" s="19">
        <v>4.5385000000000002E-2</v>
      </c>
      <c r="CH690" s="19">
        <v>1.2737000000000001</v>
      </c>
      <c r="CI690" s="19">
        <v>1.6916E-2</v>
      </c>
      <c r="CJ690" s="19">
        <v>1.2453E-3</v>
      </c>
      <c r="CK690" s="19">
        <v>5.3680000000000004E-3</v>
      </c>
      <c r="CL690" s="19">
        <v>4.0965000000000003E-3</v>
      </c>
      <c r="CM690" s="19">
        <v>1.4546999999999999E-2</v>
      </c>
      <c r="CN690" s="19">
        <v>9.4841000000000005E-3</v>
      </c>
      <c r="CO690" s="19">
        <v>7.0767E-3</v>
      </c>
      <c r="CP690" s="19">
        <v>1.8855E-2</v>
      </c>
      <c r="CQ690" s="19">
        <v>2.3779000000000001E-3</v>
      </c>
      <c r="CR690" s="19">
        <v>2.2231999999999998E-2</v>
      </c>
      <c r="CS690" s="19">
        <v>1.5831E-3</v>
      </c>
      <c r="CT690" s="19">
        <v>2.6084E-2</v>
      </c>
      <c r="CU690" s="19">
        <v>4.2837999999999999E-3</v>
      </c>
      <c r="CV690" s="19">
        <v>7.7713000000000001E-3</v>
      </c>
      <c r="CW690" s="19">
        <v>1.3125000000000001E-3</v>
      </c>
      <c r="CX690" s="19">
        <v>2.4232E-2</v>
      </c>
      <c r="CY690" s="19">
        <v>5.2227000000000003E-3</v>
      </c>
      <c r="CZ690" s="19">
        <v>0.62924999999999998</v>
      </c>
      <c r="DA690" s="19">
        <v>1.1527000000000001E-2</v>
      </c>
      <c r="DB690" s="19">
        <v>1.1552000000000001E-3</v>
      </c>
      <c r="DC690" s="19">
        <v>4.4170000000000001E-2</v>
      </c>
      <c r="DF690" s="36">
        <f t="shared" si="107"/>
        <v>0.73841262469535773</v>
      </c>
      <c r="DG690" s="37">
        <f t="shared" si="108"/>
        <v>692.29223877256277</v>
      </c>
      <c r="DH690" s="38">
        <f t="shared" si="109"/>
        <v>1.109693585074794</v>
      </c>
      <c r="DJ690" s="35">
        <f t="shared" si="110"/>
        <v>0.94099999999999995</v>
      </c>
    </row>
    <row r="691" spans="1:114" s="14" customFormat="1" x14ac:dyDescent="0.25">
      <c r="A691" s="12" t="s">
        <v>683</v>
      </c>
      <c r="B691" s="13">
        <v>9.0256000000000007</v>
      </c>
      <c r="D691" s="15">
        <v>0.496</v>
      </c>
      <c r="E691" s="15">
        <v>2.5000000000000001E-2</v>
      </c>
      <c r="F691" s="16">
        <v>5.4210000000000001E-2</v>
      </c>
      <c r="G691" s="16">
        <v>1.1999999999999999E-3</v>
      </c>
      <c r="H691" s="17">
        <v>0.17288000000000001</v>
      </c>
      <c r="J691" s="15">
        <v>18.44678</v>
      </c>
      <c r="K691" s="15">
        <v>0.4083405</v>
      </c>
      <c r="L691" s="16">
        <v>6.6400000000000001E-2</v>
      </c>
      <c r="M691" s="16">
        <v>2.8E-3</v>
      </c>
      <c r="N691" s="17">
        <v>0.21523</v>
      </c>
      <c r="P691" s="18">
        <v>409</v>
      </c>
      <c r="Q691" s="18">
        <v>17</v>
      </c>
      <c r="R691" s="18">
        <v>340.3</v>
      </c>
      <c r="S691" s="18">
        <v>7.5</v>
      </c>
      <c r="T691" s="18">
        <v>810</v>
      </c>
      <c r="U691" s="18">
        <v>90</v>
      </c>
      <c r="V691" s="18">
        <v>83.202933985330077</v>
      </c>
      <c r="X691" s="16">
        <v>2.0500000000000001E-2</v>
      </c>
      <c r="Y691" s="16">
        <v>1.9E-3</v>
      </c>
      <c r="Z691" s="18">
        <v>410</v>
      </c>
      <c r="AA691" s="18">
        <v>37</v>
      </c>
      <c r="AC691" s="17">
        <f t="shared" si="101"/>
        <v>0.44643619291506609</v>
      </c>
      <c r="AE691" s="13">
        <v>5.6590962061375114</v>
      </c>
      <c r="AF691" s="13">
        <v>0.93</v>
      </c>
      <c r="AG691" s="18">
        <v>459.9</v>
      </c>
      <c r="AH691" s="18">
        <v>5.8</v>
      </c>
      <c r="AI691" s="18">
        <v>458000</v>
      </c>
      <c r="AJ691" s="18">
        <v>10000</v>
      </c>
      <c r="AK691" s="17">
        <v>0.87719999999999998</v>
      </c>
      <c r="AL691" s="17">
        <v>0.06</v>
      </c>
      <c r="AM691" s="19">
        <v>3.9E-2</v>
      </c>
      <c r="AN691" s="19">
        <v>1.0999999999999999E-2</v>
      </c>
      <c r="AO691" s="17">
        <v>7.97</v>
      </c>
      <c r="AP691" s="17">
        <v>0.2</v>
      </c>
      <c r="AQ691" s="19">
        <v>5.1900000000000002E-2</v>
      </c>
      <c r="AR691" s="19">
        <v>8.3000000000000001E-3</v>
      </c>
      <c r="AS691" s="17">
        <v>0.65300000000000002</v>
      </c>
      <c r="AT691" s="17">
        <v>8.6999999999999994E-2</v>
      </c>
      <c r="AU691" s="17">
        <v>1.56</v>
      </c>
      <c r="AV691" s="17">
        <v>0.17</v>
      </c>
      <c r="AW691" s="19">
        <v>0.27400000000000002</v>
      </c>
      <c r="AX691" s="19">
        <v>3.1E-2</v>
      </c>
      <c r="AY691" s="17">
        <v>7.55</v>
      </c>
      <c r="AZ691" s="17">
        <v>0.46</v>
      </c>
      <c r="BA691" s="17">
        <v>2.63</v>
      </c>
      <c r="BB691" s="17">
        <v>7.9000000000000001E-2</v>
      </c>
      <c r="BC691" s="13">
        <v>35.57</v>
      </c>
      <c r="BD691" s="13">
        <v>0.9</v>
      </c>
      <c r="BE691" s="17">
        <v>14.28</v>
      </c>
      <c r="BF691" s="17">
        <v>0.32</v>
      </c>
      <c r="BG691" s="13">
        <v>72</v>
      </c>
      <c r="BH691" s="13">
        <v>1.7</v>
      </c>
      <c r="BI691" s="17">
        <v>16.829999999999998</v>
      </c>
      <c r="BJ691" s="17">
        <v>0.33</v>
      </c>
      <c r="BK691" s="13">
        <v>163.30000000000001</v>
      </c>
      <c r="BL691" s="13">
        <v>4</v>
      </c>
      <c r="BM691" s="17">
        <v>33.770000000000003</v>
      </c>
      <c r="BN691" s="17">
        <v>0.98</v>
      </c>
      <c r="BO691" s="18">
        <v>8930</v>
      </c>
      <c r="BP691" s="18">
        <v>270</v>
      </c>
      <c r="BQ691" s="19">
        <v>0.61799999999999999</v>
      </c>
      <c r="BR691" s="19">
        <v>0.03</v>
      </c>
      <c r="BS691" s="13">
        <v>1.93</v>
      </c>
      <c r="BT691" s="13">
        <v>0.59</v>
      </c>
      <c r="BU691" s="13">
        <v>104.6</v>
      </c>
      <c r="BV691" s="13">
        <v>2.1</v>
      </c>
      <c r="BW691" s="13">
        <v>234.3</v>
      </c>
      <c r="BX691" s="13">
        <v>5.7</v>
      </c>
      <c r="BY691" s="17">
        <f t="shared" si="102"/>
        <v>0.44643619291506609</v>
      </c>
      <c r="BZ691" s="17">
        <f t="shared" si="103"/>
        <v>1.4347826086956521</v>
      </c>
      <c r="CA691" s="19">
        <f t="shared" si="104"/>
        <v>5.3717085119412119E-3</v>
      </c>
      <c r="CB691" s="17">
        <f t="shared" si="105"/>
        <v>51.287793952967526</v>
      </c>
      <c r="CC691" s="36">
        <f t="shared" si="106"/>
        <v>0.24411509576718476</v>
      </c>
      <c r="CD691" s="17"/>
      <c r="CE691" s="17"/>
      <c r="CF691" s="19">
        <v>1.2513000000000001</v>
      </c>
      <c r="CG691" s="19">
        <v>5.0090999999999997E-2</v>
      </c>
      <c r="CH691" s="19">
        <v>1.3169999999999999</v>
      </c>
      <c r="CI691" s="19">
        <v>2.4060999999999999E-2</v>
      </c>
      <c r="CJ691" s="19">
        <v>5.5757999999999997E-3</v>
      </c>
      <c r="CK691" s="19">
        <v>4.7571000000000002E-3</v>
      </c>
      <c r="CL691" s="19">
        <v>4.5820000000000001E-3</v>
      </c>
      <c r="CM691" s="19">
        <v>2.4181000000000001E-2</v>
      </c>
      <c r="CN691" s="19">
        <v>3.6560000000000002E-2</v>
      </c>
      <c r="CO691" s="19">
        <v>1.2794E-2</v>
      </c>
      <c r="CP691" s="19">
        <v>3.1933999999999997E-2</v>
      </c>
      <c r="CQ691" s="19">
        <v>1.5713999999999999E-3</v>
      </c>
      <c r="CR691" s="19">
        <v>3.1815000000000003E-2</v>
      </c>
      <c r="CS691" s="19">
        <v>1.207E-3</v>
      </c>
      <c r="CT691" s="19">
        <v>1.1050000000000001E-2</v>
      </c>
      <c r="CU691" s="19">
        <v>1.6982E-3</v>
      </c>
      <c r="CV691" s="19">
        <v>2.9284000000000001E-2</v>
      </c>
      <c r="CW691" s="19">
        <v>3.0254000000000001E-3</v>
      </c>
      <c r="CX691" s="19">
        <v>8.1376999999999994E-3</v>
      </c>
      <c r="CY691" s="19">
        <v>5.4736000000000003E-3</v>
      </c>
      <c r="CZ691" s="19">
        <v>0.80767</v>
      </c>
      <c r="DA691" s="19">
        <v>1.1207999999999999E-2</v>
      </c>
      <c r="DB691" s="19">
        <v>3.0040000000000002E-3</v>
      </c>
      <c r="DC691" s="19">
        <v>4.8904000000000003E-2</v>
      </c>
      <c r="DF691" s="36">
        <f t="shared" si="107"/>
        <v>0.75274707711954669</v>
      </c>
      <c r="DG691" s="37">
        <f t="shared" si="108"/>
        <v>695.08292651829504</v>
      </c>
      <c r="DH691" s="38">
        <f t="shared" si="109"/>
        <v>1.0530885988010532</v>
      </c>
      <c r="DJ691" s="35">
        <f t="shared" si="110"/>
        <v>0.89300000000000002</v>
      </c>
    </row>
    <row r="692" spans="1:114" s="14" customFormat="1" x14ac:dyDescent="0.25">
      <c r="A692" s="12" t="s">
        <v>684</v>
      </c>
      <c r="B692" s="13">
        <v>15.939</v>
      </c>
      <c r="D692" s="15">
        <v>0.60299999999999998</v>
      </c>
      <c r="E692" s="15">
        <v>2.3E-2</v>
      </c>
      <c r="F692" s="16">
        <v>3.3259999999999998E-2</v>
      </c>
      <c r="G692" s="16">
        <v>8.8999999999999995E-4</v>
      </c>
      <c r="H692" s="17">
        <v>0.38799</v>
      </c>
      <c r="J692" s="15">
        <v>30.06615</v>
      </c>
      <c r="K692" s="15">
        <v>0.80453609999999998</v>
      </c>
      <c r="L692" s="16">
        <v>0.1313</v>
      </c>
      <c r="M692" s="16">
        <v>3.5000000000000001E-3</v>
      </c>
      <c r="N692" s="17">
        <v>0.17734</v>
      </c>
      <c r="P692" s="18">
        <v>479</v>
      </c>
      <c r="Q692" s="18">
        <v>15</v>
      </c>
      <c r="R692" s="18">
        <v>210.9</v>
      </c>
      <c r="S692" s="18">
        <v>5.5</v>
      </c>
      <c r="T692" s="18">
        <v>2110</v>
      </c>
      <c r="U692" s="18">
        <v>48</v>
      </c>
      <c r="V692" s="18">
        <v>44.029227557411275</v>
      </c>
      <c r="X692" s="16">
        <v>1.435E-2</v>
      </c>
      <c r="Y692" s="16">
        <v>1.1999999999999999E-3</v>
      </c>
      <c r="Z692" s="18">
        <v>287.89999999999998</v>
      </c>
      <c r="AA692" s="18">
        <v>23</v>
      </c>
      <c r="AC692" s="17">
        <f t="shared" si="101"/>
        <v>0.81201334816462734</v>
      </c>
      <c r="AE692" s="13">
        <v>95.543182701022914</v>
      </c>
      <c r="AF692" s="13">
        <v>9.1</v>
      </c>
      <c r="AG692" s="18">
        <v>2650</v>
      </c>
      <c r="AH692" s="18">
        <v>180</v>
      </c>
      <c r="AI692" s="18">
        <v>344000</v>
      </c>
      <c r="AJ692" s="18">
        <v>12000</v>
      </c>
      <c r="AK692" s="17">
        <v>5.0011999999999999</v>
      </c>
      <c r="AL692" s="17">
        <v>0.37</v>
      </c>
      <c r="AM692" s="19">
        <v>1.0609999999999999</v>
      </c>
      <c r="AN692" s="19">
        <v>8.8999999999999996E-2</v>
      </c>
      <c r="AO692" s="17">
        <v>24.1</v>
      </c>
      <c r="AP692" s="17">
        <v>1.7</v>
      </c>
      <c r="AQ692" s="19">
        <v>4.76</v>
      </c>
      <c r="AR692" s="19">
        <v>0.33</v>
      </c>
      <c r="AS692" s="17">
        <v>48.6</v>
      </c>
      <c r="AT692" s="17">
        <v>3.3</v>
      </c>
      <c r="AU692" s="17">
        <v>91.2</v>
      </c>
      <c r="AV692" s="17">
        <v>6</v>
      </c>
      <c r="AW692" s="19">
        <v>29.8</v>
      </c>
      <c r="AX692" s="19">
        <v>1.8</v>
      </c>
      <c r="AY692" s="17">
        <v>188</v>
      </c>
      <c r="AZ692" s="17">
        <v>11</v>
      </c>
      <c r="BA692" s="17">
        <v>50</v>
      </c>
      <c r="BB692" s="17">
        <v>3.5</v>
      </c>
      <c r="BC692" s="13">
        <v>414</v>
      </c>
      <c r="BD692" s="13">
        <v>25</v>
      </c>
      <c r="BE692" s="17">
        <v>96.7</v>
      </c>
      <c r="BF692" s="17">
        <v>7.2</v>
      </c>
      <c r="BG692" s="13">
        <v>331</v>
      </c>
      <c r="BH692" s="13">
        <v>22</v>
      </c>
      <c r="BI692" s="17">
        <v>63.4</v>
      </c>
      <c r="BJ692" s="17">
        <v>3.8</v>
      </c>
      <c r="BK692" s="13">
        <v>500</v>
      </c>
      <c r="BL692" s="13">
        <v>27</v>
      </c>
      <c r="BM692" s="17">
        <v>75.7</v>
      </c>
      <c r="BN692" s="17">
        <v>4.7</v>
      </c>
      <c r="BO692" s="18">
        <v>8300</v>
      </c>
      <c r="BP692" s="18">
        <v>180</v>
      </c>
      <c r="BQ692" s="19">
        <v>1.732</v>
      </c>
      <c r="BR692" s="19">
        <v>8.8999999999999996E-2</v>
      </c>
      <c r="BS692" s="13">
        <v>32</v>
      </c>
      <c r="BT692" s="13">
        <v>10</v>
      </c>
      <c r="BU692" s="13">
        <v>730</v>
      </c>
      <c r="BV692" s="13">
        <v>50</v>
      </c>
      <c r="BW692" s="13">
        <v>899</v>
      </c>
      <c r="BX692" s="13">
        <v>37</v>
      </c>
      <c r="BY692" s="17">
        <f t="shared" si="102"/>
        <v>0.81201334816462734</v>
      </c>
      <c r="BZ692" s="17">
        <f t="shared" si="103"/>
        <v>1.798</v>
      </c>
      <c r="CA692" s="19">
        <f t="shared" si="104"/>
        <v>1.00024E-2</v>
      </c>
      <c r="CB692" s="17">
        <f t="shared" si="105"/>
        <v>41.445783132530117</v>
      </c>
      <c r="CC692" s="36">
        <f t="shared" si="106"/>
        <v>0.6958566291060041</v>
      </c>
      <c r="CD692" s="17"/>
      <c r="CE692" s="17"/>
      <c r="CF692" s="19">
        <v>1.0017</v>
      </c>
      <c r="CG692" s="19">
        <v>4.1937000000000002E-2</v>
      </c>
      <c r="CH692" s="19">
        <v>1.0688</v>
      </c>
      <c r="CI692" s="19">
        <v>2.2360999999999999E-2</v>
      </c>
      <c r="CJ692" s="19">
        <v>4.5919000000000003E-3</v>
      </c>
      <c r="CK692" s="19">
        <v>6.8399999999999997E-3</v>
      </c>
      <c r="CL692" s="19">
        <v>3.1727000000000001E-3</v>
      </c>
      <c r="CM692" s="19">
        <v>1.8235999999999999E-2</v>
      </c>
      <c r="CN692" s="19">
        <v>1.2362E-2</v>
      </c>
      <c r="CO692" s="19">
        <v>5.6644E-3</v>
      </c>
      <c r="CP692" s="19">
        <v>1.9345999999999999E-2</v>
      </c>
      <c r="CQ692" s="19">
        <v>2.6681000000000001E-3</v>
      </c>
      <c r="CR692" s="19">
        <v>1.4536E-2</v>
      </c>
      <c r="CS692" s="19">
        <v>1.5466E-3</v>
      </c>
      <c r="CT692" s="19">
        <v>1.7097000000000001E-2</v>
      </c>
      <c r="CU692" s="19">
        <v>5.1342999999999996E-3</v>
      </c>
      <c r="CV692" s="19">
        <v>4.6182999999999997E-3</v>
      </c>
      <c r="CW692" s="19">
        <v>4.5696000000000001E-3</v>
      </c>
      <c r="CX692" s="19">
        <v>1.7375999999999999E-2</v>
      </c>
      <c r="CY692" s="19">
        <v>3.8438000000000001E-3</v>
      </c>
      <c r="CZ692" s="19">
        <v>0.68145999999999995</v>
      </c>
      <c r="DA692" s="19">
        <v>5.5943E-3</v>
      </c>
      <c r="DB692" s="19">
        <v>1.307E-3</v>
      </c>
      <c r="DC692" s="19">
        <v>5.0029999999999998E-2</v>
      </c>
      <c r="DF692" s="36">
        <f t="shared" si="107"/>
        <v>1.9801997042539017</v>
      </c>
      <c r="DG692" s="37">
        <f t="shared" si="108"/>
        <v>1013.5872251251335</v>
      </c>
      <c r="DH692" s="38">
        <f t="shared" si="109"/>
        <v>0.97879455431676843</v>
      </c>
      <c r="DJ692" s="35">
        <f t="shared" si="110"/>
        <v>0.83</v>
      </c>
    </row>
    <row r="693" spans="1:114" s="14" customFormat="1" x14ac:dyDescent="0.25">
      <c r="A693" s="12" t="s">
        <v>685</v>
      </c>
      <c r="B693" s="13">
        <v>16.131</v>
      </c>
      <c r="D693" s="15">
        <v>0.873</v>
      </c>
      <c r="E693" s="15">
        <v>3.2000000000000001E-2</v>
      </c>
      <c r="F693" s="16">
        <v>3.5029999999999999E-2</v>
      </c>
      <c r="G693" s="16">
        <v>1.1000000000000001E-3</v>
      </c>
      <c r="H693" s="17">
        <v>0.65234000000000003</v>
      </c>
      <c r="J693" s="15">
        <v>28.546959999999999</v>
      </c>
      <c r="K693" s="15">
        <v>0.89642180000000005</v>
      </c>
      <c r="L693" s="16">
        <v>0.18179999999999999</v>
      </c>
      <c r="M693" s="16">
        <v>3.2000000000000002E-3</v>
      </c>
      <c r="N693" s="17">
        <v>0.42013</v>
      </c>
      <c r="P693" s="18">
        <v>637</v>
      </c>
      <c r="Q693" s="18">
        <v>18</v>
      </c>
      <c r="R693" s="18">
        <v>221.9</v>
      </c>
      <c r="S693" s="18">
        <v>6.9</v>
      </c>
      <c r="T693" s="18">
        <v>2668</v>
      </c>
      <c r="U693" s="18">
        <v>30</v>
      </c>
      <c r="V693" s="18">
        <v>34.835164835164832</v>
      </c>
      <c r="X693" s="16">
        <v>3.5430000000000003E-2</v>
      </c>
      <c r="Y693" s="16">
        <v>2.8E-3</v>
      </c>
      <c r="Z693" s="18">
        <v>704</v>
      </c>
      <c r="AA693" s="18">
        <v>55</v>
      </c>
      <c r="AC693" s="17">
        <f t="shared" si="101"/>
        <v>0.43286026200873362</v>
      </c>
      <c r="AE693" s="13">
        <v>42.259484656221673</v>
      </c>
      <c r="AF693" s="13">
        <v>2.8</v>
      </c>
      <c r="AG693" s="18">
        <v>3830</v>
      </c>
      <c r="AH693" s="18">
        <v>130</v>
      </c>
      <c r="AI693" s="18">
        <v>460800</v>
      </c>
      <c r="AJ693" s="18">
        <v>9100</v>
      </c>
      <c r="AK693" s="17">
        <v>6.1111999999999993</v>
      </c>
      <c r="AL693" s="17">
        <v>0.25</v>
      </c>
      <c r="AM693" s="19">
        <v>4.6399999999999997</v>
      </c>
      <c r="AN693" s="19">
        <v>0.26</v>
      </c>
      <c r="AO693" s="17">
        <v>48.1</v>
      </c>
      <c r="AP693" s="17">
        <v>1.8</v>
      </c>
      <c r="AQ693" s="19">
        <v>12.12</v>
      </c>
      <c r="AR693" s="19">
        <v>0.48</v>
      </c>
      <c r="AS693" s="17">
        <v>112</v>
      </c>
      <c r="AT693" s="17">
        <v>4.7</v>
      </c>
      <c r="AU693" s="17">
        <v>153</v>
      </c>
      <c r="AV693" s="17">
        <v>7.6</v>
      </c>
      <c r="AW693" s="19">
        <v>45.6</v>
      </c>
      <c r="AX693" s="19">
        <v>1.8</v>
      </c>
      <c r="AY693" s="17">
        <v>302</v>
      </c>
      <c r="AZ693" s="17">
        <v>10</v>
      </c>
      <c r="BA693" s="17">
        <v>66.8</v>
      </c>
      <c r="BB693" s="17">
        <v>2.2999999999999998</v>
      </c>
      <c r="BC693" s="13">
        <v>517</v>
      </c>
      <c r="BD693" s="13">
        <v>17</v>
      </c>
      <c r="BE693" s="17">
        <v>121.4</v>
      </c>
      <c r="BF693" s="17">
        <v>3.3</v>
      </c>
      <c r="BG693" s="13">
        <v>435</v>
      </c>
      <c r="BH693" s="13">
        <v>12</v>
      </c>
      <c r="BI693" s="17">
        <v>80.7</v>
      </c>
      <c r="BJ693" s="17">
        <v>2.6</v>
      </c>
      <c r="BK693" s="13">
        <v>653</v>
      </c>
      <c r="BL693" s="13">
        <v>23</v>
      </c>
      <c r="BM693" s="17">
        <v>109.7</v>
      </c>
      <c r="BN693" s="17">
        <v>3</v>
      </c>
      <c r="BO693" s="18">
        <v>10440</v>
      </c>
      <c r="BP693" s="18">
        <v>200</v>
      </c>
      <c r="BQ693" s="19">
        <v>3.7120000000000002</v>
      </c>
      <c r="BR693" s="19">
        <v>8.8999999999999996E-2</v>
      </c>
      <c r="BS693" s="13">
        <v>46.5</v>
      </c>
      <c r="BT693" s="13">
        <v>4.5</v>
      </c>
      <c r="BU693" s="13">
        <v>793</v>
      </c>
      <c r="BV693" s="13">
        <v>26</v>
      </c>
      <c r="BW693" s="13">
        <v>1832</v>
      </c>
      <c r="BX693" s="13">
        <v>56</v>
      </c>
      <c r="BY693" s="17">
        <f t="shared" si="102"/>
        <v>0.43286026200873362</v>
      </c>
      <c r="BZ693" s="17">
        <f t="shared" si="103"/>
        <v>2.8055130168453291</v>
      </c>
      <c r="CA693" s="19">
        <f t="shared" si="104"/>
        <v>9.3586523736600303E-3</v>
      </c>
      <c r="CB693" s="17">
        <f t="shared" si="105"/>
        <v>44.137931034482762</v>
      </c>
      <c r="CC693" s="36">
        <f t="shared" si="106"/>
        <v>0.64862771926467944</v>
      </c>
      <c r="CD693" s="17"/>
      <c r="CE693" s="17"/>
      <c r="CF693" s="19">
        <v>0.91474999999999995</v>
      </c>
      <c r="CG693" s="19">
        <v>5.1529999999999999E-2</v>
      </c>
      <c r="CH693" s="19">
        <v>0.94879999999999998</v>
      </c>
      <c r="CI693" s="19">
        <v>1.0580000000000001E-2</v>
      </c>
      <c r="CJ693" s="19">
        <v>5.1453999999999996E-3</v>
      </c>
      <c r="CK693" s="19">
        <v>4.3746999999999996E-3</v>
      </c>
      <c r="CL693" s="19">
        <v>4.3156999999999996E-3</v>
      </c>
      <c r="CM693" s="19">
        <v>2.9017000000000001E-2</v>
      </c>
      <c r="CN693" s="19">
        <v>6.0105000000000002E-3</v>
      </c>
      <c r="CO693" s="19">
        <v>1.6540999999999999E-3</v>
      </c>
      <c r="CP693" s="19">
        <v>1.9692000000000001E-2</v>
      </c>
      <c r="CQ693" s="19">
        <v>3.4083E-3</v>
      </c>
      <c r="CR693" s="19">
        <v>1.4201E-2</v>
      </c>
      <c r="CS693" s="19">
        <v>1.6523E-3</v>
      </c>
      <c r="CT693" s="19">
        <v>1.4848999999999999E-2</v>
      </c>
      <c r="CU693" s="19">
        <v>3.6121999999999999E-3</v>
      </c>
      <c r="CV693" s="19">
        <v>1.1568999999999999E-2</v>
      </c>
      <c r="CW693" s="19">
        <v>1.8889E-3</v>
      </c>
      <c r="CX693" s="19">
        <v>4.1168999999999997E-3</v>
      </c>
      <c r="CY693" s="19">
        <v>4.9119999999999997E-3</v>
      </c>
      <c r="CZ693" s="19">
        <v>0.7006</v>
      </c>
      <c r="DA693" s="19">
        <v>1.2626E-2</v>
      </c>
      <c r="DB693" s="19">
        <v>1.3946E-3</v>
      </c>
      <c r="DC693" s="19">
        <v>4.8186E-2</v>
      </c>
      <c r="DF693" s="36">
        <f t="shared" si="107"/>
        <v>1.6259241966366953</v>
      </c>
      <c r="DG693" s="37">
        <f t="shared" si="108"/>
        <v>902.00879568699497</v>
      </c>
      <c r="DH693" s="38">
        <f t="shared" si="109"/>
        <v>1.2311584514538629</v>
      </c>
      <c r="DJ693" s="35">
        <f t="shared" si="110"/>
        <v>1.044</v>
      </c>
    </row>
    <row r="694" spans="1:114" s="14" customFormat="1" x14ac:dyDescent="0.25">
      <c r="A694" s="12" t="s">
        <v>686</v>
      </c>
      <c r="B694" s="13">
        <v>15.965999999999999</v>
      </c>
      <c r="D694" s="15">
        <v>0.61399999999999999</v>
      </c>
      <c r="E694" s="15">
        <v>2.3E-2</v>
      </c>
      <c r="F694" s="16">
        <v>3.4700000000000002E-2</v>
      </c>
      <c r="G694" s="16">
        <v>1.4E-3</v>
      </c>
      <c r="H694" s="17">
        <v>0.77032</v>
      </c>
      <c r="J694" s="15">
        <v>28.818439999999999</v>
      </c>
      <c r="K694" s="15">
        <v>1.162704</v>
      </c>
      <c r="L694" s="16">
        <v>0.12939999999999999</v>
      </c>
      <c r="M694" s="16">
        <v>2.3E-3</v>
      </c>
      <c r="N694" s="17">
        <v>0.78508</v>
      </c>
      <c r="P694" s="18">
        <v>485.9</v>
      </c>
      <c r="Q694" s="18">
        <v>15</v>
      </c>
      <c r="R694" s="18">
        <v>220.2</v>
      </c>
      <c r="S694" s="18">
        <v>9</v>
      </c>
      <c r="T694" s="18">
        <v>2088</v>
      </c>
      <c r="U694" s="18">
        <v>32</v>
      </c>
      <c r="V694" s="18">
        <v>45.317966659806544</v>
      </c>
      <c r="X694" s="16">
        <v>1.61E-2</v>
      </c>
      <c r="Y694" s="16">
        <v>1.4E-3</v>
      </c>
      <c r="Z694" s="18">
        <v>323</v>
      </c>
      <c r="AA694" s="18">
        <v>27</v>
      </c>
      <c r="AC694" s="17">
        <f t="shared" si="101"/>
        <v>0.91559278350515461</v>
      </c>
      <c r="AE694" s="13">
        <v>97.380551599119514</v>
      </c>
      <c r="AF694" s="13">
        <v>11</v>
      </c>
      <c r="AG694" s="18">
        <v>7710</v>
      </c>
      <c r="AH694" s="18">
        <v>280</v>
      </c>
      <c r="AI694" s="18">
        <v>475300</v>
      </c>
      <c r="AJ694" s="18">
        <v>9400</v>
      </c>
      <c r="AK694" s="17">
        <v>15.911200000000001</v>
      </c>
      <c r="AL694" s="17">
        <v>0.47</v>
      </c>
      <c r="AM694" s="19">
        <v>18.2</v>
      </c>
      <c r="AN694" s="19">
        <v>4.8</v>
      </c>
      <c r="AO694" s="17">
        <v>111</v>
      </c>
      <c r="AP694" s="17">
        <v>13</v>
      </c>
      <c r="AQ694" s="19">
        <v>18.7</v>
      </c>
      <c r="AR694" s="19">
        <v>1.9</v>
      </c>
      <c r="AS694" s="17">
        <v>152.1</v>
      </c>
      <c r="AT694" s="17">
        <v>8.1</v>
      </c>
      <c r="AU694" s="17">
        <v>232.9</v>
      </c>
      <c r="AV694" s="17">
        <v>9.9</v>
      </c>
      <c r="AW694" s="19">
        <v>78.900000000000006</v>
      </c>
      <c r="AX694" s="19">
        <v>3.7</v>
      </c>
      <c r="AY694" s="17">
        <v>509</v>
      </c>
      <c r="AZ694" s="17">
        <v>21</v>
      </c>
      <c r="BA694" s="17">
        <v>128.69999999999999</v>
      </c>
      <c r="BB694" s="17">
        <v>6</v>
      </c>
      <c r="BC694" s="13">
        <v>1058</v>
      </c>
      <c r="BD694" s="13">
        <v>45</v>
      </c>
      <c r="BE694" s="17">
        <v>264.39999999999998</v>
      </c>
      <c r="BF694" s="17">
        <v>8.5</v>
      </c>
      <c r="BG694" s="13">
        <v>950</v>
      </c>
      <c r="BH694" s="13">
        <v>24</v>
      </c>
      <c r="BI694" s="17">
        <v>184.1</v>
      </c>
      <c r="BJ694" s="17">
        <v>4.0999999999999996</v>
      </c>
      <c r="BK694" s="13">
        <v>1388</v>
      </c>
      <c r="BL694" s="13">
        <v>20</v>
      </c>
      <c r="BM694" s="17">
        <v>240.5</v>
      </c>
      <c r="BN694" s="17">
        <v>3.4</v>
      </c>
      <c r="BO694" s="18">
        <v>8790</v>
      </c>
      <c r="BP694" s="18">
        <v>150</v>
      </c>
      <c r="BQ694" s="19">
        <v>4.0199999999999996</v>
      </c>
      <c r="BR694" s="19">
        <v>8.8999999999999996E-2</v>
      </c>
      <c r="BS694" s="13">
        <v>20.100000000000001</v>
      </c>
      <c r="BT694" s="13">
        <v>1.9</v>
      </c>
      <c r="BU694" s="13">
        <v>1421</v>
      </c>
      <c r="BV694" s="13">
        <v>34</v>
      </c>
      <c r="BW694" s="13">
        <v>1552</v>
      </c>
      <c r="BX694" s="13">
        <v>24</v>
      </c>
      <c r="BY694" s="17">
        <f t="shared" si="102"/>
        <v>0.91559278350515461</v>
      </c>
      <c r="BZ694" s="17">
        <f t="shared" si="103"/>
        <v>1.1181556195965419</v>
      </c>
      <c r="CA694" s="19">
        <f t="shared" si="104"/>
        <v>1.1463400576368877E-2</v>
      </c>
      <c r="CB694" s="17">
        <f t="shared" si="105"/>
        <v>54.072810011376568</v>
      </c>
      <c r="CC694" s="36">
        <f t="shared" si="106"/>
        <v>0.70066950525358984</v>
      </c>
      <c r="CD694" s="17"/>
      <c r="CE694" s="17"/>
      <c r="CF694" s="19">
        <v>0.9385</v>
      </c>
      <c r="CG694" s="19">
        <v>4.7074999999999999E-2</v>
      </c>
      <c r="CH694" s="19">
        <v>0.76258000000000004</v>
      </c>
      <c r="CI694" s="19">
        <v>1.0717000000000001E-2</v>
      </c>
      <c r="CJ694" s="19">
        <v>4.1282000000000003E-3</v>
      </c>
      <c r="CK694" s="19">
        <v>3.8308000000000001E-3</v>
      </c>
      <c r="CL694" s="19">
        <v>4.7172999999999998E-3</v>
      </c>
      <c r="CM694" s="19">
        <v>3.5709999999999999E-2</v>
      </c>
      <c r="CN694" s="19">
        <v>1.8724000000000001E-2</v>
      </c>
      <c r="CO694" s="19">
        <v>1.7458E-3</v>
      </c>
      <c r="CP694" s="19">
        <v>2.6098E-2</v>
      </c>
      <c r="CQ694" s="19">
        <v>3.9862999999999999E-3</v>
      </c>
      <c r="CR694" s="19">
        <v>1.5468000000000001E-2</v>
      </c>
      <c r="CS694" s="19">
        <v>4.3812E-3</v>
      </c>
      <c r="CT694" s="19">
        <v>1.5512E-2</v>
      </c>
      <c r="CU694" s="19">
        <v>4.5893000000000002E-3</v>
      </c>
      <c r="CV694" s="19">
        <v>1.6678999999999999E-2</v>
      </c>
      <c r="CW694" s="19">
        <v>4.2627000000000003E-3</v>
      </c>
      <c r="CX694" s="19">
        <v>2.8598999999999999E-2</v>
      </c>
      <c r="CY694" s="19">
        <v>4.0958000000000001E-3</v>
      </c>
      <c r="CZ694" s="19">
        <v>0.65552999999999995</v>
      </c>
      <c r="DA694" s="19">
        <v>3.8455999999999998E-3</v>
      </c>
      <c r="DB694" s="19">
        <v>4.4159000000000004E-3</v>
      </c>
      <c r="DC694" s="19">
        <v>3.4674999999999997E-2</v>
      </c>
      <c r="DF694" s="36">
        <f t="shared" si="107"/>
        <v>1.9884722302198916</v>
      </c>
      <c r="DG694" s="37">
        <f t="shared" si="108"/>
        <v>1016.4463914995961</v>
      </c>
      <c r="DH694" s="38">
        <f t="shared" si="109"/>
        <v>1.0365788111378789</v>
      </c>
      <c r="DJ694" s="35">
        <f t="shared" si="110"/>
        <v>0.879</v>
      </c>
    </row>
    <row r="695" spans="1:114" x14ac:dyDescent="0.25">
      <c r="A695" s="6" t="s">
        <v>687</v>
      </c>
      <c r="B695" s="8">
        <v>14.978999999999999</v>
      </c>
      <c r="D695" s="10">
        <v>0.4738</v>
      </c>
      <c r="E695" s="10">
        <v>1.6E-2</v>
      </c>
      <c r="F695" s="11">
        <v>6.2770000000000006E-2</v>
      </c>
      <c r="G695" s="11">
        <v>1.2999999999999999E-3</v>
      </c>
      <c r="H695" s="7">
        <v>0.65991999999999995</v>
      </c>
      <c r="J695" s="10">
        <v>15.931179999999999</v>
      </c>
      <c r="K695" s="10">
        <v>0.32994309999999999</v>
      </c>
      <c r="L695" s="11">
        <v>5.4989999999999997E-2</v>
      </c>
      <c r="M695" s="11">
        <v>8.8999999999999995E-4</v>
      </c>
      <c r="N695" s="7">
        <v>0.22697000000000001</v>
      </c>
      <c r="P695" s="2">
        <v>394.9</v>
      </c>
      <c r="Q695" s="2">
        <v>12</v>
      </c>
      <c r="R695" s="2">
        <v>392.4</v>
      </c>
      <c r="S695" s="2">
        <v>8.1999999999999993</v>
      </c>
      <c r="T695" s="2">
        <v>409</v>
      </c>
      <c r="U695" s="2">
        <v>37</v>
      </c>
      <c r="V695" s="24">
        <v>99.366928336287657</v>
      </c>
      <c r="X695" s="11">
        <v>2.0809999999999999E-2</v>
      </c>
      <c r="Y695" s="11">
        <v>1.6000000000000001E-3</v>
      </c>
      <c r="Z695" s="2">
        <v>416.2</v>
      </c>
      <c r="AA695" s="2">
        <v>32</v>
      </c>
      <c r="AC695" s="29">
        <f t="shared" si="101"/>
        <v>0.36638855780691298</v>
      </c>
      <c r="AE695" s="8">
        <v>8.2130389744917771</v>
      </c>
      <c r="AF695" s="8">
        <v>0.93</v>
      </c>
      <c r="AG695" s="2">
        <v>1987</v>
      </c>
      <c r="AH695" s="2">
        <v>55</v>
      </c>
      <c r="AI695" s="2">
        <v>474900</v>
      </c>
      <c r="AJ695" s="2">
        <v>9000</v>
      </c>
      <c r="AK695" s="7">
        <v>2.0622000000000003</v>
      </c>
      <c r="AL695" s="7">
        <v>9.2999999999999999E-2</v>
      </c>
      <c r="AM695" s="9">
        <v>0.72299999999999998</v>
      </c>
      <c r="AN695" s="9">
        <v>4.2999999999999997E-2</v>
      </c>
      <c r="AO695" s="7">
        <v>7.05</v>
      </c>
      <c r="AP695" s="7">
        <v>0.24</v>
      </c>
      <c r="AQ695" s="9">
        <v>0.60399999999999998</v>
      </c>
      <c r="AR695" s="9">
        <v>5.1999999999999998E-2</v>
      </c>
      <c r="AS695" s="7">
        <v>7.04</v>
      </c>
      <c r="AT695" s="7">
        <v>0.49</v>
      </c>
      <c r="AU695" s="7">
        <v>11.41</v>
      </c>
      <c r="AV695" s="7">
        <v>0.57999999999999996</v>
      </c>
      <c r="AW695" s="9">
        <v>1</v>
      </c>
      <c r="AX695" s="9">
        <v>0.12</v>
      </c>
      <c r="AY695" s="7">
        <v>48</v>
      </c>
      <c r="AZ695" s="7">
        <v>2</v>
      </c>
      <c r="BA695" s="7">
        <v>15.2</v>
      </c>
      <c r="BB695" s="7">
        <v>0.52</v>
      </c>
      <c r="BC695" s="8">
        <v>182</v>
      </c>
      <c r="BD695" s="8">
        <v>5.5</v>
      </c>
      <c r="BE695" s="7">
        <v>66.400000000000006</v>
      </c>
      <c r="BF695" s="7">
        <v>2</v>
      </c>
      <c r="BG695" s="8">
        <v>305</v>
      </c>
      <c r="BH695" s="8">
        <v>7.5</v>
      </c>
      <c r="BI695" s="7">
        <v>63.4</v>
      </c>
      <c r="BJ695" s="7">
        <v>1.7</v>
      </c>
      <c r="BK695" s="8">
        <v>540</v>
      </c>
      <c r="BL695" s="8">
        <v>15</v>
      </c>
      <c r="BM695" s="7">
        <v>102.7</v>
      </c>
      <c r="BN695" s="7">
        <v>2.2999999999999998</v>
      </c>
      <c r="BO695" s="2">
        <v>9220</v>
      </c>
      <c r="BP695" s="2">
        <v>150</v>
      </c>
      <c r="BQ695" s="9">
        <v>1.171</v>
      </c>
      <c r="BR695" s="9">
        <v>5.7000000000000002E-2</v>
      </c>
      <c r="BS695" s="8">
        <v>0.61</v>
      </c>
      <c r="BT695" s="8">
        <v>0.43</v>
      </c>
      <c r="BU695" s="8">
        <v>307.39999999999998</v>
      </c>
      <c r="BV695" s="8">
        <v>9.4</v>
      </c>
      <c r="BW695" s="8">
        <v>839</v>
      </c>
      <c r="BX695" s="8">
        <v>22</v>
      </c>
      <c r="BY695" s="7">
        <f t="shared" si="102"/>
        <v>0.36638855780691298</v>
      </c>
      <c r="BZ695" s="36">
        <f t="shared" si="103"/>
        <v>1.5537037037037038</v>
      </c>
      <c r="CA695" s="38">
        <f t="shared" si="104"/>
        <v>3.8188888888888895E-3</v>
      </c>
      <c r="CB695" s="36">
        <f t="shared" si="105"/>
        <v>51.507592190889369</v>
      </c>
      <c r="CC695" s="36">
        <f t="shared" si="106"/>
        <v>0.13065210394410556</v>
      </c>
      <c r="CD695" s="36"/>
      <c r="CE695" s="7"/>
      <c r="CF695" s="19">
        <v>0.94530000000000003</v>
      </c>
      <c r="CG695" s="19">
        <v>5.9748000000000002E-2</v>
      </c>
      <c r="CH695" s="19">
        <v>1.2849999999999999</v>
      </c>
      <c r="CI695" s="19">
        <v>1.7847999999999999E-2</v>
      </c>
      <c r="CJ695" s="19">
        <v>3.4730999999999998E-3</v>
      </c>
      <c r="CK695" s="19">
        <v>4.8491999999999997E-3</v>
      </c>
      <c r="CL695" s="19">
        <v>2.9334000000000001E-3</v>
      </c>
      <c r="CM695" s="19">
        <v>1.2329E-2</v>
      </c>
      <c r="CN695" s="19">
        <v>2.2044999999999999E-2</v>
      </c>
      <c r="CO695" s="19">
        <v>8.1332000000000002E-3</v>
      </c>
      <c r="CP695" s="19">
        <v>2.5819000000000002E-2</v>
      </c>
      <c r="CQ695" s="19">
        <v>2.3097E-3</v>
      </c>
      <c r="CR695" s="19">
        <v>1.6258000000000002E-2</v>
      </c>
      <c r="CS695" s="19">
        <v>3.8514999999999999E-3</v>
      </c>
      <c r="CT695" s="19">
        <v>1.814E-2</v>
      </c>
      <c r="CU695" s="19">
        <v>5.2583999999999999E-3</v>
      </c>
      <c r="CV695" s="19">
        <v>1.1217E-2</v>
      </c>
      <c r="CW695" s="19">
        <v>2.6143E-3</v>
      </c>
      <c r="CX695" s="19">
        <v>2.5311E-2</v>
      </c>
      <c r="CY695" s="19">
        <v>5.2627999999999998E-3</v>
      </c>
      <c r="CZ695" s="19">
        <v>0.69101999999999997</v>
      </c>
      <c r="DA695" s="19">
        <v>5.5642E-3</v>
      </c>
      <c r="DB695" s="19">
        <v>5.7932999999999998E-2</v>
      </c>
      <c r="DC695" s="19">
        <v>3.7190000000000001E-2</v>
      </c>
      <c r="DF695" s="36">
        <f t="shared" si="107"/>
        <v>0.91450388375103886</v>
      </c>
      <c r="DG695" s="37">
        <f t="shared" si="108"/>
        <v>727.73050903537023</v>
      </c>
      <c r="DH695" s="38">
        <f t="shared" si="109"/>
        <v>1.0872874446747718</v>
      </c>
      <c r="DJ695" s="35">
        <f t="shared" si="110"/>
        <v>0.92200000000000004</v>
      </c>
    </row>
    <row r="696" spans="1:114" x14ac:dyDescent="0.25">
      <c r="A696" s="6" t="s">
        <v>688</v>
      </c>
      <c r="B696" s="8">
        <v>8.8336000000000006</v>
      </c>
      <c r="D696" s="10">
        <v>0.40600000000000003</v>
      </c>
      <c r="E696" s="10">
        <v>1.7999999999999999E-2</v>
      </c>
      <c r="F696" s="11">
        <v>5.1799999999999999E-2</v>
      </c>
      <c r="G696" s="11">
        <v>1.1000000000000001E-3</v>
      </c>
      <c r="H696" s="7">
        <v>0.37665999999999999</v>
      </c>
      <c r="J696" s="10">
        <v>19.305019999999999</v>
      </c>
      <c r="K696" s="10">
        <v>0.40995209999999999</v>
      </c>
      <c r="L696" s="11">
        <v>5.7099999999999998E-2</v>
      </c>
      <c r="M696" s="11">
        <v>1.8E-3</v>
      </c>
      <c r="N696" s="7">
        <v>5.4001E-2</v>
      </c>
      <c r="P696" s="2">
        <v>345.7</v>
      </c>
      <c r="Q696" s="2">
        <v>13</v>
      </c>
      <c r="R696" s="2">
        <v>325.60000000000002</v>
      </c>
      <c r="S696" s="2">
        <v>6.9</v>
      </c>
      <c r="T696" s="2">
        <v>490</v>
      </c>
      <c r="U696" s="2">
        <v>68</v>
      </c>
      <c r="V696" s="24">
        <v>94.185710153312129</v>
      </c>
      <c r="X696" s="11">
        <v>1.8890000000000001E-2</v>
      </c>
      <c r="Y696" s="11">
        <v>1.6000000000000001E-3</v>
      </c>
      <c r="Z696" s="2">
        <v>378</v>
      </c>
      <c r="AA696" s="2">
        <v>31</v>
      </c>
      <c r="AC696" s="29">
        <f t="shared" si="101"/>
        <v>0.38647686832740213</v>
      </c>
      <c r="AE696" s="8">
        <v>4.6393564676939008</v>
      </c>
      <c r="AF696" s="8">
        <v>0.8</v>
      </c>
      <c r="AG696" s="2">
        <v>1066</v>
      </c>
      <c r="AH696" s="2">
        <v>21</v>
      </c>
      <c r="AI696" s="2">
        <v>469500</v>
      </c>
      <c r="AJ696" s="2">
        <v>8800</v>
      </c>
      <c r="AK696" s="7">
        <v>2.5612000000000004</v>
      </c>
      <c r="AL696" s="7">
        <v>0.13</v>
      </c>
      <c r="AM696" s="9">
        <v>8.2000000000000003E-2</v>
      </c>
      <c r="AN696" s="9">
        <v>1.2999999999999999E-2</v>
      </c>
      <c r="AO696" s="7">
        <v>4.7300000000000004</v>
      </c>
      <c r="AP696" s="7">
        <v>0.27</v>
      </c>
      <c r="AQ696" s="9">
        <v>0.189</v>
      </c>
      <c r="AR696" s="9">
        <v>0.03</v>
      </c>
      <c r="AS696" s="7">
        <v>1.94</v>
      </c>
      <c r="AT696" s="7">
        <v>0.23</v>
      </c>
      <c r="AU696" s="7">
        <v>4.0999999999999996</v>
      </c>
      <c r="AV696" s="7">
        <v>0.4</v>
      </c>
      <c r="AW696" s="9">
        <v>0.52500000000000002</v>
      </c>
      <c r="AX696" s="9">
        <v>6.9000000000000006E-2</v>
      </c>
      <c r="AY696" s="7">
        <v>20.73</v>
      </c>
      <c r="AZ696" s="7">
        <v>0.82</v>
      </c>
      <c r="BA696" s="7">
        <v>7.08</v>
      </c>
      <c r="BB696" s="7">
        <v>0.31</v>
      </c>
      <c r="BC696" s="8">
        <v>93.3</v>
      </c>
      <c r="BD696" s="8">
        <v>3</v>
      </c>
      <c r="BE696" s="7">
        <v>35.6</v>
      </c>
      <c r="BF696" s="7">
        <v>1.2</v>
      </c>
      <c r="BG696" s="8">
        <v>168.7</v>
      </c>
      <c r="BH696" s="8">
        <v>4.5999999999999996</v>
      </c>
      <c r="BI696" s="7">
        <v>35.56</v>
      </c>
      <c r="BJ696" s="7">
        <v>0.81</v>
      </c>
      <c r="BK696" s="8">
        <v>310.7</v>
      </c>
      <c r="BL696" s="8">
        <v>6.5</v>
      </c>
      <c r="BM696" s="7">
        <v>59.9</v>
      </c>
      <c r="BN696" s="7">
        <v>1.5</v>
      </c>
      <c r="BO696" s="2">
        <v>10080</v>
      </c>
      <c r="BP696" s="2">
        <v>210</v>
      </c>
      <c r="BQ696" s="9">
        <v>1.091</v>
      </c>
      <c r="BR696" s="9">
        <v>5.7000000000000002E-2</v>
      </c>
      <c r="BS696" s="8">
        <v>2.0099999999999998</v>
      </c>
      <c r="BT696" s="8">
        <v>0.67</v>
      </c>
      <c r="BU696" s="8">
        <v>108.6</v>
      </c>
      <c r="BV696" s="8">
        <v>3.4</v>
      </c>
      <c r="BW696" s="8">
        <v>281</v>
      </c>
      <c r="BX696" s="8">
        <v>6.9</v>
      </c>
      <c r="BY696" s="7">
        <f t="shared" si="102"/>
        <v>0.38647686832740213</v>
      </c>
      <c r="BZ696" s="36">
        <f t="shared" si="103"/>
        <v>0.9044093981332475</v>
      </c>
      <c r="CA696" s="38">
        <f t="shared" si="104"/>
        <v>8.2433215320244623E-3</v>
      </c>
      <c r="CB696" s="36">
        <f t="shared" si="105"/>
        <v>46.577380952380949</v>
      </c>
      <c r="CC696" s="36">
        <f t="shared" si="106"/>
        <v>0.17411956465551739</v>
      </c>
      <c r="CD696" s="36"/>
      <c r="CE696" s="7"/>
      <c r="CF696" s="19">
        <v>1.0277000000000001</v>
      </c>
      <c r="CG696" s="19">
        <v>4.9793999999999998E-2</v>
      </c>
      <c r="CH696" s="19">
        <v>1.4020999999999999</v>
      </c>
      <c r="CI696" s="19">
        <v>1.2843E-2</v>
      </c>
      <c r="CJ696" s="19">
        <v>6.6452999999999998E-3</v>
      </c>
      <c r="CK696" s="19">
        <v>8.2222000000000007E-3</v>
      </c>
      <c r="CL696" s="19">
        <v>3.3976000000000002E-3</v>
      </c>
      <c r="CM696" s="19">
        <v>1.9740000000000001E-2</v>
      </c>
      <c r="CN696" s="19">
        <v>2.3198E-2</v>
      </c>
      <c r="CO696" s="19">
        <v>8.567E-3</v>
      </c>
      <c r="CP696" s="19">
        <v>2.4856E-2</v>
      </c>
      <c r="CQ696" s="19">
        <v>2.7482000000000001E-3</v>
      </c>
      <c r="CR696" s="19">
        <v>1.3975E-2</v>
      </c>
      <c r="CS696" s="19">
        <v>1.7117E-3</v>
      </c>
      <c r="CT696" s="19">
        <v>2.0435999999999999E-2</v>
      </c>
      <c r="CU696" s="19">
        <v>1.2683E-3</v>
      </c>
      <c r="CV696" s="19">
        <v>1.8981000000000001E-2</v>
      </c>
      <c r="CW696" s="19">
        <v>1.4187E-3</v>
      </c>
      <c r="CX696" s="19">
        <v>1.5313999999999999E-2</v>
      </c>
      <c r="CY696" s="19">
        <v>8.0178999999999997E-3</v>
      </c>
      <c r="CZ696" s="19">
        <v>0.99250000000000005</v>
      </c>
      <c r="DA696" s="19">
        <v>1.2016000000000001E-2</v>
      </c>
      <c r="DB696" s="19">
        <v>0</v>
      </c>
      <c r="DC696" s="19">
        <v>6.1795999999999997E-2</v>
      </c>
      <c r="DF696" s="36">
        <f t="shared" si="107"/>
        <v>0.66645774307378258</v>
      </c>
      <c r="DG696" s="37">
        <f t="shared" si="108"/>
        <v>678.52340004874407</v>
      </c>
      <c r="DH696" s="38">
        <f t="shared" si="109"/>
        <v>1.1887047117485574</v>
      </c>
      <c r="DJ696" s="35">
        <f t="shared" si="110"/>
        <v>1.008</v>
      </c>
    </row>
    <row r="697" spans="1:114" s="14" customFormat="1" x14ac:dyDescent="0.25">
      <c r="A697" s="12" t="s">
        <v>689</v>
      </c>
      <c r="B697" s="13">
        <v>14.787000000000001</v>
      </c>
      <c r="D697" s="15">
        <v>0.42249999999999999</v>
      </c>
      <c r="E697" s="15">
        <v>1.4E-2</v>
      </c>
      <c r="F697" s="16">
        <v>3.4110000000000001E-2</v>
      </c>
      <c r="G697" s="16">
        <v>7.2999999999999996E-4</v>
      </c>
      <c r="H697" s="17">
        <v>0.39740999999999999</v>
      </c>
      <c r="J697" s="15">
        <v>29.31692</v>
      </c>
      <c r="K697" s="15">
        <v>0.62742149999999997</v>
      </c>
      <c r="L697" s="16">
        <v>8.9700000000000002E-2</v>
      </c>
      <c r="M697" s="16">
        <v>1.4E-3</v>
      </c>
      <c r="N697" s="17">
        <v>0.34915000000000002</v>
      </c>
      <c r="P697" s="18">
        <v>357.8</v>
      </c>
      <c r="Q697" s="18">
        <v>9.9</v>
      </c>
      <c r="R697" s="18">
        <v>216.2</v>
      </c>
      <c r="S697" s="18">
        <v>4.5999999999999996</v>
      </c>
      <c r="T697" s="18">
        <v>1418</v>
      </c>
      <c r="U697" s="18">
        <v>31</v>
      </c>
      <c r="V697" s="18">
        <v>60.424818334264948</v>
      </c>
      <c r="X697" s="16">
        <v>1.329E-2</v>
      </c>
      <c r="Y697" s="16">
        <v>1.1000000000000001E-3</v>
      </c>
      <c r="Z697" s="18">
        <v>266.8</v>
      </c>
      <c r="AA697" s="18">
        <v>21</v>
      </c>
      <c r="AC697" s="17">
        <f t="shared" si="101"/>
        <v>0.52724699221514504</v>
      </c>
      <c r="AE697" s="13">
        <v>59.898226077948983</v>
      </c>
      <c r="AF697" s="13">
        <v>1.8</v>
      </c>
      <c r="AG697" s="18">
        <v>4481</v>
      </c>
      <c r="AH697" s="18">
        <v>88</v>
      </c>
      <c r="AI697" s="18">
        <v>467000</v>
      </c>
      <c r="AJ697" s="18">
        <v>11000</v>
      </c>
      <c r="AK697" s="17">
        <v>7.0111999999999997</v>
      </c>
      <c r="AL697" s="17">
        <v>0.24</v>
      </c>
      <c r="AM697" s="19">
        <v>2.38</v>
      </c>
      <c r="AN697" s="19">
        <v>0.12</v>
      </c>
      <c r="AO697" s="17">
        <v>39.99</v>
      </c>
      <c r="AP697" s="17">
        <v>0.74</v>
      </c>
      <c r="AQ697" s="19">
        <v>8.7799999999999994</v>
      </c>
      <c r="AR697" s="19">
        <v>0.28999999999999998</v>
      </c>
      <c r="AS697" s="17">
        <v>84.7</v>
      </c>
      <c r="AT697" s="17">
        <v>2.7</v>
      </c>
      <c r="AU697" s="17">
        <v>139.69999999999999</v>
      </c>
      <c r="AV697" s="17">
        <v>3.3</v>
      </c>
      <c r="AW697" s="19">
        <v>43.4</v>
      </c>
      <c r="AX697" s="19">
        <v>1.2</v>
      </c>
      <c r="AY697" s="17">
        <v>296.2</v>
      </c>
      <c r="AZ697" s="17">
        <v>7.9</v>
      </c>
      <c r="BA697" s="17">
        <v>74.2</v>
      </c>
      <c r="BB697" s="17">
        <v>1.7</v>
      </c>
      <c r="BC697" s="13">
        <v>609</v>
      </c>
      <c r="BD697" s="13">
        <v>15</v>
      </c>
      <c r="BE697" s="17">
        <v>156.1</v>
      </c>
      <c r="BF697" s="17">
        <v>3</v>
      </c>
      <c r="BG697" s="13">
        <v>588</v>
      </c>
      <c r="BH697" s="13">
        <v>11</v>
      </c>
      <c r="BI697" s="17">
        <v>117.5</v>
      </c>
      <c r="BJ697" s="17">
        <v>1.5</v>
      </c>
      <c r="BK697" s="13">
        <v>997</v>
      </c>
      <c r="BL697" s="13">
        <v>17</v>
      </c>
      <c r="BM697" s="17">
        <v>182</v>
      </c>
      <c r="BN697" s="17">
        <v>2.1</v>
      </c>
      <c r="BO697" s="18">
        <v>10110</v>
      </c>
      <c r="BP697" s="18">
        <v>230</v>
      </c>
      <c r="BQ697" s="19">
        <v>3.0390000000000001</v>
      </c>
      <c r="BR697" s="19">
        <v>8.7999999999999995E-2</v>
      </c>
      <c r="BS697" s="13">
        <v>10.220000000000001</v>
      </c>
      <c r="BT697" s="13">
        <v>0.9</v>
      </c>
      <c r="BU697" s="13">
        <v>745</v>
      </c>
      <c r="BV697" s="13">
        <v>13</v>
      </c>
      <c r="BW697" s="13">
        <v>1413</v>
      </c>
      <c r="BX697" s="13">
        <v>26</v>
      </c>
      <c r="BY697" s="17">
        <f t="shared" si="102"/>
        <v>0.52724699221514504</v>
      </c>
      <c r="BZ697" s="17">
        <f t="shared" si="103"/>
        <v>1.4172517552657975</v>
      </c>
      <c r="CA697" s="19">
        <f t="shared" si="104"/>
        <v>7.0322968906720157E-3</v>
      </c>
      <c r="CB697" s="17">
        <f t="shared" si="105"/>
        <v>46.191889218595449</v>
      </c>
      <c r="CC697" s="36">
        <f t="shared" si="106"/>
        <v>0.65234726812132127</v>
      </c>
      <c r="CD697" s="17"/>
      <c r="CE697" s="17"/>
      <c r="CF697" s="19">
        <v>0.71016000000000001</v>
      </c>
      <c r="CG697" s="19">
        <v>5.8637000000000002E-2</v>
      </c>
      <c r="CH697" s="19">
        <v>1.1133</v>
      </c>
      <c r="CI697" s="19">
        <v>1.6361000000000001E-2</v>
      </c>
      <c r="CJ697" s="19">
        <v>5.6679E-3</v>
      </c>
      <c r="CK697" s="19">
        <v>7.9805999999999992E-3</v>
      </c>
      <c r="CL697" s="19">
        <v>4.3470000000000002E-3</v>
      </c>
      <c r="CM697" s="19">
        <v>4.5907000000000003E-2</v>
      </c>
      <c r="CN697" s="19">
        <v>1.8260999999999999E-2</v>
      </c>
      <c r="CO697" s="19">
        <v>2.7526999999999999E-3</v>
      </c>
      <c r="CP697" s="19">
        <v>2.9859E-2</v>
      </c>
      <c r="CQ697" s="19">
        <v>0</v>
      </c>
      <c r="CR697" s="19">
        <v>2.2724999999999999E-2</v>
      </c>
      <c r="CS697" s="19">
        <v>4.7727000000000004E-3</v>
      </c>
      <c r="CT697" s="19">
        <v>1.4647E-2</v>
      </c>
      <c r="CU697" s="19">
        <v>0</v>
      </c>
      <c r="CV697" s="19">
        <v>8.1922000000000002E-3</v>
      </c>
      <c r="CW697" s="19">
        <v>3.1982E-3</v>
      </c>
      <c r="CX697" s="19">
        <v>2.6165000000000001E-2</v>
      </c>
      <c r="CY697" s="19">
        <v>6.8396999999999998E-3</v>
      </c>
      <c r="CZ697" s="19">
        <v>0.56981000000000004</v>
      </c>
      <c r="DA697" s="19">
        <v>1.0576E-2</v>
      </c>
      <c r="DB697" s="19">
        <v>1.0227999999999999E-3</v>
      </c>
      <c r="DC697" s="19">
        <v>3.1154000000000001E-2</v>
      </c>
      <c r="DF697" s="36">
        <f t="shared" si="107"/>
        <v>1.7774139606870414</v>
      </c>
      <c r="DG697" s="37">
        <f t="shared" si="108"/>
        <v>947.26058462378751</v>
      </c>
      <c r="DH697" s="38">
        <f t="shared" si="109"/>
        <v>1.1922425233906659</v>
      </c>
      <c r="DJ697" s="35">
        <f t="shared" si="110"/>
        <v>1.0109999999999999</v>
      </c>
    </row>
    <row r="698" spans="1:114" x14ac:dyDescent="0.25">
      <c r="A698" s="6" t="s">
        <v>690</v>
      </c>
      <c r="B698" s="8">
        <v>12.29</v>
      </c>
      <c r="D698" s="10">
        <v>0.47899999999999998</v>
      </c>
      <c r="E698" s="10">
        <v>1.7000000000000001E-2</v>
      </c>
      <c r="F698" s="11">
        <v>6.2859999999999999E-2</v>
      </c>
      <c r="G698" s="11">
        <v>1.5E-3</v>
      </c>
      <c r="H698" s="7">
        <v>0.46407999999999999</v>
      </c>
      <c r="J698" s="10">
        <v>15.90837</v>
      </c>
      <c r="K698" s="10">
        <v>0.37961420000000001</v>
      </c>
      <c r="L698" s="11">
        <v>5.5010000000000003E-2</v>
      </c>
      <c r="M698" s="11">
        <v>1.1000000000000001E-3</v>
      </c>
      <c r="N698" s="7">
        <v>0.20079</v>
      </c>
      <c r="P698" s="2">
        <v>397.3</v>
      </c>
      <c r="Q698" s="2">
        <v>11</v>
      </c>
      <c r="R698" s="2">
        <v>393</v>
      </c>
      <c r="S698" s="2">
        <v>8.9</v>
      </c>
      <c r="T698" s="2">
        <v>409</v>
      </c>
      <c r="U698" s="2">
        <v>44</v>
      </c>
      <c r="V698" s="24">
        <v>98.917694437452809</v>
      </c>
      <c r="X698" s="11">
        <v>2.0160000000000001E-2</v>
      </c>
      <c r="Y698" s="11">
        <v>1.6000000000000001E-3</v>
      </c>
      <c r="Z698" s="2">
        <v>403.5</v>
      </c>
      <c r="AA698" s="2">
        <v>31</v>
      </c>
      <c r="AC698" s="29">
        <f t="shared" si="101"/>
        <v>0.34173553719008265</v>
      </c>
      <c r="AE698" s="8">
        <v>9.7656156933834009</v>
      </c>
      <c r="AF698" s="8">
        <v>0.82</v>
      </c>
      <c r="AG698" s="2">
        <v>1542</v>
      </c>
      <c r="AH698" s="2">
        <v>28</v>
      </c>
      <c r="AI698" s="2">
        <v>478100</v>
      </c>
      <c r="AJ698" s="2">
        <v>9900</v>
      </c>
      <c r="AK698" s="7">
        <v>1.2081999999999999</v>
      </c>
      <c r="AL698" s="7">
        <v>8.5000000000000006E-2</v>
      </c>
      <c r="AM698" s="9">
        <v>3.5700000000000003E-2</v>
      </c>
      <c r="AN698" s="9">
        <v>5.7999999999999996E-3</v>
      </c>
      <c r="AO698" s="7">
        <v>2.98</v>
      </c>
      <c r="AP698" s="7">
        <v>0.13</v>
      </c>
      <c r="AQ698" s="9">
        <v>0.193</v>
      </c>
      <c r="AR698" s="9">
        <v>1.9E-2</v>
      </c>
      <c r="AS698" s="7">
        <v>3.34</v>
      </c>
      <c r="AT698" s="7">
        <v>0.17</v>
      </c>
      <c r="AU698" s="7">
        <v>7.16</v>
      </c>
      <c r="AV698" s="7">
        <v>0.31</v>
      </c>
      <c r="AW698" s="9">
        <v>0.34899999999999998</v>
      </c>
      <c r="AX698" s="9">
        <v>3.4000000000000002E-2</v>
      </c>
      <c r="AY698" s="7">
        <v>35.5</v>
      </c>
      <c r="AZ698" s="7">
        <v>1.1000000000000001</v>
      </c>
      <c r="BA698" s="7">
        <v>11.58</v>
      </c>
      <c r="BB698" s="7">
        <v>0.27</v>
      </c>
      <c r="BC698" s="8">
        <v>142.9</v>
      </c>
      <c r="BD698" s="8">
        <v>2.8</v>
      </c>
      <c r="BE698" s="7">
        <v>52</v>
      </c>
      <c r="BF698" s="7">
        <v>1.2</v>
      </c>
      <c r="BG698" s="8">
        <v>236</v>
      </c>
      <c r="BH698" s="8">
        <v>7</v>
      </c>
      <c r="BI698" s="7">
        <v>48.5</v>
      </c>
      <c r="BJ698" s="7">
        <v>1.2</v>
      </c>
      <c r="BK698" s="8">
        <v>414</v>
      </c>
      <c r="BL698" s="8">
        <v>12</v>
      </c>
      <c r="BM698" s="7">
        <v>79</v>
      </c>
      <c r="BN698" s="7">
        <v>2.2000000000000002</v>
      </c>
      <c r="BO698" s="2">
        <v>8870</v>
      </c>
      <c r="BP698" s="2">
        <v>220</v>
      </c>
      <c r="BQ698" s="9">
        <v>0.754</v>
      </c>
      <c r="BR698" s="9">
        <v>3.9E-2</v>
      </c>
      <c r="BS698" s="8">
        <v>0.37</v>
      </c>
      <c r="BT698" s="8">
        <v>0.5</v>
      </c>
      <c r="BU698" s="8">
        <v>165.4</v>
      </c>
      <c r="BV698" s="8">
        <v>3.4</v>
      </c>
      <c r="BW698" s="8">
        <v>484</v>
      </c>
      <c r="BX698" s="8">
        <v>13</v>
      </c>
      <c r="BY698" s="7">
        <f t="shared" si="102"/>
        <v>0.34173553719008265</v>
      </c>
      <c r="BZ698" s="36">
        <f t="shared" si="103"/>
        <v>1.1690821256038648</v>
      </c>
      <c r="CA698" s="38">
        <f t="shared" si="104"/>
        <v>2.9183574879227052E-3</v>
      </c>
      <c r="CB698" s="36">
        <f t="shared" si="105"/>
        <v>53.90078917700113</v>
      </c>
      <c r="CC698" s="36">
        <f t="shared" si="106"/>
        <v>6.6932121063765365E-2</v>
      </c>
      <c r="CD698" s="36"/>
      <c r="CE698" s="7"/>
      <c r="CF698" s="19">
        <v>0.93910000000000005</v>
      </c>
      <c r="CG698" s="19">
        <v>6.4596000000000001E-2</v>
      </c>
      <c r="CH698" s="19">
        <v>1.2426999999999999</v>
      </c>
      <c r="CI698" s="19">
        <v>1.1618E-2</v>
      </c>
      <c r="CJ698" s="19">
        <v>3.7168000000000001E-3</v>
      </c>
      <c r="CK698" s="19">
        <v>4.6417000000000003E-3</v>
      </c>
      <c r="CL698" s="19">
        <v>4.9919999999999999E-3</v>
      </c>
      <c r="CM698" s="19">
        <v>3.3182999999999997E-2</v>
      </c>
      <c r="CN698" s="19">
        <v>3.3883999999999997E-2</v>
      </c>
      <c r="CO698" s="19">
        <v>7.0356000000000004E-3</v>
      </c>
      <c r="CP698" s="19">
        <v>2.6200000000000001E-2</v>
      </c>
      <c r="CQ698" s="19">
        <v>3.6757000000000001E-3</v>
      </c>
      <c r="CR698" s="19">
        <v>1.6854999999999998E-2</v>
      </c>
      <c r="CS698" s="19">
        <v>3.1564000000000002E-3</v>
      </c>
      <c r="CT698" s="19">
        <v>1.7618000000000002E-2</v>
      </c>
      <c r="CU698" s="19">
        <v>2.1797000000000001E-3</v>
      </c>
      <c r="CV698" s="19">
        <v>8.6064000000000002E-3</v>
      </c>
      <c r="CW698" s="19">
        <v>1.6789999999999999E-3</v>
      </c>
      <c r="CX698" s="19">
        <v>2.6598E-2</v>
      </c>
      <c r="CY698" s="19">
        <v>5.2967999999999999E-3</v>
      </c>
      <c r="CZ698" s="19">
        <v>0.98475000000000001</v>
      </c>
      <c r="DA698" s="19">
        <v>1.1854E-2</v>
      </c>
      <c r="DB698" s="19">
        <v>4.3861000000000004E-3</v>
      </c>
      <c r="DC698" s="19">
        <v>3.6929999999999998E-2</v>
      </c>
      <c r="DF698" s="36">
        <f t="shared" si="107"/>
        <v>0.98969962947841805</v>
      </c>
      <c r="DG698" s="37">
        <f t="shared" si="108"/>
        <v>743.66905795060086</v>
      </c>
      <c r="DH698" s="38">
        <f t="shared" si="109"/>
        <v>1.0460129755168357</v>
      </c>
      <c r="DJ698" s="35">
        <f t="shared" si="110"/>
        <v>0.88700000000000001</v>
      </c>
    </row>
    <row r="699" spans="1:114" s="14" customFormat="1" x14ac:dyDescent="0.25">
      <c r="A699" s="12" t="s">
        <v>691</v>
      </c>
      <c r="B699" s="13">
        <v>16.010000000000002</v>
      </c>
      <c r="D699" s="15">
        <v>0.55800000000000005</v>
      </c>
      <c r="E699" s="15">
        <v>1.9E-2</v>
      </c>
      <c r="F699" s="16">
        <v>4.7899999999999998E-2</v>
      </c>
      <c r="G699" s="16">
        <v>1E-3</v>
      </c>
      <c r="H699" s="17">
        <v>0.64278999999999997</v>
      </c>
      <c r="J699" s="15">
        <v>20.876830000000002</v>
      </c>
      <c r="K699" s="15">
        <v>0.4358419</v>
      </c>
      <c r="L699" s="16">
        <v>8.4199999999999997E-2</v>
      </c>
      <c r="M699" s="16">
        <v>1.2999999999999999E-3</v>
      </c>
      <c r="N699" s="17">
        <v>1.7105E-3</v>
      </c>
      <c r="P699" s="18">
        <v>450.1</v>
      </c>
      <c r="Q699" s="18">
        <v>12</v>
      </c>
      <c r="R699" s="18">
        <v>301.60000000000002</v>
      </c>
      <c r="S699" s="18">
        <v>6.4</v>
      </c>
      <c r="T699" s="18">
        <v>1296</v>
      </c>
      <c r="U699" s="18">
        <v>30</v>
      </c>
      <c r="V699" s="18">
        <v>67.007331704065763</v>
      </c>
      <c r="X699" s="16">
        <v>1.9619999999999999E-2</v>
      </c>
      <c r="Y699" s="16">
        <v>1.5E-3</v>
      </c>
      <c r="Z699" s="18">
        <v>392.8</v>
      </c>
      <c r="AA699" s="18">
        <v>30</v>
      </c>
      <c r="AC699" s="17">
        <f t="shared" si="101"/>
        <v>0.6305588585017835</v>
      </c>
      <c r="AE699" s="13">
        <v>19.384241874919073</v>
      </c>
      <c r="AF699" s="13">
        <v>1.1000000000000001</v>
      </c>
      <c r="AG699" s="18">
        <v>2454</v>
      </c>
      <c r="AH699" s="18">
        <v>31</v>
      </c>
      <c r="AI699" s="18">
        <v>466000</v>
      </c>
      <c r="AJ699" s="18">
        <v>11000</v>
      </c>
      <c r="AK699" s="17">
        <v>6.3212000000000002</v>
      </c>
      <c r="AL699" s="17">
        <v>0.21</v>
      </c>
      <c r="AM699" s="19">
        <v>0.91100000000000003</v>
      </c>
      <c r="AN699" s="19">
        <v>3.6999999999999998E-2</v>
      </c>
      <c r="AO699" s="17">
        <v>19.28</v>
      </c>
      <c r="AP699" s="17">
        <v>0.33</v>
      </c>
      <c r="AQ699" s="19">
        <v>2.91</v>
      </c>
      <c r="AR699" s="19">
        <v>0.12</v>
      </c>
      <c r="AS699" s="17">
        <v>26.2</v>
      </c>
      <c r="AT699" s="17">
        <v>1.2</v>
      </c>
      <c r="AU699" s="17">
        <v>42.5</v>
      </c>
      <c r="AV699" s="17">
        <v>1.6</v>
      </c>
      <c r="AW699" s="19">
        <v>11.06</v>
      </c>
      <c r="AX699" s="19">
        <v>0.47</v>
      </c>
      <c r="AY699" s="17">
        <v>105</v>
      </c>
      <c r="AZ699" s="17">
        <v>2.8</v>
      </c>
      <c r="BA699" s="17">
        <v>28.22</v>
      </c>
      <c r="BB699" s="17">
        <v>0.52</v>
      </c>
      <c r="BC699" s="13">
        <v>281.60000000000002</v>
      </c>
      <c r="BD699" s="13">
        <v>4</v>
      </c>
      <c r="BE699" s="17">
        <v>86.6</v>
      </c>
      <c r="BF699" s="17">
        <v>1.2</v>
      </c>
      <c r="BG699" s="13">
        <v>355.8</v>
      </c>
      <c r="BH699" s="13">
        <v>7</v>
      </c>
      <c r="BI699" s="17">
        <v>70</v>
      </c>
      <c r="BJ699" s="17">
        <v>1.5</v>
      </c>
      <c r="BK699" s="13">
        <v>571</v>
      </c>
      <c r="BL699" s="13">
        <v>14</v>
      </c>
      <c r="BM699" s="17">
        <v>102.5</v>
      </c>
      <c r="BN699" s="17">
        <v>2.2000000000000002</v>
      </c>
      <c r="BO699" s="18">
        <v>8770</v>
      </c>
      <c r="BP699" s="18">
        <v>230</v>
      </c>
      <c r="BQ699" s="19">
        <v>2.157</v>
      </c>
      <c r="BR699" s="19">
        <v>7.3999999999999996E-2</v>
      </c>
      <c r="BS699" s="13">
        <v>5.27</v>
      </c>
      <c r="BT699" s="13">
        <v>0.57999999999999996</v>
      </c>
      <c r="BU699" s="13">
        <v>530.29999999999995</v>
      </c>
      <c r="BV699" s="13">
        <v>7.3</v>
      </c>
      <c r="BW699" s="13">
        <v>841</v>
      </c>
      <c r="BX699" s="13">
        <v>20</v>
      </c>
      <c r="BY699" s="17">
        <f t="shared" si="102"/>
        <v>0.6305588585017835</v>
      </c>
      <c r="BZ699" s="17">
        <f t="shared" si="103"/>
        <v>1.4728546409807355</v>
      </c>
      <c r="CA699" s="19">
        <f t="shared" si="104"/>
        <v>1.1070402802101576E-2</v>
      </c>
      <c r="CB699" s="17">
        <f t="shared" si="105"/>
        <v>53.135689851767388</v>
      </c>
      <c r="CC699" s="36">
        <f t="shared" si="106"/>
        <v>0.5062276483027135</v>
      </c>
      <c r="CD699" s="17"/>
      <c r="CE699" s="17"/>
      <c r="CF699" s="19">
        <v>0.53003999999999996</v>
      </c>
      <c r="CG699" s="19">
        <v>4.0221E-2</v>
      </c>
      <c r="CH699" s="19">
        <v>1.0035000000000001</v>
      </c>
      <c r="CI699" s="19">
        <v>1.2501999999999999E-2</v>
      </c>
      <c r="CJ699" s="19">
        <v>3.3557000000000001E-3</v>
      </c>
      <c r="CK699" s="19">
        <v>6.1614E-3</v>
      </c>
      <c r="CL699" s="19">
        <v>6.7662E-3</v>
      </c>
      <c r="CM699" s="19">
        <v>3.2544999999999998E-2</v>
      </c>
      <c r="CN699" s="19">
        <v>3.2541E-2</v>
      </c>
      <c r="CO699" s="19">
        <v>6.1029999999999999E-3</v>
      </c>
      <c r="CP699" s="19">
        <v>3.1236E-2</v>
      </c>
      <c r="CQ699" s="19">
        <v>9.7141000000000003E-4</v>
      </c>
      <c r="CR699" s="19">
        <v>1.8138999999999999E-2</v>
      </c>
      <c r="CS699" s="19">
        <v>3.7651E-3</v>
      </c>
      <c r="CT699" s="19">
        <v>2.4205000000000001E-2</v>
      </c>
      <c r="CU699" s="19">
        <v>4.2243000000000003E-3</v>
      </c>
      <c r="CV699" s="19">
        <v>6.9668999999999998E-3</v>
      </c>
      <c r="CW699" s="19">
        <v>2.5783999999999998E-3</v>
      </c>
      <c r="CX699" s="19">
        <v>1.7783E-2</v>
      </c>
      <c r="CY699" s="19">
        <v>4.1825999999999999E-3</v>
      </c>
      <c r="CZ699" s="19">
        <v>0.82777000000000001</v>
      </c>
      <c r="DA699" s="19">
        <v>1.0336E-2</v>
      </c>
      <c r="DB699" s="19">
        <v>3.6676999999999999E-3</v>
      </c>
      <c r="DC699" s="19">
        <v>3.8776999999999999E-2</v>
      </c>
      <c r="DF699" s="36">
        <f t="shared" si="107"/>
        <v>1.287448820252814</v>
      </c>
      <c r="DG699" s="37">
        <f t="shared" si="108"/>
        <v>812.10104324696181</v>
      </c>
      <c r="DH699" s="38">
        <f t="shared" si="109"/>
        <v>1.0342202700431395</v>
      </c>
      <c r="DJ699" s="35">
        <f t="shared" si="110"/>
        <v>0.877</v>
      </c>
    </row>
    <row r="700" spans="1:114" x14ac:dyDescent="0.25">
      <c r="A700" s="6" t="s">
        <v>692</v>
      </c>
      <c r="B700" s="8">
        <v>18.050999999999998</v>
      </c>
      <c r="D700" s="10">
        <v>0.41410000000000002</v>
      </c>
      <c r="E700" s="10">
        <v>1.4999999999999999E-2</v>
      </c>
      <c r="F700" s="11">
        <v>5.5480000000000002E-2</v>
      </c>
      <c r="G700" s="11">
        <v>1.2999999999999999E-3</v>
      </c>
      <c r="H700" s="7">
        <v>0.39783000000000002</v>
      </c>
      <c r="J700" s="10">
        <v>18.024509999999999</v>
      </c>
      <c r="K700" s="10">
        <v>0.422348</v>
      </c>
      <c r="L700" s="11">
        <v>5.3600000000000002E-2</v>
      </c>
      <c r="M700" s="11">
        <v>1.4E-3</v>
      </c>
      <c r="N700" s="7">
        <v>0.17397000000000001</v>
      </c>
      <c r="P700" s="2">
        <v>351.6</v>
      </c>
      <c r="Q700" s="2">
        <v>11</v>
      </c>
      <c r="R700" s="2">
        <v>348.1</v>
      </c>
      <c r="S700" s="2">
        <v>7.7</v>
      </c>
      <c r="T700" s="2">
        <v>346</v>
      </c>
      <c r="U700" s="2">
        <v>59</v>
      </c>
      <c r="V700" s="24">
        <v>99.004550625711047</v>
      </c>
      <c r="X700" s="11">
        <v>1.796E-2</v>
      </c>
      <c r="Y700" s="11">
        <v>1.5E-3</v>
      </c>
      <c r="Z700" s="2">
        <v>360</v>
      </c>
      <c r="AA700" s="2">
        <v>29</v>
      </c>
      <c r="AC700" s="29">
        <f t="shared" si="101"/>
        <v>0.44008714596949894</v>
      </c>
      <c r="AE700" s="8">
        <v>10.693486986922181</v>
      </c>
      <c r="AF700" s="8">
        <v>0.66</v>
      </c>
      <c r="AG700" s="2">
        <v>1319</v>
      </c>
      <c r="AH700" s="2">
        <v>36</v>
      </c>
      <c r="AI700" s="2">
        <v>471000</v>
      </c>
      <c r="AJ700" s="2">
        <v>10000</v>
      </c>
      <c r="AK700" s="7">
        <v>2.1412</v>
      </c>
      <c r="AL700" s="7">
        <v>0.1</v>
      </c>
      <c r="AM700" s="9">
        <v>6.88E-2</v>
      </c>
      <c r="AN700" s="9">
        <v>8.3000000000000001E-3</v>
      </c>
      <c r="AO700" s="7">
        <v>3.84</v>
      </c>
      <c r="AP700" s="7">
        <v>0.13</v>
      </c>
      <c r="AQ700" s="9">
        <v>0.127</v>
      </c>
      <c r="AR700" s="9">
        <v>1.0999999999999999E-2</v>
      </c>
      <c r="AS700" s="7">
        <v>1.87</v>
      </c>
      <c r="AT700" s="7">
        <v>0.11</v>
      </c>
      <c r="AU700" s="7">
        <v>4.24</v>
      </c>
      <c r="AV700" s="7">
        <v>0.25</v>
      </c>
      <c r="AW700" s="9">
        <v>0.443</v>
      </c>
      <c r="AX700" s="9">
        <v>3.6999999999999998E-2</v>
      </c>
      <c r="AY700" s="7">
        <v>23.91</v>
      </c>
      <c r="AZ700" s="7">
        <v>0.91</v>
      </c>
      <c r="BA700" s="7">
        <v>8.18</v>
      </c>
      <c r="BB700" s="7">
        <v>0.27</v>
      </c>
      <c r="BC700" s="8">
        <v>109.7</v>
      </c>
      <c r="BD700" s="8">
        <v>3.6</v>
      </c>
      <c r="BE700" s="7">
        <v>43.7</v>
      </c>
      <c r="BF700" s="7">
        <v>1.2</v>
      </c>
      <c r="BG700" s="8">
        <v>214.9</v>
      </c>
      <c r="BH700" s="8">
        <v>5.9</v>
      </c>
      <c r="BI700" s="7">
        <v>45.2</v>
      </c>
      <c r="BJ700" s="7">
        <v>1.3</v>
      </c>
      <c r="BK700" s="8">
        <v>399.4</v>
      </c>
      <c r="BL700" s="8">
        <v>9.6</v>
      </c>
      <c r="BM700" s="7">
        <v>79.8</v>
      </c>
      <c r="BN700" s="7">
        <v>1.5</v>
      </c>
      <c r="BO700" s="2">
        <v>7480</v>
      </c>
      <c r="BP700" s="2">
        <v>140</v>
      </c>
      <c r="BQ700" s="9">
        <v>0.73299999999999998</v>
      </c>
      <c r="BR700" s="9">
        <v>2.5000000000000001E-2</v>
      </c>
      <c r="BS700" s="8">
        <v>0.66</v>
      </c>
      <c r="BT700" s="8">
        <v>0.44</v>
      </c>
      <c r="BU700" s="8">
        <v>121.2</v>
      </c>
      <c r="BV700" s="8">
        <v>3.7</v>
      </c>
      <c r="BW700" s="8">
        <v>275.39999999999998</v>
      </c>
      <c r="BX700" s="8">
        <v>5.5</v>
      </c>
      <c r="BY700" s="7">
        <f t="shared" si="102"/>
        <v>0.44008714596949894</v>
      </c>
      <c r="BZ700" s="36">
        <f t="shared" si="103"/>
        <v>0.6895343014521782</v>
      </c>
      <c r="CA700" s="38">
        <f t="shared" si="104"/>
        <v>5.3610415623435159E-3</v>
      </c>
      <c r="CB700" s="36">
        <f t="shared" si="105"/>
        <v>62.967914438502675</v>
      </c>
      <c r="CC700" s="36">
        <f t="shared" si="106"/>
        <v>0.13452743401317366</v>
      </c>
      <c r="CD700" s="36"/>
      <c r="CE700" s="7"/>
      <c r="CF700" s="19">
        <v>0.88634000000000002</v>
      </c>
      <c r="CG700" s="19">
        <v>4.1151E-2</v>
      </c>
      <c r="CH700" s="19">
        <v>1.1172</v>
      </c>
      <c r="CI700" s="19">
        <v>1.7819999999999999E-2</v>
      </c>
      <c r="CJ700" s="19">
        <v>3.4703999999999998E-3</v>
      </c>
      <c r="CK700" s="19">
        <v>5.3039999999999997E-3</v>
      </c>
      <c r="CL700" s="19">
        <v>2.7912000000000002E-3</v>
      </c>
      <c r="CM700" s="19">
        <v>2.0729999999999998E-2</v>
      </c>
      <c r="CN700" s="19">
        <v>1.2534E-2</v>
      </c>
      <c r="CO700" s="19">
        <v>5.1856000000000003E-3</v>
      </c>
      <c r="CP700" s="19">
        <v>4.2181999999999997E-2</v>
      </c>
      <c r="CQ700" s="19">
        <v>4.3112000000000003E-3</v>
      </c>
      <c r="CR700" s="19">
        <v>2.6717999999999999E-2</v>
      </c>
      <c r="CS700" s="19">
        <v>2.0883E-3</v>
      </c>
      <c r="CT700" s="19">
        <v>1.0647E-2</v>
      </c>
      <c r="CU700" s="19">
        <v>1.4717E-3</v>
      </c>
      <c r="CV700" s="19">
        <v>9.4304000000000002E-3</v>
      </c>
      <c r="CW700" s="19">
        <v>4.9864000000000002E-3</v>
      </c>
      <c r="CX700" s="19">
        <v>5.9249999999999997E-3</v>
      </c>
      <c r="CY700" s="19">
        <v>3.5639000000000001E-3</v>
      </c>
      <c r="CZ700" s="19">
        <v>1.0088999999999999</v>
      </c>
      <c r="DA700" s="19">
        <v>1.4088E-2</v>
      </c>
      <c r="DB700" s="19">
        <v>5.3654000000000002E-3</v>
      </c>
      <c r="DC700" s="19">
        <v>4.3137000000000002E-2</v>
      </c>
      <c r="DF700" s="36">
        <f t="shared" si="107"/>
        <v>1.0291193452689911</v>
      </c>
      <c r="DG700" s="37">
        <f t="shared" si="108"/>
        <v>752.22903806820273</v>
      </c>
      <c r="DH700" s="38">
        <f t="shared" si="109"/>
        <v>0.88209436943246111</v>
      </c>
      <c r="DJ700" s="35">
        <f t="shared" si="110"/>
        <v>0.748</v>
      </c>
    </row>
    <row r="701" spans="1:114" s="33" customFormat="1" x14ac:dyDescent="0.25">
      <c r="A701" s="31" t="s">
        <v>693</v>
      </c>
      <c r="B701" s="32">
        <v>11.138</v>
      </c>
      <c r="D701" s="34">
        <v>5.9939999999999998</v>
      </c>
      <c r="E701" s="34">
        <v>0.19</v>
      </c>
      <c r="F701" s="35">
        <v>0.35920000000000002</v>
      </c>
      <c r="G701" s="35">
        <v>7.9000000000000008E-3</v>
      </c>
      <c r="H701" s="36">
        <v>0.57962000000000002</v>
      </c>
      <c r="J701" s="34">
        <v>2.7839640000000001</v>
      </c>
      <c r="K701" s="34">
        <v>6.1228610000000003E-2</v>
      </c>
      <c r="L701" s="35">
        <v>0.1207</v>
      </c>
      <c r="M701" s="35">
        <v>1.6999999999999999E-3</v>
      </c>
      <c r="N701" s="36">
        <v>0.38739000000000001</v>
      </c>
      <c r="P701" s="37">
        <v>1975</v>
      </c>
      <c r="Q701" s="37">
        <v>28</v>
      </c>
      <c r="R701" s="37">
        <v>1978</v>
      </c>
      <c r="S701" s="37">
        <v>37</v>
      </c>
      <c r="T701" s="37">
        <v>1965</v>
      </c>
      <c r="U701" s="37">
        <v>24</v>
      </c>
      <c r="V701" s="37">
        <v>100.15189873417722</v>
      </c>
      <c r="X701" s="35">
        <v>0.1032</v>
      </c>
      <c r="Y701" s="35">
        <v>8.2000000000000007E-3</v>
      </c>
      <c r="Z701" s="37">
        <v>1984</v>
      </c>
      <c r="AA701" s="37">
        <v>150</v>
      </c>
      <c r="AC701" s="29">
        <f t="shared" si="101"/>
        <v>0.76923076923076927</v>
      </c>
      <c r="AE701" s="32">
        <v>9.1868444904829722</v>
      </c>
      <c r="AF701" s="32">
        <v>1</v>
      </c>
      <c r="AG701" s="37">
        <v>2430</v>
      </c>
      <c r="AH701" s="37">
        <v>93</v>
      </c>
      <c r="AI701" s="37">
        <v>467000</v>
      </c>
      <c r="AJ701" s="37">
        <v>10000</v>
      </c>
      <c r="AK701" s="36">
        <v>1.7712000000000001</v>
      </c>
      <c r="AL701" s="36">
        <v>0.12</v>
      </c>
      <c r="AM701" s="38">
        <v>6.08E-2</v>
      </c>
      <c r="AN701" s="38">
        <v>8.2000000000000007E-3</v>
      </c>
      <c r="AO701" s="36">
        <v>19.989999999999998</v>
      </c>
      <c r="AP701" s="36">
        <v>0.68</v>
      </c>
      <c r="AQ701" s="38">
        <v>0.23599999999999999</v>
      </c>
      <c r="AR701" s="38">
        <v>2.9000000000000001E-2</v>
      </c>
      <c r="AS701" s="36">
        <v>4.75</v>
      </c>
      <c r="AT701" s="36">
        <v>0.3</v>
      </c>
      <c r="AU701" s="36">
        <v>10.31</v>
      </c>
      <c r="AV701" s="36">
        <v>0.68</v>
      </c>
      <c r="AW701" s="38">
        <v>3.05</v>
      </c>
      <c r="AX701" s="38">
        <v>0.14000000000000001</v>
      </c>
      <c r="AY701" s="36">
        <v>57.2</v>
      </c>
      <c r="AZ701" s="36">
        <v>2.7</v>
      </c>
      <c r="BA701" s="36">
        <v>18.399999999999999</v>
      </c>
      <c r="BB701" s="36">
        <v>1</v>
      </c>
      <c r="BC701" s="32">
        <v>231.5</v>
      </c>
      <c r="BD701" s="32">
        <v>7.5</v>
      </c>
      <c r="BE701" s="36">
        <v>84.5</v>
      </c>
      <c r="BF701" s="36">
        <v>3.1</v>
      </c>
      <c r="BG701" s="32">
        <v>392</v>
      </c>
      <c r="BH701" s="32">
        <v>12</v>
      </c>
      <c r="BI701" s="36">
        <v>82</v>
      </c>
      <c r="BJ701" s="36">
        <v>3.4</v>
      </c>
      <c r="BK701" s="32">
        <v>720</v>
      </c>
      <c r="BL701" s="32">
        <v>25</v>
      </c>
      <c r="BM701" s="36">
        <v>134.9</v>
      </c>
      <c r="BN701" s="36">
        <v>4.8</v>
      </c>
      <c r="BO701" s="37">
        <v>9240</v>
      </c>
      <c r="BP701" s="37">
        <v>150</v>
      </c>
      <c r="BQ701" s="38">
        <v>0.82199999999999995</v>
      </c>
      <c r="BR701" s="38">
        <v>4.2999999999999997E-2</v>
      </c>
      <c r="BS701" s="32">
        <v>0.83</v>
      </c>
      <c r="BT701" s="32">
        <v>0.51</v>
      </c>
      <c r="BU701" s="32">
        <v>139</v>
      </c>
      <c r="BV701" s="32">
        <v>5.7</v>
      </c>
      <c r="BW701" s="32">
        <v>180.7</v>
      </c>
      <c r="BX701" s="32">
        <v>5.5</v>
      </c>
      <c r="BY701" s="36">
        <f t="shared" si="102"/>
        <v>0.76923076923076927</v>
      </c>
      <c r="BZ701" s="36">
        <f t="shared" si="103"/>
        <v>0.25097222222222221</v>
      </c>
      <c r="CA701" s="38">
        <f t="shared" si="104"/>
        <v>2.4599999999999999E-3</v>
      </c>
      <c r="CB701" s="36">
        <f t="shared" si="105"/>
        <v>50.541125541125538</v>
      </c>
      <c r="CC701" s="36">
        <f t="shared" si="106"/>
        <v>0.38401867157812797</v>
      </c>
      <c r="CD701" s="36"/>
      <c r="CE701" s="36"/>
      <c r="CF701" s="38">
        <v>1.1269</v>
      </c>
      <c r="CG701" s="38">
        <v>6.7712999999999995E-2</v>
      </c>
      <c r="CH701" s="38">
        <v>1.2061999999999999</v>
      </c>
      <c r="CI701" s="38">
        <v>1.3021E-2</v>
      </c>
      <c r="CJ701" s="38">
        <v>5.6852999999999999E-3</v>
      </c>
      <c r="CK701" s="38">
        <v>2.8901999999999999E-3</v>
      </c>
      <c r="CL701" s="38">
        <v>2.3346E-3</v>
      </c>
      <c r="CM701" s="38">
        <v>4.4146999999999999E-2</v>
      </c>
      <c r="CN701" s="38">
        <v>7.0542000000000001E-3</v>
      </c>
      <c r="CO701" s="38">
        <v>6.4786000000000002E-3</v>
      </c>
      <c r="CP701" s="38">
        <v>3.5082000000000002E-2</v>
      </c>
      <c r="CQ701" s="38">
        <v>4.5798999999999996E-3</v>
      </c>
      <c r="CR701" s="38">
        <v>2.0712000000000001E-2</v>
      </c>
      <c r="CS701" s="38">
        <v>2.3530999999999999E-3</v>
      </c>
      <c r="CT701" s="38">
        <v>1.1887E-2</v>
      </c>
      <c r="CU701" s="38">
        <v>6.1957000000000002E-3</v>
      </c>
      <c r="CV701" s="38">
        <v>5.7587000000000003E-3</v>
      </c>
      <c r="CW701" s="38">
        <v>0</v>
      </c>
      <c r="CX701" s="38">
        <v>1.9193999999999999E-2</v>
      </c>
      <c r="CY701" s="38">
        <v>3.3300000000000001E-3</v>
      </c>
      <c r="CZ701" s="38">
        <v>0.67013</v>
      </c>
      <c r="DA701" s="38">
        <v>1.4732E-2</v>
      </c>
      <c r="DB701" s="38">
        <v>1.1864E-3</v>
      </c>
      <c r="DC701" s="38">
        <v>4.4561000000000003E-2</v>
      </c>
      <c r="DF701" s="36">
        <f t="shared" si="107"/>
        <v>0.9631663649551212</v>
      </c>
      <c r="DG701" s="37">
        <f t="shared" si="108"/>
        <v>737.98740372241957</v>
      </c>
      <c r="DH701" s="38">
        <f t="shared" si="109"/>
        <v>1.0896459857695109</v>
      </c>
      <c r="DJ701" s="35">
        <f t="shared" si="110"/>
        <v>0.92400000000000004</v>
      </c>
    </row>
    <row r="702" spans="1:114" x14ac:dyDescent="0.25">
      <c r="A702" s="6" t="s">
        <v>694</v>
      </c>
      <c r="B702" s="8">
        <v>6.5292000000000003</v>
      </c>
      <c r="D702" s="10">
        <v>0.40400000000000003</v>
      </c>
      <c r="E702" s="10">
        <v>2.5000000000000001E-2</v>
      </c>
      <c r="F702" s="11">
        <v>5.11E-2</v>
      </c>
      <c r="G702" s="11">
        <v>1.6000000000000001E-3</v>
      </c>
      <c r="H702" s="7">
        <v>0.50487000000000004</v>
      </c>
      <c r="J702" s="10">
        <v>19.569469999999999</v>
      </c>
      <c r="K702" s="10">
        <v>0.61274280000000003</v>
      </c>
      <c r="L702" s="11">
        <v>5.5899999999999998E-2</v>
      </c>
      <c r="M702" s="11">
        <v>3.2000000000000002E-3</v>
      </c>
      <c r="N702" s="7">
        <v>0.47048000000000001</v>
      </c>
      <c r="P702" s="2">
        <v>344</v>
      </c>
      <c r="Q702" s="2">
        <v>19</v>
      </c>
      <c r="R702" s="2">
        <v>321</v>
      </c>
      <c r="S702" s="2">
        <v>9.9</v>
      </c>
      <c r="T702" s="2">
        <v>430</v>
      </c>
      <c r="U702" s="2">
        <v>130</v>
      </c>
      <c r="V702" s="24">
        <v>93.313953488372093</v>
      </c>
      <c r="X702" s="11">
        <v>1.8200000000000001E-2</v>
      </c>
      <c r="Y702" s="11">
        <v>1.8E-3</v>
      </c>
      <c r="Z702" s="2">
        <v>365</v>
      </c>
      <c r="AA702" s="2">
        <v>36</v>
      </c>
      <c r="AC702" s="29">
        <f t="shared" si="101"/>
        <v>0.66473988439306353</v>
      </c>
      <c r="AE702" s="8">
        <v>7.2576071474815489</v>
      </c>
      <c r="AF702" s="8">
        <v>1.1000000000000001</v>
      </c>
      <c r="AG702" s="2">
        <v>1470</v>
      </c>
      <c r="AH702" s="2">
        <v>150</v>
      </c>
      <c r="AI702" s="2">
        <v>475000</v>
      </c>
      <c r="AJ702" s="2">
        <v>10000</v>
      </c>
      <c r="AK702" s="7">
        <v>0.91720000000000002</v>
      </c>
      <c r="AL702" s="7">
        <v>9.8000000000000004E-2</v>
      </c>
      <c r="AM702" s="9">
        <v>4.2000000000000003E-2</v>
      </c>
      <c r="AN702" s="9">
        <v>1.2E-2</v>
      </c>
      <c r="AO702" s="7">
        <v>7.16</v>
      </c>
      <c r="AP702" s="7">
        <v>0.72</v>
      </c>
      <c r="AQ702" s="9">
        <v>0.16900000000000001</v>
      </c>
      <c r="AR702" s="9">
        <v>3.3000000000000002E-2</v>
      </c>
      <c r="AS702" s="7">
        <v>3.3</v>
      </c>
      <c r="AT702" s="7">
        <v>0.66</v>
      </c>
      <c r="AU702" s="7">
        <v>7.41</v>
      </c>
      <c r="AV702" s="7">
        <v>0.91</v>
      </c>
      <c r="AW702" s="9">
        <v>1.1499999999999999</v>
      </c>
      <c r="AX702" s="9">
        <v>0.12</v>
      </c>
      <c r="AY702" s="7">
        <v>39.9</v>
      </c>
      <c r="AZ702" s="7">
        <v>4.3</v>
      </c>
      <c r="BA702" s="7">
        <v>12.2</v>
      </c>
      <c r="BB702" s="7">
        <v>1.3</v>
      </c>
      <c r="BC702" s="8">
        <v>141</v>
      </c>
      <c r="BD702" s="8">
        <v>14</v>
      </c>
      <c r="BE702" s="7">
        <v>48.9</v>
      </c>
      <c r="BF702" s="7">
        <v>4.5999999999999996</v>
      </c>
      <c r="BG702" s="8">
        <v>215</v>
      </c>
      <c r="BH702" s="8">
        <v>20</v>
      </c>
      <c r="BI702" s="7">
        <v>42.3</v>
      </c>
      <c r="BJ702" s="7">
        <v>4.4000000000000004</v>
      </c>
      <c r="BK702" s="8">
        <v>352</v>
      </c>
      <c r="BL702" s="8">
        <v>34</v>
      </c>
      <c r="BM702" s="7">
        <v>65.7</v>
      </c>
      <c r="BN702" s="7">
        <v>6.4</v>
      </c>
      <c r="BO702" s="2">
        <v>8090</v>
      </c>
      <c r="BP702" s="2">
        <v>180</v>
      </c>
      <c r="BQ702" s="9">
        <v>0.38</v>
      </c>
      <c r="BR702" s="9">
        <v>4.5999999999999999E-2</v>
      </c>
      <c r="BS702" s="8">
        <v>0.78</v>
      </c>
      <c r="BT702" s="8">
        <v>0.54</v>
      </c>
      <c r="BU702" s="8">
        <v>115</v>
      </c>
      <c r="BV702" s="8">
        <v>17</v>
      </c>
      <c r="BW702" s="8">
        <v>173</v>
      </c>
      <c r="BX702" s="8">
        <v>20</v>
      </c>
      <c r="BY702" s="7">
        <f t="shared" si="102"/>
        <v>0.66473988439306353</v>
      </c>
      <c r="BZ702" s="36">
        <f t="shared" si="103"/>
        <v>0.49147727272727271</v>
      </c>
      <c r="CA702" s="38">
        <f t="shared" si="104"/>
        <v>2.6056818181818182E-3</v>
      </c>
      <c r="CB702" s="36">
        <f t="shared" si="105"/>
        <v>58.714462299134738</v>
      </c>
      <c r="CC702" s="36">
        <f t="shared" si="106"/>
        <v>0.20449473791161288</v>
      </c>
      <c r="CD702" s="36"/>
      <c r="CE702" s="7"/>
      <c r="CF702" s="19">
        <v>1.1392</v>
      </c>
      <c r="CG702" s="19">
        <v>9.2727000000000004E-2</v>
      </c>
      <c r="CH702" s="19">
        <v>8.2073999999999998</v>
      </c>
      <c r="CI702" s="19">
        <v>1.7350999999999998E-2</v>
      </c>
      <c r="CJ702" s="19">
        <v>4.9572000000000001E-3</v>
      </c>
      <c r="CK702" s="19">
        <v>1.0500000000000001E-2</v>
      </c>
      <c r="CL702" s="19">
        <v>4.8443000000000002E-3</v>
      </c>
      <c r="CM702" s="19">
        <v>2.9165E-2</v>
      </c>
      <c r="CN702" s="19">
        <v>2.6787999999999999E-2</v>
      </c>
      <c r="CO702" s="19">
        <v>4.3971000000000001E-3</v>
      </c>
      <c r="CP702" s="19">
        <v>6.3529000000000002E-2</v>
      </c>
      <c r="CQ702" s="19">
        <v>6.9560999999999998E-3</v>
      </c>
      <c r="CR702" s="19">
        <v>1.9445E-2</v>
      </c>
      <c r="CS702" s="19">
        <v>3.8149E-3</v>
      </c>
      <c r="CT702" s="19">
        <v>1.8790000000000001E-2</v>
      </c>
      <c r="CU702" s="19">
        <v>2.7334E-3</v>
      </c>
      <c r="CV702" s="19">
        <v>6.5052E-3</v>
      </c>
      <c r="CW702" s="19">
        <v>4.3495000000000001E-3</v>
      </c>
      <c r="CX702" s="19">
        <v>1.2003E-2</v>
      </c>
      <c r="CY702" s="19">
        <v>5.7409999999999996E-3</v>
      </c>
      <c r="CZ702" s="19">
        <v>1.2442</v>
      </c>
      <c r="DA702" s="19">
        <v>1.5472E-2</v>
      </c>
      <c r="DB702" s="19">
        <v>4.7288E-3</v>
      </c>
      <c r="DC702" s="19">
        <v>5.7893E-2</v>
      </c>
      <c r="DF702" s="36">
        <f t="shared" si="107"/>
        <v>0.86079345624556269</v>
      </c>
      <c r="DG702" s="37">
        <f t="shared" si="108"/>
        <v>716.64857613763104</v>
      </c>
      <c r="DH702" s="38">
        <f t="shared" si="109"/>
        <v>0.9540298728220068</v>
      </c>
      <c r="DJ702" s="35">
        <f t="shared" si="110"/>
        <v>0.80900000000000005</v>
      </c>
    </row>
    <row r="703" spans="1:114" x14ac:dyDescent="0.25">
      <c r="A703" s="6" t="s">
        <v>695</v>
      </c>
      <c r="B703" s="8">
        <v>19.010999999999999</v>
      </c>
      <c r="D703" s="10">
        <v>0.3886</v>
      </c>
      <c r="E703" s="10">
        <v>1.2999999999999999E-2</v>
      </c>
      <c r="F703" s="11">
        <v>5.2830000000000002E-2</v>
      </c>
      <c r="G703" s="11">
        <v>1.1999999999999999E-3</v>
      </c>
      <c r="H703" s="7">
        <v>0.53283999999999998</v>
      </c>
      <c r="J703" s="10">
        <v>18.928640000000001</v>
      </c>
      <c r="K703" s="10">
        <v>0.4299521</v>
      </c>
      <c r="L703" s="11">
        <v>5.3620000000000001E-2</v>
      </c>
      <c r="M703" s="11">
        <v>9.3999999999999997E-4</v>
      </c>
      <c r="N703" s="7">
        <v>0.54879</v>
      </c>
      <c r="P703" s="2">
        <v>333.2</v>
      </c>
      <c r="Q703" s="2">
        <v>9.1999999999999993</v>
      </c>
      <c r="R703" s="2">
        <v>331.9</v>
      </c>
      <c r="S703" s="2">
        <v>7.6</v>
      </c>
      <c r="T703" s="2">
        <v>359</v>
      </c>
      <c r="U703" s="2">
        <v>37</v>
      </c>
      <c r="V703" s="24">
        <v>99.609843937575022</v>
      </c>
      <c r="X703" s="11">
        <v>1.6879999999999999E-2</v>
      </c>
      <c r="Y703" s="11">
        <v>1.4E-3</v>
      </c>
      <c r="Z703" s="2">
        <v>338.3</v>
      </c>
      <c r="AA703" s="2">
        <v>27</v>
      </c>
      <c r="AC703" s="29">
        <f t="shared" si="101"/>
        <v>0.52707006369426757</v>
      </c>
      <c r="AE703" s="8">
        <v>4.3178169105269975</v>
      </c>
      <c r="AF703" s="8">
        <v>0.43</v>
      </c>
      <c r="AG703" s="2">
        <v>1546</v>
      </c>
      <c r="AH703" s="2">
        <v>69</v>
      </c>
      <c r="AI703" s="2">
        <v>468000</v>
      </c>
      <c r="AJ703" s="2">
        <v>10000</v>
      </c>
      <c r="AK703" s="7">
        <v>2.8312000000000004</v>
      </c>
      <c r="AL703" s="7">
        <v>0.13</v>
      </c>
      <c r="AM703" s="9">
        <v>3.15E-2</v>
      </c>
      <c r="AN703" s="9">
        <v>4.1999999999999997E-3</v>
      </c>
      <c r="AO703" s="7">
        <v>6.7</v>
      </c>
      <c r="AP703" s="7">
        <v>0.26</v>
      </c>
      <c r="AQ703" s="9">
        <v>0.112</v>
      </c>
      <c r="AR703" s="9">
        <v>1.0999999999999999E-2</v>
      </c>
      <c r="AS703" s="7">
        <v>2.44</v>
      </c>
      <c r="AT703" s="7">
        <v>0.13</v>
      </c>
      <c r="AU703" s="7">
        <v>5.66</v>
      </c>
      <c r="AV703" s="7">
        <v>0.24</v>
      </c>
      <c r="AW703" s="9">
        <v>0.32300000000000001</v>
      </c>
      <c r="AX703" s="9">
        <v>2.5000000000000001E-2</v>
      </c>
      <c r="AY703" s="7">
        <v>32.700000000000003</v>
      </c>
      <c r="AZ703" s="7">
        <v>1.5</v>
      </c>
      <c r="BA703" s="7">
        <v>11.2</v>
      </c>
      <c r="BB703" s="7">
        <v>0.56000000000000005</v>
      </c>
      <c r="BC703" s="8">
        <v>141.80000000000001</v>
      </c>
      <c r="BD703" s="8">
        <v>7</v>
      </c>
      <c r="BE703" s="7">
        <v>52.8</v>
      </c>
      <c r="BF703" s="7">
        <v>2.6</v>
      </c>
      <c r="BG703" s="8">
        <v>246</v>
      </c>
      <c r="BH703" s="8">
        <v>11</v>
      </c>
      <c r="BI703" s="7">
        <v>50.2</v>
      </c>
      <c r="BJ703" s="7">
        <v>2.2999999999999998</v>
      </c>
      <c r="BK703" s="8">
        <v>431</v>
      </c>
      <c r="BL703" s="8">
        <v>20</v>
      </c>
      <c r="BM703" s="7">
        <v>83.7</v>
      </c>
      <c r="BN703" s="7">
        <v>3.4</v>
      </c>
      <c r="BO703" s="2">
        <v>9500</v>
      </c>
      <c r="BP703" s="2">
        <v>260</v>
      </c>
      <c r="BQ703" s="9">
        <v>1.1279999999999999</v>
      </c>
      <c r="BR703" s="9">
        <v>0.08</v>
      </c>
      <c r="BS703" s="8">
        <v>0.21</v>
      </c>
      <c r="BT703" s="8">
        <v>0.28000000000000003</v>
      </c>
      <c r="BU703" s="8">
        <v>165.5</v>
      </c>
      <c r="BV703" s="8">
        <v>9.4</v>
      </c>
      <c r="BW703" s="8">
        <v>314</v>
      </c>
      <c r="BX703" s="8">
        <v>22</v>
      </c>
      <c r="BY703" s="7">
        <f t="shared" si="102"/>
        <v>0.52707006369426757</v>
      </c>
      <c r="BZ703" s="36">
        <f t="shared" si="103"/>
        <v>0.72853828306264501</v>
      </c>
      <c r="CA703" s="38">
        <f t="shared" si="104"/>
        <v>6.5689095127610215E-3</v>
      </c>
      <c r="CB703" s="36">
        <f t="shared" si="105"/>
        <v>49.263157894736842</v>
      </c>
      <c r="CC703" s="36">
        <f t="shared" si="106"/>
        <v>7.259392510400757E-2</v>
      </c>
      <c r="CD703" s="36"/>
      <c r="CE703" s="7"/>
      <c r="CF703" s="19">
        <v>0.46334999999999998</v>
      </c>
      <c r="CG703" s="19">
        <v>4.0392999999999998E-2</v>
      </c>
      <c r="CH703" s="19">
        <v>0.99587999999999999</v>
      </c>
      <c r="CI703" s="19">
        <v>1.2323000000000001E-2</v>
      </c>
      <c r="CJ703" s="19">
        <v>7.9915000000000003E-3</v>
      </c>
      <c r="CK703" s="19">
        <v>3.0720999999999999E-3</v>
      </c>
      <c r="CL703" s="19">
        <v>3.9115E-3</v>
      </c>
      <c r="CM703" s="19">
        <v>2.6224000000000001E-2</v>
      </c>
      <c r="CN703" s="19">
        <v>1.239E-2</v>
      </c>
      <c r="CO703" s="19">
        <v>8.3391000000000003E-3</v>
      </c>
      <c r="CP703" s="19">
        <v>1.7596000000000001E-2</v>
      </c>
      <c r="CQ703" s="19">
        <v>2.1274000000000002E-3</v>
      </c>
      <c r="CR703" s="19">
        <v>1.502E-2</v>
      </c>
      <c r="CS703" s="19">
        <v>1.4224999999999999E-3</v>
      </c>
      <c r="CT703" s="19">
        <v>1.5807000000000002E-2</v>
      </c>
      <c r="CU703" s="19">
        <v>1.0555E-3</v>
      </c>
      <c r="CV703" s="19">
        <v>5.0527000000000002E-3</v>
      </c>
      <c r="CW703" s="19">
        <v>2.5785999999999999E-3</v>
      </c>
      <c r="CX703" s="19">
        <v>2.0038E-2</v>
      </c>
      <c r="CY703" s="19">
        <v>5.7878000000000001E-3</v>
      </c>
      <c r="CZ703" s="19">
        <v>0.87405999999999995</v>
      </c>
      <c r="DA703" s="19">
        <v>8.2001000000000001E-3</v>
      </c>
      <c r="DB703" s="19">
        <v>4.6721000000000002E-3</v>
      </c>
      <c r="DC703" s="19">
        <v>3.1302000000000003E-2</v>
      </c>
      <c r="DF703" s="36">
        <f t="shared" si="107"/>
        <v>0.63526422289083873</v>
      </c>
      <c r="DG703" s="37">
        <f t="shared" si="108"/>
        <v>672.67570314579996</v>
      </c>
      <c r="DH703" s="38">
        <f t="shared" si="109"/>
        <v>1.1203070200011205</v>
      </c>
      <c r="DJ703" s="35">
        <f t="shared" si="110"/>
        <v>0.95</v>
      </c>
    </row>
    <row r="704" spans="1:114" s="14" customFormat="1" x14ac:dyDescent="0.25">
      <c r="A704" s="12" t="s">
        <v>696</v>
      </c>
      <c r="B704" s="13">
        <v>15.967000000000001</v>
      </c>
      <c r="D704" s="15">
        <v>0.46279999999999999</v>
      </c>
      <c r="E704" s="15">
        <v>1.4999999999999999E-2</v>
      </c>
      <c r="F704" s="16">
        <v>2.6249999999999999E-2</v>
      </c>
      <c r="G704" s="16">
        <v>5.5999999999999995E-4</v>
      </c>
      <c r="H704" s="17">
        <v>0.57899</v>
      </c>
      <c r="J704" s="15">
        <v>38.095239999999997</v>
      </c>
      <c r="K704" s="15">
        <v>0.81269840000000004</v>
      </c>
      <c r="L704" s="16">
        <v>0.1283</v>
      </c>
      <c r="M704" s="16">
        <v>1.6999999999999999E-3</v>
      </c>
      <c r="N704" s="17">
        <v>0.29601</v>
      </c>
      <c r="P704" s="18">
        <v>386.1</v>
      </c>
      <c r="Q704" s="18">
        <v>10</v>
      </c>
      <c r="R704" s="18">
        <v>167</v>
      </c>
      <c r="S704" s="18">
        <v>3.5</v>
      </c>
      <c r="T704" s="18">
        <v>2073</v>
      </c>
      <c r="U704" s="18">
        <v>23</v>
      </c>
      <c r="V704" s="18">
        <v>43.253043253043252</v>
      </c>
      <c r="X704" s="16">
        <v>1.669E-2</v>
      </c>
      <c r="Y704" s="16">
        <v>1.2999999999999999E-3</v>
      </c>
      <c r="Z704" s="18">
        <v>334.5</v>
      </c>
      <c r="AA704" s="18">
        <v>26</v>
      </c>
      <c r="AC704" s="17">
        <f t="shared" si="101"/>
        <v>0.48930269413629163</v>
      </c>
      <c r="AE704" s="13">
        <v>145.70335361905995</v>
      </c>
      <c r="AF704" s="13">
        <v>3.5</v>
      </c>
      <c r="AG704" s="18">
        <v>10610</v>
      </c>
      <c r="AH704" s="18">
        <v>170</v>
      </c>
      <c r="AI704" s="18">
        <v>458400</v>
      </c>
      <c r="AJ704" s="18">
        <v>6900</v>
      </c>
      <c r="AK704" s="17">
        <v>22.7912</v>
      </c>
      <c r="AL704" s="17">
        <v>0.45</v>
      </c>
      <c r="AM704" s="19">
        <v>3.56</v>
      </c>
      <c r="AN704" s="19">
        <v>0.11</v>
      </c>
      <c r="AO704" s="17">
        <v>63.3</v>
      </c>
      <c r="AP704" s="17">
        <v>1.2</v>
      </c>
      <c r="AQ704" s="19">
        <v>15.06</v>
      </c>
      <c r="AR704" s="19">
        <v>0.36</v>
      </c>
      <c r="AS704" s="17">
        <v>157.6</v>
      </c>
      <c r="AT704" s="17">
        <v>4</v>
      </c>
      <c r="AU704" s="17">
        <v>310.3</v>
      </c>
      <c r="AV704" s="17">
        <v>4.5</v>
      </c>
      <c r="AW704" s="19">
        <v>99.6</v>
      </c>
      <c r="AX704" s="19">
        <v>1.9</v>
      </c>
      <c r="AY704" s="17">
        <v>687</v>
      </c>
      <c r="AZ704" s="17">
        <v>12</v>
      </c>
      <c r="BA704" s="17">
        <v>179.3</v>
      </c>
      <c r="BB704" s="17">
        <v>2.9</v>
      </c>
      <c r="BC704" s="13">
        <v>1482</v>
      </c>
      <c r="BD704" s="13">
        <v>31</v>
      </c>
      <c r="BE704" s="17">
        <v>359.6</v>
      </c>
      <c r="BF704" s="17">
        <v>7.4</v>
      </c>
      <c r="BG704" s="13">
        <v>1310</v>
      </c>
      <c r="BH704" s="13">
        <v>28</v>
      </c>
      <c r="BI704" s="17">
        <v>240.7</v>
      </c>
      <c r="BJ704" s="17">
        <v>4</v>
      </c>
      <c r="BK704" s="13">
        <v>1837</v>
      </c>
      <c r="BL704" s="13">
        <v>41</v>
      </c>
      <c r="BM704" s="17">
        <v>295.10000000000002</v>
      </c>
      <c r="BN704" s="17">
        <v>4</v>
      </c>
      <c r="BO704" s="18">
        <v>12070</v>
      </c>
      <c r="BP704" s="18">
        <v>180</v>
      </c>
      <c r="BQ704" s="19">
        <v>9.4</v>
      </c>
      <c r="BR704" s="19">
        <v>0.14000000000000001</v>
      </c>
      <c r="BS704" s="13">
        <v>24.6</v>
      </c>
      <c r="BT704" s="13">
        <v>2.4</v>
      </c>
      <c r="BU704" s="13">
        <v>1235</v>
      </c>
      <c r="BV704" s="13">
        <v>20</v>
      </c>
      <c r="BW704" s="13">
        <v>2524</v>
      </c>
      <c r="BX704" s="13">
        <v>45</v>
      </c>
      <c r="BY704" s="17">
        <f t="shared" si="102"/>
        <v>0.48930269413629163</v>
      </c>
      <c r="BZ704" s="17">
        <f t="shared" si="103"/>
        <v>1.3739793140990746</v>
      </c>
      <c r="CA704" s="19">
        <f t="shared" si="104"/>
        <v>1.2406750136091453E-2</v>
      </c>
      <c r="CB704" s="17">
        <f t="shared" si="105"/>
        <v>37.978458989229495</v>
      </c>
      <c r="CC704" s="36">
        <f t="shared" si="106"/>
        <v>0.65958372454557324</v>
      </c>
      <c r="CD704" s="17"/>
      <c r="CE704" s="17"/>
      <c r="CF704" s="19">
        <v>0.76302999999999999</v>
      </c>
      <c r="CG704" s="19">
        <v>5.3775000000000003E-2</v>
      </c>
      <c r="CH704" s="19">
        <v>0.95862000000000003</v>
      </c>
      <c r="CI704" s="19">
        <v>1.5089E-2</v>
      </c>
      <c r="CJ704" s="19">
        <v>4.3858999999999999E-3</v>
      </c>
      <c r="CK704" s="19">
        <v>5.4481E-3</v>
      </c>
      <c r="CL704" s="19">
        <v>5.6388000000000002E-3</v>
      </c>
      <c r="CM704" s="19">
        <v>2.7361E-2</v>
      </c>
      <c r="CN704" s="19">
        <v>1.4515E-2</v>
      </c>
      <c r="CO704" s="19">
        <v>6.0943000000000004E-3</v>
      </c>
      <c r="CP704" s="19">
        <v>3.5644000000000002E-2</v>
      </c>
      <c r="CQ704" s="19">
        <v>5.3695000000000001E-3</v>
      </c>
      <c r="CR704" s="19">
        <v>1.7186E-2</v>
      </c>
      <c r="CS704" s="19">
        <v>4.2034000000000004E-3</v>
      </c>
      <c r="CT704" s="19">
        <v>2.0226999999999998E-2</v>
      </c>
      <c r="CU704" s="19">
        <v>1.0548000000000001E-3</v>
      </c>
      <c r="CV704" s="19">
        <v>1.6598000000000002E-2</v>
      </c>
      <c r="CW704" s="19">
        <v>2.3519000000000001E-3</v>
      </c>
      <c r="CX704" s="19">
        <v>9.0115999999999998E-3</v>
      </c>
      <c r="CY704" s="19">
        <v>5.4593000000000003E-3</v>
      </c>
      <c r="CZ704" s="19">
        <v>0.89888000000000001</v>
      </c>
      <c r="DA704" s="19">
        <v>9.7646E-3</v>
      </c>
      <c r="DB704" s="19">
        <v>1.0407000000000001E-3</v>
      </c>
      <c r="DC704" s="19">
        <v>3.1480000000000001E-2</v>
      </c>
      <c r="DF704" s="36">
        <f t="shared" si="107"/>
        <v>2.1634695479367063</v>
      </c>
      <c r="DG704" s="37">
        <f t="shared" si="108"/>
        <v>1080.0539243738563</v>
      </c>
      <c r="DH704" s="38">
        <f t="shared" si="109"/>
        <v>1.4233795506751079</v>
      </c>
      <c r="DJ704" s="35">
        <f t="shared" si="110"/>
        <v>1.2070000000000001</v>
      </c>
    </row>
    <row r="705" spans="1:114" s="33" customFormat="1" x14ac:dyDescent="0.25">
      <c r="A705" s="31" t="s">
        <v>697</v>
      </c>
      <c r="B705" s="32">
        <v>8.2575000000000003</v>
      </c>
      <c r="D705" s="34">
        <v>5.2910000000000004</v>
      </c>
      <c r="E705" s="34">
        <v>0.18</v>
      </c>
      <c r="F705" s="35">
        <v>0.33040000000000003</v>
      </c>
      <c r="G705" s="35">
        <v>7.4000000000000003E-3</v>
      </c>
      <c r="H705" s="36">
        <v>0.64234999999999998</v>
      </c>
      <c r="J705" s="34">
        <v>3.026634</v>
      </c>
      <c r="K705" s="34">
        <v>6.7787819999999999E-2</v>
      </c>
      <c r="L705" s="35">
        <v>0.1164</v>
      </c>
      <c r="M705" s="35">
        <v>1.6999999999999999E-3</v>
      </c>
      <c r="N705" s="36">
        <v>7.9769999999999994E-2</v>
      </c>
      <c r="P705" s="37">
        <v>1867</v>
      </c>
      <c r="Q705" s="37">
        <v>29</v>
      </c>
      <c r="R705" s="37">
        <v>1840</v>
      </c>
      <c r="S705" s="37">
        <v>36</v>
      </c>
      <c r="T705" s="37">
        <v>1907</v>
      </c>
      <c r="U705" s="37">
        <v>24</v>
      </c>
      <c r="V705" s="37">
        <v>98.553829673272631</v>
      </c>
      <c r="X705" s="35">
        <v>9.5699999999999993E-2</v>
      </c>
      <c r="Y705" s="35">
        <v>7.4999999999999997E-3</v>
      </c>
      <c r="Z705" s="37">
        <v>1848</v>
      </c>
      <c r="AA705" s="37">
        <v>140</v>
      </c>
      <c r="AC705" s="29">
        <f t="shared" si="101"/>
        <v>0.35784685367702807</v>
      </c>
      <c r="AE705" s="32">
        <v>11.759160947818206</v>
      </c>
      <c r="AF705" s="32">
        <v>0.81</v>
      </c>
      <c r="AG705" s="37">
        <v>421.2</v>
      </c>
      <c r="AH705" s="37">
        <v>6.3</v>
      </c>
      <c r="AI705" s="37">
        <v>456900</v>
      </c>
      <c r="AJ705" s="37">
        <v>7400</v>
      </c>
      <c r="AK705" s="36">
        <v>6.9512</v>
      </c>
      <c r="AL705" s="36">
        <v>0.22</v>
      </c>
      <c r="AM705" s="38">
        <v>3.3799999999999997E-2</v>
      </c>
      <c r="AN705" s="38">
        <v>6.7000000000000002E-3</v>
      </c>
      <c r="AO705" s="36">
        <v>7.94</v>
      </c>
      <c r="AP705" s="36">
        <v>0.2</v>
      </c>
      <c r="AQ705" s="38">
        <v>4.5600000000000002E-2</v>
      </c>
      <c r="AR705" s="38">
        <v>9.2999999999999992E-3</v>
      </c>
      <c r="AS705" s="36">
        <v>0.50800000000000001</v>
      </c>
      <c r="AT705" s="36">
        <v>8.3000000000000004E-2</v>
      </c>
      <c r="AU705" s="36">
        <v>1.3</v>
      </c>
      <c r="AV705" s="36">
        <v>0.13</v>
      </c>
      <c r="AW705" s="38">
        <v>5.8999999999999997E-2</v>
      </c>
      <c r="AX705" s="38">
        <v>1.6E-2</v>
      </c>
      <c r="AY705" s="36">
        <v>6.46</v>
      </c>
      <c r="AZ705" s="36">
        <v>0.33</v>
      </c>
      <c r="BA705" s="36">
        <v>2.3759999999999999</v>
      </c>
      <c r="BB705" s="36">
        <v>9.6000000000000002E-2</v>
      </c>
      <c r="BC705" s="32">
        <v>34.19</v>
      </c>
      <c r="BD705" s="32">
        <v>0.91</v>
      </c>
      <c r="BE705" s="36">
        <v>13.86</v>
      </c>
      <c r="BF705" s="36">
        <v>0.23</v>
      </c>
      <c r="BG705" s="32">
        <v>70.2</v>
      </c>
      <c r="BH705" s="32">
        <v>1.1000000000000001</v>
      </c>
      <c r="BI705" s="36">
        <v>15.98</v>
      </c>
      <c r="BJ705" s="36">
        <v>0.36</v>
      </c>
      <c r="BK705" s="32">
        <v>150.1</v>
      </c>
      <c r="BL705" s="32">
        <v>2.5</v>
      </c>
      <c r="BM705" s="36">
        <v>28.35</v>
      </c>
      <c r="BN705" s="36">
        <v>0.52</v>
      </c>
      <c r="BO705" s="37">
        <v>9630</v>
      </c>
      <c r="BP705" s="37">
        <v>160</v>
      </c>
      <c r="BQ705" s="38">
        <v>2.9870000000000001</v>
      </c>
      <c r="BR705" s="38">
        <v>7.1999999999999995E-2</v>
      </c>
      <c r="BS705" s="32">
        <v>0.56999999999999995</v>
      </c>
      <c r="BT705" s="32">
        <v>0.44</v>
      </c>
      <c r="BU705" s="32">
        <v>47.2</v>
      </c>
      <c r="BV705" s="32">
        <v>1.3</v>
      </c>
      <c r="BW705" s="32">
        <v>131.9</v>
      </c>
      <c r="BX705" s="32">
        <v>4.2</v>
      </c>
      <c r="BY705" s="36">
        <f t="shared" si="102"/>
        <v>0.35784685367702807</v>
      </c>
      <c r="BZ705" s="36">
        <f t="shared" si="103"/>
        <v>0.87874750166555637</v>
      </c>
      <c r="CA705" s="38">
        <f t="shared" si="104"/>
        <v>4.6310459693537642E-2</v>
      </c>
      <c r="CB705" s="36">
        <f t="shared" si="105"/>
        <v>47.445482866043612</v>
      </c>
      <c r="CC705" s="36">
        <f t="shared" si="106"/>
        <v>6.225065495703188E-2</v>
      </c>
      <c r="CD705" s="36"/>
      <c r="CE705" s="36"/>
      <c r="CF705" s="38">
        <v>0.95865</v>
      </c>
      <c r="CG705" s="38">
        <v>6.3601000000000005E-2</v>
      </c>
      <c r="CH705" s="38">
        <v>1.2762</v>
      </c>
      <c r="CI705" s="38">
        <v>2.1835E-2</v>
      </c>
      <c r="CJ705" s="38">
        <v>8.7586000000000001E-3</v>
      </c>
      <c r="CK705" s="38">
        <v>5.3594000000000003E-3</v>
      </c>
      <c r="CL705" s="38">
        <v>5.1507000000000002E-3</v>
      </c>
      <c r="CM705" s="38">
        <v>2.7293000000000001E-2</v>
      </c>
      <c r="CN705" s="38">
        <v>2.0988E-2</v>
      </c>
      <c r="CO705" s="38">
        <v>4.1732999999999996E-3</v>
      </c>
      <c r="CP705" s="38">
        <v>3.5514999999999998E-2</v>
      </c>
      <c r="CQ705" s="38">
        <v>5.2861000000000002E-3</v>
      </c>
      <c r="CR705" s="38">
        <v>1.2264000000000001E-2</v>
      </c>
      <c r="CS705" s="38">
        <v>3.2588000000000001E-3</v>
      </c>
      <c r="CT705" s="38">
        <v>1.4036E-2</v>
      </c>
      <c r="CU705" s="38">
        <v>3.7157000000000002E-3</v>
      </c>
      <c r="CV705" s="38">
        <v>3.8851999999999998E-2</v>
      </c>
      <c r="CW705" s="38">
        <v>1.4452E-3</v>
      </c>
      <c r="CX705" s="38">
        <v>1.6284E-2</v>
      </c>
      <c r="CY705" s="38">
        <v>5.0841999999999997E-3</v>
      </c>
      <c r="CZ705" s="38">
        <v>0.86538000000000004</v>
      </c>
      <c r="DA705" s="38">
        <v>1.0585000000000001E-2</v>
      </c>
      <c r="DB705" s="38">
        <v>1.2799E-3</v>
      </c>
      <c r="DC705" s="38">
        <v>4.3730999999999999E-2</v>
      </c>
      <c r="DF705" s="36">
        <f t="shared" si="107"/>
        <v>1.0703763346029898</v>
      </c>
      <c r="DG705" s="37">
        <f t="shared" si="108"/>
        <v>761.34373181160663</v>
      </c>
      <c r="DH705" s="38">
        <f t="shared" si="109"/>
        <v>1.1356375371169252</v>
      </c>
      <c r="DJ705" s="35">
        <f t="shared" si="110"/>
        <v>0.96299999999999997</v>
      </c>
    </row>
    <row r="706" spans="1:114" s="14" customFormat="1" x14ac:dyDescent="0.25">
      <c r="A706" s="12" t="s">
        <v>698</v>
      </c>
      <c r="B706" s="13">
        <v>12.098000000000001</v>
      </c>
      <c r="D706" s="15">
        <v>0.53100000000000003</v>
      </c>
      <c r="E706" s="15">
        <v>1.9E-2</v>
      </c>
      <c r="F706" s="16">
        <v>5.0569999999999997E-2</v>
      </c>
      <c r="G706" s="16">
        <v>1.1999999999999999E-3</v>
      </c>
      <c r="H706" s="17">
        <v>0.76937999999999995</v>
      </c>
      <c r="J706" s="15">
        <v>19.774570000000001</v>
      </c>
      <c r="K706" s="15">
        <v>0.4692403</v>
      </c>
      <c r="L706" s="16">
        <v>7.5800000000000006E-2</v>
      </c>
      <c r="M706" s="16">
        <v>1.4E-3</v>
      </c>
      <c r="N706" s="17">
        <v>-0.12346</v>
      </c>
      <c r="P706" s="18">
        <v>432.2</v>
      </c>
      <c r="Q706" s="18">
        <v>13</v>
      </c>
      <c r="R706" s="18">
        <v>318</v>
      </c>
      <c r="S706" s="18">
        <v>7.6</v>
      </c>
      <c r="T706" s="18">
        <v>1086</v>
      </c>
      <c r="U706" s="18">
        <v>36</v>
      </c>
      <c r="V706" s="18">
        <v>73.577047663118933</v>
      </c>
      <c r="X706" s="16">
        <v>2.085E-2</v>
      </c>
      <c r="Y706" s="16">
        <v>1.6999999999999999E-3</v>
      </c>
      <c r="Z706" s="18">
        <v>417.1</v>
      </c>
      <c r="AA706" s="18">
        <v>33</v>
      </c>
      <c r="AC706" s="17">
        <f t="shared" si="101"/>
        <v>0.47793560606060603</v>
      </c>
      <c r="AE706" s="13">
        <v>23.150848116017091</v>
      </c>
      <c r="AF706" s="13">
        <v>1.8</v>
      </c>
      <c r="AG706" s="18">
        <v>2520</v>
      </c>
      <c r="AH706" s="18">
        <v>97</v>
      </c>
      <c r="AI706" s="18">
        <v>449000</v>
      </c>
      <c r="AJ706" s="18">
        <v>11000</v>
      </c>
      <c r="AK706" s="17">
        <v>5.8011999999999997</v>
      </c>
      <c r="AL706" s="17">
        <v>0.2</v>
      </c>
      <c r="AM706" s="19">
        <v>1.1359999999999999</v>
      </c>
      <c r="AN706" s="19">
        <v>8.5000000000000006E-2</v>
      </c>
      <c r="AO706" s="17">
        <v>18.670000000000002</v>
      </c>
      <c r="AP706" s="17">
        <v>0.61</v>
      </c>
      <c r="AQ706" s="19">
        <v>3.34</v>
      </c>
      <c r="AR706" s="19">
        <v>0.11</v>
      </c>
      <c r="AS706" s="17">
        <v>33.5</v>
      </c>
      <c r="AT706" s="17">
        <v>1.3</v>
      </c>
      <c r="AU706" s="17">
        <v>49.3</v>
      </c>
      <c r="AV706" s="17">
        <v>1.7</v>
      </c>
      <c r="AW706" s="19">
        <v>12.98</v>
      </c>
      <c r="AX706" s="19">
        <v>0.52</v>
      </c>
      <c r="AY706" s="17">
        <v>111.2</v>
      </c>
      <c r="AZ706" s="17">
        <v>4.0999999999999996</v>
      </c>
      <c r="BA706" s="17">
        <v>29</v>
      </c>
      <c r="BB706" s="17">
        <v>1.8</v>
      </c>
      <c r="BC706" s="13">
        <v>281</v>
      </c>
      <c r="BD706" s="13">
        <v>11</v>
      </c>
      <c r="BE706" s="17">
        <v>84</v>
      </c>
      <c r="BF706" s="17">
        <v>4</v>
      </c>
      <c r="BG706" s="13">
        <v>351</v>
      </c>
      <c r="BH706" s="13">
        <v>11</v>
      </c>
      <c r="BI706" s="17">
        <v>70.099999999999994</v>
      </c>
      <c r="BJ706" s="17">
        <v>2.2999999999999998</v>
      </c>
      <c r="BK706" s="13">
        <v>586</v>
      </c>
      <c r="BL706" s="13">
        <v>17</v>
      </c>
      <c r="BM706" s="17">
        <v>106</v>
      </c>
      <c r="BN706" s="17">
        <v>2.7</v>
      </c>
      <c r="BO706" s="18">
        <v>9060</v>
      </c>
      <c r="BP706" s="18">
        <v>180</v>
      </c>
      <c r="BQ706" s="19">
        <v>2.444</v>
      </c>
      <c r="BR706" s="19">
        <v>5.5E-2</v>
      </c>
      <c r="BS706" s="13">
        <v>7</v>
      </c>
      <c r="BT706" s="13">
        <v>1.5</v>
      </c>
      <c r="BU706" s="13">
        <v>504.7</v>
      </c>
      <c r="BV706" s="13">
        <v>8.5</v>
      </c>
      <c r="BW706" s="13">
        <v>1056</v>
      </c>
      <c r="BX706" s="13">
        <v>24</v>
      </c>
      <c r="BY706" s="17">
        <f t="shared" si="102"/>
        <v>0.47793560606060603</v>
      </c>
      <c r="BZ706" s="17">
        <f t="shared" si="103"/>
        <v>1.8020477815699658</v>
      </c>
      <c r="CA706" s="19">
        <f t="shared" si="104"/>
        <v>9.8996587030716725E-3</v>
      </c>
      <c r="CB706" s="17">
        <f t="shared" si="105"/>
        <v>49.558498896247244</v>
      </c>
      <c r="CC706" s="36">
        <f t="shared" si="106"/>
        <v>0.53601715316827958</v>
      </c>
      <c r="CD706" s="17"/>
      <c r="CE706" s="17"/>
      <c r="CF706" s="19">
        <v>1.0068999999999999</v>
      </c>
      <c r="CG706" s="19">
        <v>6.1411E-2</v>
      </c>
      <c r="CH706" s="19">
        <v>1.2994000000000001</v>
      </c>
      <c r="CI706" s="19">
        <v>1.5089E-2</v>
      </c>
      <c r="CJ706" s="19">
        <v>5.4631999999999997E-3</v>
      </c>
      <c r="CK706" s="19">
        <v>7.7451999999999998E-3</v>
      </c>
      <c r="CL706" s="19">
        <v>3.2942000000000002E-3</v>
      </c>
      <c r="CM706" s="19">
        <v>2.4542000000000001E-2</v>
      </c>
      <c r="CN706" s="19">
        <v>8.8363999999999995E-3</v>
      </c>
      <c r="CO706" s="19">
        <v>8.8716000000000003E-3</v>
      </c>
      <c r="CP706" s="19">
        <v>4.9593999999999999E-2</v>
      </c>
      <c r="CQ706" s="19">
        <v>3.9490000000000003E-3</v>
      </c>
      <c r="CR706" s="19">
        <v>1.703E-2</v>
      </c>
      <c r="CS706" s="19">
        <v>3.7637999999999999E-3</v>
      </c>
      <c r="CT706" s="19">
        <v>1.1625999999999999E-2</v>
      </c>
      <c r="CU706" s="19">
        <v>2.395E-3</v>
      </c>
      <c r="CV706" s="19">
        <v>0</v>
      </c>
      <c r="CW706" s="19">
        <v>8.7265999999999993E-3</v>
      </c>
      <c r="CX706" s="19">
        <v>1.2628E-2</v>
      </c>
      <c r="CY706" s="19">
        <v>4.6442999999999996E-3</v>
      </c>
      <c r="CZ706" s="19">
        <v>1.1383000000000001</v>
      </c>
      <c r="DA706" s="19">
        <v>9.0588999999999999E-3</v>
      </c>
      <c r="DB706" s="19">
        <v>3.359E-3</v>
      </c>
      <c r="DC706" s="19">
        <v>4.1633000000000003E-2</v>
      </c>
      <c r="DF706" s="36">
        <f t="shared" si="107"/>
        <v>1.3645669057366654</v>
      </c>
      <c r="DG706" s="37">
        <f t="shared" si="108"/>
        <v>831.35382206511076</v>
      </c>
      <c r="DH706" s="38">
        <f t="shared" si="109"/>
        <v>1.0684191159168581</v>
      </c>
      <c r="DJ706" s="35">
        <f t="shared" si="110"/>
        <v>0.90600000000000003</v>
      </c>
    </row>
    <row r="707" spans="1:114" x14ac:dyDescent="0.25">
      <c r="A707" s="6" t="s">
        <v>699</v>
      </c>
      <c r="B707" s="8">
        <v>8.2575000000000003</v>
      </c>
      <c r="D707" s="10">
        <v>0.373</v>
      </c>
      <c r="E707" s="10">
        <v>1.7000000000000001E-2</v>
      </c>
      <c r="F707" s="11">
        <v>0.05</v>
      </c>
      <c r="G707" s="11">
        <v>1.2999999999999999E-3</v>
      </c>
      <c r="H707" s="7">
        <v>-6.8025000000000004E-3</v>
      </c>
      <c r="J707" s="10">
        <v>20</v>
      </c>
      <c r="K707" s="10">
        <v>0.52</v>
      </c>
      <c r="L707" s="11">
        <v>5.4199999999999998E-2</v>
      </c>
      <c r="M707" s="11">
        <v>2.2000000000000001E-3</v>
      </c>
      <c r="N707" s="7">
        <v>0.49626999999999999</v>
      </c>
      <c r="P707" s="2">
        <v>321.5</v>
      </c>
      <c r="Q707" s="2">
        <v>13</v>
      </c>
      <c r="R707" s="2">
        <v>314.5</v>
      </c>
      <c r="S707" s="2">
        <v>7.8</v>
      </c>
      <c r="T707" s="2">
        <v>371</v>
      </c>
      <c r="U707" s="2">
        <v>92</v>
      </c>
      <c r="V707" s="24">
        <v>97.822706065318826</v>
      </c>
      <c r="X707" s="11">
        <v>1.5699999999999999E-2</v>
      </c>
      <c r="Y707" s="11">
        <v>1.8E-3</v>
      </c>
      <c r="Z707" s="2">
        <v>314</v>
      </c>
      <c r="AA707" s="2">
        <v>35</v>
      </c>
      <c r="AC707" s="29">
        <f t="shared" si="101"/>
        <v>0.45071817731550273</v>
      </c>
      <c r="AE707" s="8">
        <v>7.9925547067201856</v>
      </c>
      <c r="AF707" s="8">
        <v>1.2</v>
      </c>
      <c r="AG707" s="2">
        <v>1024</v>
      </c>
      <c r="AH707" s="2">
        <v>18</v>
      </c>
      <c r="AI707" s="2">
        <v>500000</v>
      </c>
      <c r="AJ707" s="2">
        <v>13000</v>
      </c>
      <c r="AK707" s="7">
        <v>1.4811999999999999</v>
      </c>
      <c r="AL707" s="7">
        <v>0.15</v>
      </c>
      <c r="AM707" s="9">
        <v>2.8000000000000001E-2</v>
      </c>
      <c r="AN707" s="9">
        <v>4.7000000000000002E-3</v>
      </c>
      <c r="AO707" s="7">
        <v>2.7749999999999999</v>
      </c>
      <c r="AP707" s="7">
        <v>0.06</v>
      </c>
      <c r="AQ707" s="9">
        <v>5.2400000000000002E-2</v>
      </c>
      <c r="AR707" s="9">
        <v>8.8999999999999999E-3</v>
      </c>
      <c r="AS707" s="7">
        <v>1.23</v>
      </c>
      <c r="AT707" s="7">
        <v>0.17</v>
      </c>
      <c r="AU707" s="7">
        <v>3.62</v>
      </c>
      <c r="AV707" s="7">
        <v>0.24</v>
      </c>
      <c r="AW707" s="9">
        <v>0.13500000000000001</v>
      </c>
      <c r="AX707" s="9">
        <v>1.7999999999999999E-2</v>
      </c>
      <c r="AY707" s="7">
        <v>21.12</v>
      </c>
      <c r="AZ707" s="7">
        <v>0.6</v>
      </c>
      <c r="BA707" s="7">
        <v>7.19</v>
      </c>
      <c r="BB707" s="7">
        <v>0.25</v>
      </c>
      <c r="BC707" s="8">
        <v>91.4</v>
      </c>
      <c r="BD707" s="8">
        <v>1.6</v>
      </c>
      <c r="BE707" s="7">
        <v>33.380000000000003</v>
      </c>
      <c r="BF707" s="7">
        <v>0.56999999999999995</v>
      </c>
      <c r="BG707" s="8">
        <v>153.19999999999999</v>
      </c>
      <c r="BH707" s="8">
        <v>2.6</v>
      </c>
      <c r="BI707" s="7">
        <v>31.53</v>
      </c>
      <c r="BJ707" s="7">
        <v>0.64</v>
      </c>
      <c r="BK707" s="8">
        <v>268.7</v>
      </c>
      <c r="BL707" s="8">
        <v>4.7</v>
      </c>
      <c r="BM707" s="7">
        <v>52.2</v>
      </c>
      <c r="BN707" s="7">
        <v>1.2</v>
      </c>
      <c r="BO707" s="2">
        <v>10070</v>
      </c>
      <c r="BP707" s="2">
        <v>230</v>
      </c>
      <c r="BQ707" s="9">
        <v>0.73499999999999999</v>
      </c>
      <c r="BR707" s="9">
        <v>5.6000000000000001E-2</v>
      </c>
      <c r="BS707" s="8">
        <v>0.52</v>
      </c>
      <c r="BT707" s="8">
        <v>0.43</v>
      </c>
      <c r="BU707" s="8">
        <v>91</v>
      </c>
      <c r="BV707" s="8">
        <v>1.4</v>
      </c>
      <c r="BW707" s="8">
        <v>201.9</v>
      </c>
      <c r="BX707" s="8">
        <v>5.4</v>
      </c>
      <c r="BY707" s="7">
        <f t="shared" si="102"/>
        <v>0.45071817731550273</v>
      </c>
      <c r="BZ707" s="36">
        <f t="shared" si="103"/>
        <v>0.75139560848529963</v>
      </c>
      <c r="CA707" s="38">
        <f t="shared" si="104"/>
        <v>5.5124674358020091E-3</v>
      </c>
      <c r="CB707" s="36">
        <f t="shared" si="105"/>
        <v>49.652432969215489</v>
      </c>
      <c r="CC707" s="36">
        <f t="shared" si="106"/>
        <v>4.7207649258068259E-2</v>
      </c>
      <c r="CD707" s="36"/>
      <c r="CE707" s="7"/>
      <c r="CF707" s="19">
        <v>1.1155999999999999</v>
      </c>
      <c r="CG707" s="19">
        <v>7.3593000000000006E-2</v>
      </c>
      <c r="CH707" s="19">
        <v>0.95774999999999999</v>
      </c>
      <c r="CI707" s="19">
        <v>2.4771999999999999E-2</v>
      </c>
      <c r="CJ707" s="19">
        <v>6.5607E-3</v>
      </c>
      <c r="CK707" s="19">
        <v>5.5478999999999997E-3</v>
      </c>
      <c r="CL707" s="19">
        <v>8.3452999999999999E-3</v>
      </c>
      <c r="CM707" s="19">
        <v>9.5200000000000007E-3</v>
      </c>
      <c r="CN707" s="19">
        <v>7.7108000000000003E-3</v>
      </c>
      <c r="CO707" s="19">
        <v>8.9178999999999994E-3</v>
      </c>
      <c r="CP707" s="19">
        <v>3.4012000000000001E-2</v>
      </c>
      <c r="CQ707" s="19">
        <v>1.9854E-3</v>
      </c>
      <c r="CR707" s="19">
        <v>4.512E-2</v>
      </c>
      <c r="CS707" s="19">
        <v>1.2849000000000001E-3</v>
      </c>
      <c r="CT707" s="19">
        <v>1.6150999999999999E-2</v>
      </c>
      <c r="CU707" s="19">
        <v>4.8512E-3</v>
      </c>
      <c r="CV707" s="19">
        <v>1.4749E-2</v>
      </c>
      <c r="CW707" s="19">
        <v>2.0176999999999999E-3</v>
      </c>
      <c r="CX707" s="19">
        <v>1.5174999999999999E-2</v>
      </c>
      <c r="CY707" s="19">
        <v>5.0362000000000002E-3</v>
      </c>
      <c r="CZ707" s="19">
        <v>0.90893999999999997</v>
      </c>
      <c r="DA707" s="19">
        <v>1.4636E-2</v>
      </c>
      <c r="DB707" s="19">
        <v>2.5942000000000001E-3</v>
      </c>
      <c r="DC707" s="19">
        <v>5.2442000000000003E-2</v>
      </c>
      <c r="DF707" s="36">
        <f t="shared" si="107"/>
        <v>0.90268561757373977</v>
      </c>
      <c r="DG707" s="37">
        <f t="shared" si="108"/>
        <v>725.27083219503106</v>
      </c>
      <c r="DH707" s="38">
        <f t="shared" si="109"/>
        <v>1.1875254412011875</v>
      </c>
      <c r="DJ707" s="35">
        <f t="shared" si="110"/>
        <v>1.0069999999999999</v>
      </c>
    </row>
    <row r="708" spans="1:114" x14ac:dyDescent="0.25">
      <c r="A708" s="6" t="s">
        <v>700</v>
      </c>
      <c r="B708" s="8">
        <v>10.37</v>
      </c>
      <c r="D708" s="10">
        <v>0.46899999999999997</v>
      </c>
      <c r="E708" s="10">
        <v>1.7000000000000001E-2</v>
      </c>
      <c r="F708" s="11">
        <v>6.1620000000000001E-2</v>
      </c>
      <c r="G708" s="11">
        <v>1.5E-3</v>
      </c>
      <c r="H708" s="7">
        <v>-6.6644999999999996E-2</v>
      </c>
      <c r="J708" s="10">
        <v>16.2285</v>
      </c>
      <c r="K708" s="10">
        <v>0.39504620000000001</v>
      </c>
      <c r="L708" s="11">
        <v>5.4899999999999997E-2</v>
      </c>
      <c r="M708" s="11">
        <v>1.5E-3</v>
      </c>
      <c r="N708" s="7">
        <v>0.59228999999999998</v>
      </c>
      <c r="P708" s="2">
        <v>390.4</v>
      </c>
      <c r="Q708" s="2">
        <v>12</v>
      </c>
      <c r="R708" s="2">
        <v>385.5</v>
      </c>
      <c r="S708" s="2">
        <v>8.8000000000000007</v>
      </c>
      <c r="T708" s="2">
        <v>403</v>
      </c>
      <c r="U708" s="2">
        <v>60</v>
      </c>
      <c r="V708" s="24">
        <v>98.744877049180332</v>
      </c>
      <c r="X708" s="11">
        <v>1.9349999999999999E-2</v>
      </c>
      <c r="Y708" s="11">
        <v>1.6000000000000001E-3</v>
      </c>
      <c r="Z708" s="2">
        <v>387</v>
      </c>
      <c r="AA708" s="2">
        <v>31</v>
      </c>
      <c r="AC708" s="29">
        <f t="shared" si="101"/>
        <v>0.28868421052631582</v>
      </c>
      <c r="AE708" s="8">
        <v>11.198763433898744</v>
      </c>
      <c r="AF708" s="8">
        <v>0.55000000000000004</v>
      </c>
      <c r="AG708" s="2">
        <v>867</v>
      </c>
      <c r="AH708" s="2">
        <v>26</v>
      </c>
      <c r="AI708" s="2">
        <v>495000</v>
      </c>
      <c r="AJ708" s="2">
        <v>12000</v>
      </c>
      <c r="AK708" s="7">
        <v>1.9202000000000001</v>
      </c>
      <c r="AL708" s="7">
        <v>8.7999999999999995E-2</v>
      </c>
      <c r="AM708" s="9">
        <v>3.5200000000000002E-2</v>
      </c>
      <c r="AN708" s="9">
        <v>7.7999999999999996E-3</v>
      </c>
      <c r="AO708" s="7">
        <v>2.95</v>
      </c>
      <c r="AP708" s="7">
        <v>0.13</v>
      </c>
      <c r="AQ708" s="9">
        <v>6.8599999999999994E-2</v>
      </c>
      <c r="AR708" s="9">
        <v>9.7000000000000003E-3</v>
      </c>
      <c r="AS708" s="7">
        <v>1.26</v>
      </c>
      <c r="AT708" s="7">
        <v>0.11</v>
      </c>
      <c r="AU708" s="7">
        <v>3.29</v>
      </c>
      <c r="AV708" s="7">
        <v>0.28000000000000003</v>
      </c>
      <c r="AW708" s="9">
        <v>0.36699999999999999</v>
      </c>
      <c r="AX708" s="9">
        <v>4.5999999999999999E-2</v>
      </c>
      <c r="AY708" s="7">
        <v>17.05</v>
      </c>
      <c r="AZ708" s="7">
        <v>0.91</v>
      </c>
      <c r="BA708" s="7">
        <v>5.77</v>
      </c>
      <c r="BB708" s="7">
        <v>0.26</v>
      </c>
      <c r="BC708" s="8">
        <v>74.2</v>
      </c>
      <c r="BD708" s="8">
        <v>3</v>
      </c>
      <c r="BE708" s="7">
        <v>27.62</v>
      </c>
      <c r="BF708" s="7">
        <v>0.93</v>
      </c>
      <c r="BG708" s="8">
        <v>131.9</v>
      </c>
      <c r="BH708" s="8">
        <v>4.9000000000000004</v>
      </c>
      <c r="BI708" s="7">
        <v>28.08</v>
      </c>
      <c r="BJ708" s="7">
        <v>0.92</v>
      </c>
      <c r="BK708" s="8">
        <v>248.3</v>
      </c>
      <c r="BL708" s="8">
        <v>6.3</v>
      </c>
      <c r="BM708" s="7">
        <v>48.5</v>
      </c>
      <c r="BN708" s="7">
        <v>1.4</v>
      </c>
      <c r="BO708" s="2">
        <v>9670</v>
      </c>
      <c r="BP708" s="2">
        <v>270</v>
      </c>
      <c r="BQ708" s="9">
        <v>1.2370000000000001</v>
      </c>
      <c r="BR708" s="9">
        <v>0.05</v>
      </c>
      <c r="BS708" s="8">
        <v>0.67</v>
      </c>
      <c r="BT708" s="8">
        <v>0.46</v>
      </c>
      <c r="BU708" s="8">
        <v>109.7</v>
      </c>
      <c r="BV708" s="8">
        <v>4.5</v>
      </c>
      <c r="BW708" s="8">
        <v>380</v>
      </c>
      <c r="BX708" s="8">
        <v>10</v>
      </c>
      <c r="BY708" s="7">
        <f t="shared" si="102"/>
        <v>0.28868421052631582</v>
      </c>
      <c r="BZ708" s="36">
        <f t="shared" si="103"/>
        <v>1.5304067660088603</v>
      </c>
      <c r="CA708" s="38">
        <f t="shared" si="104"/>
        <v>7.7333870318163512E-3</v>
      </c>
      <c r="CB708" s="36">
        <f t="shared" si="105"/>
        <v>51.189245087900723</v>
      </c>
      <c r="CC708" s="36">
        <f t="shared" si="106"/>
        <v>0.1498255126076026</v>
      </c>
      <c r="CD708" s="36"/>
      <c r="CE708" s="7"/>
      <c r="CF708" s="19">
        <v>1.0699000000000001</v>
      </c>
      <c r="CG708" s="19">
        <v>7.0162000000000002E-2</v>
      </c>
      <c r="CH708" s="19">
        <v>2.1162000000000001</v>
      </c>
      <c r="CI708" s="19">
        <v>1.9515000000000001E-2</v>
      </c>
      <c r="CJ708" s="19">
        <v>5.7796999999999996E-3</v>
      </c>
      <c r="CK708" s="19">
        <v>6.9457E-3</v>
      </c>
      <c r="CL708" s="19">
        <v>4.5383999999999997E-3</v>
      </c>
      <c r="CM708" s="19">
        <v>1.9255999999999999E-2</v>
      </c>
      <c r="CN708" s="19">
        <v>9.8213999999999992E-3</v>
      </c>
      <c r="CO708" s="19">
        <v>5.8589999999999996E-3</v>
      </c>
      <c r="CP708" s="19">
        <v>1.2943E-2</v>
      </c>
      <c r="CQ708" s="19">
        <v>1.1163E-3</v>
      </c>
      <c r="CR708" s="19">
        <v>2.0891E-2</v>
      </c>
      <c r="CS708" s="19">
        <v>1.1872E-3</v>
      </c>
      <c r="CT708" s="19">
        <v>1.8714000000000001E-2</v>
      </c>
      <c r="CU708" s="19">
        <v>2.8503000000000001E-3</v>
      </c>
      <c r="CV708" s="19">
        <v>1.9098E-2</v>
      </c>
      <c r="CW708" s="19">
        <v>3.1727999999999999E-3</v>
      </c>
      <c r="CX708" s="19">
        <v>1.1483999999999999E-2</v>
      </c>
      <c r="CY708" s="19">
        <v>6.2361999999999999E-3</v>
      </c>
      <c r="CZ708" s="19">
        <v>0.83318999999999999</v>
      </c>
      <c r="DA708" s="19">
        <v>1.3469E-2</v>
      </c>
      <c r="DB708" s="19">
        <v>5.9982999999999998E-3</v>
      </c>
      <c r="DC708" s="19">
        <v>5.5426999999999997E-2</v>
      </c>
      <c r="DF708" s="36">
        <f t="shared" si="107"/>
        <v>1.0491700705735032</v>
      </c>
      <c r="DG708" s="37">
        <f t="shared" si="108"/>
        <v>756.63859099649744</v>
      </c>
      <c r="DH708" s="38">
        <f t="shared" si="109"/>
        <v>1.1403546193064036</v>
      </c>
      <c r="DJ708" s="35">
        <f t="shared" si="110"/>
        <v>0.96699999999999997</v>
      </c>
    </row>
    <row r="709" spans="1:114" x14ac:dyDescent="0.25">
      <c r="A709" s="6" t="s">
        <v>701</v>
      </c>
      <c r="B709" s="8">
        <v>15.170999999999999</v>
      </c>
      <c r="D709" s="10">
        <v>0.3533</v>
      </c>
      <c r="E709" s="10">
        <v>1.2999999999999999E-2</v>
      </c>
      <c r="F709" s="11">
        <v>4.9979999999999997E-2</v>
      </c>
      <c r="G709" s="11">
        <v>1.1000000000000001E-3</v>
      </c>
      <c r="H709" s="7">
        <v>0.29732999999999998</v>
      </c>
      <c r="J709" s="10">
        <v>20.007999999999999</v>
      </c>
      <c r="K709" s="10">
        <v>0.44035220000000003</v>
      </c>
      <c r="L709" s="11">
        <v>5.1799999999999999E-2</v>
      </c>
      <c r="M709" s="11">
        <v>1.2999999999999999E-3</v>
      </c>
      <c r="N709" s="7">
        <v>0.35730000000000001</v>
      </c>
      <c r="P709" s="2">
        <v>307.10000000000002</v>
      </c>
      <c r="Q709" s="2">
        <v>9.4</v>
      </c>
      <c r="R709" s="2">
        <v>314.39999999999998</v>
      </c>
      <c r="S709" s="2">
        <v>6.9</v>
      </c>
      <c r="T709" s="2">
        <v>272</v>
      </c>
      <c r="U709" s="2">
        <v>55</v>
      </c>
      <c r="V709" s="24">
        <v>102.37707587105176</v>
      </c>
      <c r="X709" s="11">
        <v>1.6029999999999999E-2</v>
      </c>
      <c r="Y709" s="11">
        <v>1.2999999999999999E-3</v>
      </c>
      <c r="Z709" s="2">
        <v>321</v>
      </c>
      <c r="AA709" s="2">
        <v>26</v>
      </c>
      <c r="AC709" s="29">
        <f t="shared" si="101"/>
        <v>0.33624312964759134</v>
      </c>
      <c r="AE709" s="8">
        <v>5.7693383400233067</v>
      </c>
      <c r="AF709" s="8">
        <v>0.48</v>
      </c>
      <c r="AG709" s="2">
        <v>1117</v>
      </c>
      <c r="AH709" s="2">
        <v>31</v>
      </c>
      <c r="AI709" s="2">
        <v>486000</v>
      </c>
      <c r="AJ709" s="2">
        <v>11000</v>
      </c>
      <c r="AK709" s="7">
        <v>2.6812</v>
      </c>
      <c r="AL709" s="7">
        <v>0.14000000000000001</v>
      </c>
      <c r="AM709" s="9">
        <v>5.74E-2</v>
      </c>
      <c r="AN709" s="9">
        <v>8.9999999999999993E-3</v>
      </c>
      <c r="AO709" s="7">
        <v>4.37</v>
      </c>
      <c r="AP709" s="7">
        <v>0.15</v>
      </c>
      <c r="AQ709" s="9">
        <v>6.9199999999999998E-2</v>
      </c>
      <c r="AR709" s="9">
        <v>8.3999999999999995E-3</v>
      </c>
      <c r="AS709" s="7">
        <v>1.262</v>
      </c>
      <c r="AT709" s="7">
        <v>9.4E-2</v>
      </c>
      <c r="AU709" s="7">
        <v>3.43</v>
      </c>
      <c r="AV709" s="7">
        <v>0.19</v>
      </c>
      <c r="AW709" s="9">
        <v>0.20399999999999999</v>
      </c>
      <c r="AX709" s="9">
        <v>2.3E-2</v>
      </c>
      <c r="AY709" s="7">
        <v>20.96</v>
      </c>
      <c r="AZ709" s="7">
        <v>0.82</v>
      </c>
      <c r="BA709" s="7">
        <v>7.26</v>
      </c>
      <c r="BB709" s="7">
        <v>0.21</v>
      </c>
      <c r="BC709" s="8">
        <v>97.3</v>
      </c>
      <c r="BD709" s="8">
        <v>3</v>
      </c>
      <c r="BE709" s="7">
        <v>36.5</v>
      </c>
      <c r="BF709" s="7">
        <v>1</v>
      </c>
      <c r="BG709" s="8">
        <v>172.2</v>
      </c>
      <c r="BH709" s="8">
        <v>5.2</v>
      </c>
      <c r="BI709" s="7">
        <v>36.9</v>
      </c>
      <c r="BJ709" s="7">
        <v>1.2</v>
      </c>
      <c r="BK709" s="8">
        <v>327</v>
      </c>
      <c r="BL709" s="8">
        <v>13</v>
      </c>
      <c r="BM709" s="7">
        <v>62.6</v>
      </c>
      <c r="BN709" s="7">
        <v>1.7</v>
      </c>
      <c r="BO709" s="2">
        <v>9150</v>
      </c>
      <c r="BP709" s="2">
        <v>220</v>
      </c>
      <c r="BQ709" s="9">
        <v>1.2969999999999999</v>
      </c>
      <c r="BR709" s="9">
        <v>6.4000000000000001E-2</v>
      </c>
      <c r="BS709" s="8">
        <v>0.9</v>
      </c>
      <c r="BT709" s="8">
        <v>0.38</v>
      </c>
      <c r="BU709" s="8">
        <v>104</v>
      </c>
      <c r="BV709" s="8">
        <v>2.9</v>
      </c>
      <c r="BW709" s="8">
        <v>309.3</v>
      </c>
      <c r="BX709" s="8">
        <v>7.5</v>
      </c>
      <c r="BY709" s="7">
        <f t="shared" si="102"/>
        <v>0.33624312964759134</v>
      </c>
      <c r="BZ709" s="36">
        <f t="shared" si="103"/>
        <v>0.9458715596330276</v>
      </c>
      <c r="CA709" s="38">
        <f t="shared" si="104"/>
        <v>8.1993883792048933E-3</v>
      </c>
      <c r="CB709" s="36">
        <f t="shared" si="105"/>
        <v>53.114754098360656</v>
      </c>
      <c r="CC709" s="36">
        <f t="shared" si="106"/>
        <v>7.356433558538758E-2</v>
      </c>
      <c r="CD709" s="36"/>
      <c r="CE709" s="7"/>
      <c r="CF709" s="19">
        <v>0.65825999999999996</v>
      </c>
      <c r="CG709" s="19">
        <v>3.8455999999999997E-2</v>
      </c>
      <c r="CH709" s="19">
        <v>1.1040000000000001</v>
      </c>
      <c r="CI709" s="19">
        <v>1.4520999999999999E-2</v>
      </c>
      <c r="CJ709" s="19">
        <v>7.2353000000000001E-3</v>
      </c>
      <c r="CK709" s="19">
        <v>6.9275999999999999E-3</v>
      </c>
      <c r="CL709" s="19">
        <v>4.9399999999999999E-3</v>
      </c>
      <c r="CM709" s="19">
        <v>1.4839E-2</v>
      </c>
      <c r="CN709" s="19">
        <v>1.1025999999999999E-2</v>
      </c>
      <c r="CO709" s="19">
        <v>4.3112999999999997E-3</v>
      </c>
      <c r="CP709" s="19">
        <v>1.7395000000000001E-2</v>
      </c>
      <c r="CQ709" s="19">
        <v>5.4063000000000002E-3</v>
      </c>
      <c r="CR709" s="19">
        <v>2.5864000000000002E-2</v>
      </c>
      <c r="CS709" s="19">
        <v>2.7621999999999998E-3</v>
      </c>
      <c r="CT709" s="19">
        <v>1.7496999999999999E-2</v>
      </c>
      <c r="CU709" s="19">
        <v>0</v>
      </c>
      <c r="CV709" s="19">
        <v>5.4685999999999997E-3</v>
      </c>
      <c r="CW709" s="19">
        <v>2.3479999999999998E-3</v>
      </c>
      <c r="CX709" s="19">
        <v>1.1847999999999999E-2</v>
      </c>
      <c r="CY709" s="19">
        <v>4.8262000000000001E-3</v>
      </c>
      <c r="CZ709" s="19">
        <v>0.87463999999999997</v>
      </c>
      <c r="DA709" s="19">
        <v>1.1479E-2</v>
      </c>
      <c r="DB709" s="19">
        <v>2.2577000000000001E-3</v>
      </c>
      <c r="DC709" s="19">
        <v>2.8208E-2</v>
      </c>
      <c r="DF709" s="36">
        <f t="shared" si="107"/>
        <v>0.76112600869231739</v>
      </c>
      <c r="DG709" s="37">
        <f t="shared" si="108"/>
        <v>696.72165522377497</v>
      </c>
      <c r="DH709" s="38">
        <f t="shared" si="109"/>
        <v>1.0790325508431844</v>
      </c>
      <c r="DJ709" s="35">
        <f t="shared" si="110"/>
        <v>0.91500000000000004</v>
      </c>
    </row>
    <row r="710" spans="1:114" x14ac:dyDescent="0.25">
      <c r="A710" s="6" t="s">
        <v>702</v>
      </c>
      <c r="B710" s="8">
        <v>16.131</v>
      </c>
      <c r="D710" s="10">
        <v>0.46789999999999998</v>
      </c>
      <c r="E710" s="10">
        <v>1.6E-2</v>
      </c>
      <c r="F710" s="11">
        <v>6.2509999999999996E-2</v>
      </c>
      <c r="G710" s="11">
        <v>1.2999999999999999E-3</v>
      </c>
      <c r="H710" s="7">
        <v>0.45372000000000001</v>
      </c>
      <c r="J710" s="10">
        <v>15.997439999999999</v>
      </c>
      <c r="K710" s="10">
        <v>0.33269349999999998</v>
      </c>
      <c r="L710" s="11">
        <v>5.4620000000000002E-2</v>
      </c>
      <c r="M710" s="11">
        <v>9.3999999999999997E-4</v>
      </c>
      <c r="N710" s="7">
        <v>0.14985000000000001</v>
      </c>
      <c r="P710" s="2">
        <v>389.7</v>
      </c>
      <c r="Q710" s="2">
        <v>11</v>
      </c>
      <c r="R710" s="2">
        <v>390.8</v>
      </c>
      <c r="S710" s="2">
        <v>7.8</v>
      </c>
      <c r="T710" s="2">
        <v>393</v>
      </c>
      <c r="U710" s="2">
        <v>38</v>
      </c>
      <c r="V710" s="24">
        <v>100.28226841159866</v>
      </c>
      <c r="X710" s="11">
        <v>2.0619999999999999E-2</v>
      </c>
      <c r="Y710" s="11">
        <v>1.6000000000000001E-3</v>
      </c>
      <c r="Z710" s="2">
        <v>412.5</v>
      </c>
      <c r="AA710" s="2">
        <v>32</v>
      </c>
      <c r="AC710" s="29">
        <f t="shared" ref="AC710:AC773" si="111">BU710/BW710</f>
        <v>0.24212076583210604</v>
      </c>
      <c r="AE710" s="8">
        <v>10.812915965298458</v>
      </c>
      <c r="AF710" s="8">
        <v>0.84</v>
      </c>
      <c r="AG710" s="2">
        <v>1335</v>
      </c>
      <c r="AH710" s="2">
        <v>27</v>
      </c>
      <c r="AI710" s="2">
        <v>485200</v>
      </c>
      <c r="AJ710" s="2">
        <v>9200</v>
      </c>
      <c r="AK710" s="7">
        <v>4.2111999999999998</v>
      </c>
      <c r="AL710" s="7">
        <v>0.17</v>
      </c>
      <c r="AM710" s="9">
        <v>23.9</v>
      </c>
      <c r="AN710" s="9">
        <v>4.5</v>
      </c>
      <c r="AO710" s="7">
        <v>67</v>
      </c>
      <c r="AP710" s="7">
        <v>12</v>
      </c>
      <c r="AQ710" s="9">
        <v>8.8000000000000007</v>
      </c>
      <c r="AR710" s="9">
        <v>1.6</v>
      </c>
      <c r="AS710" s="7">
        <v>44</v>
      </c>
      <c r="AT710" s="7">
        <v>8</v>
      </c>
      <c r="AU710" s="7">
        <v>13.7</v>
      </c>
      <c r="AV710" s="7">
        <v>2</v>
      </c>
      <c r="AW710" s="9">
        <v>0.52</v>
      </c>
      <c r="AX710" s="9">
        <v>0.1</v>
      </c>
      <c r="AY710" s="7">
        <v>30.6</v>
      </c>
      <c r="AZ710" s="7">
        <v>2.2000000000000002</v>
      </c>
      <c r="BA710" s="7">
        <v>8.82</v>
      </c>
      <c r="BB710" s="7">
        <v>0.39</v>
      </c>
      <c r="BC710" s="8">
        <v>109.7</v>
      </c>
      <c r="BD710" s="8">
        <v>3.5</v>
      </c>
      <c r="BE710" s="7">
        <v>42</v>
      </c>
      <c r="BF710" s="7">
        <v>1</v>
      </c>
      <c r="BG710" s="8">
        <v>208.5</v>
      </c>
      <c r="BH710" s="8">
        <v>4.4000000000000004</v>
      </c>
      <c r="BI710" s="7">
        <v>45.75</v>
      </c>
      <c r="BJ710" s="7">
        <v>0.91</v>
      </c>
      <c r="BK710" s="8">
        <v>411.8</v>
      </c>
      <c r="BL710" s="8">
        <v>7.7</v>
      </c>
      <c r="BM710" s="7">
        <v>82.3</v>
      </c>
      <c r="BN710" s="7">
        <v>1.2</v>
      </c>
      <c r="BO710" s="2">
        <v>9200</v>
      </c>
      <c r="BP710" s="2">
        <v>190</v>
      </c>
      <c r="BQ710" s="9">
        <v>2.1520000000000001</v>
      </c>
      <c r="BR710" s="9">
        <v>7.2999999999999995E-2</v>
      </c>
      <c r="BS710" s="8">
        <v>0.94</v>
      </c>
      <c r="BT710" s="8">
        <v>0.43</v>
      </c>
      <c r="BU710" s="8">
        <v>164.4</v>
      </c>
      <c r="BV710" s="8">
        <v>4.5999999999999996</v>
      </c>
      <c r="BW710" s="8">
        <v>679</v>
      </c>
      <c r="BX710" s="8">
        <v>15</v>
      </c>
      <c r="BY710" s="7">
        <f t="shared" ref="BY710:BY773" si="112">BU710/BW710</f>
        <v>0.24212076583210604</v>
      </c>
      <c r="BZ710" s="36">
        <f t="shared" ref="BZ710:BZ773" si="113">BW710/BK710</f>
        <v>1.6488586692569207</v>
      </c>
      <c r="CA710" s="38">
        <f t="shared" ref="CA710:CA773" si="114">AK710/BK710</f>
        <v>1.0226323457989314E-2</v>
      </c>
      <c r="CB710" s="36">
        <f t="shared" ref="CB710:CB773" si="115">AI710/BO710</f>
        <v>52.739130434782609</v>
      </c>
      <c r="CC710" s="36">
        <f t="shared" ref="CC710:CC773" si="116">(AW710/0.0735)/POWER(((AU710/0.195)*(AY710/0.259)),0.5)</f>
        <v>7.7653707487556053E-2</v>
      </c>
      <c r="CD710" s="36"/>
      <c r="CE710" s="7"/>
      <c r="CF710" s="19">
        <v>0.79308999999999996</v>
      </c>
      <c r="CG710" s="19">
        <v>4.4552000000000001E-2</v>
      </c>
      <c r="CH710" s="19">
        <v>1.3652</v>
      </c>
      <c r="CI710" s="19">
        <v>1.8377000000000001E-2</v>
      </c>
      <c r="CJ710" s="19">
        <v>6.5353E-3</v>
      </c>
      <c r="CK710" s="19">
        <v>5.6648999999999996E-3</v>
      </c>
      <c r="CL710" s="19">
        <v>7.7568000000000003E-3</v>
      </c>
      <c r="CM710" s="19">
        <v>1.6794E-2</v>
      </c>
      <c r="CN710" s="19">
        <v>6.5481999999999997E-3</v>
      </c>
      <c r="CO710" s="19">
        <v>4.4299999999999999E-3</v>
      </c>
      <c r="CP710" s="19">
        <v>2.6903E-2</v>
      </c>
      <c r="CQ710" s="19">
        <v>4.6128000000000002E-3</v>
      </c>
      <c r="CR710" s="19">
        <v>1.4605E-2</v>
      </c>
      <c r="CS710" s="19">
        <v>2.0116999999999999E-3</v>
      </c>
      <c r="CT710" s="19">
        <v>1.1984E-2</v>
      </c>
      <c r="CU710" s="19">
        <v>2.2331999999999999E-3</v>
      </c>
      <c r="CV710" s="19">
        <v>7.3546999999999996E-3</v>
      </c>
      <c r="CW710" s="19">
        <v>1.2424999999999999E-3</v>
      </c>
      <c r="CX710" s="19">
        <v>2.5746999999999999E-2</v>
      </c>
      <c r="CY710" s="19">
        <v>1.0439E-2</v>
      </c>
      <c r="CZ710" s="19">
        <v>0.77532999999999996</v>
      </c>
      <c r="DA710" s="19">
        <v>9.4432000000000006E-3</v>
      </c>
      <c r="DB710" s="19">
        <v>3.3073E-3</v>
      </c>
      <c r="DC710" s="19">
        <v>2.6717000000000001E-2</v>
      </c>
      <c r="DF710" s="36">
        <f t="shared" ref="DF710:DF730" si="117">(LOG10(AE710))</f>
        <v>1.0339428277985558</v>
      </c>
      <c r="DG710" s="37">
        <f t="shared" ref="DG710:DG730" si="118">(-4800/(DF710-5.711))-273</f>
        <v>753.28636411144998</v>
      </c>
      <c r="DH710" s="38">
        <f t="shared" ref="DH710:DH730" si="119">(DJ710*210.488)/178.49</f>
        <v>1.0849289035800325</v>
      </c>
      <c r="DJ710" s="35">
        <f t="shared" ref="DJ710:DJ730" si="120">BO710/10000</f>
        <v>0.92</v>
      </c>
    </row>
    <row r="711" spans="1:114" x14ac:dyDescent="0.25">
      <c r="A711" s="6" t="s">
        <v>703</v>
      </c>
      <c r="B711" s="8">
        <v>9.7937999999999992</v>
      </c>
      <c r="D711" s="10">
        <v>0.42699999999999999</v>
      </c>
      <c r="E711" s="10">
        <v>1.7999999999999999E-2</v>
      </c>
      <c r="F711" s="11">
        <v>5.2429999999999997E-2</v>
      </c>
      <c r="G711" s="11">
        <v>1.1000000000000001E-3</v>
      </c>
      <c r="H711" s="7">
        <v>5.1450999999999997E-2</v>
      </c>
      <c r="J711" s="10">
        <v>19.073049999999999</v>
      </c>
      <c r="K711" s="10">
        <v>0.4001594</v>
      </c>
      <c r="L711" s="11">
        <v>5.9400000000000001E-2</v>
      </c>
      <c r="M711" s="11">
        <v>1.9E-3</v>
      </c>
      <c r="N711" s="7">
        <v>0.23269999999999999</v>
      </c>
      <c r="P711" s="2">
        <v>360.9</v>
      </c>
      <c r="Q711" s="2">
        <v>13</v>
      </c>
      <c r="R711" s="2">
        <v>329.4</v>
      </c>
      <c r="S711" s="2">
        <v>6.7</v>
      </c>
      <c r="T711" s="2">
        <v>576</v>
      </c>
      <c r="U711" s="2">
        <v>70</v>
      </c>
      <c r="V711" s="24">
        <v>91.271820448877804</v>
      </c>
      <c r="X711" s="11">
        <v>1.7919999999999998E-2</v>
      </c>
      <c r="Y711" s="11">
        <v>1.5E-3</v>
      </c>
      <c r="Z711" s="2">
        <v>359</v>
      </c>
      <c r="AA711" s="2">
        <v>31</v>
      </c>
      <c r="AC711" s="29">
        <f t="shared" si="111"/>
        <v>0.41807393884071198</v>
      </c>
      <c r="AE711" s="8">
        <v>7.8914994173248738</v>
      </c>
      <c r="AF711" s="8">
        <v>0.96</v>
      </c>
      <c r="AG711" s="2">
        <v>1667</v>
      </c>
      <c r="AH711" s="2">
        <v>23</v>
      </c>
      <c r="AI711" s="2">
        <v>455100</v>
      </c>
      <c r="AJ711" s="2">
        <v>8500</v>
      </c>
      <c r="AK711" s="7">
        <v>1.3952</v>
      </c>
      <c r="AL711" s="7">
        <v>7.3999999999999996E-2</v>
      </c>
      <c r="AM711" s="9">
        <v>4.8000000000000001E-2</v>
      </c>
      <c r="AN711" s="9">
        <v>1.0999999999999999E-2</v>
      </c>
      <c r="AO711" s="7">
        <v>2.0569999999999999</v>
      </c>
      <c r="AP711" s="7">
        <v>6.7000000000000004E-2</v>
      </c>
      <c r="AQ711" s="9">
        <v>0.156</v>
      </c>
      <c r="AR711" s="9">
        <v>1.6E-2</v>
      </c>
      <c r="AS711" s="7">
        <v>2.25</v>
      </c>
      <c r="AT711" s="7">
        <v>0.16</v>
      </c>
      <c r="AU711" s="7">
        <v>5.77</v>
      </c>
      <c r="AV711" s="7">
        <v>0.44</v>
      </c>
      <c r="AW711" s="9">
        <v>0.318</v>
      </c>
      <c r="AX711" s="9">
        <v>4.2000000000000003E-2</v>
      </c>
      <c r="AY711" s="7">
        <v>33.6</v>
      </c>
      <c r="AZ711" s="7">
        <v>0.95</v>
      </c>
      <c r="BA711" s="7">
        <v>11.42</v>
      </c>
      <c r="BB711" s="7">
        <v>0.3</v>
      </c>
      <c r="BC711" s="8">
        <v>146</v>
      </c>
      <c r="BD711" s="8">
        <v>2.2999999999999998</v>
      </c>
      <c r="BE711" s="7">
        <v>55.84</v>
      </c>
      <c r="BF711" s="7">
        <v>0.83</v>
      </c>
      <c r="BG711" s="8">
        <v>262</v>
      </c>
      <c r="BH711" s="8">
        <v>4</v>
      </c>
      <c r="BI711" s="7">
        <v>54.67</v>
      </c>
      <c r="BJ711" s="7">
        <v>0.69</v>
      </c>
      <c r="BK711" s="8">
        <v>478.5</v>
      </c>
      <c r="BL711" s="8">
        <v>6.7</v>
      </c>
      <c r="BM711" s="7">
        <v>94</v>
      </c>
      <c r="BN711" s="7">
        <v>1.1000000000000001</v>
      </c>
      <c r="BO711" s="2">
        <v>9380</v>
      </c>
      <c r="BP711" s="2">
        <v>130</v>
      </c>
      <c r="BQ711" s="9">
        <v>0.65500000000000003</v>
      </c>
      <c r="BR711" s="9">
        <v>3.4000000000000002E-2</v>
      </c>
      <c r="BS711" s="8">
        <v>1.17</v>
      </c>
      <c r="BT711" s="8">
        <v>0.35</v>
      </c>
      <c r="BU711" s="8">
        <v>91.6</v>
      </c>
      <c r="BV711" s="8">
        <v>2.5</v>
      </c>
      <c r="BW711" s="8">
        <v>219.1</v>
      </c>
      <c r="BX711" s="8">
        <v>3.4</v>
      </c>
      <c r="BY711" s="7">
        <f t="shared" si="112"/>
        <v>0.41807393884071198</v>
      </c>
      <c r="BZ711" s="36">
        <f t="shared" si="113"/>
        <v>0.45788923719958202</v>
      </c>
      <c r="CA711" s="38">
        <f t="shared" si="114"/>
        <v>2.915778474399164E-3</v>
      </c>
      <c r="CB711" s="36">
        <f t="shared" si="115"/>
        <v>48.518123667377395</v>
      </c>
      <c r="CC711" s="36">
        <f t="shared" si="116"/>
        <v>6.983118684708553E-2</v>
      </c>
      <c r="CD711" s="36"/>
      <c r="CE711" s="7"/>
      <c r="CF711" s="19">
        <v>0.81308999999999998</v>
      </c>
      <c r="CG711" s="19">
        <v>6.1723E-2</v>
      </c>
      <c r="CH711" s="19">
        <v>1.4382999999999999</v>
      </c>
      <c r="CI711" s="19">
        <v>1.8699E-2</v>
      </c>
      <c r="CJ711" s="19">
        <v>8.8082999999999998E-3</v>
      </c>
      <c r="CK711" s="19">
        <v>6.1326000000000002E-3</v>
      </c>
      <c r="CL711" s="19">
        <v>1.1263E-3</v>
      </c>
      <c r="CM711" s="19">
        <v>3.1588999999999999E-2</v>
      </c>
      <c r="CN711" s="19">
        <v>1.7526E-2</v>
      </c>
      <c r="CO711" s="19">
        <v>7.4615999999999997E-3</v>
      </c>
      <c r="CP711" s="19">
        <v>4.4119999999999999E-2</v>
      </c>
      <c r="CQ711" s="19">
        <v>4.2046999999999996E-3</v>
      </c>
      <c r="CR711" s="19">
        <v>1.8095E-2</v>
      </c>
      <c r="CS711" s="19">
        <v>2.0449999999999999E-3</v>
      </c>
      <c r="CT711" s="19">
        <v>1.7507000000000002E-2</v>
      </c>
      <c r="CU711" s="19">
        <v>4.5780999999999999E-3</v>
      </c>
      <c r="CV711" s="19">
        <v>1.8966E-2</v>
      </c>
      <c r="CW711" s="19">
        <v>5.1716000000000002E-3</v>
      </c>
      <c r="CX711" s="19">
        <v>1.8089999999999998E-2</v>
      </c>
      <c r="CY711" s="19">
        <v>4.7559000000000004E-3</v>
      </c>
      <c r="CZ711" s="19">
        <v>0.76293</v>
      </c>
      <c r="DA711" s="19">
        <v>9.0139E-3</v>
      </c>
      <c r="DB711" s="19">
        <v>2.7545999999999998E-3</v>
      </c>
      <c r="DC711" s="19">
        <v>4.0604000000000001E-2</v>
      </c>
      <c r="DF711" s="36">
        <f t="shared" si="117"/>
        <v>0.89715952878636362</v>
      </c>
      <c r="DG711" s="37">
        <f t="shared" si="118"/>
        <v>724.12485876995686</v>
      </c>
      <c r="DH711" s="38">
        <f t="shared" si="119"/>
        <v>1.1061557734326852</v>
      </c>
      <c r="DJ711" s="35">
        <f t="shared" si="120"/>
        <v>0.93799999999999994</v>
      </c>
    </row>
    <row r="712" spans="1:114" x14ac:dyDescent="0.25">
      <c r="A712" s="6" t="s">
        <v>704</v>
      </c>
      <c r="B712" s="8">
        <v>17.475000000000001</v>
      </c>
      <c r="D712" s="10">
        <v>0.38390000000000002</v>
      </c>
      <c r="E712" s="10">
        <v>1.4E-2</v>
      </c>
      <c r="F712" s="11">
        <v>5.3199999999999997E-2</v>
      </c>
      <c r="G712" s="11">
        <v>1.4E-3</v>
      </c>
      <c r="H712" s="7">
        <v>0.63946999999999998</v>
      </c>
      <c r="J712" s="10">
        <v>18.796990000000001</v>
      </c>
      <c r="K712" s="10">
        <v>0.49465769999999998</v>
      </c>
      <c r="L712" s="11">
        <v>5.2740000000000002E-2</v>
      </c>
      <c r="M712" s="11">
        <v>1E-3</v>
      </c>
      <c r="N712" s="7">
        <v>0.38352000000000003</v>
      </c>
      <c r="P712" s="2">
        <v>331</v>
      </c>
      <c r="Q712" s="2">
        <v>11</v>
      </c>
      <c r="R712" s="2">
        <v>333.9</v>
      </c>
      <c r="S712" s="2">
        <v>8.6</v>
      </c>
      <c r="T712" s="2">
        <v>313</v>
      </c>
      <c r="U712" s="2">
        <v>44</v>
      </c>
      <c r="V712" s="24">
        <v>100.87613293051359</v>
      </c>
      <c r="X712" s="11">
        <v>1.6910000000000001E-2</v>
      </c>
      <c r="Y712" s="11">
        <v>1.2999999999999999E-3</v>
      </c>
      <c r="Z712" s="2">
        <v>339</v>
      </c>
      <c r="AA712" s="2">
        <v>27</v>
      </c>
      <c r="AC712" s="29">
        <f t="shared" si="111"/>
        <v>0.28081395348837213</v>
      </c>
      <c r="AE712" s="8">
        <v>4.6301696232034182</v>
      </c>
      <c r="AF712" s="8">
        <v>0.84</v>
      </c>
      <c r="AG712" s="2">
        <v>1730</v>
      </c>
      <c r="AH712" s="2">
        <v>31</v>
      </c>
      <c r="AI712" s="2">
        <v>473700</v>
      </c>
      <c r="AJ712" s="2">
        <v>9500</v>
      </c>
      <c r="AK712" s="7">
        <v>3.3812000000000002</v>
      </c>
      <c r="AL712" s="7">
        <v>0.26</v>
      </c>
      <c r="AM712" s="9">
        <v>4.2999999999999997E-2</v>
      </c>
      <c r="AN712" s="9">
        <v>5.7999999999999996E-3</v>
      </c>
      <c r="AO712" s="7">
        <v>3.78</v>
      </c>
      <c r="AP712" s="7">
        <v>0.25</v>
      </c>
      <c r="AQ712" s="9">
        <v>0.122</v>
      </c>
      <c r="AR712" s="9">
        <v>1.2999999999999999E-2</v>
      </c>
      <c r="AS712" s="7">
        <v>1.96</v>
      </c>
      <c r="AT712" s="7">
        <v>0.16</v>
      </c>
      <c r="AU712" s="7">
        <v>5.0999999999999996</v>
      </c>
      <c r="AV712" s="7">
        <v>0.28000000000000003</v>
      </c>
      <c r="AW712" s="9">
        <v>0.20100000000000001</v>
      </c>
      <c r="AX712" s="9">
        <v>1.7999999999999999E-2</v>
      </c>
      <c r="AY712" s="7">
        <v>30.46</v>
      </c>
      <c r="AZ712" s="7">
        <v>0.68</v>
      </c>
      <c r="BA712" s="7">
        <v>11.05</v>
      </c>
      <c r="BB712" s="7">
        <v>0.2</v>
      </c>
      <c r="BC712" s="8">
        <v>148.69999999999999</v>
      </c>
      <c r="BD712" s="8">
        <v>2.8</v>
      </c>
      <c r="BE712" s="7">
        <v>58.3</v>
      </c>
      <c r="BF712" s="7">
        <v>1.3</v>
      </c>
      <c r="BG712" s="8">
        <v>281</v>
      </c>
      <c r="BH712" s="8">
        <v>6.1</v>
      </c>
      <c r="BI712" s="7">
        <v>60.5</v>
      </c>
      <c r="BJ712" s="7">
        <v>1.5</v>
      </c>
      <c r="BK712" s="8">
        <v>530</v>
      </c>
      <c r="BL712" s="8">
        <v>14</v>
      </c>
      <c r="BM712" s="7">
        <v>102</v>
      </c>
      <c r="BN712" s="7">
        <v>2.4</v>
      </c>
      <c r="BO712" s="2">
        <v>10490</v>
      </c>
      <c r="BP712" s="2">
        <v>280</v>
      </c>
      <c r="BQ712" s="9">
        <v>2.34</v>
      </c>
      <c r="BR712" s="9">
        <v>0.26</v>
      </c>
      <c r="BS712" s="8">
        <v>0.71</v>
      </c>
      <c r="BT712" s="8">
        <v>0.24</v>
      </c>
      <c r="BU712" s="8">
        <v>144.9</v>
      </c>
      <c r="BV712" s="8">
        <v>7.2</v>
      </c>
      <c r="BW712" s="8">
        <v>516</v>
      </c>
      <c r="BX712" s="8">
        <v>46</v>
      </c>
      <c r="BY712" s="7">
        <f t="shared" si="112"/>
        <v>0.28081395348837213</v>
      </c>
      <c r="BZ712" s="36">
        <f t="shared" si="113"/>
        <v>0.97358490566037736</v>
      </c>
      <c r="CA712" s="38">
        <f t="shared" si="114"/>
        <v>6.3796226415094347E-3</v>
      </c>
      <c r="CB712" s="36">
        <f t="shared" si="115"/>
        <v>45.157292659675882</v>
      </c>
      <c r="CC712" s="36">
        <f t="shared" si="116"/>
        <v>4.9308962929753328E-2</v>
      </c>
      <c r="CD712" s="36"/>
      <c r="CE712" s="7"/>
      <c r="CF712" s="19">
        <v>0.67471000000000003</v>
      </c>
      <c r="CG712" s="19">
        <v>4.2680999999999997E-2</v>
      </c>
      <c r="CH712" s="19">
        <v>1.6879</v>
      </c>
      <c r="CI712" s="19">
        <v>1.67E-2</v>
      </c>
      <c r="CJ712" s="19">
        <v>3.7312999999999999E-3</v>
      </c>
      <c r="CK712" s="19">
        <v>3.5807E-3</v>
      </c>
      <c r="CL712" s="19">
        <v>1.3079999999999999E-3</v>
      </c>
      <c r="CM712" s="19">
        <v>2.0242E-2</v>
      </c>
      <c r="CN712" s="19">
        <v>2.4954E-2</v>
      </c>
      <c r="CO712" s="19">
        <v>2.3749999999999999E-3</v>
      </c>
      <c r="CP712" s="19">
        <v>4.6542E-2</v>
      </c>
      <c r="CQ712" s="19">
        <v>3.241E-3</v>
      </c>
      <c r="CR712" s="19">
        <v>5.6534000000000003E-3</v>
      </c>
      <c r="CS712" s="19">
        <v>3.8262999999999999E-3</v>
      </c>
      <c r="CT712" s="19">
        <v>1.7135000000000001E-2</v>
      </c>
      <c r="CU712" s="19">
        <v>1.0732999999999999E-3</v>
      </c>
      <c r="CV712" s="19">
        <v>8.4241000000000003E-3</v>
      </c>
      <c r="CW712" s="19">
        <v>2.6169000000000001E-3</v>
      </c>
      <c r="CX712" s="19">
        <v>1.3268E-2</v>
      </c>
      <c r="CY712" s="19">
        <v>4.5621999999999998E-3</v>
      </c>
      <c r="CZ712" s="19">
        <v>0.62846000000000002</v>
      </c>
      <c r="DA712" s="19">
        <v>7.4275000000000001E-3</v>
      </c>
      <c r="DB712" s="19">
        <v>4.7280999999999998E-3</v>
      </c>
      <c r="DC712" s="19">
        <v>5.1209999999999999E-2</v>
      </c>
      <c r="DF712" s="36">
        <f t="shared" si="117"/>
        <v>0.66559690140064653</v>
      </c>
      <c r="DG712" s="37">
        <f t="shared" si="118"/>
        <v>678.36105206985746</v>
      </c>
      <c r="DH712" s="38">
        <f t="shared" si="119"/>
        <v>1.2370548041907108</v>
      </c>
      <c r="DJ712" s="35">
        <f t="shared" si="120"/>
        <v>1.0489999999999999</v>
      </c>
    </row>
    <row r="713" spans="1:114" s="14" customFormat="1" x14ac:dyDescent="0.25">
      <c r="A713" s="12" t="s">
        <v>705</v>
      </c>
      <c r="B713" s="13">
        <v>5.569</v>
      </c>
      <c r="D713" s="15">
        <v>0.49199999999999999</v>
      </c>
      <c r="E713" s="15">
        <v>4.2999999999999997E-2</v>
      </c>
      <c r="F713" s="16">
        <v>4.3200000000000002E-2</v>
      </c>
      <c r="G713" s="16">
        <v>1.6000000000000001E-3</v>
      </c>
      <c r="H713" s="17">
        <v>0.59914000000000001</v>
      </c>
      <c r="J713" s="15">
        <v>23.148150000000001</v>
      </c>
      <c r="K713" s="15">
        <v>0.85733879999999996</v>
      </c>
      <c r="L713" s="16">
        <v>8.2600000000000007E-2</v>
      </c>
      <c r="M713" s="16">
        <v>5.1000000000000004E-3</v>
      </c>
      <c r="N713" s="17">
        <v>-0.15615999999999999</v>
      </c>
      <c r="P713" s="18">
        <v>405</v>
      </c>
      <c r="Q713" s="18">
        <v>29</v>
      </c>
      <c r="R713" s="18">
        <v>272.89999999999998</v>
      </c>
      <c r="S713" s="18">
        <v>10</v>
      </c>
      <c r="T713" s="18">
        <v>1250</v>
      </c>
      <c r="U713" s="18">
        <v>120</v>
      </c>
      <c r="V713" s="18">
        <v>67.382716049382708</v>
      </c>
      <c r="X713" s="16">
        <v>1.41E-2</v>
      </c>
      <c r="Y713" s="16">
        <v>1.9E-3</v>
      </c>
      <c r="Z713" s="18">
        <v>283</v>
      </c>
      <c r="AA713" s="18">
        <v>38</v>
      </c>
      <c r="AC713" s="17">
        <f t="shared" si="111"/>
        <v>0.48230452674897117</v>
      </c>
      <c r="AE713" s="13">
        <v>71.381781691052694</v>
      </c>
      <c r="AF713" s="13">
        <v>8.6999999999999993</v>
      </c>
      <c r="AG713" s="18">
        <v>3630</v>
      </c>
      <c r="AH713" s="18">
        <v>190</v>
      </c>
      <c r="AI713" s="18">
        <v>510000</v>
      </c>
      <c r="AJ713" s="18">
        <v>11000</v>
      </c>
      <c r="AK713" s="17">
        <v>4.2211999999999996</v>
      </c>
      <c r="AL713" s="17">
        <v>0.28999999999999998</v>
      </c>
      <c r="AM713" s="19">
        <v>0.87</v>
      </c>
      <c r="AN713" s="19">
        <v>0.12</v>
      </c>
      <c r="AO713" s="17">
        <v>33.1</v>
      </c>
      <c r="AP713" s="17">
        <v>3.8</v>
      </c>
      <c r="AQ713" s="19">
        <v>6.92</v>
      </c>
      <c r="AR713" s="19">
        <v>0.52</v>
      </c>
      <c r="AS713" s="17">
        <v>75</v>
      </c>
      <c r="AT713" s="17">
        <v>6</v>
      </c>
      <c r="AU713" s="17">
        <v>98</v>
      </c>
      <c r="AV713" s="17">
        <v>6.4</v>
      </c>
      <c r="AW713" s="19">
        <v>25.9</v>
      </c>
      <c r="AX713" s="19">
        <v>1.9</v>
      </c>
      <c r="AY713" s="17">
        <v>183</v>
      </c>
      <c r="AZ713" s="17">
        <v>17</v>
      </c>
      <c r="BA713" s="17">
        <v>48.4</v>
      </c>
      <c r="BB713" s="17">
        <v>2.9</v>
      </c>
      <c r="BC713" s="13">
        <v>453</v>
      </c>
      <c r="BD713" s="13">
        <v>32</v>
      </c>
      <c r="BE713" s="17">
        <v>122.7</v>
      </c>
      <c r="BF713" s="17">
        <v>6.8</v>
      </c>
      <c r="BG713" s="13">
        <v>466</v>
      </c>
      <c r="BH713" s="13">
        <v>34</v>
      </c>
      <c r="BI713" s="17">
        <v>90.6</v>
      </c>
      <c r="BJ713" s="17">
        <v>7</v>
      </c>
      <c r="BK713" s="13">
        <v>729</v>
      </c>
      <c r="BL713" s="13">
        <v>50</v>
      </c>
      <c r="BM713" s="17">
        <v>120</v>
      </c>
      <c r="BN713" s="17">
        <v>7.4</v>
      </c>
      <c r="BO713" s="18">
        <v>10470</v>
      </c>
      <c r="BP713" s="18">
        <v>240</v>
      </c>
      <c r="BQ713" s="19">
        <v>1.2629999999999999</v>
      </c>
      <c r="BR713" s="19">
        <v>5.1999999999999998E-2</v>
      </c>
      <c r="BS713" s="13">
        <v>4.5999999999999996</v>
      </c>
      <c r="BT713" s="13">
        <v>1.6</v>
      </c>
      <c r="BU713" s="13">
        <v>586</v>
      </c>
      <c r="BV713" s="13">
        <v>34</v>
      </c>
      <c r="BW713" s="13">
        <v>1215</v>
      </c>
      <c r="BX713" s="13">
        <v>81</v>
      </c>
      <c r="BY713" s="17">
        <f t="shared" si="112"/>
        <v>0.48230452674897117</v>
      </c>
      <c r="BZ713" s="17">
        <f t="shared" si="113"/>
        <v>1.6666666666666667</v>
      </c>
      <c r="CA713" s="19">
        <f t="shared" si="114"/>
        <v>5.7903978052126198E-3</v>
      </c>
      <c r="CB713" s="17">
        <f t="shared" si="115"/>
        <v>48.710601719197705</v>
      </c>
      <c r="CC713" s="36">
        <f t="shared" si="116"/>
        <v>0.59134513743608241</v>
      </c>
      <c r="CD713" s="17"/>
      <c r="CE713" s="17"/>
      <c r="CF713" s="19">
        <v>1.2338</v>
      </c>
      <c r="CG713" s="19">
        <v>8.7673000000000001E-2</v>
      </c>
      <c r="CH713" s="19">
        <v>1.8275999999999999</v>
      </c>
      <c r="CI713" s="19">
        <v>2.0323999999999998E-2</v>
      </c>
      <c r="CJ713" s="19">
        <v>6.3949999999999996E-3</v>
      </c>
      <c r="CK713" s="19">
        <v>8.6651000000000002E-3</v>
      </c>
      <c r="CL713" s="19">
        <v>8.7159999999999998E-3</v>
      </c>
      <c r="CM713" s="19">
        <v>2.5108999999999999E-2</v>
      </c>
      <c r="CN713" s="19">
        <v>9.5104000000000005E-3</v>
      </c>
      <c r="CO713" s="19">
        <v>9.1713999999999997E-3</v>
      </c>
      <c r="CP713" s="19">
        <v>3.2235E-2</v>
      </c>
      <c r="CQ713" s="19">
        <v>2.447E-3</v>
      </c>
      <c r="CR713" s="19">
        <v>2.1024000000000001E-2</v>
      </c>
      <c r="CS713" s="19">
        <v>2.1838000000000001E-3</v>
      </c>
      <c r="CT713" s="19">
        <v>1.7401E-2</v>
      </c>
      <c r="CU713" s="19">
        <v>3.8048999999999999E-3</v>
      </c>
      <c r="CV713" s="19">
        <v>1.0676E-2</v>
      </c>
      <c r="CW713" s="19">
        <v>6.3544999999999999E-3</v>
      </c>
      <c r="CX713" s="19">
        <v>9.0110999999999993E-3</v>
      </c>
      <c r="CY713" s="19">
        <v>8.3374E-3</v>
      </c>
      <c r="CZ713" s="19">
        <v>1.1331</v>
      </c>
      <c r="DA713" s="19">
        <v>9.3457000000000002E-3</v>
      </c>
      <c r="DB713" s="19">
        <v>3.7539000000000001E-3</v>
      </c>
      <c r="DC713" s="19">
        <v>6.4609E-2</v>
      </c>
      <c r="DF713" s="36">
        <f t="shared" si="117"/>
        <v>1.8535873837560355</v>
      </c>
      <c r="DG713" s="37">
        <f t="shared" si="118"/>
        <v>971.35741714192091</v>
      </c>
      <c r="DH713" s="38">
        <f t="shared" si="119"/>
        <v>1.2346962630959717</v>
      </c>
      <c r="DJ713" s="35">
        <f t="shared" si="120"/>
        <v>1.0469999999999999</v>
      </c>
    </row>
    <row r="714" spans="1:114" s="14" customFormat="1" x14ac:dyDescent="0.25">
      <c r="A714" s="12" t="s">
        <v>706</v>
      </c>
      <c r="B714" s="13">
        <v>15.939</v>
      </c>
      <c r="D714" s="15">
        <v>0.46510000000000001</v>
      </c>
      <c r="E714" s="15">
        <v>1.6E-2</v>
      </c>
      <c r="F714" s="16">
        <v>5.1720000000000002E-2</v>
      </c>
      <c r="G714" s="16">
        <v>1.1000000000000001E-3</v>
      </c>
      <c r="H714" s="17">
        <v>0.48131000000000002</v>
      </c>
      <c r="J714" s="15">
        <v>19.334879999999998</v>
      </c>
      <c r="K714" s="15">
        <v>0.41122130000000001</v>
      </c>
      <c r="L714" s="16">
        <v>6.5379999999999994E-2</v>
      </c>
      <c r="M714" s="16">
        <v>1.1000000000000001E-3</v>
      </c>
      <c r="N714" s="17">
        <v>0.16544</v>
      </c>
      <c r="P714" s="18">
        <v>387.7</v>
      </c>
      <c r="Q714" s="18">
        <v>11</v>
      </c>
      <c r="R714" s="18">
        <v>325.10000000000002</v>
      </c>
      <c r="S714" s="18">
        <v>6.7</v>
      </c>
      <c r="T714" s="18">
        <v>784</v>
      </c>
      <c r="U714" s="18">
        <v>35</v>
      </c>
      <c r="V714" s="18">
        <v>83.853494970337891</v>
      </c>
      <c r="X714" s="16">
        <v>1.9380000000000001E-2</v>
      </c>
      <c r="Y714" s="16">
        <v>1.5E-3</v>
      </c>
      <c r="Z714" s="18">
        <v>387.9</v>
      </c>
      <c r="AA714" s="18">
        <v>31</v>
      </c>
      <c r="AC714" s="17">
        <f t="shared" si="111"/>
        <v>0.46385542168674698</v>
      </c>
      <c r="AE714" s="13">
        <v>4.1616405541887866</v>
      </c>
      <c r="AF714" s="13">
        <v>0.68</v>
      </c>
      <c r="AG714" s="18">
        <v>1209</v>
      </c>
      <c r="AH714" s="18">
        <v>24</v>
      </c>
      <c r="AI714" s="18">
        <v>472100</v>
      </c>
      <c r="AJ714" s="18">
        <v>8600</v>
      </c>
      <c r="AK714" s="17">
        <v>3.4712000000000001</v>
      </c>
      <c r="AL714" s="17">
        <v>0.13</v>
      </c>
      <c r="AM714" s="19">
        <v>1.43</v>
      </c>
      <c r="AN714" s="19">
        <v>0.48</v>
      </c>
      <c r="AO714" s="17">
        <v>17.899999999999999</v>
      </c>
      <c r="AP714" s="17">
        <v>0.91</v>
      </c>
      <c r="AQ714" s="19">
        <v>0.98699999999999999</v>
      </c>
      <c r="AR714" s="19">
        <v>9.8000000000000004E-2</v>
      </c>
      <c r="AS714" s="17">
        <v>7.93</v>
      </c>
      <c r="AT714" s="17">
        <v>0.49</v>
      </c>
      <c r="AU714" s="17">
        <v>10.88</v>
      </c>
      <c r="AV714" s="17">
        <v>0.53</v>
      </c>
      <c r="AW714" s="19">
        <v>2.93</v>
      </c>
      <c r="AX714" s="19">
        <v>0.16</v>
      </c>
      <c r="AY714" s="17">
        <v>29.7</v>
      </c>
      <c r="AZ714" s="17">
        <v>1</v>
      </c>
      <c r="BA714" s="17">
        <v>8.73</v>
      </c>
      <c r="BB714" s="17">
        <v>0.31</v>
      </c>
      <c r="BC714" s="13">
        <v>102.1</v>
      </c>
      <c r="BD714" s="13">
        <v>2.5</v>
      </c>
      <c r="BE714" s="17">
        <v>37.58</v>
      </c>
      <c r="BF714" s="17">
        <v>0.59</v>
      </c>
      <c r="BG714" s="13">
        <v>186.5</v>
      </c>
      <c r="BH714" s="13">
        <v>3</v>
      </c>
      <c r="BI714" s="17">
        <v>43.74</v>
      </c>
      <c r="BJ714" s="17">
        <v>0.73</v>
      </c>
      <c r="BK714" s="13">
        <v>419.2</v>
      </c>
      <c r="BL714" s="13">
        <v>9.1</v>
      </c>
      <c r="BM714" s="17">
        <v>86.3</v>
      </c>
      <c r="BN714" s="17">
        <v>1.4</v>
      </c>
      <c r="BO714" s="18">
        <v>10180</v>
      </c>
      <c r="BP714" s="18">
        <v>190</v>
      </c>
      <c r="BQ714" s="19">
        <v>2.6230000000000002</v>
      </c>
      <c r="BR714" s="19">
        <v>8.3000000000000004E-2</v>
      </c>
      <c r="BS714" s="13">
        <v>2.4</v>
      </c>
      <c r="BT714" s="13">
        <v>0.62</v>
      </c>
      <c r="BU714" s="13">
        <v>346.5</v>
      </c>
      <c r="BV714" s="13">
        <v>6.5</v>
      </c>
      <c r="BW714" s="13">
        <v>747</v>
      </c>
      <c r="BX714" s="13">
        <v>14</v>
      </c>
      <c r="BY714" s="17">
        <f t="shared" si="112"/>
        <v>0.46385542168674698</v>
      </c>
      <c r="BZ714" s="17">
        <f t="shared" si="113"/>
        <v>1.7819656488549618</v>
      </c>
      <c r="CA714" s="19">
        <f t="shared" si="114"/>
        <v>8.2805343511450392E-3</v>
      </c>
      <c r="CB714" s="17">
        <f t="shared" si="115"/>
        <v>46.375245579567782</v>
      </c>
      <c r="CC714" s="36">
        <f t="shared" si="116"/>
        <v>0.49837333373791359</v>
      </c>
      <c r="CD714" s="17"/>
      <c r="CE714" s="17"/>
      <c r="CF714" s="19">
        <v>0.88205</v>
      </c>
      <c r="CG714" s="19">
        <v>5.8400000000000001E-2</v>
      </c>
      <c r="CH714" s="19">
        <v>0.92423999999999995</v>
      </c>
      <c r="CI714" s="19">
        <v>2.0663999999999998E-2</v>
      </c>
      <c r="CJ714" s="19">
        <v>4.1174000000000002E-3</v>
      </c>
      <c r="CK714" s="19">
        <v>5.7513E-3</v>
      </c>
      <c r="CL714" s="19">
        <v>5.0134999999999997E-3</v>
      </c>
      <c r="CM714" s="19">
        <v>1.8241E-2</v>
      </c>
      <c r="CN714" s="19">
        <v>1.8332999999999999E-2</v>
      </c>
      <c r="CO714" s="19">
        <v>5.8431999999999998E-3</v>
      </c>
      <c r="CP714" s="19">
        <v>7.7517000000000003E-2</v>
      </c>
      <c r="CQ714" s="19">
        <v>2.9822E-3</v>
      </c>
      <c r="CR714" s="19">
        <v>1.8284000000000002E-2</v>
      </c>
      <c r="CS714" s="19">
        <v>4.0858999999999999E-3</v>
      </c>
      <c r="CT714" s="19">
        <v>3.0346999999999999E-2</v>
      </c>
      <c r="CU714" s="19">
        <v>3.5333999999999999E-3</v>
      </c>
      <c r="CV714" s="19">
        <v>1.8121999999999999E-2</v>
      </c>
      <c r="CW714" s="19">
        <v>1.2608000000000001E-3</v>
      </c>
      <c r="CX714" s="19">
        <v>3.0095E-2</v>
      </c>
      <c r="CY714" s="19">
        <v>6.4067999999999998E-3</v>
      </c>
      <c r="CZ714" s="19">
        <v>0.63602999999999998</v>
      </c>
      <c r="DA714" s="19">
        <v>7.7647999999999997E-3</v>
      </c>
      <c r="DB714" s="19">
        <v>3.3581000000000001E-3</v>
      </c>
      <c r="DC714" s="19">
        <v>4.1526E-2</v>
      </c>
      <c r="DF714" s="36">
        <f t="shared" si="117"/>
        <v>0.61926456696795318</v>
      </c>
      <c r="DG714" s="37">
        <f t="shared" si="118"/>
        <v>669.70412576045339</v>
      </c>
      <c r="DH714" s="38">
        <f t="shared" si="119"/>
        <v>1.2004974172222533</v>
      </c>
      <c r="DJ714" s="35">
        <f t="shared" si="120"/>
        <v>1.018</v>
      </c>
    </row>
    <row r="715" spans="1:114" x14ac:dyDescent="0.25">
      <c r="A715" s="6" t="s">
        <v>707</v>
      </c>
      <c r="B715" s="8">
        <v>15.939</v>
      </c>
      <c r="D715" s="10">
        <v>0.90269999999999995</v>
      </c>
      <c r="E715" s="10">
        <v>2.7E-2</v>
      </c>
      <c r="F715" s="11">
        <v>0.1081</v>
      </c>
      <c r="G715" s="11">
        <v>2.2000000000000001E-3</v>
      </c>
      <c r="H715" s="7">
        <v>0.46444999999999997</v>
      </c>
      <c r="J715" s="10">
        <v>9.2506939999999993</v>
      </c>
      <c r="K715" s="10">
        <v>0.18826570000000001</v>
      </c>
      <c r="L715" s="11">
        <v>6.1539999999999997E-2</v>
      </c>
      <c r="M715" s="11">
        <v>8.3000000000000001E-4</v>
      </c>
      <c r="N715" s="7">
        <v>0.44506000000000001</v>
      </c>
      <c r="P715" s="2">
        <v>653.1</v>
      </c>
      <c r="Q715" s="2">
        <v>15</v>
      </c>
      <c r="R715" s="2">
        <v>661.6</v>
      </c>
      <c r="S715" s="2">
        <v>13</v>
      </c>
      <c r="T715" s="2">
        <v>656</v>
      </c>
      <c r="U715" s="2">
        <v>29</v>
      </c>
      <c r="V715" s="24">
        <v>101.30148522431482</v>
      </c>
      <c r="X715" s="11">
        <v>3.3619999999999997E-2</v>
      </c>
      <c r="Y715" s="11">
        <v>2.7000000000000001E-3</v>
      </c>
      <c r="Z715" s="2">
        <v>668</v>
      </c>
      <c r="AA715" s="2">
        <v>53</v>
      </c>
      <c r="AC715" s="29">
        <f t="shared" si="111"/>
        <v>0.20765797509983558</v>
      </c>
      <c r="AE715" s="8">
        <v>4.2443221546031333</v>
      </c>
      <c r="AF715" s="8">
        <v>0.6</v>
      </c>
      <c r="AG715" s="2">
        <v>447</v>
      </c>
      <c r="AH715" s="2">
        <v>11</v>
      </c>
      <c r="AI715" s="2">
        <v>484400</v>
      </c>
      <c r="AJ715" s="2">
        <v>9700</v>
      </c>
      <c r="AK715" s="7">
        <v>2.5712000000000002</v>
      </c>
      <c r="AL715" s="7">
        <v>0.11</v>
      </c>
      <c r="AM715" s="9">
        <v>3.3399999999999999E-2</v>
      </c>
      <c r="AN715" s="9">
        <v>6.0000000000000001E-3</v>
      </c>
      <c r="AO715" s="7">
        <v>17.3</v>
      </c>
      <c r="AP715" s="7">
        <v>0.38</v>
      </c>
      <c r="AQ715" s="9">
        <v>4.6300000000000001E-2</v>
      </c>
      <c r="AR715" s="9">
        <v>8.6999999999999994E-3</v>
      </c>
      <c r="AS715" s="7">
        <v>0.65</v>
      </c>
      <c r="AT715" s="7">
        <v>6.0999999999999999E-2</v>
      </c>
      <c r="AU715" s="7">
        <v>1.41</v>
      </c>
      <c r="AV715" s="7">
        <v>0.11</v>
      </c>
      <c r="AW715" s="9">
        <v>0.35099999999999998</v>
      </c>
      <c r="AX715" s="9">
        <v>2.8000000000000001E-2</v>
      </c>
      <c r="AY715" s="7">
        <v>7.94</v>
      </c>
      <c r="AZ715" s="7">
        <v>0.47</v>
      </c>
      <c r="BA715" s="7">
        <v>2.919</v>
      </c>
      <c r="BB715" s="7">
        <v>0.09</v>
      </c>
      <c r="BC715" s="8">
        <v>37.1</v>
      </c>
      <c r="BD715" s="8">
        <v>0.9</v>
      </c>
      <c r="BE715" s="7">
        <v>13.65</v>
      </c>
      <c r="BF715" s="7">
        <v>0.32</v>
      </c>
      <c r="BG715" s="8">
        <v>67.2</v>
      </c>
      <c r="BH715" s="8">
        <v>1.5</v>
      </c>
      <c r="BI715" s="7">
        <v>15.23</v>
      </c>
      <c r="BJ715" s="7">
        <v>0.31</v>
      </c>
      <c r="BK715" s="8">
        <v>140.80000000000001</v>
      </c>
      <c r="BL715" s="8">
        <v>2.7</v>
      </c>
      <c r="BM715" s="7">
        <v>28.29</v>
      </c>
      <c r="BN715" s="7">
        <v>0.47</v>
      </c>
      <c r="BO715" s="2">
        <v>10620</v>
      </c>
      <c r="BP715" s="2">
        <v>250</v>
      </c>
      <c r="BQ715" s="9">
        <v>1.8380000000000001</v>
      </c>
      <c r="BR715" s="9">
        <v>4.7E-2</v>
      </c>
      <c r="BS715" s="8">
        <v>0.23</v>
      </c>
      <c r="BT715" s="8">
        <v>0.44</v>
      </c>
      <c r="BU715" s="8">
        <v>88.4</v>
      </c>
      <c r="BV715" s="8">
        <v>2.2999999999999998</v>
      </c>
      <c r="BW715" s="8">
        <v>425.7</v>
      </c>
      <c r="BX715" s="8">
        <v>7.2</v>
      </c>
      <c r="BY715" s="7">
        <f t="shared" si="112"/>
        <v>0.20765797509983558</v>
      </c>
      <c r="BZ715" s="36">
        <f t="shared" si="113"/>
        <v>3.0234374999999996</v>
      </c>
      <c r="CA715" s="38">
        <f t="shared" si="114"/>
        <v>1.8261363636363635E-2</v>
      </c>
      <c r="CB715" s="36">
        <f t="shared" si="115"/>
        <v>45.612052730696796</v>
      </c>
      <c r="CC715" s="36">
        <f t="shared" si="116"/>
        <v>0.32075036374944155</v>
      </c>
      <c r="CD715" s="36"/>
      <c r="CE715" s="7"/>
      <c r="CF715" s="19">
        <v>0.65208999999999995</v>
      </c>
      <c r="CG715" s="19">
        <v>7.3704000000000006E-2</v>
      </c>
      <c r="CH715" s="19">
        <v>1.1308</v>
      </c>
      <c r="CI715" s="19">
        <v>1.5921000000000001E-2</v>
      </c>
      <c r="CJ715" s="19">
        <v>1.91E-3</v>
      </c>
      <c r="CK715" s="19">
        <v>2.6378999999999999E-3</v>
      </c>
      <c r="CL715" s="19">
        <v>4.1266999999999996E-3</v>
      </c>
      <c r="CM715" s="19">
        <v>4.428E-2</v>
      </c>
      <c r="CN715" s="19">
        <v>2.5811000000000001E-2</v>
      </c>
      <c r="CO715" s="19">
        <v>5.4711999999999998E-3</v>
      </c>
      <c r="CP715" s="19">
        <v>2.5614000000000001E-2</v>
      </c>
      <c r="CQ715" s="19">
        <v>2.2133999999999999E-3</v>
      </c>
      <c r="CR715" s="19">
        <v>6.9049000000000003E-3</v>
      </c>
      <c r="CS715" s="19">
        <v>6.4881000000000001E-3</v>
      </c>
      <c r="CT715" s="19">
        <v>1.6441000000000001E-2</v>
      </c>
      <c r="CU715" s="19">
        <v>3.6161000000000001E-3</v>
      </c>
      <c r="CV715" s="19">
        <v>8.6285000000000008E-3</v>
      </c>
      <c r="CW715" s="19">
        <v>3.8118000000000002E-3</v>
      </c>
      <c r="CX715" s="19">
        <v>1.2704999999999999E-2</v>
      </c>
      <c r="CY715" s="19">
        <v>5.5068000000000001E-3</v>
      </c>
      <c r="CZ715" s="19">
        <v>0.72611999999999999</v>
      </c>
      <c r="DA715" s="19">
        <v>7.1354000000000001E-3</v>
      </c>
      <c r="DB715" s="19">
        <v>2.1706E-3</v>
      </c>
      <c r="DC715" s="19">
        <v>4.6614000000000003E-2</v>
      </c>
      <c r="DF715" s="36">
        <f t="shared" si="117"/>
        <v>0.62780834051124679</v>
      </c>
      <c r="DG715" s="37">
        <f t="shared" si="118"/>
        <v>671.2886126553733</v>
      </c>
      <c r="DH715" s="38">
        <f t="shared" si="119"/>
        <v>1.2523853213065159</v>
      </c>
      <c r="DJ715" s="35">
        <f t="shared" si="120"/>
        <v>1.0620000000000001</v>
      </c>
    </row>
    <row r="716" spans="1:114" x14ac:dyDescent="0.25">
      <c r="A716" s="6" t="s">
        <v>708</v>
      </c>
      <c r="B716" s="8">
        <v>15.939</v>
      </c>
      <c r="D716" s="10">
        <v>0.46579999999999999</v>
      </c>
      <c r="E716" s="10">
        <v>1.6E-2</v>
      </c>
      <c r="F716" s="11">
        <v>6.25E-2</v>
      </c>
      <c r="G716" s="11">
        <v>1.5E-3</v>
      </c>
      <c r="H716" s="7">
        <v>0.59845000000000004</v>
      </c>
      <c r="J716" s="10">
        <v>16</v>
      </c>
      <c r="K716" s="10">
        <v>0.38400000000000001</v>
      </c>
      <c r="L716" s="11">
        <v>5.4300000000000001E-2</v>
      </c>
      <c r="M716" s="11">
        <v>1.1000000000000001E-3</v>
      </c>
      <c r="N716" s="7">
        <v>0.1603</v>
      </c>
      <c r="P716" s="2">
        <v>388.1</v>
      </c>
      <c r="Q716" s="2">
        <v>11</v>
      </c>
      <c r="R716" s="2">
        <v>390.6</v>
      </c>
      <c r="S716" s="2">
        <v>9.4</v>
      </c>
      <c r="T716" s="2">
        <v>379</v>
      </c>
      <c r="U716" s="2">
        <v>46</v>
      </c>
      <c r="V716" s="24">
        <v>100.64416387528988</v>
      </c>
      <c r="X716" s="11">
        <v>2.053E-2</v>
      </c>
      <c r="Y716" s="11">
        <v>1.6999999999999999E-3</v>
      </c>
      <c r="Z716" s="2">
        <v>411</v>
      </c>
      <c r="AA716" s="2">
        <v>34</v>
      </c>
      <c r="AC716" s="29">
        <f t="shared" si="111"/>
        <v>0.21534653465346534</v>
      </c>
      <c r="AE716" s="8">
        <v>11.116081833484397</v>
      </c>
      <c r="AF716" s="8">
        <v>0.76</v>
      </c>
      <c r="AG716" s="2">
        <v>1059</v>
      </c>
      <c r="AH716" s="2">
        <v>52</v>
      </c>
      <c r="AI716" s="2">
        <v>489000</v>
      </c>
      <c r="AJ716" s="2">
        <v>12000</v>
      </c>
      <c r="AK716" s="7">
        <v>2.2512000000000003</v>
      </c>
      <c r="AL716" s="7">
        <v>0.19</v>
      </c>
      <c r="AM716" s="9">
        <v>2.8000000000000001E-2</v>
      </c>
      <c r="AN716" s="9">
        <v>6.7999999999999996E-3</v>
      </c>
      <c r="AO716" s="7">
        <v>2.44</v>
      </c>
      <c r="AP716" s="7">
        <v>0.16</v>
      </c>
      <c r="AQ716" s="9">
        <v>6.0100000000000001E-2</v>
      </c>
      <c r="AR716" s="9">
        <v>8.3999999999999995E-3</v>
      </c>
      <c r="AS716" s="7">
        <v>1.05</v>
      </c>
      <c r="AT716" s="7">
        <v>0.12</v>
      </c>
      <c r="AU716" s="7">
        <v>3</v>
      </c>
      <c r="AV716" s="7">
        <v>0.23</v>
      </c>
      <c r="AW716" s="9">
        <v>0.152</v>
      </c>
      <c r="AX716" s="9">
        <v>1.9E-2</v>
      </c>
      <c r="AY716" s="7">
        <v>18.5</v>
      </c>
      <c r="AZ716" s="7">
        <v>1.1000000000000001</v>
      </c>
      <c r="BA716" s="7">
        <v>6.48</v>
      </c>
      <c r="BB716" s="7">
        <v>0.34</v>
      </c>
      <c r="BC716" s="8">
        <v>85.6</v>
      </c>
      <c r="BD716" s="8">
        <v>4.0999999999999996</v>
      </c>
      <c r="BE716" s="7">
        <v>33.1</v>
      </c>
      <c r="BF716" s="7">
        <v>1.5</v>
      </c>
      <c r="BG716" s="8">
        <v>161.19999999999999</v>
      </c>
      <c r="BH716" s="8">
        <v>8.3000000000000007</v>
      </c>
      <c r="BI716" s="7">
        <v>35.299999999999997</v>
      </c>
      <c r="BJ716" s="7">
        <v>2.1</v>
      </c>
      <c r="BK716" s="8">
        <v>311</v>
      </c>
      <c r="BL716" s="8">
        <v>18</v>
      </c>
      <c r="BM716" s="7">
        <v>60</v>
      </c>
      <c r="BN716" s="7">
        <v>3.1</v>
      </c>
      <c r="BO716" s="2">
        <v>8800</v>
      </c>
      <c r="BP716" s="2">
        <v>170</v>
      </c>
      <c r="BQ716" s="9">
        <v>1.2130000000000001</v>
      </c>
      <c r="BR716" s="9">
        <v>6.7000000000000004E-2</v>
      </c>
      <c r="BS716" s="8">
        <v>0.34</v>
      </c>
      <c r="BT716" s="8">
        <v>0.34</v>
      </c>
      <c r="BU716" s="8">
        <v>87</v>
      </c>
      <c r="BV716" s="8">
        <v>5.3</v>
      </c>
      <c r="BW716" s="8">
        <v>404</v>
      </c>
      <c r="BX716" s="8">
        <v>25</v>
      </c>
      <c r="BY716" s="7">
        <f t="shared" si="112"/>
        <v>0.21534653465346534</v>
      </c>
      <c r="BZ716" s="36">
        <f t="shared" si="113"/>
        <v>1.2990353697749195</v>
      </c>
      <c r="CA716" s="38">
        <f t="shared" si="114"/>
        <v>7.2385852090032163E-3</v>
      </c>
      <c r="CB716" s="36">
        <f t="shared" si="115"/>
        <v>55.56818181818182</v>
      </c>
      <c r="CC716" s="36">
        <f t="shared" si="116"/>
        <v>6.2384535390687085E-2</v>
      </c>
      <c r="CD716" s="36"/>
      <c r="CE716" s="7"/>
      <c r="CF716" s="19">
        <v>0.86258999999999997</v>
      </c>
      <c r="CG716" s="19">
        <v>5.7539E-2</v>
      </c>
      <c r="CH716" s="19">
        <v>1.2092000000000001</v>
      </c>
      <c r="CI716" s="19">
        <v>2.5739000000000001E-2</v>
      </c>
      <c r="CJ716" s="19">
        <v>6.2062999999999997E-3</v>
      </c>
      <c r="CK716" s="19">
        <v>5.3800000000000002E-3</v>
      </c>
      <c r="CL716" s="19">
        <v>2.1139000000000002E-3</v>
      </c>
      <c r="CM716" s="19">
        <v>4.4563999999999999E-2</v>
      </c>
      <c r="CN716" s="19">
        <v>9.1150999999999992E-3</v>
      </c>
      <c r="CO716" s="19">
        <v>2.4941999999999998E-3</v>
      </c>
      <c r="CP716" s="19">
        <v>2.2645999999999999E-2</v>
      </c>
      <c r="CQ716" s="19">
        <v>2.5568000000000001E-3</v>
      </c>
      <c r="CR716" s="19">
        <v>2.3772000000000001E-2</v>
      </c>
      <c r="CS716" s="19">
        <v>4.3670999999999996E-3</v>
      </c>
      <c r="CT716" s="19">
        <v>1.5455999999999999E-2</v>
      </c>
      <c r="CU716" s="19">
        <v>2.2555000000000001E-3</v>
      </c>
      <c r="CV716" s="19">
        <v>1.9642E-2</v>
      </c>
      <c r="CW716" s="19">
        <v>4.9699999999999996E-3</v>
      </c>
      <c r="CX716" s="19">
        <v>1.3417E-2</v>
      </c>
      <c r="CY716" s="19">
        <v>5.0213999999999996E-3</v>
      </c>
      <c r="CZ716" s="19">
        <v>0.68661000000000005</v>
      </c>
      <c r="DA716" s="19">
        <v>8.6423000000000003E-3</v>
      </c>
      <c r="DB716" s="19">
        <v>2.8593999999999998E-3</v>
      </c>
      <c r="DC716" s="19">
        <v>4.4238E-2</v>
      </c>
      <c r="DF716" s="36">
        <f t="shared" si="117"/>
        <v>1.0459517352715713</v>
      </c>
      <c r="DG716" s="37">
        <f t="shared" si="118"/>
        <v>755.92826131980587</v>
      </c>
      <c r="DH716" s="38">
        <f t="shared" si="119"/>
        <v>1.0377580816852485</v>
      </c>
      <c r="DJ716" s="35">
        <f t="shared" si="120"/>
        <v>0.88</v>
      </c>
    </row>
    <row r="717" spans="1:114" x14ac:dyDescent="0.25">
      <c r="A717" s="6" t="s">
        <v>709</v>
      </c>
      <c r="B717" s="8">
        <v>11.522</v>
      </c>
      <c r="D717" s="10">
        <v>0.81200000000000006</v>
      </c>
      <c r="E717" s="10">
        <v>2.7E-2</v>
      </c>
      <c r="F717" s="11">
        <v>9.801E-2</v>
      </c>
      <c r="G717" s="11">
        <v>2E-3</v>
      </c>
      <c r="H717" s="7">
        <v>0.33644000000000002</v>
      </c>
      <c r="J717" s="10">
        <v>10.20304</v>
      </c>
      <c r="K717" s="10">
        <v>0.2082041</v>
      </c>
      <c r="L717" s="11">
        <v>6.0199999999999997E-2</v>
      </c>
      <c r="M717" s="11">
        <v>1.1999999999999999E-3</v>
      </c>
      <c r="N717" s="7">
        <v>0.15407000000000001</v>
      </c>
      <c r="P717" s="2">
        <v>603.20000000000005</v>
      </c>
      <c r="Q717" s="2">
        <v>15</v>
      </c>
      <c r="R717" s="2">
        <v>602.70000000000005</v>
      </c>
      <c r="S717" s="2">
        <v>12</v>
      </c>
      <c r="T717" s="2">
        <v>609</v>
      </c>
      <c r="U717" s="2">
        <v>41</v>
      </c>
      <c r="V717" s="24">
        <v>99.917108753315659</v>
      </c>
      <c r="X717" s="11">
        <v>3.2140000000000002E-2</v>
      </c>
      <c r="Y717" s="11">
        <v>2.5999999999999999E-3</v>
      </c>
      <c r="Z717" s="2">
        <v>639</v>
      </c>
      <c r="AA717" s="2">
        <v>51</v>
      </c>
      <c r="AC717" s="29">
        <f t="shared" si="111"/>
        <v>0.6494279176201373</v>
      </c>
      <c r="AE717" s="8">
        <v>3.5920561957788424</v>
      </c>
      <c r="AF717" s="8">
        <v>0.94</v>
      </c>
      <c r="AG717" s="2">
        <v>325</v>
      </c>
      <c r="AH717" s="2">
        <v>7</v>
      </c>
      <c r="AI717" s="2">
        <v>499000</v>
      </c>
      <c r="AJ717" s="2">
        <v>13000</v>
      </c>
      <c r="AK717" s="7">
        <v>1.3111999999999999</v>
      </c>
      <c r="AL717" s="7">
        <v>0.11</v>
      </c>
      <c r="AM717" s="9">
        <v>24.4</v>
      </c>
      <c r="AN717" s="9">
        <v>1.8</v>
      </c>
      <c r="AO717" s="7">
        <v>79.099999999999994</v>
      </c>
      <c r="AP717" s="7">
        <v>4.7</v>
      </c>
      <c r="AQ717" s="9">
        <v>4.66</v>
      </c>
      <c r="AR717" s="9">
        <v>0.43</v>
      </c>
      <c r="AS717" s="7">
        <v>18.100000000000001</v>
      </c>
      <c r="AT717" s="7">
        <v>1.8</v>
      </c>
      <c r="AU717" s="7">
        <v>3.68</v>
      </c>
      <c r="AV717" s="7">
        <v>0.34</v>
      </c>
      <c r="AW717" s="9">
        <v>1.032</v>
      </c>
      <c r="AX717" s="9">
        <v>5.8999999999999997E-2</v>
      </c>
      <c r="AY717" s="7">
        <v>8.73</v>
      </c>
      <c r="AZ717" s="7">
        <v>0.41</v>
      </c>
      <c r="BA717" s="7">
        <v>2.2519999999999998</v>
      </c>
      <c r="BB717" s="7">
        <v>7.9000000000000001E-2</v>
      </c>
      <c r="BC717" s="8">
        <v>25.88</v>
      </c>
      <c r="BD717" s="8">
        <v>0.89</v>
      </c>
      <c r="BE717" s="7">
        <v>9.4700000000000006</v>
      </c>
      <c r="BF717" s="7">
        <v>0.3</v>
      </c>
      <c r="BG717" s="8">
        <v>48</v>
      </c>
      <c r="BH717" s="8">
        <v>1.6</v>
      </c>
      <c r="BI717" s="7">
        <v>11.91</v>
      </c>
      <c r="BJ717" s="7">
        <v>0.35</v>
      </c>
      <c r="BK717" s="8">
        <v>121.3</v>
      </c>
      <c r="BL717" s="8">
        <v>3.7</v>
      </c>
      <c r="BM717" s="7">
        <v>27.48</v>
      </c>
      <c r="BN717" s="7">
        <v>0.81</v>
      </c>
      <c r="BO717" s="2">
        <v>10170</v>
      </c>
      <c r="BP717" s="2">
        <v>290</v>
      </c>
      <c r="BQ717" s="9">
        <v>0.56399999999999995</v>
      </c>
      <c r="BR717" s="9">
        <v>4.1000000000000002E-2</v>
      </c>
      <c r="BS717" s="8">
        <v>0.55000000000000004</v>
      </c>
      <c r="BT717" s="8">
        <v>0.39</v>
      </c>
      <c r="BU717" s="8">
        <v>283.8</v>
      </c>
      <c r="BV717" s="8">
        <v>7.4</v>
      </c>
      <c r="BW717" s="8">
        <v>437</v>
      </c>
      <c r="BX717" s="8">
        <v>13</v>
      </c>
      <c r="BY717" s="7">
        <f t="shared" si="112"/>
        <v>0.6494279176201373</v>
      </c>
      <c r="BZ717" s="36">
        <f t="shared" si="113"/>
        <v>3.6026380873866448</v>
      </c>
      <c r="CA717" s="38">
        <f t="shared" si="114"/>
        <v>1.0809563066776587E-2</v>
      </c>
      <c r="CB717" s="36">
        <f t="shared" si="115"/>
        <v>49.065880039331368</v>
      </c>
      <c r="CC717" s="36">
        <f t="shared" si="116"/>
        <v>0.55670934915841719</v>
      </c>
      <c r="CD717" s="36"/>
      <c r="CE717" s="7"/>
      <c r="CF717" s="19">
        <v>0.76417999999999997</v>
      </c>
      <c r="CG717" s="19">
        <v>5.3903E-2</v>
      </c>
      <c r="CH717" s="19">
        <v>1.3232999999999999</v>
      </c>
      <c r="CI717" s="19">
        <v>2.3168000000000001E-2</v>
      </c>
      <c r="CJ717" s="19">
        <v>4.8142000000000002E-3</v>
      </c>
      <c r="CK717" s="19">
        <v>6.9002000000000004E-3</v>
      </c>
      <c r="CL717" s="19">
        <v>4.0261999999999997E-3</v>
      </c>
      <c r="CM717" s="19">
        <v>2.9049999999999999E-2</v>
      </c>
      <c r="CN717" s="19">
        <v>2.2574E-2</v>
      </c>
      <c r="CO717" s="19">
        <v>6.7816999999999999E-3</v>
      </c>
      <c r="CP717" s="19">
        <v>3.9481000000000002E-2</v>
      </c>
      <c r="CQ717" s="19">
        <v>1.1337999999999999E-3</v>
      </c>
      <c r="CR717" s="19">
        <v>4.7182999999999999E-3</v>
      </c>
      <c r="CS717" s="19">
        <v>5.8913000000000004E-3</v>
      </c>
      <c r="CT717" s="19">
        <v>3.4111000000000002E-2</v>
      </c>
      <c r="CU717" s="19">
        <v>5.1133000000000003E-3</v>
      </c>
      <c r="CV717" s="19">
        <v>2.5031999999999999E-2</v>
      </c>
      <c r="CW717" s="19">
        <v>2.532E-3</v>
      </c>
      <c r="CX717" s="19">
        <v>1.0913000000000001E-2</v>
      </c>
      <c r="CY717" s="19">
        <v>4.4809000000000003E-3</v>
      </c>
      <c r="CZ717" s="19">
        <v>0.51763000000000003</v>
      </c>
      <c r="DA717" s="19">
        <v>1.1873999999999999E-2</v>
      </c>
      <c r="DB717" s="19">
        <v>1.2187999999999999E-3</v>
      </c>
      <c r="DC717" s="19">
        <v>4.3820999999999999E-2</v>
      </c>
      <c r="DF717" s="36">
        <f t="shared" si="117"/>
        <v>0.55534312235098804</v>
      </c>
      <c r="DG717" s="37">
        <f t="shared" si="118"/>
        <v>658.01618550472801</v>
      </c>
      <c r="DH717" s="38">
        <f t="shared" si="119"/>
        <v>1.1993181466748835</v>
      </c>
      <c r="DJ717" s="35">
        <f t="shared" si="120"/>
        <v>1.0169999999999999</v>
      </c>
    </row>
    <row r="718" spans="1:114" x14ac:dyDescent="0.25">
      <c r="A718" s="6" t="s">
        <v>710</v>
      </c>
      <c r="B718" s="8">
        <v>14.019</v>
      </c>
      <c r="D718" s="10">
        <v>0.376</v>
      </c>
      <c r="E718" s="10">
        <v>1.9E-2</v>
      </c>
      <c r="F718" s="11">
        <v>5.117E-2</v>
      </c>
      <c r="G718" s="11">
        <v>1.1000000000000001E-3</v>
      </c>
      <c r="H718" s="7">
        <v>0.35317999999999999</v>
      </c>
      <c r="J718" s="10">
        <v>19.5427</v>
      </c>
      <c r="K718" s="10">
        <v>0.42010890000000001</v>
      </c>
      <c r="L718" s="11">
        <v>5.3199999999999997E-2</v>
      </c>
      <c r="M718" s="11">
        <v>2.0999999999999999E-3</v>
      </c>
      <c r="N718" s="7">
        <v>-3.5090000000000003E-2</v>
      </c>
      <c r="P718" s="2">
        <v>324</v>
      </c>
      <c r="Q718" s="2">
        <v>14</v>
      </c>
      <c r="R718" s="2">
        <v>321.7</v>
      </c>
      <c r="S718" s="2">
        <v>7</v>
      </c>
      <c r="T718" s="2">
        <v>324</v>
      </c>
      <c r="U718" s="2">
        <v>90</v>
      </c>
      <c r="V718" s="24">
        <v>99.290123456790127</v>
      </c>
      <c r="X718" s="11">
        <v>1.6310000000000002E-2</v>
      </c>
      <c r="Y718" s="11">
        <v>1.4E-3</v>
      </c>
      <c r="Z718" s="2">
        <v>327</v>
      </c>
      <c r="AA718" s="2">
        <v>28</v>
      </c>
      <c r="AC718" s="29">
        <f t="shared" si="111"/>
        <v>0.38409245411284842</v>
      </c>
      <c r="AE718" s="8">
        <v>11.299818723294058</v>
      </c>
      <c r="AF718" s="8">
        <v>1.2</v>
      </c>
      <c r="AG718" s="2">
        <v>1069</v>
      </c>
      <c r="AH718" s="2">
        <v>37</v>
      </c>
      <c r="AI718" s="2">
        <v>491000</v>
      </c>
      <c r="AJ718" s="2">
        <v>12000</v>
      </c>
      <c r="AK718" s="7">
        <v>1.4261999999999999</v>
      </c>
      <c r="AL718" s="7">
        <v>0.08</v>
      </c>
      <c r="AM718" s="9">
        <v>2.5399999999999999E-2</v>
      </c>
      <c r="AN718" s="9">
        <v>5.8999999999999999E-3</v>
      </c>
      <c r="AO718" s="7">
        <v>1.91</v>
      </c>
      <c r="AP718" s="7">
        <v>0.1</v>
      </c>
      <c r="AQ718" s="9">
        <v>8.48E-2</v>
      </c>
      <c r="AR718" s="9">
        <v>8.9999999999999993E-3</v>
      </c>
      <c r="AS718" s="7">
        <v>1.57</v>
      </c>
      <c r="AT718" s="7">
        <v>0.16</v>
      </c>
      <c r="AU718" s="7">
        <v>3.68</v>
      </c>
      <c r="AV718" s="7">
        <v>0.33</v>
      </c>
      <c r="AW718" s="9">
        <v>0.215</v>
      </c>
      <c r="AX718" s="9">
        <v>2.1999999999999999E-2</v>
      </c>
      <c r="AY718" s="7">
        <v>21.64</v>
      </c>
      <c r="AZ718" s="7">
        <v>0.81</v>
      </c>
      <c r="BA718" s="7">
        <v>7.22</v>
      </c>
      <c r="BB718" s="7">
        <v>0.28000000000000003</v>
      </c>
      <c r="BC718" s="8">
        <v>93.9</v>
      </c>
      <c r="BD718" s="8">
        <v>4.3</v>
      </c>
      <c r="BE718" s="7">
        <v>35.6</v>
      </c>
      <c r="BF718" s="7">
        <v>1.6</v>
      </c>
      <c r="BG718" s="8">
        <v>168.1</v>
      </c>
      <c r="BH718" s="8">
        <v>7</v>
      </c>
      <c r="BI718" s="7">
        <v>35.9</v>
      </c>
      <c r="BJ718" s="7">
        <v>1.6</v>
      </c>
      <c r="BK718" s="8">
        <v>318</v>
      </c>
      <c r="BL718" s="8">
        <v>15</v>
      </c>
      <c r="BM718" s="7">
        <v>61.9</v>
      </c>
      <c r="BN718" s="7">
        <v>2.7</v>
      </c>
      <c r="BO718" s="2">
        <v>8880</v>
      </c>
      <c r="BP718" s="2">
        <v>250</v>
      </c>
      <c r="BQ718" s="9">
        <v>0.63100000000000001</v>
      </c>
      <c r="BR718" s="9">
        <v>3.5999999999999997E-2</v>
      </c>
      <c r="BS718" s="8">
        <v>0.42</v>
      </c>
      <c r="BT718" s="8">
        <v>0.32</v>
      </c>
      <c r="BU718" s="8">
        <v>56.5</v>
      </c>
      <c r="BV718" s="8">
        <v>2.7</v>
      </c>
      <c r="BW718" s="8">
        <v>147.1</v>
      </c>
      <c r="BX718" s="8">
        <v>6.2</v>
      </c>
      <c r="BY718" s="7">
        <f t="shared" si="112"/>
        <v>0.38409245411284842</v>
      </c>
      <c r="BZ718" s="36">
        <f t="shared" si="113"/>
        <v>0.46257861635220127</v>
      </c>
      <c r="CA718" s="38">
        <f t="shared" si="114"/>
        <v>4.4849056603773578E-3</v>
      </c>
      <c r="CB718" s="36">
        <f t="shared" si="115"/>
        <v>55.292792792792795</v>
      </c>
      <c r="CC718" s="36">
        <f t="shared" si="116"/>
        <v>7.3665776492244955E-2</v>
      </c>
      <c r="CD718" s="36"/>
      <c r="CE718" s="7"/>
      <c r="CF718" s="19">
        <v>0.63844999999999996</v>
      </c>
      <c r="CG718" s="19">
        <v>4.8316999999999999E-2</v>
      </c>
      <c r="CH718" s="19">
        <v>1.1241000000000001</v>
      </c>
      <c r="CI718" s="19">
        <v>2.0538000000000001E-2</v>
      </c>
      <c r="CJ718" s="19">
        <v>5.7025000000000001E-3</v>
      </c>
      <c r="CK718" s="19">
        <v>6.5465999999999996E-3</v>
      </c>
      <c r="CL718" s="19">
        <v>3.1375999999999999E-3</v>
      </c>
      <c r="CM718" s="19">
        <v>2.7303000000000001E-2</v>
      </c>
      <c r="CN718" s="19">
        <v>9.3589999999999993E-3</v>
      </c>
      <c r="CO718" s="19">
        <v>8.2938999999999999E-3</v>
      </c>
      <c r="CP718" s="19">
        <v>7.5003999999999999E-3</v>
      </c>
      <c r="CQ718" s="19">
        <v>1.0628E-3</v>
      </c>
      <c r="CR718" s="19">
        <v>1.9588999999999999E-2</v>
      </c>
      <c r="CS718" s="19">
        <v>1.8582E-3</v>
      </c>
      <c r="CT718" s="19">
        <v>2.0208E-2</v>
      </c>
      <c r="CU718" s="19">
        <v>1.5962000000000001E-3</v>
      </c>
      <c r="CV718" s="19">
        <v>1.5827999999999998E-2</v>
      </c>
      <c r="CW718" s="19">
        <v>0</v>
      </c>
      <c r="CX718" s="19">
        <v>1.4017999999999999E-2</v>
      </c>
      <c r="CY718" s="19">
        <v>4.8606999999999999E-3</v>
      </c>
      <c r="CZ718" s="19">
        <v>0.67440999999999995</v>
      </c>
      <c r="DA718" s="19">
        <v>7.5100000000000002E-3</v>
      </c>
      <c r="DB718" s="19">
        <v>1.5747999999999999E-3</v>
      </c>
      <c r="DC718" s="19">
        <v>4.9991000000000001E-2</v>
      </c>
      <c r="DF718" s="36">
        <f t="shared" si="117"/>
        <v>1.0530714763945193</v>
      </c>
      <c r="DG718" s="37">
        <f t="shared" si="118"/>
        <v>757.50099967711571</v>
      </c>
      <c r="DH718" s="38">
        <f t="shared" si="119"/>
        <v>1.0471922460642051</v>
      </c>
      <c r="DJ718" s="35">
        <f t="shared" si="120"/>
        <v>0.88800000000000001</v>
      </c>
    </row>
    <row r="719" spans="1:114" x14ac:dyDescent="0.25">
      <c r="A719" s="6" t="s">
        <v>711</v>
      </c>
      <c r="B719" s="8">
        <v>7.8734000000000002</v>
      </c>
      <c r="D719" s="10">
        <v>0.47899999999999998</v>
      </c>
      <c r="E719" s="10">
        <v>0.02</v>
      </c>
      <c r="F719" s="11">
        <v>6.3299999999999995E-2</v>
      </c>
      <c r="G719" s="11">
        <v>1.5E-3</v>
      </c>
      <c r="H719" s="7">
        <v>0.75183999999999995</v>
      </c>
      <c r="J719" s="10">
        <v>15.797790000000001</v>
      </c>
      <c r="K719" s="10">
        <v>0.3743552</v>
      </c>
      <c r="L719" s="11">
        <v>5.5710000000000003E-2</v>
      </c>
      <c r="M719" s="11">
        <v>9.8999999999999999E-4</v>
      </c>
      <c r="N719" s="7">
        <v>1.8651999999999998E-2</v>
      </c>
      <c r="P719" s="2">
        <v>397</v>
      </c>
      <c r="Q719" s="2">
        <v>14</v>
      </c>
      <c r="R719" s="2">
        <v>395.4</v>
      </c>
      <c r="S719" s="2">
        <v>9.3000000000000007</v>
      </c>
      <c r="T719" s="2">
        <v>439</v>
      </c>
      <c r="U719" s="2">
        <v>40</v>
      </c>
      <c r="V719" s="24">
        <v>99.596977329974806</v>
      </c>
      <c r="X719" s="11">
        <v>2.0049999999999998E-2</v>
      </c>
      <c r="Y719" s="11">
        <v>1.6000000000000001E-3</v>
      </c>
      <c r="Z719" s="2">
        <v>401</v>
      </c>
      <c r="AA719" s="2">
        <v>33</v>
      </c>
      <c r="AC719" s="29">
        <f t="shared" si="111"/>
        <v>0.31827411167512693</v>
      </c>
      <c r="AE719" s="8">
        <v>8.2681600414346761</v>
      </c>
      <c r="AF719" s="8">
        <v>1</v>
      </c>
      <c r="AG719" s="2">
        <v>1013</v>
      </c>
      <c r="AH719" s="2">
        <v>29</v>
      </c>
      <c r="AI719" s="2">
        <v>499000</v>
      </c>
      <c r="AJ719" s="2">
        <v>11000</v>
      </c>
      <c r="AK719" s="7">
        <v>2.6712000000000002</v>
      </c>
      <c r="AL719" s="7">
        <v>0.12</v>
      </c>
      <c r="AM719" s="9">
        <v>5.74E-2</v>
      </c>
      <c r="AN719" s="9">
        <v>9.9000000000000008E-3</v>
      </c>
      <c r="AO719" s="7">
        <v>5.32</v>
      </c>
      <c r="AP719" s="7">
        <v>0.15</v>
      </c>
      <c r="AQ719" s="9">
        <v>0.129</v>
      </c>
      <c r="AR719" s="9">
        <v>1.2999999999999999E-2</v>
      </c>
      <c r="AS719" s="7">
        <v>1.73</v>
      </c>
      <c r="AT719" s="7">
        <v>0.15</v>
      </c>
      <c r="AU719" s="7">
        <v>3.9</v>
      </c>
      <c r="AV719" s="7">
        <v>0.39</v>
      </c>
      <c r="AW719" s="9">
        <v>0.38200000000000001</v>
      </c>
      <c r="AX719" s="9">
        <v>4.5999999999999999E-2</v>
      </c>
      <c r="AY719" s="7">
        <v>19.46</v>
      </c>
      <c r="AZ719" s="7">
        <v>0.89</v>
      </c>
      <c r="BA719" s="7">
        <v>6.39</v>
      </c>
      <c r="BB719" s="7">
        <v>0.14000000000000001</v>
      </c>
      <c r="BC719" s="8">
        <v>82.9</v>
      </c>
      <c r="BD719" s="8">
        <v>2.5</v>
      </c>
      <c r="BE719" s="7">
        <v>31.5</v>
      </c>
      <c r="BF719" s="7">
        <v>1.1000000000000001</v>
      </c>
      <c r="BG719" s="8">
        <v>150.6</v>
      </c>
      <c r="BH719" s="8">
        <v>4.5</v>
      </c>
      <c r="BI719" s="7">
        <v>32.380000000000003</v>
      </c>
      <c r="BJ719" s="7">
        <v>0.76</v>
      </c>
      <c r="BK719" s="8">
        <v>284.3</v>
      </c>
      <c r="BL719" s="8">
        <v>6.3</v>
      </c>
      <c r="BM719" s="7">
        <v>56.3</v>
      </c>
      <c r="BN719" s="7">
        <v>2</v>
      </c>
      <c r="BO719" s="2">
        <v>10110</v>
      </c>
      <c r="BP719" s="2">
        <v>160</v>
      </c>
      <c r="BQ719" s="9">
        <v>1.5309999999999999</v>
      </c>
      <c r="BR719" s="9">
        <v>9.4E-2</v>
      </c>
      <c r="BS719" s="8">
        <v>0.35</v>
      </c>
      <c r="BT719" s="8">
        <v>0.4</v>
      </c>
      <c r="BU719" s="8">
        <v>250.8</v>
      </c>
      <c r="BV719" s="8">
        <v>5.2</v>
      </c>
      <c r="BW719" s="8">
        <v>788</v>
      </c>
      <c r="BX719" s="8">
        <v>21</v>
      </c>
      <c r="BY719" s="7">
        <f t="shared" si="112"/>
        <v>0.31827411167512693</v>
      </c>
      <c r="BZ719" s="36">
        <f t="shared" si="113"/>
        <v>2.7717200140696447</v>
      </c>
      <c r="CA719" s="38">
        <f t="shared" si="114"/>
        <v>9.3957087583538528E-3</v>
      </c>
      <c r="CB719" s="36">
        <f t="shared" si="115"/>
        <v>49.357072205736891</v>
      </c>
      <c r="CC719" s="36">
        <f t="shared" si="116"/>
        <v>0.13407243285082668</v>
      </c>
      <c r="CD719" s="36"/>
      <c r="CE719" s="7"/>
      <c r="CF719" s="19">
        <v>0.65629999999999999</v>
      </c>
      <c r="CG719" s="19">
        <v>6.6780999999999993E-2</v>
      </c>
      <c r="CH719" s="19">
        <v>1.6011</v>
      </c>
      <c r="CI719" s="19">
        <v>1.7729999999999999E-2</v>
      </c>
      <c r="CJ719" s="19">
        <v>4.9829000000000002E-3</v>
      </c>
      <c r="CK719" s="19">
        <v>7.3496999999999998E-3</v>
      </c>
      <c r="CL719" s="19">
        <v>4.9510999999999999E-3</v>
      </c>
      <c r="CM719" s="19">
        <v>2.9812000000000002E-2</v>
      </c>
      <c r="CN719" s="19">
        <v>1.0222999999999999E-2</v>
      </c>
      <c r="CO719" s="19">
        <v>5.2136999999999999E-3</v>
      </c>
      <c r="CP719" s="19">
        <v>1.7956E-2</v>
      </c>
      <c r="CQ719" s="19">
        <v>3.6178999999999998E-3</v>
      </c>
      <c r="CR719" s="19">
        <v>1.4579999999999999E-2</v>
      </c>
      <c r="CS719" s="19">
        <v>2.8969E-3</v>
      </c>
      <c r="CT719" s="19">
        <v>2.0181999999999999E-2</v>
      </c>
      <c r="CU719" s="19">
        <v>4.5461E-3</v>
      </c>
      <c r="CV719" s="19">
        <v>1.4156E-2</v>
      </c>
      <c r="CW719" s="19">
        <v>2.3099000000000001E-3</v>
      </c>
      <c r="CX719" s="19">
        <v>7.0314000000000002E-3</v>
      </c>
      <c r="CY719" s="19">
        <v>6.2756000000000001E-3</v>
      </c>
      <c r="CZ719" s="19">
        <v>1.0052000000000001</v>
      </c>
      <c r="DA719" s="19">
        <v>7.2316999999999998E-3</v>
      </c>
      <c r="DB719" s="19">
        <v>4.5541999999999996E-3</v>
      </c>
      <c r="DC719" s="19">
        <v>7.2611999999999996E-2</v>
      </c>
      <c r="DF719" s="36">
        <f t="shared" si="117"/>
        <v>0.91740887439444618</v>
      </c>
      <c r="DG719" s="37">
        <f t="shared" si="118"/>
        <v>728.33696726035157</v>
      </c>
      <c r="DH719" s="38">
        <f t="shared" si="119"/>
        <v>1.1922425233906659</v>
      </c>
      <c r="DJ719" s="35">
        <f t="shared" si="120"/>
        <v>1.0109999999999999</v>
      </c>
    </row>
    <row r="720" spans="1:114" x14ac:dyDescent="0.25">
      <c r="A720" s="6" t="s">
        <v>712</v>
      </c>
      <c r="B720" s="8">
        <v>15.939</v>
      </c>
      <c r="D720" s="10">
        <v>1.538</v>
      </c>
      <c r="E720" s="10">
        <v>5.8000000000000003E-2</v>
      </c>
      <c r="F720" s="11">
        <v>0.159</v>
      </c>
      <c r="G720" s="11">
        <v>3.8999999999999998E-3</v>
      </c>
      <c r="H720" s="7">
        <v>0.67367999999999995</v>
      </c>
      <c r="J720" s="10">
        <v>6.2893080000000001</v>
      </c>
      <c r="K720" s="10">
        <v>0.15426599999999999</v>
      </c>
      <c r="L720" s="11">
        <v>7.0999999999999994E-2</v>
      </c>
      <c r="M720" s="11">
        <v>1.2999999999999999E-3</v>
      </c>
      <c r="N720" s="7">
        <v>0.19198000000000001</v>
      </c>
      <c r="P720" s="2">
        <v>945</v>
      </c>
      <c r="Q720" s="2">
        <v>24</v>
      </c>
      <c r="R720" s="2">
        <v>951</v>
      </c>
      <c r="S720" s="2">
        <v>22</v>
      </c>
      <c r="T720" s="2">
        <v>954</v>
      </c>
      <c r="U720" s="2">
        <v>36</v>
      </c>
      <c r="V720" s="24">
        <v>100.63492063492063</v>
      </c>
      <c r="X720" s="11">
        <v>4.8000000000000001E-2</v>
      </c>
      <c r="Y720" s="11">
        <v>4.1000000000000003E-3</v>
      </c>
      <c r="Z720" s="2">
        <v>948</v>
      </c>
      <c r="AA720" s="2">
        <v>78</v>
      </c>
      <c r="AC720" s="29">
        <f t="shared" si="111"/>
        <v>0.26797385620915032</v>
      </c>
      <c r="AE720" s="8">
        <v>13.091253398938235</v>
      </c>
      <c r="AF720" s="8">
        <v>0.79</v>
      </c>
      <c r="AG720" s="2">
        <v>499</v>
      </c>
      <c r="AH720" s="2">
        <v>22</v>
      </c>
      <c r="AI720" s="2">
        <v>497000</v>
      </c>
      <c r="AJ720" s="2">
        <v>11000</v>
      </c>
      <c r="AK720" s="7">
        <v>1.4132</v>
      </c>
      <c r="AL720" s="7">
        <v>7.6999999999999999E-2</v>
      </c>
      <c r="AM720" s="9">
        <v>3.4000000000000002E-2</v>
      </c>
      <c r="AN720" s="9">
        <v>5.5999999999999999E-3</v>
      </c>
      <c r="AO720" s="7">
        <v>1.913</v>
      </c>
      <c r="AP720" s="7">
        <v>6.6000000000000003E-2</v>
      </c>
      <c r="AQ720" s="9">
        <v>4.4999999999999998E-2</v>
      </c>
      <c r="AR720" s="9">
        <v>7.0000000000000001E-3</v>
      </c>
      <c r="AS720" s="7">
        <v>0.66300000000000003</v>
      </c>
      <c r="AT720" s="7">
        <v>5.5E-2</v>
      </c>
      <c r="AU720" s="7">
        <v>1.44</v>
      </c>
      <c r="AV720" s="7">
        <v>0.13</v>
      </c>
      <c r="AW720" s="9">
        <v>0.10100000000000001</v>
      </c>
      <c r="AX720" s="9">
        <v>0.02</v>
      </c>
      <c r="AY720" s="7">
        <v>8.64</v>
      </c>
      <c r="AZ720" s="7">
        <v>0.42</v>
      </c>
      <c r="BA720" s="7">
        <v>3.05</v>
      </c>
      <c r="BB720" s="7">
        <v>0.12</v>
      </c>
      <c r="BC720" s="8">
        <v>41</v>
      </c>
      <c r="BD720" s="8">
        <v>1.6</v>
      </c>
      <c r="BE720" s="7">
        <v>16.22</v>
      </c>
      <c r="BF720" s="7">
        <v>0.75</v>
      </c>
      <c r="BG720" s="8">
        <v>78</v>
      </c>
      <c r="BH720" s="8">
        <v>3.6</v>
      </c>
      <c r="BI720" s="7">
        <v>17.829999999999998</v>
      </c>
      <c r="BJ720" s="7">
        <v>0.87</v>
      </c>
      <c r="BK720" s="8">
        <v>168.8</v>
      </c>
      <c r="BL720" s="8">
        <v>9.8000000000000007</v>
      </c>
      <c r="BM720" s="7">
        <v>34.200000000000003</v>
      </c>
      <c r="BN720" s="7">
        <v>2</v>
      </c>
      <c r="BO720" s="2">
        <v>9670</v>
      </c>
      <c r="BP720" s="2">
        <v>230</v>
      </c>
      <c r="BQ720" s="9">
        <v>0.71</v>
      </c>
      <c r="BR720" s="9">
        <v>4.1000000000000002E-2</v>
      </c>
      <c r="BS720" s="8">
        <v>0.39</v>
      </c>
      <c r="BT720" s="8">
        <v>0.3</v>
      </c>
      <c r="BU720" s="8">
        <v>36.9</v>
      </c>
      <c r="BV720" s="8">
        <v>1.8</v>
      </c>
      <c r="BW720" s="8">
        <v>137.69999999999999</v>
      </c>
      <c r="BX720" s="8">
        <v>8.5</v>
      </c>
      <c r="BY720" s="7">
        <f t="shared" si="112"/>
        <v>0.26797385620915032</v>
      </c>
      <c r="BZ720" s="36">
        <f t="shared" si="113"/>
        <v>0.81575829383886245</v>
      </c>
      <c r="CA720" s="38">
        <f t="shared" si="114"/>
        <v>8.3720379146919426E-3</v>
      </c>
      <c r="CB720" s="36">
        <f t="shared" si="115"/>
        <v>51.396070320579113</v>
      </c>
      <c r="CC720" s="36">
        <f t="shared" si="116"/>
        <v>8.7551402021194241E-2</v>
      </c>
      <c r="CD720" s="36"/>
      <c r="CE720" s="7"/>
      <c r="CF720" s="19">
        <v>1.0091000000000001</v>
      </c>
      <c r="CG720" s="19">
        <v>5.7353000000000001E-2</v>
      </c>
      <c r="CH720" s="19">
        <v>1.2989999999999999</v>
      </c>
      <c r="CI720" s="19">
        <v>1.4239999999999999E-2</v>
      </c>
      <c r="CJ720" s="19">
        <v>7.6137000000000002E-3</v>
      </c>
      <c r="CK720" s="19">
        <v>6.8447999999999998E-3</v>
      </c>
      <c r="CL720" s="19">
        <v>5.1903000000000001E-3</v>
      </c>
      <c r="CM720" s="19">
        <v>2.9852E-2</v>
      </c>
      <c r="CN720" s="19">
        <v>6.4635999999999999E-3</v>
      </c>
      <c r="CO720" s="19">
        <v>7.0866000000000002E-3</v>
      </c>
      <c r="CP720" s="19">
        <v>3.0235999999999999E-2</v>
      </c>
      <c r="CQ720" s="19">
        <v>3.6432000000000001E-3</v>
      </c>
      <c r="CR720" s="19">
        <v>2.7543999999999999E-2</v>
      </c>
      <c r="CS720" s="19">
        <v>3.2318E-3</v>
      </c>
      <c r="CT720" s="19">
        <v>2.5957999999999998E-2</v>
      </c>
      <c r="CU720" s="19">
        <v>3.4383E-3</v>
      </c>
      <c r="CV720" s="19">
        <v>1.5945000000000001E-2</v>
      </c>
      <c r="CW720" s="19">
        <v>3.3831E-3</v>
      </c>
      <c r="CX720" s="19">
        <v>9.7549000000000004E-3</v>
      </c>
      <c r="CY720" s="19">
        <v>6.1866000000000004E-3</v>
      </c>
      <c r="CZ720" s="19">
        <v>0.63185000000000002</v>
      </c>
      <c r="DA720" s="19">
        <v>8.7063999999999996E-3</v>
      </c>
      <c r="DB720" s="19">
        <v>1.0877E-3</v>
      </c>
      <c r="DC720" s="19">
        <v>4.1930000000000002E-2</v>
      </c>
      <c r="DF720" s="36">
        <f t="shared" si="117"/>
        <v>1.1169812292996502</v>
      </c>
      <c r="DG720" s="37">
        <f t="shared" si="118"/>
        <v>771.83682796712833</v>
      </c>
      <c r="DH720" s="38">
        <f t="shared" si="119"/>
        <v>1.1403546193064036</v>
      </c>
      <c r="DJ720" s="35">
        <f t="shared" si="120"/>
        <v>0.96699999999999997</v>
      </c>
    </row>
    <row r="721" spans="1:114" s="14" customFormat="1" x14ac:dyDescent="0.25">
      <c r="A721" s="12" t="s">
        <v>713</v>
      </c>
      <c r="B721" s="13">
        <v>15.939</v>
      </c>
      <c r="D721" s="15">
        <v>0.89100000000000001</v>
      </c>
      <c r="E721" s="15">
        <v>0.03</v>
      </c>
      <c r="F721" s="16">
        <v>9.3600000000000003E-2</v>
      </c>
      <c r="G721" s="16">
        <v>2E-3</v>
      </c>
      <c r="H721" s="17">
        <v>0.45396999999999998</v>
      </c>
      <c r="J721" s="15">
        <v>10.683759999999999</v>
      </c>
      <c r="K721" s="15">
        <v>0.2282855</v>
      </c>
      <c r="L721" s="16">
        <v>6.9199999999999998E-2</v>
      </c>
      <c r="M721" s="16">
        <v>1.1999999999999999E-3</v>
      </c>
      <c r="N721" s="17">
        <v>0.23119000000000001</v>
      </c>
      <c r="P721" s="18">
        <v>646.6</v>
      </c>
      <c r="Q721" s="18">
        <v>16</v>
      </c>
      <c r="R721" s="18">
        <v>576.5</v>
      </c>
      <c r="S721" s="18">
        <v>12</v>
      </c>
      <c r="T721" s="18">
        <v>907</v>
      </c>
      <c r="U721" s="18">
        <v>35</v>
      </c>
      <c r="V721" s="18">
        <v>89.158676152180632</v>
      </c>
      <c r="X721" s="16">
        <v>2.5239999999999999E-2</v>
      </c>
      <c r="Y721" s="16">
        <v>2.0999999999999999E-3</v>
      </c>
      <c r="Z721" s="18">
        <v>504</v>
      </c>
      <c r="AA721" s="18">
        <v>42</v>
      </c>
      <c r="AC721" s="17">
        <f t="shared" si="111"/>
        <v>1.296875</v>
      </c>
      <c r="AE721" s="13">
        <v>14.515214294963098</v>
      </c>
      <c r="AF721" s="13">
        <v>1</v>
      </c>
      <c r="AG721" s="18">
        <v>2064</v>
      </c>
      <c r="AH721" s="18">
        <v>59</v>
      </c>
      <c r="AI721" s="18">
        <v>484200</v>
      </c>
      <c r="AJ721" s="18">
        <v>9500</v>
      </c>
      <c r="AK721" s="17">
        <v>4.1311999999999998</v>
      </c>
      <c r="AL721" s="17">
        <v>0.16</v>
      </c>
      <c r="AM721" s="19">
        <v>0.19700000000000001</v>
      </c>
      <c r="AN721" s="19">
        <v>1.2999999999999999E-2</v>
      </c>
      <c r="AO721" s="17">
        <v>24.58</v>
      </c>
      <c r="AP721" s="17">
        <v>0.46</v>
      </c>
      <c r="AQ721" s="19">
        <v>0.73599999999999999</v>
      </c>
      <c r="AR721" s="19">
        <v>3.4000000000000002E-2</v>
      </c>
      <c r="AS721" s="17">
        <v>9.4499999999999993</v>
      </c>
      <c r="AT721" s="17">
        <v>0.34</v>
      </c>
      <c r="AU721" s="17">
        <v>15.15</v>
      </c>
      <c r="AV721" s="17">
        <v>0.39</v>
      </c>
      <c r="AW721" s="19">
        <v>7.82</v>
      </c>
      <c r="AX721" s="19">
        <v>0.22</v>
      </c>
      <c r="AY721" s="17">
        <v>66.099999999999994</v>
      </c>
      <c r="AZ721" s="17">
        <v>1.9</v>
      </c>
      <c r="BA721" s="17">
        <v>19</v>
      </c>
      <c r="BB721" s="17">
        <v>0.51</v>
      </c>
      <c r="BC721" s="13">
        <v>204.4</v>
      </c>
      <c r="BD721" s="13">
        <v>5.4</v>
      </c>
      <c r="BE721" s="17">
        <v>66.400000000000006</v>
      </c>
      <c r="BF721" s="17">
        <v>2.1</v>
      </c>
      <c r="BG721" s="13">
        <v>285.7</v>
      </c>
      <c r="BH721" s="13">
        <v>9.3000000000000007</v>
      </c>
      <c r="BI721" s="17">
        <v>57.9</v>
      </c>
      <c r="BJ721" s="17">
        <v>1.7</v>
      </c>
      <c r="BK721" s="13">
        <v>495</v>
      </c>
      <c r="BL721" s="13">
        <v>17</v>
      </c>
      <c r="BM721" s="17">
        <v>92.7</v>
      </c>
      <c r="BN721" s="17">
        <v>2.8</v>
      </c>
      <c r="BO721" s="18">
        <v>5970</v>
      </c>
      <c r="BP721" s="18">
        <v>140</v>
      </c>
      <c r="BQ721" s="19">
        <v>1.073</v>
      </c>
      <c r="BR721" s="19">
        <v>5.7000000000000002E-2</v>
      </c>
      <c r="BS721" s="13">
        <v>0.93</v>
      </c>
      <c r="BT721" s="13">
        <v>0.31</v>
      </c>
      <c r="BU721" s="13">
        <v>207.5</v>
      </c>
      <c r="BV721" s="13">
        <v>5.2</v>
      </c>
      <c r="BW721" s="13">
        <v>160</v>
      </c>
      <c r="BX721" s="13">
        <v>5.5</v>
      </c>
      <c r="BY721" s="17">
        <f t="shared" si="112"/>
        <v>1.296875</v>
      </c>
      <c r="BZ721" s="17">
        <f t="shared" si="113"/>
        <v>0.32323232323232326</v>
      </c>
      <c r="CA721" s="19">
        <f t="shared" si="114"/>
        <v>8.345858585858585E-3</v>
      </c>
      <c r="CB721" s="17">
        <f t="shared" si="115"/>
        <v>81.105527638190949</v>
      </c>
      <c r="CC721" s="36">
        <f t="shared" si="116"/>
        <v>0.75557843731097585</v>
      </c>
      <c r="CD721" s="17"/>
      <c r="CE721" s="17"/>
      <c r="CF721" s="19">
        <v>0.89366000000000001</v>
      </c>
      <c r="CG721" s="19">
        <v>5.1687999999999998E-2</v>
      </c>
      <c r="CH721" s="19">
        <v>1.1521999999999999</v>
      </c>
      <c r="CI721" s="19">
        <v>1.1717999999999999E-2</v>
      </c>
      <c r="CJ721" s="19">
        <v>6.8735999999999997E-3</v>
      </c>
      <c r="CK721" s="19">
        <v>1.0928999999999999E-2</v>
      </c>
      <c r="CL721" s="19">
        <v>3.2182000000000001E-3</v>
      </c>
      <c r="CM721" s="19">
        <v>1.9089999999999999E-2</v>
      </c>
      <c r="CN721" s="19">
        <v>1.2721E-2</v>
      </c>
      <c r="CO721" s="19">
        <v>4.3106999999999998E-3</v>
      </c>
      <c r="CP721" s="19">
        <v>2.3598000000000001E-2</v>
      </c>
      <c r="CQ721" s="19">
        <v>0</v>
      </c>
      <c r="CR721" s="19">
        <v>5.7149999999999996E-3</v>
      </c>
      <c r="CS721" s="19">
        <v>2.4892E-3</v>
      </c>
      <c r="CT721" s="19">
        <v>2.1972999999999999E-2</v>
      </c>
      <c r="CU721" s="19">
        <v>2.5482999999999999E-3</v>
      </c>
      <c r="CV721" s="19">
        <v>1.2156E-2</v>
      </c>
      <c r="CW721" s="19">
        <v>1.6626E-3</v>
      </c>
      <c r="CX721" s="19">
        <v>1.4062E-2</v>
      </c>
      <c r="CY721" s="19">
        <v>5.2889E-3</v>
      </c>
      <c r="CZ721" s="19">
        <v>0.64981999999999995</v>
      </c>
      <c r="DA721" s="19">
        <v>9.5729999999999999E-3</v>
      </c>
      <c r="DB721" s="19">
        <v>3.774E-3</v>
      </c>
      <c r="DC721" s="19">
        <v>3.8538000000000003E-2</v>
      </c>
      <c r="DF721" s="36">
        <f t="shared" si="117"/>
        <v>1.1618234519095438</v>
      </c>
      <c r="DG721" s="37">
        <f t="shared" si="118"/>
        <v>782.13601181621061</v>
      </c>
      <c r="DH721" s="38">
        <f t="shared" si="119"/>
        <v>0.70402451677965139</v>
      </c>
      <c r="DJ721" s="35">
        <f t="shared" si="120"/>
        <v>0.59699999999999998</v>
      </c>
    </row>
    <row r="722" spans="1:114" s="14" customFormat="1" x14ac:dyDescent="0.25">
      <c r="A722" s="12" t="s">
        <v>714</v>
      </c>
      <c r="B722" s="13">
        <v>16.003</v>
      </c>
      <c r="D722" s="15">
        <v>0.79800000000000004</v>
      </c>
      <c r="E722" s="15">
        <v>0.03</v>
      </c>
      <c r="F722" s="16">
        <v>6.2289999999999998E-2</v>
      </c>
      <c r="G722" s="16">
        <v>1.2999999999999999E-3</v>
      </c>
      <c r="H722" s="17">
        <v>0.39618999999999999</v>
      </c>
      <c r="J722" s="15">
        <v>16.053940000000001</v>
      </c>
      <c r="K722" s="15">
        <v>0.3350477</v>
      </c>
      <c r="L722" s="16">
        <v>9.2399999999999996E-2</v>
      </c>
      <c r="M722" s="16">
        <v>2.0999999999999999E-3</v>
      </c>
      <c r="N722" s="17">
        <v>0.10728</v>
      </c>
      <c r="P722" s="18">
        <v>595</v>
      </c>
      <c r="Q722" s="18">
        <v>17</v>
      </c>
      <c r="R722" s="18">
        <v>389.5</v>
      </c>
      <c r="S722" s="18">
        <v>8</v>
      </c>
      <c r="T722" s="18">
        <v>1482</v>
      </c>
      <c r="U722" s="18">
        <v>46</v>
      </c>
      <c r="V722" s="18">
        <v>65.462184873949582</v>
      </c>
      <c r="X722" s="16">
        <v>3.211E-2</v>
      </c>
      <c r="Y722" s="16">
        <v>2.5999999999999999E-3</v>
      </c>
      <c r="Z722" s="18">
        <v>639</v>
      </c>
      <c r="AA722" s="18">
        <v>51</v>
      </c>
      <c r="AC722" s="17">
        <f t="shared" si="111"/>
        <v>0.21639042357274402</v>
      </c>
      <c r="AE722" s="13">
        <v>28.111744140877899</v>
      </c>
      <c r="AF722" s="13">
        <v>2.7</v>
      </c>
      <c r="AG722" s="18">
        <v>4209</v>
      </c>
      <c r="AH722" s="18">
        <v>96</v>
      </c>
      <c r="AI722" s="18">
        <v>480000</v>
      </c>
      <c r="AJ722" s="18">
        <v>12000</v>
      </c>
      <c r="AK722" s="17">
        <v>3.1912000000000003</v>
      </c>
      <c r="AL722" s="17">
        <v>0.16</v>
      </c>
      <c r="AM722" s="19">
        <v>1.575</v>
      </c>
      <c r="AN722" s="19">
        <v>7.0999999999999994E-2</v>
      </c>
      <c r="AO722" s="17">
        <v>17.600000000000001</v>
      </c>
      <c r="AP722" s="17">
        <v>0.85</v>
      </c>
      <c r="AQ722" s="19">
        <v>4.58</v>
      </c>
      <c r="AR722" s="19">
        <v>0.3</v>
      </c>
      <c r="AS722" s="17">
        <v>43.2</v>
      </c>
      <c r="AT722" s="17">
        <v>3</v>
      </c>
      <c r="AU722" s="17">
        <v>71.400000000000006</v>
      </c>
      <c r="AV722" s="17">
        <v>5</v>
      </c>
      <c r="AW722" s="19">
        <v>21.2</v>
      </c>
      <c r="AX722" s="19">
        <v>1.7</v>
      </c>
      <c r="AY722" s="17">
        <v>168</v>
      </c>
      <c r="AZ722" s="17">
        <v>9.9</v>
      </c>
      <c r="BA722" s="17">
        <v>48.8</v>
      </c>
      <c r="BB722" s="17">
        <v>2.5</v>
      </c>
      <c r="BC722" s="13">
        <v>480</v>
      </c>
      <c r="BD722" s="13">
        <v>17</v>
      </c>
      <c r="BE722" s="17">
        <v>139.4</v>
      </c>
      <c r="BF722" s="17">
        <v>2.8</v>
      </c>
      <c r="BG722" s="13">
        <v>590</v>
      </c>
      <c r="BH722" s="13">
        <v>11</v>
      </c>
      <c r="BI722" s="17">
        <v>123.2</v>
      </c>
      <c r="BJ722" s="17">
        <v>2.5</v>
      </c>
      <c r="BK722" s="13">
        <v>1061</v>
      </c>
      <c r="BL722" s="13">
        <v>29</v>
      </c>
      <c r="BM722" s="17">
        <v>188.6</v>
      </c>
      <c r="BN722" s="17">
        <v>5.7</v>
      </c>
      <c r="BO722" s="18">
        <v>11820</v>
      </c>
      <c r="BP722" s="18">
        <v>230</v>
      </c>
      <c r="BQ722" s="19">
        <v>1.6859999999999999</v>
      </c>
      <c r="BR722" s="19">
        <v>5.7000000000000002E-2</v>
      </c>
      <c r="BS722" s="13">
        <v>12.6</v>
      </c>
      <c r="BT722" s="13">
        <v>1.4</v>
      </c>
      <c r="BU722" s="13">
        <v>235</v>
      </c>
      <c r="BV722" s="13">
        <v>12</v>
      </c>
      <c r="BW722" s="13">
        <v>1086</v>
      </c>
      <c r="BX722" s="13">
        <v>18</v>
      </c>
      <c r="BY722" s="17">
        <f t="shared" si="112"/>
        <v>0.21639042357274402</v>
      </c>
      <c r="BZ722" s="17">
        <f t="shared" si="113"/>
        <v>1.0235626767200754</v>
      </c>
      <c r="CA722" s="19">
        <f t="shared" si="114"/>
        <v>3.0077285579641851E-3</v>
      </c>
      <c r="CB722" s="17">
        <f t="shared" si="115"/>
        <v>40.609137055837564</v>
      </c>
      <c r="CC722" s="36">
        <f t="shared" si="116"/>
        <v>0.59185042364558482</v>
      </c>
      <c r="CD722" s="17"/>
      <c r="CE722" s="17"/>
      <c r="CF722" s="19">
        <v>0.66463000000000005</v>
      </c>
      <c r="CG722" s="19">
        <v>5.3934999999999997E-2</v>
      </c>
      <c r="CH722" s="19">
        <v>1.4937</v>
      </c>
      <c r="CI722" s="19">
        <v>2.1364999999999999E-2</v>
      </c>
      <c r="CJ722" s="19">
        <v>4.2139999999999999E-3</v>
      </c>
      <c r="CK722" s="19">
        <v>7.7891000000000002E-3</v>
      </c>
      <c r="CL722" s="19">
        <v>4.2667E-3</v>
      </c>
      <c r="CM722" s="19">
        <v>3.2246999999999998E-2</v>
      </c>
      <c r="CN722" s="19">
        <v>8.6815E-3</v>
      </c>
      <c r="CO722" s="19">
        <v>1.017E-2</v>
      </c>
      <c r="CP722" s="19">
        <v>5.8191E-2</v>
      </c>
      <c r="CQ722" s="19">
        <v>4.8732999999999997E-3</v>
      </c>
      <c r="CR722" s="19">
        <v>1.9338999999999999E-2</v>
      </c>
      <c r="CS722" s="19">
        <v>3.0952000000000002E-3</v>
      </c>
      <c r="CT722" s="19">
        <v>1.6676E-2</v>
      </c>
      <c r="CU722" s="19">
        <v>2.5203000000000001E-3</v>
      </c>
      <c r="CV722" s="19">
        <v>3.1057999999999999E-2</v>
      </c>
      <c r="CW722" s="19">
        <v>5.2886000000000001E-3</v>
      </c>
      <c r="CX722" s="19">
        <v>1.4248E-2</v>
      </c>
      <c r="CY722" s="19">
        <v>6.0178000000000002E-3</v>
      </c>
      <c r="CZ722" s="19">
        <v>0.72919</v>
      </c>
      <c r="DA722" s="19">
        <v>9.9965999999999996E-3</v>
      </c>
      <c r="DB722" s="19">
        <v>0</v>
      </c>
      <c r="DC722" s="19">
        <v>4.1612000000000003E-2</v>
      </c>
      <c r="DF722" s="36">
        <f t="shared" si="117"/>
        <v>1.4488877914367013</v>
      </c>
      <c r="DG722" s="37">
        <f t="shared" si="118"/>
        <v>853.20216576090934</v>
      </c>
      <c r="DH722" s="38">
        <f t="shared" si="119"/>
        <v>1.3938977869908677</v>
      </c>
      <c r="DJ722" s="35">
        <f t="shared" si="120"/>
        <v>1.1819999999999999</v>
      </c>
    </row>
    <row r="723" spans="1:114" x14ac:dyDescent="0.25">
      <c r="A723" s="6" t="s">
        <v>715</v>
      </c>
      <c r="B723" s="8">
        <v>12.29</v>
      </c>
      <c r="D723" s="10">
        <v>0.46100000000000002</v>
      </c>
      <c r="E723" s="10">
        <v>1.7000000000000001E-2</v>
      </c>
      <c r="F723" s="11">
        <v>6.1969999999999997E-2</v>
      </c>
      <c r="G723" s="11">
        <v>1.4E-3</v>
      </c>
      <c r="H723" s="7">
        <v>0.59097999999999995</v>
      </c>
      <c r="J723" s="10">
        <v>16.136839999999999</v>
      </c>
      <c r="K723" s="10">
        <v>0.36455670000000001</v>
      </c>
      <c r="L723" s="11">
        <v>5.5070000000000001E-2</v>
      </c>
      <c r="M723" s="11">
        <v>9.5E-4</v>
      </c>
      <c r="N723" s="7">
        <v>0.14033999999999999</v>
      </c>
      <c r="P723" s="2">
        <v>385</v>
      </c>
      <c r="Q723" s="2">
        <v>12</v>
      </c>
      <c r="R723" s="2">
        <v>387.6</v>
      </c>
      <c r="S723" s="2">
        <v>8.6999999999999993</v>
      </c>
      <c r="T723" s="2">
        <v>413</v>
      </c>
      <c r="U723" s="2">
        <v>38</v>
      </c>
      <c r="V723" s="24">
        <v>100.67532467532467</v>
      </c>
      <c r="X723" s="11">
        <v>1.7139999999999999E-2</v>
      </c>
      <c r="Y723" s="11">
        <v>1.4E-3</v>
      </c>
      <c r="Z723" s="2">
        <v>343.4</v>
      </c>
      <c r="AA723" s="2">
        <v>28</v>
      </c>
      <c r="AC723" s="29">
        <f t="shared" si="111"/>
        <v>0.31512738853503186</v>
      </c>
      <c r="AE723" s="8">
        <v>8.6723811990159252</v>
      </c>
      <c r="AF723" s="8">
        <v>0.91</v>
      </c>
      <c r="AG723" s="2">
        <v>1440</v>
      </c>
      <c r="AH723" s="2">
        <v>29</v>
      </c>
      <c r="AI723" s="2">
        <v>475100</v>
      </c>
      <c r="AJ723" s="2">
        <v>9000</v>
      </c>
      <c r="AK723" s="7">
        <v>3.4212000000000002</v>
      </c>
      <c r="AL723" s="7">
        <v>0.11</v>
      </c>
      <c r="AM723" s="9">
        <v>3.4000000000000002E-2</v>
      </c>
      <c r="AN723" s="9">
        <v>3.5000000000000001E-3</v>
      </c>
      <c r="AO723" s="7">
        <v>4.6500000000000004</v>
      </c>
      <c r="AP723" s="7">
        <v>0.16</v>
      </c>
      <c r="AQ723" s="9">
        <v>0.14699999999999999</v>
      </c>
      <c r="AR723" s="9">
        <v>1.7999999999999999E-2</v>
      </c>
      <c r="AS723" s="7">
        <v>2.23</v>
      </c>
      <c r="AT723" s="7">
        <v>0.16</v>
      </c>
      <c r="AU723" s="7">
        <v>4.93</v>
      </c>
      <c r="AV723" s="7">
        <v>0.3</v>
      </c>
      <c r="AW723" s="9">
        <v>0.57599999999999996</v>
      </c>
      <c r="AX723" s="9">
        <v>7.8E-2</v>
      </c>
      <c r="AY723" s="7">
        <v>23.7</v>
      </c>
      <c r="AZ723" s="7">
        <v>0.91</v>
      </c>
      <c r="BA723" s="7">
        <v>8.4</v>
      </c>
      <c r="BB723" s="7">
        <v>0.25</v>
      </c>
      <c r="BC723" s="8">
        <v>112.3</v>
      </c>
      <c r="BD723" s="8">
        <v>3.1</v>
      </c>
      <c r="BE723" s="7">
        <v>44.62</v>
      </c>
      <c r="BF723" s="7">
        <v>0.84</v>
      </c>
      <c r="BG723" s="8">
        <v>227.8</v>
      </c>
      <c r="BH723" s="8">
        <v>4.9000000000000004</v>
      </c>
      <c r="BI723" s="7">
        <v>51</v>
      </c>
      <c r="BJ723" s="7">
        <v>1.1000000000000001</v>
      </c>
      <c r="BK723" s="8">
        <v>463</v>
      </c>
      <c r="BL723" s="8">
        <v>10</v>
      </c>
      <c r="BM723" s="7">
        <v>90.8</v>
      </c>
      <c r="BN723" s="7">
        <v>1.7</v>
      </c>
      <c r="BO723" s="2">
        <v>8480</v>
      </c>
      <c r="BP723" s="2">
        <v>150</v>
      </c>
      <c r="BQ723" s="9">
        <v>1.286</v>
      </c>
      <c r="BR723" s="9">
        <v>4.1000000000000002E-2</v>
      </c>
      <c r="BS723" s="8">
        <v>0.35</v>
      </c>
      <c r="BT723" s="8">
        <v>0.61</v>
      </c>
      <c r="BU723" s="8">
        <v>197.9</v>
      </c>
      <c r="BV723" s="8">
        <v>8.3000000000000007</v>
      </c>
      <c r="BW723" s="8">
        <v>628</v>
      </c>
      <c r="BX723" s="8">
        <v>13</v>
      </c>
      <c r="BY723" s="7">
        <f t="shared" si="112"/>
        <v>0.31512738853503186</v>
      </c>
      <c r="BZ723" s="36">
        <f t="shared" si="113"/>
        <v>1.3563714902807775</v>
      </c>
      <c r="CA723" s="38">
        <f t="shared" si="114"/>
        <v>7.3892008639308863E-3</v>
      </c>
      <c r="CB723" s="36">
        <f t="shared" si="115"/>
        <v>56.025943396226417</v>
      </c>
      <c r="CC723" s="36">
        <f t="shared" si="116"/>
        <v>0.16293136630347704</v>
      </c>
      <c r="CD723" s="36"/>
      <c r="CE723" s="7"/>
      <c r="CF723" s="19">
        <v>0.82623999999999997</v>
      </c>
      <c r="CG723" s="19">
        <v>6.0323000000000002E-2</v>
      </c>
      <c r="CH723" s="19">
        <v>1.1632</v>
      </c>
      <c r="CI723" s="19">
        <v>1.9848999999999999E-2</v>
      </c>
      <c r="CJ723" s="19">
        <v>8.6946000000000002E-3</v>
      </c>
      <c r="CK723" s="19">
        <v>5.9630999999999998E-3</v>
      </c>
      <c r="CL723" s="19">
        <v>1.0384999999999999E-3</v>
      </c>
      <c r="CM723" s="19">
        <v>1.5217E-2</v>
      </c>
      <c r="CN723" s="19">
        <v>2.035E-2</v>
      </c>
      <c r="CO723" s="19">
        <v>1.2826000000000001E-2</v>
      </c>
      <c r="CP723" s="19">
        <v>2.2976E-2</v>
      </c>
      <c r="CQ723" s="19">
        <v>1.4875999999999999E-3</v>
      </c>
      <c r="CR723" s="19">
        <v>6.1920999999999999E-3</v>
      </c>
      <c r="CS723" s="19">
        <v>3.4464999999999999E-3</v>
      </c>
      <c r="CT723" s="19">
        <v>2.9526E-2</v>
      </c>
      <c r="CU723" s="19">
        <v>8.2917000000000008E-3</v>
      </c>
      <c r="CV723" s="19">
        <v>9.2128999999999996E-3</v>
      </c>
      <c r="CW723" s="19">
        <v>2.8639999999999998E-3</v>
      </c>
      <c r="CX723" s="19">
        <v>4.7448000000000004E-3</v>
      </c>
      <c r="CY723" s="19">
        <v>5.3521999999999997E-3</v>
      </c>
      <c r="CZ723" s="19">
        <v>0.84965000000000002</v>
      </c>
      <c r="DA723" s="19">
        <v>9.9369999999999997E-3</v>
      </c>
      <c r="DB723" s="19">
        <v>1.1605999999999999E-3</v>
      </c>
      <c r="DC723" s="19">
        <v>4.2449000000000001E-2</v>
      </c>
      <c r="DF723" s="36">
        <f t="shared" si="117"/>
        <v>0.93813835925319022</v>
      </c>
      <c r="DG723" s="37">
        <f t="shared" si="118"/>
        <v>732.68597233607295</v>
      </c>
      <c r="DH723" s="38">
        <f t="shared" si="119"/>
        <v>1.0000214241694212</v>
      </c>
      <c r="DJ723" s="35">
        <f t="shared" si="120"/>
        <v>0.84799999999999998</v>
      </c>
    </row>
    <row r="724" spans="1:114" x14ac:dyDescent="0.25">
      <c r="A724" s="6" t="s">
        <v>716</v>
      </c>
      <c r="B724" s="8">
        <v>17.091000000000001</v>
      </c>
      <c r="D724" s="10">
        <v>0.39400000000000002</v>
      </c>
      <c r="E724" s="10">
        <v>1.4E-2</v>
      </c>
      <c r="F724" s="11">
        <v>5.3260000000000002E-2</v>
      </c>
      <c r="G724" s="11">
        <v>1.1999999999999999E-3</v>
      </c>
      <c r="H724" s="7">
        <v>0.42801</v>
      </c>
      <c r="J724" s="10">
        <v>18.77582</v>
      </c>
      <c r="K724" s="10">
        <v>0.42303760000000001</v>
      </c>
      <c r="L724" s="11">
        <v>5.3400000000000003E-2</v>
      </c>
      <c r="M724" s="11">
        <v>1.2999999999999999E-3</v>
      </c>
      <c r="N724" s="7">
        <v>0.18434</v>
      </c>
      <c r="P724" s="2">
        <v>337.2</v>
      </c>
      <c r="Q724" s="2">
        <v>10</v>
      </c>
      <c r="R724" s="2">
        <v>334.5</v>
      </c>
      <c r="S724" s="2">
        <v>7.6</v>
      </c>
      <c r="T724" s="2">
        <v>351</v>
      </c>
      <c r="U724" s="2">
        <v>51</v>
      </c>
      <c r="V724" s="24">
        <v>99.19928825622776</v>
      </c>
      <c r="X724" s="11">
        <v>1.7469999999999999E-2</v>
      </c>
      <c r="Y724" s="11">
        <v>1.5E-3</v>
      </c>
      <c r="Z724" s="2">
        <v>350</v>
      </c>
      <c r="AA724" s="2">
        <v>30</v>
      </c>
      <c r="AC724" s="29">
        <f t="shared" si="111"/>
        <v>0.49511400651465798</v>
      </c>
      <c r="AE724" s="8">
        <v>7.3402887478958956</v>
      </c>
      <c r="AF724" s="8">
        <v>0.61</v>
      </c>
      <c r="AG724" s="2">
        <v>1010</v>
      </c>
      <c r="AH724" s="2">
        <v>39</v>
      </c>
      <c r="AI724" s="2">
        <v>491000</v>
      </c>
      <c r="AJ724" s="2">
        <v>13000</v>
      </c>
      <c r="AK724" s="7">
        <v>2.5112000000000001</v>
      </c>
      <c r="AL724" s="7">
        <v>0.24</v>
      </c>
      <c r="AM724" s="9">
        <v>0.11899999999999999</v>
      </c>
      <c r="AN724" s="9">
        <v>2.3E-2</v>
      </c>
      <c r="AO724" s="7">
        <v>12.1</v>
      </c>
      <c r="AP724" s="7">
        <v>0.65</v>
      </c>
      <c r="AQ724" s="9">
        <v>8.2000000000000003E-2</v>
      </c>
      <c r="AR724" s="9">
        <v>1.2E-2</v>
      </c>
      <c r="AS724" s="7">
        <v>1.31</v>
      </c>
      <c r="AT724" s="7">
        <v>0.12</v>
      </c>
      <c r="AU724" s="7">
        <v>2.97</v>
      </c>
      <c r="AV724" s="7">
        <v>0.14000000000000001</v>
      </c>
      <c r="AW724" s="9">
        <v>0.61</v>
      </c>
      <c r="AX724" s="9">
        <v>3.5999999999999997E-2</v>
      </c>
      <c r="AY724" s="7">
        <v>17.16</v>
      </c>
      <c r="AZ724" s="7">
        <v>0.6</v>
      </c>
      <c r="BA724" s="7">
        <v>6.15</v>
      </c>
      <c r="BB724" s="7">
        <v>0.2</v>
      </c>
      <c r="BC724" s="8">
        <v>82.4</v>
      </c>
      <c r="BD724" s="8">
        <v>3.4</v>
      </c>
      <c r="BE724" s="7">
        <v>32.299999999999997</v>
      </c>
      <c r="BF724" s="7">
        <v>1.1000000000000001</v>
      </c>
      <c r="BG724" s="8">
        <v>158.1</v>
      </c>
      <c r="BH724" s="8">
        <v>6.6</v>
      </c>
      <c r="BI724" s="7">
        <v>35.200000000000003</v>
      </c>
      <c r="BJ724" s="7">
        <v>1.6</v>
      </c>
      <c r="BK724" s="8">
        <v>316</v>
      </c>
      <c r="BL724" s="8">
        <v>15</v>
      </c>
      <c r="BM724" s="7">
        <v>63.9</v>
      </c>
      <c r="BN724" s="7">
        <v>2.7</v>
      </c>
      <c r="BO724" s="2">
        <v>8690</v>
      </c>
      <c r="BP724" s="2">
        <v>230</v>
      </c>
      <c r="BQ724" s="9">
        <v>1.1379999999999999</v>
      </c>
      <c r="BR724" s="9">
        <v>0.09</v>
      </c>
      <c r="BS724" s="8">
        <v>0.54</v>
      </c>
      <c r="BT724" s="8">
        <v>0.33</v>
      </c>
      <c r="BU724" s="8">
        <v>152</v>
      </c>
      <c r="BV724" s="8">
        <v>11</v>
      </c>
      <c r="BW724" s="8">
        <v>307</v>
      </c>
      <c r="BX724" s="8">
        <v>20</v>
      </c>
      <c r="BY724" s="7">
        <f t="shared" si="112"/>
        <v>0.49511400651465798</v>
      </c>
      <c r="BZ724" s="36">
        <f t="shared" si="113"/>
        <v>0.97151898734177211</v>
      </c>
      <c r="CA724" s="38">
        <f t="shared" si="114"/>
        <v>7.9468354430379754E-3</v>
      </c>
      <c r="CB724" s="36">
        <f t="shared" si="115"/>
        <v>56.501726121979289</v>
      </c>
      <c r="CC724" s="36">
        <f t="shared" si="116"/>
        <v>0.26125993666655467</v>
      </c>
      <c r="CD724" s="36"/>
      <c r="CE724" s="7"/>
      <c r="CF724" s="19">
        <v>0.77156999999999998</v>
      </c>
      <c r="CG724" s="19">
        <v>6.6956000000000002E-2</v>
      </c>
      <c r="CH724" s="19">
        <v>1.1221000000000001</v>
      </c>
      <c r="CI724" s="19">
        <v>1.6958000000000001E-2</v>
      </c>
      <c r="CJ724" s="19">
        <v>4.9586999999999999E-3</v>
      </c>
      <c r="CK724" s="19">
        <v>5.9249000000000003E-3</v>
      </c>
      <c r="CL724" s="19">
        <v>3.2196E-3</v>
      </c>
      <c r="CM724" s="19">
        <v>1.3950000000000001E-2</v>
      </c>
      <c r="CN724" s="19">
        <v>6.6585999999999998E-3</v>
      </c>
      <c r="CO724" s="19">
        <v>5.8469000000000004E-3</v>
      </c>
      <c r="CP724" s="19">
        <v>1.4704E-2</v>
      </c>
      <c r="CQ724" s="19">
        <v>2.0852000000000002E-3</v>
      </c>
      <c r="CR724" s="19">
        <v>1.3518000000000001E-2</v>
      </c>
      <c r="CS724" s="19">
        <v>1.1088000000000001E-3</v>
      </c>
      <c r="CT724" s="19">
        <v>1.2175E-2</v>
      </c>
      <c r="CU724" s="19">
        <v>2.6646999999999999E-3</v>
      </c>
      <c r="CV724" s="19">
        <v>1.5507E-2</v>
      </c>
      <c r="CW724" s="19">
        <v>4.0511999999999996E-3</v>
      </c>
      <c r="CX724" s="19">
        <v>2.3605000000000001E-2</v>
      </c>
      <c r="CY724" s="19">
        <v>7.0584999999999997E-3</v>
      </c>
      <c r="CZ724" s="19">
        <v>0.85294999999999999</v>
      </c>
      <c r="DA724" s="19">
        <v>9.9293999999999997E-3</v>
      </c>
      <c r="DB724" s="19">
        <v>3.3644E-3</v>
      </c>
      <c r="DC724" s="19">
        <v>4.0242E-2</v>
      </c>
      <c r="DF724" s="36">
        <f t="shared" si="117"/>
        <v>0.86571314426911272</v>
      </c>
      <c r="DG724" s="37">
        <f t="shared" si="118"/>
        <v>717.65342113288432</v>
      </c>
      <c r="DH724" s="38">
        <f t="shared" si="119"/>
        <v>1.0247861056641829</v>
      </c>
      <c r="DJ724" s="35">
        <f t="shared" si="120"/>
        <v>0.86899999999999999</v>
      </c>
    </row>
    <row r="725" spans="1:114" x14ac:dyDescent="0.25">
      <c r="A725" s="6" t="s">
        <v>717</v>
      </c>
      <c r="B725" s="8">
        <v>11.714</v>
      </c>
      <c r="D725" s="10">
        <v>0.48120000000000002</v>
      </c>
      <c r="E725" s="10">
        <v>1.7000000000000001E-2</v>
      </c>
      <c r="F725" s="11">
        <v>6.2799999999999995E-2</v>
      </c>
      <c r="G725" s="11">
        <v>1.5E-3</v>
      </c>
      <c r="H725" s="7">
        <v>0.43369999999999997</v>
      </c>
      <c r="J725" s="10">
        <v>15.92357</v>
      </c>
      <c r="K725" s="10">
        <v>0.38034000000000001</v>
      </c>
      <c r="L725" s="11">
        <v>5.5300000000000002E-2</v>
      </c>
      <c r="M725" s="11">
        <v>1.1999999999999999E-3</v>
      </c>
      <c r="N725" s="7">
        <v>0.3422</v>
      </c>
      <c r="P725" s="2">
        <v>398.8</v>
      </c>
      <c r="Q725" s="2">
        <v>12</v>
      </c>
      <c r="R725" s="2">
        <v>392.4</v>
      </c>
      <c r="S725" s="2">
        <v>9.1999999999999993</v>
      </c>
      <c r="T725" s="2">
        <v>419</v>
      </c>
      <c r="U725" s="2">
        <v>50</v>
      </c>
      <c r="V725" s="24">
        <v>98.39518555667</v>
      </c>
      <c r="X725" s="11">
        <v>2.0959999999999999E-2</v>
      </c>
      <c r="Y725" s="11">
        <v>1.6999999999999999E-3</v>
      </c>
      <c r="Z725" s="2">
        <v>419</v>
      </c>
      <c r="AA725" s="2">
        <v>34</v>
      </c>
      <c r="AC725" s="29">
        <f t="shared" si="111"/>
        <v>0.23458646616541354</v>
      </c>
      <c r="AE725" s="8">
        <v>7.0554965686909226</v>
      </c>
      <c r="AF725" s="8">
        <v>0.78</v>
      </c>
      <c r="AG725" s="2">
        <v>1053</v>
      </c>
      <c r="AH725" s="2">
        <v>17</v>
      </c>
      <c r="AI725" s="2">
        <v>491200</v>
      </c>
      <c r="AJ725" s="2">
        <v>9100</v>
      </c>
      <c r="AK725" s="7">
        <v>1.9911999999999999</v>
      </c>
      <c r="AL725" s="7">
        <v>0.11</v>
      </c>
      <c r="AM725" s="9">
        <v>3.6900000000000002E-2</v>
      </c>
      <c r="AN725" s="9">
        <v>7.9000000000000008E-3</v>
      </c>
      <c r="AO725" s="7">
        <v>2.83</v>
      </c>
      <c r="AP725" s="7">
        <v>0.13</v>
      </c>
      <c r="AQ725" s="9">
        <v>5.5E-2</v>
      </c>
      <c r="AR725" s="9">
        <v>0.01</v>
      </c>
      <c r="AS725" s="7">
        <v>1.03</v>
      </c>
      <c r="AT725" s="7">
        <v>0.11</v>
      </c>
      <c r="AU725" s="7">
        <v>2.95</v>
      </c>
      <c r="AV725" s="7">
        <v>0.14000000000000001</v>
      </c>
      <c r="AW725" s="9">
        <v>0.14000000000000001</v>
      </c>
      <c r="AX725" s="9">
        <v>1.2999999999999999E-2</v>
      </c>
      <c r="AY725" s="7">
        <v>16.88</v>
      </c>
      <c r="AZ725" s="7">
        <v>0.46</v>
      </c>
      <c r="BA725" s="7">
        <v>6.2</v>
      </c>
      <c r="BB725" s="7">
        <v>0.13</v>
      </c>
      <c r="BC725" s="8">
        <v>84.1</v>
      </c>
      <c r="BD725" s="8">
        <v>1.6</v>
      </c>
      <c r="BE725" s="7">
        <v>33.11</v>
      </c>
      <c r="BF725" s="7">
        <v>0.78</v>
      </c>
      <c r="BG725" s="8">
        <v>159.5</v>
      </c>
      <c r="BH725" s="8">
        <v>3.4</v>
      </c>
      <c r="BI725" s="7">
        <v>35.81</v>
      </c>
      <c r="BJ725" s="7">
        <v>0.75</v>
      </c>
      <c r="BK725" s="8">
        <v>323.7</v>
      </c>
      <c r="BL725" s="8">
        <v>6.2</v>
      </c>
      <c r="BM725" s="7">
        <v>63.5</v>
      </c>
      <c r="BN725" s="7">
        <v>1.4</v>
      </c>
      <c r="BO725" s="2">
        <v>10090</v>
      </c>
      <c r="BP725" s="2">
        <v>230</v>
      </c>
      <c r="BQ725" s="9">
        <v>1.1559999999999999</v>
      </c>
      <c r="BR725" s="9">
        <v>3.4000000000000002E-2</v>
      </c>
      <c r="BS725" s="8">
        <v>0.48</v>
      </c>
      <c r="BT725" s="8">
        <v>0.41</v>
      </c>
      <c r="BU725" s="8">
        <v>124.8</v>
      </c>
      <c r="BV725" s="8">
        <v>3</v>
      </c>
      <c r="BW725" s="8">
        <v>532</v>
      </c>
      <c r="BX725" s="8">
        <v>14</v>
      </c>
      <c r="BY725" s="7">
        <f t="shared" si="112"/>
        <v>0.23458646616541354</v>
      </c>
      <c r="BZ725" s="36">
        <f t="shared" si="113"/>
        <v>1.6434970651838123</v>
      </c>
      <c r="CA725" s="38">
        <f t="shared" si="114"/>
        <v>6.1513747296879822E-3</v>
      </c>
      <c r="CB725" s="36">
        <f t="shared" si="115"/>
        <v>48.681863230921707</v>
      </c>
      <c r="CC725" s="36">
        <f t="shared" si="116"/>
        <v>6.0661152217431208E-2</v>
      </c>
      <c r="CD725" s="36"/>
      <c r="CE725" s="7"/>
      <c r="CF725" s="19">
        <v>1.0165</v>
      </c>
      <c r="CG725" s="19">
        <v>6.5433000000000005E-2</v>
      </c>
      <c r="CH725" s="19">
        <v>1.208</v>
      </c>
      <c r="CI725" s="19">
        <v>1.1789000000000001E-2</v>
      </c>
      <c r="CJ725" s="19">
        <v>3.9354999999999998E-3</v>
      </c>
      <c r="CK725" s="19">
        <v>7.0016999999999996E-3</v>
      </c>
      <c r="CL725" s="19">
        <v>4.2509999999999996E-3</v>
      </c>
      <c r="CM725" s="19">
        <v>3.3536999999999997E-2</v>
      </c>
      <c r="CN725" s="19">
        <v>1.5462999999999999E-2</v>
      </c>
      <c r="CO725" s="19">
        <v>4.5253999999999997E-3</v>
      </c>
      <c r="CP725" s="19">
        <v>3.9893999999999999E-2</v>
      </c>
      <c r="CQ725" s="19">
        <v>2.2092000000000001E-3</v>
      </c>
      <c r="CR725" s="19">
        <v>1.1355000000000001E-2</v>
      </c>
      <c r="CS725" s="19">
        <v>0</v>
      </c>
      <c r="CT725" s="19">
        <v>1.7277000000000001E-2</v>
      </c>
      <c r="CU725" s="19">
        <v>1.6586999999999999E-3</v>
      </c>
      <c r="CV725" s="19">
        <v>1.2567999999999999E-2</v>
      </c>
      <c r="CW725" s="19">
        <v>1.8422E-3</v>
      </c>
      <c r="CX725" s="19">
        <v>1.1993999999999999E-2</v>
      </c>
      <c r="CY725" s="19">
        <v>6.0813000000000004E-3</v>
      </c>
      <c r="CZ725" s="19">
        <v>0.86902999999999997</v>
      </c>
      <c r="DA725" s="19">
        <v>9.9784999999999995E-3</v>
      </c>
      <c r="DB725" s="19">
        <v>5.7980999999999996E-3</v>
      </c>
      <c r="DC725" s="19">
        <v>4.3990000000000001E-2</v>
      </c>
      <c r="DF725" s="36">
        <f t="shared" si="117"/>
        <v>0.84852758498663328</v>
      </c>
      <c r="DG725" s="37">
        <f t="shared" si="118"/>
        <v>714.15212968191304</v>
      </c>
      <c r="DH725" s="38">
        <f t="shared" si="119"/>
        <v>1.1898839822959268</v>
      </c>
      <c r="DJ725" s="35">
        <f t="shared" si="120"/>
        <v>1.0089999999999999</v>
      </c>
    </row>
    <row r="726" spans="1:114" s="33" customFormat="1" x14ac:dyDescent="0.25">
      <c r="A726" s="31" t="s">
        <v>718</v>
      </c>
      <c r="B726" s="32">
        <v>9.4097000000000008</v>
      </c>
      <c r="D726" s="34">
        <v>1.704</v>
      </c>
      <c r="E726" s="34">
        <v>6.6000000000000003E-2</v>
      </c>
      <c r="F726" s="35">
        <v>0.1678</v>
      </c>
      <c r="G726" s="35">
        <v>4.5999999999999999E-3</v>
      </c>
      <c r="H726" s="36">
        <v>0.49495</v>
      </c>
      <c r="J726" s="34">
        <v>5.9594760000000004</v>
      </c>
      <c r="K726" s="34">
        <v>0.1633706</v>
      </c>
      <c r="L726" s="35">
        <v>7.3499999999999996E-2</v>
      </c>
      <c r="M726" s="35">
        <v>1.6999999999999999E-3</v>
      </c>
      <c r="N726" s="36">
        <v>0.28244000000000002</v>
      </c>
      <c r="P726" s="37">
        <v>1010</v>
      </c>
      <c r="Q726" s="37">
        <v>25</v>
      </c>
      <c r="R726" s="37">
        <v>1000</v>
      </c>
      <c r="S726" s="37">
        <v>25</v>
      </c>
      <c r="T726" s="37">
        <v>1024</v>
      </c>
      <c r="U726" s="37">
        <v>46</v>
      </c>
      <c r="V726" s="37">
        <v>99.009900990099013</v>
      </c>
      <c r="X726" s="35">
        <v>5.1700000000000003E-2</v>
      </c>
      <c r="Y726" s="35">
        <v>4.1999999999999997E-3</v>
      </c>
      <c r="Z726" s="37">
        <v>1019</v>
      </c>
      <c r="AA726" s="37">
        <v>81</v>
      </c>
      <c r="AC726" s="29">
        <f t="shared" si="111"/>
        <v>0.59642147117296229</v>
      </c>
      <c r="AE726" s="32">
        <v>14.184487893305709</v>
      </c>
      <c r="AF726" s="32">
        <v>0.91</v>
      </c>
      <c r="AG726" s="37">
        <v>568.5</v>
      </c>
      <c r="AH726" s="37">
        <v>9.8000000000000007</v>
      </c>
      <c r="AI726" s="37">
        <v>516000</v>
      </c>
      <c r="AJ726" s="37">
        <v>14000</v>
      </c>
      <c r="AK726" s="36">
        <v>1.1712</v>
      </c>
      <c r="AL726" s="36">
        <v>0.1</v>
      </c>
      <c r="AM726" s="38">
        <v>3.4799999999999998E-2</v>
      </c>
      <c r="AN726" s="38">
        <v>7.9000000000000008E-3</v>
      </c>
      <c r="AO726" s="36">
        <v>8</v>
      </c>
      <c r="AP726" s="36">
        <v>0.32</v>
      </c>
      <c r="AQ726" s="38">
        <v>5.6000000000000001E-2</v>
      </c>
      <c r="AR726" s="38">
        <v>1.0999999999999999E-2</v>
      </c>
      <c r="AS726" s="36">
        <v>1.02</v>
      </c>
      <c r="AT726" s="36">
        <v>9.5000000000000001E-2</v>
      </c>
      <c r="AU726" s="36">
        <v>1.87</v>
      </c>
      <c r="AV726" s="36">
        <v>0.14000000000000001</v>
      </c>
      <c r="AW726" s="38">
        <v>0.20899999999999999</v>
      </c>
      <c r="AX726" s="38">
        <v>2.9000000000000001E-2</v>
      </c>
      <c r="AY726" s="36">
        <v>11</v>
      </c>
      <c r="AZ726" s="36">
        <v>0.4</v>
      </c>
      <c r="BA726" s="36">
        <v>3.89</v>
      </c>
      <c r="BB726" s="36">
        <v>0.11</v>
      </c>
      <c r="BC726" s="32">
        <v>48.12</v>
      </c>
      <c r="BD726" s="32">
        <v>0.53</v>
      </c>
      <c r="BE726" s="36">
        <v>18.3</v>
      </c>
      <c r="BF726" s="36">
        <v>0.45</v>
      </c>
      <c r="BG726" s="32">
        <v>88.5</v>
      </c>
      <c r="BH726" s="32">
        <v>2.2000000000000002</v>
      </c>
      <c r="BI726" s="36">
        <v>19.62</v>
      </c>
      <c r="BJ726" s="36">
        <v>0.34</v>
      </c>
      <c r="BK726" s="32">
        <v>172.7</v>
      </c>
      <c r="BL726" s="32">
        <v>3</v>
      </c>
      <c r="BM726" s="36">
        <v>33.159999999999997</v>
      </c>
      <c r="BN726" s="36">
        <v>0.76</v>
      </c>
      <c r="BO726" s="37">
        <v>9870</v>
      </c>
      <c r="BP726" s="37">
        <v>260</v>
      </c>
      <c r="BQ726" s="38">
        <v>0.65600000000000003</v>
      </c>
      <c r="BR726" s="38">
        <v>5.0999999999999997E-2</v>
      </c>
      <c r="BS726" s="32">
        <v>0.42</v>
      </c>
      <c r="BT726" s="32">
        <v>0.41</v>
      </c>
      <c r="BU726" s="32">
        <v>60</v>
      </c>
      <c r="BV726" s="32">
        <v>1.6</v>
      </c>
      <c r="BW726" s="32">
        <v>100.6</v>
      </c>
      <c r="BX726" s="32">
        <v>4.7</v>
      </c>
      <c r="BY726" s="36">
        <f t="shared" si="112"/>
        <v>0.59642147117296229</v>
      </c>
      <c r="BZ726" s="36">
        <f t="shared" si="113"/>
        <v>0.58251302837290098</v>
      </c>
      <c r="CA726" s="38">
        <f t="shared" si="114"/>
        <v>6.7817023740590629E-3</v>
      </c>
      <c r="CB726" s="36">
        <f t="shared" si="115"/>
        <v>52.27963525835866</v>
      </c>
      <c r="CC726" s="36">
        <f t="shared" si="116"/>
        <v>0.14089934976781018</v>
      </c>
      <c r="CD726" s="36"/>
      <c r="CE726" s="36"/>
      <c r="CF726" s="38">
        <v>0.99982000000000004</v>
      </c>
      <c r="CG726" s="38">
        <v>6.5974000000000005E-2</v>
      </c>
      <c r="CH726" s="38">
        <v>1.3222</v>
      </c>
      <c r="CI726" s="38">
        <v>1.9837E-2</v>
      </c>
      <c r="CJ726" s="38">
        <v>5.7289999999999997E-3</v>
      </c>
      <c r="CK726" s="38">
        <v>1.1892E-2</v>
      </c>
      <c r="CL726" s="38">
        <v>5.6587E-3</v>
      </c>
      <c r="CM726" s="38">
        <v>3.3347000000000002E-2</v>
      </c>
      <c r="CN726" s="38">
        <v>3.3690999999999999E-2</v>
      </c>
      <c r="CO726" s="38">
        <v>7.6689999999999996E-3</v>
      </c>
      <c r="CP726" s="38">
        <v>7.6476000000000002E-2</v>
      </c>
      <c r="CQ726" s="38">
        <v>1.9550000000000001E-3</v>
      </c>
      <c r="CR726" s="38">
        <v>2.2107000000000002E-2</v>
      </c>
      <c r="CS726" s="38">
        <v>2.0803000000000002E-3</v>
      </c>
      <c r="CT726" s="38">
        <v>1.5029000000000001E-2</v>
      </c>
      <c r="CU726" s="38">
        <v>2.3914000000000001E-3</v>
      </c>
      <c r="CV726" s="38">
        <v>1.4494999999999999E-2</v>
      </c>
      <c r="CW726" s="38">
        <v>2.6557E-3</v>
      </c>
      <c r="CX726" s="38">
        <v>2.1648000000000001E-2</v>
      </c>
      <c r="CY726" s="38">
        <v>4.4121000000000004E-3</v>
      </c>
      <c r="CZ726" s="38">
        <v>0.97536</v>
      </c>
      <c r="DA726" s="38">
        <v>1.0050999999999999E-2</v>
      </c>
      <c r="DB726" s="38">
        <v>4.1094E-3</v>
      </c>
      <c r="DC726" s="38">
        <v>4.2854999999999997E-2</v>
      </c>
      <c r="DF726" s="36">
        <f t="shared" si="117"/>
        <v>1.1518136609548386</v>
      </c>
      <c r="DG726" s="37">
        <f t="shared" si="118"/>
        <v>779.81943817310002</v>
      </c>
      <c r="DH726" s="38">
        <f t="shared" si="119"/>
        <v>1.1639400302537957</v>
      </c>
      <c r="DJ726" s="35">
        <f t="shared" si="120"/>
        <v>0.98699999999999999</v>
      </c>
    </row>
    <row r="727" spans="1:114" x14ac:dyDescent="0.25">
      <c r="A727" s="6" t="s">
        <v>719</v>
      </c>
      <c r="B727" s="8">
        <v>15.939</v>
      </c>
      <c r="D727" s="10">
        <v>0.47420000000000001</v>
      </c>
      <c r="E727" s="10">
        <v>1.7000000000000001E-2</v>
      </c>
      <c r="F727" s="11">
        <v>6.275E-2</v>
      </c>
      <c r="G727" s="11">
        <v>1.4E-3</v>
      </c>
      <c r="H727" s="7">
        <v>0.59650000000000003</v>
      </c>
      <c r="J727" s="10">
        <v>15.936249999999999</v>
      </c>
      <c r="K727" s="10">
        <v>0.35554989999999997</v>
      </c>
      <c r="L727" s="11">
        <v>5.5010000000000003E-2</v>
      </c>
      <c r="M727" s="11">
        <v>1E-3</v>
      </c>
      <c r="N727" s="7">
        <v>3.3313000000000002E-2</v>
      </c>
      <c r="P727" s="2">
        <v>394</v>
      </c>
      <c r="Q727" s="2">
        <v>12</v>
      </c>
      <c r="R727" s="2">
        <v>392.3</v>
      </c>
      <c r="S727" s="2">
        <v>8.5</v>
      </c>
      <c r="T727" s="2">
        <v>409</v>
      </c>
      <c r="U727" s="2">
        <v>42</v>
      </c>
      <c r="V727" s="24">
        <v>99.568527918781726</v>
      </c>
      <c r="X727" s="11">
        <v>2.0129999999999999E-2</v>
      </c>
      <c r="Y727" s="11">
        <v>1.6000000000000001E-3</v>
      </c>
      <c r="Z727" s="2">
        <v>402.8</v>
      </c>
      <c r="AA727" s="2">
        <v>32</v>
      </c>
      <c r="AC727" s="29">
        <f t="shared" si="111"/>
        <v>0.23869158878504673</v>
      </c>
      <c r="AE727" s="8">
        <v>7.1289913246147867</v>
      </c>
      <c r="AF727" s="8">
        <v>0.76</v>
      </c>
      <c r="AG727" s="2">
        <v>962</v>
      </c>
      <c r="AH727" s="2">
        <v>17</v>
      </c>
      <c r="AI727" s="2">
        <v>490000</v>
      </c>
      <c r="AJ727" s="2">
        <v>11000</v>
      </c>
      <c r="AK727" s="7">
        <v>2.4712000000000001</v>
      </c>
      <c r="AL727" s="7">
        <v>9.5000000000000001E-2</v>
      </c>
      <c r="AM727" s="9">
        <v>3.3300000000000003E-2</v>
      </c>
      <c r="AN727" s="9">
        <v>6.1999999999999998E-3</v>
      </c>
      <c r="AO727" s="7">
        <v>3.21</v>
      </c>
      <c r="AP727" s="7">
        <v>0.12</v>
      </c>
      <c r="AQ727" s="9">
        <v>4.7899999999999998E-2</v>
      </c>
      <c r="AR727" s="9">
        <v>7.1000000000000004E-3</v>
      </c>
      <c r="AS727" s="7">
        <v>0.96</v>
      </c>
      <c r="AT727" s="7">
        <v>8.5000000000000006E-2</v>
      </c>
      <c r="AU727" s="7">
        <v>2.72</v>
      </c>
      <c r="AV727" s="7">
        <v>0.17</v>
      </c>
      <c r="AW727" s="9">
        <v>0.11899999999999999</v>
      </c>
      <c r="AX727" s="9">
        <v>1.4999999999999999E-2</v>
      </c>
      <c r="AY727" s="7">
        <v>16.010000000000002</v>
      </c>
      <c r="AZ727" s="7">
        <v>0.51</v>
      </c>
      <c r="BA727" s="7">
        <v>5.57</v>
      </c>
      <c r="BB727" s="7">
        <v>0.14000000000000001</v>
      </c>
      <c r="BC727" s="8">
        <v>74.2</v>
      </c>
      <c r="BD727" s="8">
        <v>1.5</v>
      </c>
      <c r="BE727" s="7">
        <v>29.27</v>
      </c>
      <c r="BF727" s="7">
        <v>0.66</v>
      </c>
      <c r="BG727" s="8">
        <v>144.9</v>
      </c>
      <c r="BH727" s="8">
        <v>2.6</v>
      </c>
      <c r="BI727" s="7">
        <v>32.5</v>
      </c>
      <c r="BJ727" s="7">
        <v>0.63</v>
      </c>
      <c r="BK727" s="8">
        <v>294.3</v>
      </c>
      <c r="BL727" s="8">
        <v>6.3</v>
      </c>
      <c r="BM727" s="7">
        <v>59.42</v>
      </c>
      <c r="BN727" s="7">
        <v>0.9</v>
      </c>
      <c r="BO727" s="2">
        <v>9680</v>
      </c>
      <c r="BP727" s="2">
        <v>250</v>
      </c>
      <c r="BQ727" s="9">
        <v>1.5269999999999999</v>
      </c>
      <c r="BR727" s="9">
        <v>5.6000000000000001E-2</v>
      </c>
      <c r="BS727" s="8">
        <v>0.31</v>
      </c>
      <c r="BT727" s="8">
        <v>0.31</v>
      </c>
      <c r="BU727" s="8">
        <v>127.7</v>
      </c>
      <c r="BV727" s="8">
        <v>3.9</v>
      </c>
      <c r="BW727" s="8">
        <v>535</v>
      </c>
      <c r="BX727" s="8">
        <v>15</v>
      </c>
      <c r="BY727" s="7">
        <f t="shared" si="112"/>
        <v>0.23869158878504673</v>
      </c>
      <c r="BZ727" s="36">
        <f t="shared" si="113"/>
        <v>1.81787291879035</v>
      </c>
      <c r="CA727" s="38">
        <f t="shared" si="114"/>
        <v>8.3968739381583418E-3</v>
      </c>
      <c r="CB727" s="36">
        <f t="shared" si="115"/>
        <v>50.619834710743802</v>
      </c>
      <c r="CC727" s="36">
        <f t="shared" si="116"/>
        <v>5.5137451916540216E-2</v>
      </c>
      <c r="CD727" s="36"/>
      <c r="CE727" s="7"/>
      <c r="CF727" s="19">
        <v>0.77849999999999997</v>
      </c>
      <c r="CG727" s="19">
        <v>5.3747999999999997E-2</v>
      </c>
      <c r="CH727" s="19">
        <v>1.3041</v>
      </c>
      <c r="CI727" s="19">
        <v>1.5323E-2</v>
      </c>
      <c r="CJ727" s="19">
        <v>5.6239999999999997E-3</v>
      </c>
      <c r="CK727" s="19">
        <v>8.3870999999999998E-3</v>
      </c>
      <c r="CL727" s="19">
        <v>4.4193000000000001E-3</v>
      </c>
      <c r="CM727" s="19">
        <v>2.8798000000000001E-2</v>
      </c>
      <c r="CN727" s="19">
        <v>8.9983000000000007E-3</v>
      </c>
      <c r="CO727" s="19">
        <v>6.6569999999999997E-3</v>
      </c>
      <c r="CP727" s="19">
        <v>1.4411999999999999E-2</v>
      </c>
      <c r="CQ727" s="19">
        <v>1.6785999999999999E-3</v>
      </c>
      <c r="CR727" s="19">
        <v>2.6099000000000001E-2</v>
      </c>
      <c r="CS727" s="19">
        <v>5.8081000000000001E-3</v>
      </c>
      <c r="CT727" s="19">
        <v>9.9191000000000001E-3</v>
      </c>
      <c r="CU727" s="19">
        <v>2.2284000000000002E-3</v>
      </c>
      <c r="CV727" s="19">
        <v>7.3115000000000003E-3</v>
      </c>
      <c r="CW727" s="19">
        <v>4.9328000000000002E-3</v>
      </c>
      <c r="CX727" s="19">
        <v>0</v>
      </c>
      <c r="CY727" s="19">
        <v>3.8685999999999998E-3</v>
      </c>
      <c r="CZ727" s="19">
        <v>0.85840000000000005</v>
      </c>
      <c r="DA727" s="19">
        <v>8.5099000000000008E-3</v>
      </c>
      <c r="DB727" s="19">
        <v>1.5146000000000001E-3</v>
      </c>
      <c r="DC727" s="19">
        <v>7.0587999999999998E-2</v>
      </c>
      <c r="DF727" s="36">
        <f t="shared" si="117"/>
        <v>0.85302808621330972</v>
      </c>
      <c r="DG727" s="37">
        <f t="shared" si="118"/>
        <v>715.0666428675371</v>
      </c>
      <c r="DH727" s="38">
        <f t="shared" si="119"/>
        <v>1.1415338898537732</v>
      </c>
      <c r="DJ727" s="35">
        <f t="shared" si="120"/>
        <v>0.96799999999999997</v>
      </c>
    </row>
    <row r="728" spans="1:114" s="41" customFormat="1" x14ac:dyDescent="0.25">
      <c r="A728" s="39" t="s">
        <v>720</v>
      </c>
      <c r="B728" s="40">
        <v>9.0256000000000007</v>
      </c>
      <c r="D728" s="42">
        <v>0.5948</v>
      </c>
      <c r="E728" s="42">
        <v>0.02</v>
      </c>
      <c r="F728" s="43">
        <v>7.6399999999999996E-2</v>
      </c>
      <c r="G728" s="43">
        <v>1.8E-3</v>
      </c>
      <c r="H728" s="44">
        <v>0.71906000000000003</v>
      </c>
      <c r="J728" s="42">
        <v>13.08901</v>
      </c>
      <c r="K728" s="42">
        <v>0.30837969999999998</v>
      </c>
      <c r="L728" s="43">
        <v>5.7169999999999999E-2</v>
      </c>
      <c r="M728" s="43">
        <v>8.7000000000000001E-4</v>
      </c>
      <c r="N728" s="44">
        <v>0.20768</v>
      </c>
      <c r="P728" s="45">
        <v>473.8</v>
      </c>
      <c r="Q728" s="45">
        <v>12</v>
      </c>
      <c r="R728" s="45">
        <v>474.8</v>
      </c>
      <c r="S728" s="45">
        <v>11</v>
      </c>
      <c r="T728" s="45">
        <v>496</v>
      </c>
      <c r="U728" s="45">
        <v>34</v>
      </c>
      <c r="V728" s="46">
        <v>100.21105951878431</v>
      </c>
      <c r="X728" s="43">
        <v>1.056E-2</v>
      </c>
      <c r="Y728" s="43">
        <v>1E-3</v>
      </c>
      <c r="Z728" s="45">
        <v>212</v>
      </c>
      <c r="AA728" s="45">
        <v>21</v>
      </c>
      <c r="AC728" s="47">
        <f t="shared" si="111"/>
        <v>0.10155239327296249</v>
      </c>
      <c r="AE728" s="40">
        <v>4.5566748672795541</v>
      </c>
      <c r="AF728" s="40">
        <v>0.73</v>
      </c>
      <c r="AG728" s="45">
        <v>2775</v>
      </c>
      <c r="AH728" s="45">
        <v>42</v>
      </c>
      <c r="AI728" s="45">
        <v>477400</v>
      </c>
      <c r="AJ728" s="45">
        <v>8800</v>
      </c>
      <c r="AK728" s="44">
        <v>1.4641999999999999</v>
      </c>
      <c r="AL728" s="44">
        <v>9.5000000000000001E-2</v>
      </c>
      <c r="AM728" s="48">
        <v>4.8000000000000001E-2</v>
      </c>
      <c r="AN728" s="48">
        <v>1.0999999999999999E-2</v>
      </c>
      <c r="AO728" s="44">
        <v>1.07</v>
      </c>
      <c r="AP728" s="44">
        <v>0.25</v>
      </c>
      <c r="AQ728" s="48">
        <v>0.13700000000000001</v>
      </c>
      <c r="AR728" s="48">
        <v>0.03</v>
      </c>
      <c r="AS728" s="44">
        <v>1.68</v>
      </c>
      <c r="AT728" s="44">
        <v>0.28999999999999998</v>
      </c>
      <c r="AU728" s="44">
        <v>4.5199999999999996</v>
      </c>
      <c r="AV728" s="44">
        <v>0.38</v>
      </c>
      <c r="AW728" s="48">
        <v>0.6</v>
      </c>
      <c r="AX728" s="48">
        <v>0.11</v>
      </c>
      <c r="AY728" s="44">
        <v>29.8</v>
      </c>
      <c r="AZ728" s="44">
        <v>1.1000000000000001</v>
      </c>
      <c r="BA728" s="44">
        <v>13.98</v>
      </c>
      <c r="BB728" s="44">
        <v>0.28999999999999998</v>
      </c>
      <c r="BC728" s="40">
        <v>214.2</v>
      </c>
      <c r="BD728" s="40">
        <v>3.7</v>
      </c>
      <c r="BE728" s="44">
        <v>88.2</v>
      </c>
      <c r="BF728" s="44">
        <v>1.5</v>
      </c>
      <c r="BG728" s="40">
        <v>448.3</v>
      </c>
      <c r="BH728" s="40">
        <v>6.9</v>
      </c>
      <c r="BI728" s="44">
        <v>104.8</v>
      </c>
      <c r="BJ728" s="44">
        <v>1.8</v>
      </c>
      <c r="BK728" s="40">
        <v>971</v>
      </c>
      <c r="BL728" s="40">
        <v>25</v>
      </c>
      <c r="BM728" s="44">
        <v>189.1</v>
      </c>
      <c r="BN728" s="44">
        <v>4.4000000000000004</v>
      </c>
      <c r="BO728" s="45">
        <v>11520</v>
      </c>
      <c r="BP728" s="45">
        <v>200</v>
      </c>
      <c r="BQ728" s="48">
        <v>1.4019999999999999</v>
      </c>
      <c r="BR728" s="48">
        <v>6.3E-2</v>
      </c>
      <c r="BS728" s="40">
        <v>0.6</v>
      </c>
      <c r="BT728" s="40">
        <v>0.49</v>
      </c>
      <c r="BU728" s="40">
        <v>78.5</v>
      </c>
      <c r="BV728" s="40">
        <v>3.7</v>
      </c>
      <c r="BW728" s="40">
        <v>773</v>
      </c>
      <c r="BX728" s="40">
        <v>14</v>
      </c>
      <c r="BY728" s="44">
        <f t="shared" si="112"/>
        <v>0.10155239327296249</v>
      </c>
      <c r="BZ728" s="68">
        <f t="shared" si="113"/>
        <v>0.796086508753862</v>
      </c>
      <c r="CA728" s="70">
        <f t="shared" si="114"/>
        <v>1.5079299691040165E-3</v>
      </c>
      <c r="CB728" s="68">
        <f t="shared" si="115"/>
        <v>41.440972222222221</v>
      </c>
      <c r="CC728" s="36">
        <f t="shared" si="116"/>
        <v>0.15807156372500117</v>
      </c>
      <c r="CD728" s="68"/>
      <c r="CE728" s="44"/>
      <c r="CF728" s="49">
        <v>0.87466999999999995</v>
      </c>
      <c r="CG728" s="49">
        <v>5.3103999999999998E-2</v>
      </c>
      <c r="CH728" s="49">
        <v>1.4494</v>
      </c>
      <c r="CI728" s="49">
        <v>1.2201E-2</v>
      </c>
      <c r="CJ728" s="49">
        <v>6.6823000000000004E-3</v>
      </c>
      <c r="CK728" s="49">
        <v>6.8665000000000002E-3</v>
      </c>
      <c r="CL728" s="49">
        <v>1.4970999999999999E-3</v>
      </c>
      <c r="CM728" s="49">
        <v>3.4278000000000003E-2</v>
      </c>
      <c r="CN728" s="49">
        <v>3.6750999999999999E-2</v>
      </c>
      <c r="CO728" s="49">
        <v>5.8329999999999996E-3</v>
      </c>
      <c r="CP728" s="49">
        <v>3.2460999999999997E-2</v>
      </c>
      <c r="CQ728" s="49">
        <v>4.516E-3</v>
      </c>
      <c r="CR728" s="49">
        <v>1.0303E-2</v>
      </c>
      <c r="CS728" s="49">
        <v>5.9364999999999999E-3</v>
      </c>
      <c r="CT728" s="49">
        <v>2.2918999999999998E-2</v>
      </c>
      <c r="CU728" s="49">
        <v>2.0254000000000001E-3</v>
      </c>
      <c r="CV728" s="49">
        <v>1.1716000000000001E-2</v>
      </c>
      <c r="CW728" s="49">
        <v>4.2573000000000003E-3</v>
      </c>
      <c r="CX728" s="49">
        <v>1.4245000000000001E-2</v>
      </c>
      <c r="CY728" s="49">
        <v>5.6626000000000003E-3</v>
      </c>
      <c r="CZ728" s="49">
        <v>0.83355999999999997</v>
      </c>
      <c r="DA728" s="49">
        <v>9.0042999999999998E-3</v>
      </c>
      <c r="DB728" s="49">
        <v>1.2130999999999999E-3</v>
      </c>
      <c r="DC728" s="49">
        <v>5.6050000000000003E-2</v>
      </c>
      <c r="DF728" s="36">
        <f t="shared" si="117"/>
        <v>0.65864804144531863</v>
      </c>
      <c r="DG728" s="37">
        <f t="shared" si="118"/>
        <v>677.05257736896226</v>
      </c>
      <c r="DH728" s="38">
        <f t="shared" si="119"/>
        <v>1.3585196705697797</v>
      </c>
      <c r="DJ728" s="35">
        <f t="shared" si="120"/>
        <v>1.1519999999999999</v>
      </c>
    </row>
    <row r="729" spans="1:114" x14ac:dyDescent="0.25">
      <c r="A729" s="6" t="s">
        <v>721</v>
      </c>
      <c r="B729" s="8">
        <v>6.9131999999999998</v>
      </c>
      <c r="D729" s="10">
        <v>0.39500000000000002</v>
      </c>
      <c r="E729" s="10">
        <v>1.6E-2</v>
      </c>
      <c r="F729" s="11">
        <v>5.2510000000000001E-2</v>
      </c>
      <c r="G729" s="11">
        <v>1.4E-3</v>
      </c>
      <c r="H729" s="7">
        <v>0.28745999999999999</v>
      </c>
      <c r="J729" s="10">
        <v>19.043990000000001</v>
      </c>
      <c r="K729" s="10">
        <v>0.5077431</v>
      </c>
      <c r="L729" s="11">
        <v>5.4800000000000001E-2</v>
      </c>
      <c r="M729" s="11">
        <v>1.6000000000000001E-3</v>
      </c>
      <c r="N729" s="7">
        <v>0.39527000000000001</v>
      </c>
      <c r="P729" s="2">
        <v>337.7</v>
      </c>
      <c r="Q729" s="2">
        <v>12</v>
      </c>
      <c r="R729" s="2">
        <v>329.9</v>
      </c>
      <c r="S729" s="2">
        <v>8.3000000000000007</v>
      </c>
      <c r="T729" s="2">
        <v>399</v>
      </c>
      <c r="U729" s="2">
        <v>63</v>
      </c>
      <c r="V729" s="24">
        <v>97.690257625111045</v>
      </c>
      <c r="X729" s="11">
        <v>1.584E-2</v>
      </c>
      <c r="Y729" s="11">
        <v>1.2999999999999999E-3</v>
      </c>
      <c r="Z729" s="2">
        <v>318</v>
      </c>
      <c r="AA729" s="2">
        <v>27</v>
      </c>
      <c r="AC729" s="29">
        <f t="shared" si="111"/>
        <v>0.37212863705972438</v>
      </c>
      <c r="AE729" s="8">
        <v>7.1657387025767187</v>
      </c>
      <c r="AF729" s="8">
        <v>1</v>
      </c>
      <c r="AG729" s="2">
        <v>951</v>
      </c>
      <c r="AH729" s="2">
        <v>23</v>
      </c>
      <c r="AI729" s="2">
        <v>450300</v>
      </c>
      <c r="AJ729" s="2">
        <v>7900</v>
      </c>
      <c r="AK729" s="7">
        <v>2.0012000000000003</v>
      </c>
      <c r="AL729" s="7">
        <v>0.18</v>
      </c>
      <c r="AM729" s="9">
        <v>7.0000000000000007E-2</v>
      </c>
      <c r="AN729" s="9">
        <v>2.1999999999999999E-2</v>
      </c>
      <c r="AO729" s="7">
        <v>5.46</v>
      </c>
      <c r="AP729" s="7">
        <v>0.16</v>
      </c>
      <c r="AQ729" s="9">
        <v>8.2000000000000003E-2</v>
      </c>
      <c r="AR729" s="9">
        <v>1.4E-2</v>
      </c>
      <c r="AS729" s="7">
        <v>1.32</v>
      </c>
      <c r="AT729" s="7">
        <v>0.11</v>
      </c>
      <c r="AU729" s="7">
        <v>3.26</v>
      </c>
      <c r="AV729" s="7">
        <v>0.23</v>
      </c>
      <c r="AW729" s="9">
        <v>0.498</v>
      </c>
      <c r="AX729" s="9">
        <v>4.8000000000000001E-2</v>
      </c>
      <c r="AY729" s="7">
        <v>17.22</v>
      </c>
      <c r="AZ729" s="7">
        <v>0.42</v>
      </c>
      <c r="BA729" s="7">
        <v>6.27</v>
      </c>
      <c r="BB729" s="7">
        <v>0.31</v>
      </c>
      <c r="BC729" s="8">
        <v>81.5</v>
      </c>
      <c r="BD729" s="8">
        <v>2.7</v>
      </c>
      <c r="BE729" s="7">
        <v>29.99</v>
      </c>
      <c r="BF729" s="7">
        <v>0.52</v>
      </c>
      <c r="BG729" s="8">
        <v>142.6</v>
      </c>
      <c r="BH729" s="8">
        <v>2.8</v>
      </c>
      <c r="BI729" s="7">
        <v>31.34</v>
      </c>
      <c r="BJ729" s="7">
        <v>0.62</v>
      </c>
      <c r="BK729" s="8">
        <v>282.2</v>
      </c>
      <c r="BL729" s="8">
        <v>6.3</v>
      </c>
      <c r="BM729" s="7">
        <v>57.6</v>
      </c>
      <c r="BN729" s="7">
        <v>1.2</v>
      </c>
      <c r="BO729" s="2">
        <v>8850</v>
      </c>
      <c r="BP729" s="2">
        <v>170</v>
      </c>
      <c r="BQ729" s="9">
        <v>1.105</v>
      </c>
      <c r="BR729" s="9">
        <v>4.7E-2</v>
      </c>
      <c r="BS729" s="8">
        <v>1.03</v>
      </c>
      <c r="BT729" s="8">
        <v>0.54</v>
      </c>
      <c r="BU729" s="8">
        <v>97.2</v>
      </c>
      <c r="BV729" s="8">
        <v>2.1</v>
      </c>
      <c r="BW729" s="8">
        <v>261.2</v>
      </c>
      <c r="BX729" s="8">
        <v>8</v>
      </c>
      <c r="BY729" s="7">
        <f t="shared" si="112"/>
        <v>0.37212863705972438</v>
      </c>
      <c r="BZ729" s="36">
        <f t="shared" si="113"/>
        <v>0.9255846917080085</v>
      </c>
      <c r="CA729" s="38">
        <f t="shared" si="114"/>
        <v>7.091424521615877E-3</v>
      </c>
      <c r="CB729" s="36">
        <f t="shared" si="115"/>
        <v>50.881355932203391</v>
      </c>
      <c r="CC729" s="36">
        <f t="shared" si="116"/>
        <v>0.20322812849325703</v>
      </c>
      <c r="CD729" s="36"/>
      <c r="CE729" s="7"/>
      <c r="CF729" s="19">
        <v>1.3451</v>
      </c>
      <c r="CG729" s="19">
        <v>7.8562999999999994E-2</v>
      </c>
      <c r="CH729" s="19">
        <v>2.0468000000000002</v>
      </c>
      <c r="CI729" s="19">
        <v>2.6877999999999999E-2</v>
      </c>
      <c r="CJ729" s="19">
        <v>7.0092000000000002E-3</v>
      </c>
      <c r="CK729" s="19">
        <v>1.0066E-2</v>
      </c>
      <c r="CL729" s="19">
        <v>5.3401000000000004E-3</v>
      </c>
      <c r="CM729" s="19">
        <v>2.7210000000000002E-2</v>
      </c>
      <c r="CN729" s="19">
        <v>3.9509000000000002E-2</v>
      </c>
      <c r="CO729" s="19">
        <v>1.1270000000000001E-2</v>
      </c>
      <c r="CP729" s="19">
        <v>3.9267000000000003E-2</v>
      </c>
      <c r="CQ729" s="19">
        <v>1.3081E-3</v>
      </c>
      <c r="CR729" s="19">
        <v>1.09E-2</v>
      </c>
      <c r="CS729" s="19">
        <v>3.0493999999999999E-3</v>
      </c>
      <c r="CT729" s="19">
        <v>1.5391E-2</v>
      </c>
      <c r="CU729" s="19">
        <v>5.8996999999999999E-3</v>
      </c>
      <c r="CV729" s="19">
        <v>0</v>
      </c>
      <c r="CW729" s="19">
        <v>2.1822999999999999E-3</v>
      </c>
      <c r="CX729" s="19">
        <v>1.4217E-2</v>
      </c>
      <c r="CY729" s="19">
        <v>4.0087999999999999E-3</v>
      </c>
      <c r="CZ729" s="19">
        <v>0.99931000000000003</v>
      </c>
      <c r="DA729" s="19">
        <v>1.2600999999999999E-2</v>
      </c>
      <c r="DB729" s="19">
        <v>1.4071000000000001E-3</v>
      </c>
      <c r="DC729" s="19">
        <v>5.7068000000000001E-2</v>
      </c>
      <c r="DF729" s="36">
        <f t="shared" si="117"/>
        <v>0.85526096764560167</v>
      </c>
      <c r="DG729" s="37">
        <f t="shared" si="118"/>
        <v>715.52099917582007</v>
      </c>
      <c r="DH729" s="38">
        <f t="shared" si="119"/>
        <v>1.0436544344220964</v>
      </c>
      <c r="DJ729" s="35">
        <f t="shared" si="120"/>
        <v>0.88500000000000001</v>
      </c>
    </row>
    <row r="730" spans="1:114" x14ac:dyDescent="0.25">
      <c r="A730" s="6" t="s">
        <v>722</v>
      </c>
      <c r="B730" s="8">
        <v>15.170999999999999</v>
      </c>
      <c r="D730" s="10">
        <v>0.50939999999999996</v>
      </c>
      <c r="E730" s="10">
        <v>1.7999999999999999E-2</v>
      </c>
      <c r="F730" s="11">
        <v>6.4759999999999998E-2</v>
      </c>
      <c r="G730" s="11">
        <v>1.4E-3</v>
      </c>
      <c r="H730" s="7">
        <v>0.43625000000000003</v>
      </c>
      <c r="J730" s="10">
        <v>15.44163</v>
      </c>
      <c r="K730" s="10">
        <v>0.33382149999999999</v>
      </c>
      <c r="L730" s="11">
        <v>5.7320000000000003E-2</v>
      </c>
      <c r="M730" s="11">
        <v>1E-3</v>
      </c>
      <c r="N730" s="7">
        <v>0.40823999999999999</v>
      </c>
      <c r="P730" s="2">
        <v>417.9</v>
      </c>
      <c r="Q730" s="2">
        <v>12</v>
      </c>
      <c r="R730" s="2">
        <v>404.5</v>
      </c>
      <c r="S730" s="2">
        <v>8.6999999999999993</v>
      </c>
      <c r="T730" s="2">
        <v>509</v>
      </c>
      <c r="U730" s="2">
        <v>43</v>
      </c>
      <c r="V730" s="24">
        <v>96.793491265853078</v>
      </c>
      <c r="X730" s="11">
        <v>2.257E-2</v>
      </c>
      <c r="Y730" s="11">
        <v>1.8E-3</v>
      </c>
      <c r="Z730" s="2">
        <v>451</v>
      </c>
      <c r="AA730" s="2">
        <v>36</v>
      </c>
      <c r="AC730" s="29">
        <f t="shared" si="111"/>
        <v>0.23327645051194537</v>
      </c>
      <c r="AE730" s="8">
        <v>5.5121066942897841</v>
      </c>
      <c r="AF730" s="8">
        <v>0.61</v>
      </c>
      <c r="AG730" s="2">
        <v>946</v>
      </c>
      <c r="AH730" s="2">
        <v>16</v>
      </c>
      <c r="AI730" s="2">
        <v>492000</v>
      </c>
      <c r="AJ730" s="2">
        <v>12000</v>
      </c>
      <c r="AK730" s="7">
        <v>3.0212000000000003</v>
      </c>
      <c r="AL730" s="7">
        <v>0.11</v>
      </c>
      <c r="AM730" s="9">
        <v>2.6700000000000002E-2</v>
      </c>
      <c r="AN730" s="9">
        <v>4.7999999999999996E-3</v>
      </c>
      <c r="AO730" s="7">
        <v>3.4609999999999999</v>
      </c>
      <c r="AP730" s="7">
        <v>8.6999999999999994E-2</v>
      </c>
      <c r="AQ730" s="9">
        <v>4.9399999999999999E-2</v>
      </c>
      <c r="AR730" s="9">
        <v>7.1000000000000004E-3</v>
      </c>
      <c r="AS730" s="7">
        <v>0.90400000000000003</v>
      </c>
      <c r="AT730" s="7">
        <v>8.5999999999999993E-2</v>
      </c>
      <c r="AU730" s="7">
        <v>2.62</v>
      </c>
      <c r="AV730" s="7">
        <v>0.15</v>
      </c>
      <c r="AW730" s="9">
        <v>0.124</v>
      </c>
      <c r="AX730" s="9">
        <v>1.7999999999999999E-2</v>
      </c>
      <c r="AY730" s="7">
        <v>15.5</v>
      </c>
      <c r="AZ730" s="7">
        <v>0.57999999999999996</v>
      </c>
      <c r="BA730" s="7">
        <v>5.43</v>
      </c>
      <c r="BB730" s="7">
        <v>0.16</v>
      </c>
      <c r="BC730" s="8">
        <v>74.3</v>
      </c>
      <c r="BD730" s="8">
        <v>1.3</v>
      </c>
      <c r="BE730" s="7">
        <v>29.33</v>
      </c>
      <c r="BF730" s="7">
        <v>0.57999999999999996</v>
      </c>
      <c r="BG730" s="8">
        <v>147.6</v>
      </c>
      <c r="BH730" s="8">
        <v>3.2</v>
      </c>
      <c r="BI730" s="7">
        <v>33.270000000000003</v>
      </c>
      <c r="BJ730" s="7">
        <v>0.77</v>
      </c>
      <c r="BK730" s="8">
        <v>302.7</v>
      </c>
      <c r="BL730" s="8">
        <v>5.4</v>
      </c>
      <c r="BM730" s="7">
        <v>61.7</v>
      </c>
      <c r="BN730" s="7">
        <v>1.1000000000000001</v>
      </c>
      <c r="BO730" s="2">
        <v>9910</v>
      </c>
      <c r="BP730" s="2">
        <v>220</v>
      </c>
      <c r="BQ730" s="9">
        <v>1.8759999999999999</v>
      </c>
      <c r="BR730" s="9">
        <v>7.2999999999999995E-2</v>
      </c>
      <c r="BS730" s="8">
        <v>0.8</v>
      </c>
      <c r="BT730" s="8">
        <v>0.37</v>
      </c>
      <c r="BU730" s="8">
        <v>136.69999999999999</v>
      </c>
      <c r="BV730" s="8">
        <v>2.2999999999999998</v>
      </c>
      <c r="BW730" s="8">
        <v>586</v>
      </c>
      <c r="BX730" s="8">
        <v>9.6</v>
      </c>
      <c r="BY730" s="7">
        <f t="shared" si="112"/>
        <v>0.23327645051194537</v>
      </c>
      <c r="BZ730" s="36">
        <f t="shared" si="113"/>
        <v>1.9359101420548399</v>
      </c>
      <c r="CA730" s="38">
        <f t="shared" si="114"/>
        <v>9.9808391146349543E-3</v>
      </c>
      <c r="CB730" s="36">
        <f t="shared" si="115"/>
        <v>49.646821392532793</v>
      </c>
      <c r="CC730" s="36">
        <f t="shared" si="116"/>
        <v>5.9495626084747177E-2</v>
      </c>
      <c r="CD730" s="36"/>
      <c r="CE730" s="7"/>
      <c r="CF730" s="19">
        <v>0.71843999999999997</v>
      </c>
      <c r="CG730" s="19">
        <v>3.4158000000000001E-2</v>
      </c>
      <c r="CH730" s="19">
        <v>1.3219000000000001</v>
      </c>
      <c r="CI730" s="19">
        <v>1.342E-2</v>
      </c>
      <c r="CJ730" s="19">
        <v>6.2245E-3</v>
      </c>
      <c r="CK730" s="19">
        <v>5.3832999999999997E-3</v>
      </c>
      <c r="CL730" s="19">
        <v>3.9525000000000003E-3</v>
      </c>
      <c r="CM730" s="19">
        <v>1.7718999999999999E-2</v>
      </c>
      <c r="CN730" s="19">
        <v>9.0737999999999999E-3</v>
      </c>
      <c r="CO730" s="19">
        <v>1.0315E-2</v>
      </c>
      <c r="CP730" s="19">
        <v>2.4639000000000001E-2</v>
      </c>
      <c r="CQ730" s="19">
        <v>2.2579000000000002E-3</v>
      </c>
      <c r="CR730" s="19">
        <v>2.4478E-2</v>
      </c>
      <c r="CS730" s="19">
        <v>1.0961E-3</v>
      </c>
      <c r="CT730" s="19">
        <v>1.3050000000000001E-2</v>
      </c>
      <c r="CU730" s="19">
        <v>4.646E-3</v>
      </c>
      <c r="CV730" s="19">
        <v>1.6135E-2</v>
      </c>
      <c r="CW730" s="19">
        <v>3.7429E-3</v>
      </c>
      <c r="CX730" s="19">
        <v>1.3374E-2</v>
      </c>
      <c r="CY730" s="19">
        <v>4.0086000000000002E-3</v>
      </c>
      <c r="CZ730" s="19">
        <v>0.83123000000000002</v>
      </c>
      <c r="DA730" s="19">
        <v>8.9426000000000002E-3</v>
      </c>
      <c r="DB730" s="19">
        <v>3.9047000000000001E-3</v>
      </c>
      <c r="DC730" s="19">
        <v>3.9196000000000002E-2</v>
      </c>
      <c r="DF730" s="36">
        <f t="shared" si="117"/>
        <v>0.74131761533876495</v>
      </c>
      <c r="DG730" s="37">
        <f t="shared" si="118"/>
        <v>692.85649312620978</v>
      </c>
      <c r="DH730" s="38">
        <f t="shared" si="119"/>
        <v>1.1686571124432741</v>
      </c>
      <c r="DJ730" s="35">
        <f t="shared" si="120"/>
        <v>0.99099999999999999</v>
      </c>
    </row>
    <row r="731" spans="1:114" x14ac:dyDescent="0.25">
      <c r="B731" s="8"/>
      <c r="D731" s="10"/>
      <c r="E731" s="10"/>
      <c r="F731" s="11"/>
      <c r="G731" s="11"/>
      <c r="H731" s="7"/>
      <c r="J731" s="10"/>
      <c r="K731" s="10"/>
      <c r="L731" s="11"/>
      <c r="M731" s="11"/>
      <c r="N731" s="7"/>
      <c r="P731" s="2"/>
      <c r="Q731" s="2"/>
      <c r="R731" s="2"/>
      <c r="S731" s="2"/>
      <c r="T731" s="2"/>
      <c r="U731" s="2"/>
      <c r="V731" s="24"/>
      <c r="X731" s="11"/>
      <c r="Y731" s="11"/>
      <c r="Z731" s="2"/>
      <c r="AA731" s="2"/>
      <c r="AC731" s="29" t="e">
        <f t="shared" si="111"/>
        <v>#DIV/0!</v>
      </c>
      <c r="AE731" s="8"/>
      <c r="AF731" s="8"/>
      <c r="AG731" s="2"/>
      <c r="AH731" s="2"/>
      <c r="AI731" s="2"/>
      <c r="AJ731" s="2"/>
      <c r="AK731" s="7"/>
      <c r="AL731" s="7"/>
      <c r="AM731" s="9"/>
      <c r="AN731" s="9"/>
      <c r="AO731" s="7"/>
      <c r="AP731" s="7"/>
      <c r="AQ731" s="9"/>
      <c r="AR731" s="9"/>
      <c r="AS731" s="7"/>
      <c r="AT731" s="7"/>
      <c r="AU731" s="7"/>
      <c r="AV731" s="7"/>
      <c r="AW731" s="9"/>
      <c r="AX731" s="9"/>
      <c r="AY731" s="7"/>
      <c r="AZ731" s="7"/>
      <c r="BA731" s="7"/>
      <c r="BB731" s="7"/>
      <c r="BC731" s="8"/>
      <c r="BD731" s="8"/>
      <c r="BE731" s="7"/>
      <c r="BF731" s="7"/>
      <c r="BG731" s="8"/>
      <c r="BH731" s="8"/>
      <c r="BI731" s="7"/>
      <c r="BJ731" s="7"/>
      <c r="BK731" s="8"/>
      <c r="BL731" s="8"/>
      <c r="BM731" s="7"/>
      <c r="BN731" s="7"/>
      <c r="BO731" s="2"/>
      <c r="BP731" s="2"/>
      <c r="BQ731" s="9"/>
      <c r="BR731" s="9"/>
      <c r="BS731" s="8"/>
      <c r="BT731" s="8"/>
      <c r="BU731" s="8"/>
      <c r="BV731" s="8"/>
      <c r="BW731" s="8"/>
      <c r="BX731" s="8"/>
      <c r="BY731" s="7"/>
      <c r="BZ731" s="36"/>
      <c r="CA731" s="38"/>
      <c r="CB731" s="36"/>
      <c r="CC731" s="36"/>
      <c r="CD731" s="36"/>
      <c r="CE731" s="7"/>
      <c r="CF731" s="19"/>
      <c r="CG731" s="19"/>
      <c r="CH731" s="19"/>
      <c r="CI731" s="19"/>
      <c r="CJ731" s="19"/>
      <c r="CK731" s="19"/>
      <c r="CL731" s="19"/>
      <c r="CM731" s="19"/>
      <c r="CN731" s="19"/>
      <c r="CO731" s="19"/>
      <c r="CP731" s="19"/>
      <c r="CQ731" s="19"/>
      <c r="CR731" s="19"/>
      <c r="CS731" s="19"/>
      <c r="CT731" s="19"/>
      <c r="CU731" s="19"/>
      <c r="CV731" s="19"/>
      <c r="CW731" s="19"/>
      <c r="CX731" s="19"/>
      <c r="CY731" s="19"/>
      <c r="CZ731" s="19"/>
      <c r="DA731" s="19"/>
      <c r="DB731" s="19"/>
      <c r="DC731" s="19"/>
    </row>
    <row r="732" spans="1:114" x14ac:dyDescent="0.25">
      <c r="A732" s="5" t="s">
        <v>867</v>
      </c>
      <c r="B732" s="8"/>
      <c r="D732" s="10"/>
      <c r="E732" s="10"/>
      <c r="F732" s="11"/>
      <c r="G732" s="11"/>
      <c r="H732" s="7"/>
      <c r="J732" s="10"/>
      <c r="K732" s="10"/>
      <c r="L732" s="11"/>
      <c r="M732" s="11"/>
      <c r="N732" s="7"/>
      <c r="P732" s="2"/>
      <c r="Q732" s="2"/>
      <c r="R732" s="2"/>
      <c r="S732" s="2"/>
      <c r="T732" s="2"/>
      <c r="U732" s="2"/>
      <c r="V732" s="24"/>
      <c r="X732" s="11"/>
      <c r="Y732" s="11"/>
      <c r="Z732" s="2"/>
      <c r="AA732" s="2"/>
      <c r="AC732" s="29" t="e">
        <f t="shared" si="111"/>
        <v>#DIV/0!</v>
      </c>
      <c r="AE732" s="8"/>
      <c r="AF732" s="8"/>
      <c r="AG732" s="2"/>
      <c r="AH732" s="2"/>
      <c r="AI732" s="2"/>
      <c r="AJ732" s="2"/>
      <c r="AK732" s="7"/>
      <c r="AL732" s="7"/>
      <c r="AM732" s="9"/>
      <c r="AN732" s="9"/>
      <c r="AO732" s="7"/>
      <c r="AP732" s="7"/>
      <c r="AQ732" s="9"/>
      <c r="AR732" s="9"/>
      <c r="AS732" s="7"/>
      <c r="AT732" s="7"/>
      <c r="AU732" s="7"/>
      <c r="AV732" s="7"/>
      <c r="AW732" s="9"/>
      <c r="AX732" s="9"/>
      <c r="AY732" s="7"/>
      <c r="AZ732" s="7"/>
      <c r="BA732" s="7"/>
      <c r="BB732" s="7"/>
      <c r="BC732" s="8"/>
      <c r="BD732" s="8"/>
      <c r="BE732" s="7"/>
      <c r="BF732" s="7"/>
      <c r="BG732" s="8"/>
      <c r="BH732" s="8"/>
      <c r="BI732" s="7"/>
      <c r="BJ732" s="7"/>
      <c r="BK732" s="8"/>
      <c r="BL732" s="8"/>
      <c r="BM732" s="7"/>
      <c r="BN732" s="7"/>
      <c r="BO732" s="2"/>
      <c r="BP732" s="2"/>
      <c r="BQ732" s="9"/>
      <c r="BR732" s="9"/>
      <c r="BS732" s="8"/>
      <c r="BT732" s="8"/>
      <c r="BU732" s="8"/>
      <c r="BV732" s="8"/>
      <c r="BW732" s="8"/>
      <c r="BX732" s="8"/>
      <c r="BY732" s="7"/>
      <c r="BZ732" s="36"/>
      <c r="CA732" s="38"/>
      <c r="CB732" s="36"/>
      <c r="CC732" s="36"/>
      <c r="CD732" s="36"/>
      <c r="CE732" s="7"/>
      <c r="CF732" s="19"/>
      <c r="CG732" s="19"/>
      <c r="CH732" s="19"/>
      <c r="CI732" s="19"/>
      <c r="CJ732" s="19"/>
      <c r="CK732" s="19"/>
      <c r="CL732" s="19"/>
      <c r="CM732" s="19"/>
      <c r="CN732" s="19"/>
      <c r="CO732" s="19"/>
      <c r="CP732" s="19"/>
      <c r="CQ732" s="19"/>
      <c r="CR732" s="19"/>
      <c r="CS732" s="19"/>
      <c r="CT732" s="19"/>
      <c r="CU732" s="19"/>
      <c r="CV732" s="19"/>
      <c r="CW732" s="19"/>
      <c r="CX732" s="19"/>
      <c r="CY732" s="19"/>
      <c r="CZ732" s="19"/>
      <c r="DA732" s="19"/>
      <c r="DB732" s="19"/>
      <c r="DC732" s="19"/>
    </row>
    <row r="733" spans="1:114" x14ac:dyDescent="0.25">
      <c r="A733" s="6" t="s">
        <v>723</v>
      </c>
      <c r="B733" s="8">
        <v>15.993</v>
      </c>
      <c r="D733" s="10">
        <v>4.0599999999999997E-2</v>
      </c>
      <c r="E733" s="10">
        <v>4.4999999999999997E-3</v>
      </c>
      <c r="F733" s="11">
        <v>6.0899999999999999E-3</v>
      </c>
      <c r="G733" s="11">
        <v>1.9000000000000001E-4</v>
      </c>
      <c r="H733" s="7">
        <v>0.34079999999999999</v>
      </c>
      <c r="J733" s="10">
        <v>164.20359999999999</v>
      </c>
      <c r="K733" s="10">
        <v>5.1229370000000003</v>
      </c>
      <c r="L733" s="11">
        <v>4.8399999999999999E-2</v>
      </c>
      <c r="M733" s="11">
        <v>4.8999999999999998E-3</v>
      </c>
      <c r="N733" s="7">
        <v>-8.3266999999999994E-2</v>
      </c>
      <c r="P733" s="2">
        <v>40.4</v>
      </c>
      <c r="Q733" s="2">
        <v>4.4000000000000004</v>
      </c>
      <c r="R733" s="2">
        <v>39.130000000000003</v>
      </c>
      <c r="S733" s="2">
        <v>1.2</v>
      </c>
      <c r="T733" s="2">
        <v>140</v>
      </c>
      <c r="U733" s="2">
        <v>200</v>
      </c>
      <c r="V733" s="24">
        <v>96.856435643564367</v>
      </c>
      <c r="X733" s="11">
        <v>1.99E-3</v>
      </c>
      <c r="Y733" s="11">
        <v>2.5999999999999998E-4</v>
      </c>
      <c r="Z733" s="2">
        <v>40.200000000000003</v>
      </c>
      <c r="AA733" s="2">
        <v>5.3</v>
      </c>
      <c r="AC733" s="29">
        <f t="shared" si="111"/>
        <v>0.38426821405544814</v>
      </c>
      <c r="AE733" s="8">
        <v>2.278337433639777</v>
      </c>
      <c r="AF733" s="8">
        <v>0.26</v>
      </c>
      <c r="AG733" s="2">
        <v>757</v>
      </c>
      <c r="AH733" s="2">
        <v>16</v>
      </c>
      <c r="AI733" s="2">
        <v>485000</v>
      </c>
      <c r="AJ733" s="2">
        <v>9400</v>
      </c>
      <c r="AK733" s="7">
        <v>2.6812</v>
      </c>
      <c r="AL733" s="7">
        <v>0.13</v>
      </c>
      <c r="AM733" s="9">
        <v>3.2599999999999997E-2</v>
      </c>
      <c r="AN733" s="9">
        <v>5.8999999999999999E-3</v>
      </c>
      <c r="AO733" s="7">
        <v>1.946</v>
      </c>
      <c r="AP733" s="7">
        <v>0.08</v>
      </c>
      <c r="AQ733" s="9">
        <v>5.8799999999999998E-2</v>
      </c>
      <c r="AR733" s="9">
        <v>7.7000000000000002E-3</v>
      </c>
      <c r="AS733" s="7">
        <v>0.84099999999999997</v>
      </c>
      <c r="AT733" s="7">
        <v>6.6000000000000003E-2</v>
      </c>
      <c r="AU733" s="7">
        <v>2.2000000000000002</v>
      </c>
      <c r="AV733" s="7">
        <v>0.13</v>
      </c>
      <c r="AW733" s="9">
        <v>1.9</v>
      </c>
      <c r="AX733" s="9">
        <v>0.06</v>
      </c>
      <c r="AY733" s="7">
        <v>13.94</v>
      </c>
      <c r="AZ733" s="7">
        <v>0.55000000000000004</v>
      </c>
      <c r="BA733" s="7">
        <v>5.41</v>
      </c>
      <c r="BB733" s="7">
        <v>0.15</v>
      </c>
      <c r="BC733" s="8">
        <v>72.8</v>
      </c>
      <c r="BD733" s="8">
        <v>1.6</v>
      </c>
      <c r="BE733" s="7">
        <v>26.33</v>
      </c>
      <c r="BF733" s="7">
        <v>0.61</v>
      </c>
      <c r="BG733" s="8">
        <v>123.9</v>
      </c>
      <c r="BH733" s="8">
        <v>2.2999999999999998</v>
      </c>
      <c r="BI733" s="7">
        <v>26.17</v>
      </c>
      <c r="BJ733" s="7">
        <v>0.63</v>
      </c>
      <c r="BK733" s="8">
        <v>226.4</v>
      </c>
      <c r="BL733" s="8">
        <v>4.7</v>
      </c>
      <c r="BM733" s="7">
        <v>40.049999999999997</v>
      </c>
      <c r="BN733" s="7">
        <v>0.68</v>
      </c>
      <c r="BO733" s="2">
        <v>4676</v>
      </c>
      <c r="BP733" s="2">
        <v>78</v>
      </c>
      <c r="BQ733" s="9">
        <v>1.169</v>
      </c>
      <c r="BR733" s="9">
        <v>3.5999999999999997E-2</v>
      </c>
      <c r="BS733" s="8">
        <v>0.59</v>
      </c>
      <c r="BT733" s="8">
        <v>0.42</v>
      </c>
      <c r="BU733" s="8">
        <v>59.6</v>
      </c>
      <c r="BV733" s="8">
        <v>1.3</v>
      </c>
      <c r="BW733" s="8">
        <v>155.1</v>
      </c>
      <c r="BX733" s="8">
        <v>3.5</v>
      </c>
      <c r="BY733" s="7">
        <f t="shared" si="112"/>
        <v>0.38426821405544814</v>
      </c>
      <c r="BZ733" s="36">
        <f t="shared" si="113"/>
        <v>0.68507067137809186</v>
      </c>
      <c r="CA733" s="38">
        <f t="shared" si="114"/>
        <v>1.1842756183745582E-2</v>
      </c>
      <c r="CB733" s="36">
        <f t="shared" si="115"/>
        <v>103.72112917023097</v>
      </c>
      <c r="CC733" s="36">
        <f t="shared" si="116"/>
        <v>1.0490367972814576</v>
      </c>
      <c r="CD733" s="36"/>
      <c r="CE733" s="7"/>
      <c r="CF733" s="19"/>
      <c r="CG733" s="19"/>
      <c r="CH733" s="19"/>
      <c r="CI733" s="19"/>
      <c r="CJ733" s="19"/>
      <c r="CK733" s="19"/>
      <c r="CL733" s="19"/>
      <c r="CM733" s="19"/>
      <c r="CN733" s="19"/>
      <c r="CO733" s="19"/>
      <c r="CP733" s="19"/>
      <c r="CQ733" s="19"/>
      <c r="CR733" s="19"/>
      <c r="CS733" s="19"/>
      <c r="CT733" s="19"/>
      <c r="CU733" s="19"/>
      <c r="CV733" s="19"/>
      <c r="CW733" s="19"/>
      <c r="CX733" s="19"/>
      <c r="CY733" s="19"/>
      <c r="CZ733" s="19"/>
      <c r="DA733" s="19"/>
      <c r="DB733" s="19"/>
      <c r="DC733" s="19"/>
    </row>
    <row r="734" spans="1:114" x14ac:dyDescent="0.25">
      <c r="A734" s="6" t="s">
        <v>724</v>
      </c>
      <c r="B734" s="8">
        <v>15.981999999999999</v>
      </c>
      <c r="D734" s="10">
        <v>4.0399999999999998E-2</v>
      </c>
      <c r="E734" s="10">
        <v>4.7999999999999996E-3</v>
      </c>
      <c r="F734" s="11">
        <v>6.0000000000000001E-3</v>
      </c>
      <c r="G734" s="11">
        <v>1.9000000000000001E-4</v>
      </c>
      <c r="H734" s="7">
        <v>5.3055999999999999E-2</v>
      </c>
      <c r="J734" s="10">
        <v>166.66669999999999</v>
      </c>
      <c r="K734" s="10">
        <v>5.2777779999999996</v>
      </c>
      <c r="L734" s="11">
        <v>4.6800000000000001E-2</v>
      </c>
      <c r="M734" s="11">
        <v>5.3E-3</v>
      </c>
      <c r="N734" s="7">
        <v>0.19868</v>
      </c>
      <c r="P734" s="2">
        <v>41.1</v>
      </c>
      <c r="Q734" s="2">
        <v>4.4000000000000004</v>
      </c>
      <c r="R734" s="2">
        <v>38.54</v>
      </c>
      <c r="S734" s="2">
        <v>1.2</v>
      </c>
      <c r="T734" s="2">
        <v>70</v>
      </c>
      <c r="U734" s="2">
        <v>240</v>
      </c>
      <c r="V734" s="24">
        <v>93.771289537712889</v>
      </c>
      <c r="X734" s="11">
        <v>1.98E-3</v>
      </c>
      <c r="Y734" s="11">
        <v>3.5E-4</v>
      </c>
      <c r="Z734" s="2">
        <v>39.9</v>
      </c>
      <c r="AA734" s="2">
        <v>7.1</v>
      </c>
      <c r="AC734" s="29">
        <f t="shared" si="111"/>
        <v>0.2854081632653061</v>
      </c>
      <c r="AE734" s="8">
        <v>1.9567978764728731</v>
      </c>
      <c r="AF734" s="8">
        <v>0.35</v>
      </c>
      <c r="AG734" s="2">
        <v>520.70000000000005</v>
      </c>
      <c r="AH734" s="2">
        <v>9.9</v>
      </c>
      <c r="AI734" s="2">
        <v>486000</v>
      </c>
      <c r="AJ734" s="2">
        <v>10000</v>
      </c>
      <c r="AK734" s="7">
        <v>1.4412</v>
      </c>
      <c r="AL734" s="7">
        <v>6.2E-2</v>
      </c>
      <c r="AM734" s="9">
        <v>2.8500000000000001E-2</v>
      </c>
      <c r="AN734" s="9">
        <v>7.0000000000000001E-3</v>
      </c>
      <c r="AO734" s="7">
        <v>1.135</v>
      </c>
      <c r="AP734" s="7">
        <v>5.0999999999999997E-2</v>
      </c>
      <c r="AQ734" s="9">
        <v>4.0800000000000003E-2</v>
      </c>
      <c r="AR734" s="9">
        <v>7.7000000000000002E-3</v>
      </c>
      <c r="AS734" s="7">
        <v>0.54</v>
      </c>
      <c r="AT734" s="7">
        <v>6.5000000000000002E-2</v>
      </c>
      <c r="AU734" s="7">
        <v>1.25</v>
      </c>
      <c r="AV734" s="7">
        <v>0.12</v>
      </c>
      <c r="AW734" s="9">
        <v>1.0780000000000001</v>
      </c>
      <c r="AX734" s="9">
        <v>6.8000000000000005E-2</v>
      </c>
      <c r="AY734" s="7">
        <v>8.3000000000000007</v>
      </c>
      <c r="AZ734" s="7">
        <v>0.34</v>
      </c>
      <c r="BA734" s="7">
        <v>3.35</v>
      </c>
      <c r="BB734" s="7">
        <v>0.1</v>
      </c>
      <c r="BC734" s="8">
        <v>47.6</v>
      </c>
      <c r="BD734" s="8">
        <v>1.3</v>
      </c>
      <c r="BE734" s="7">
        <v>18.12</v>
      </c>
      <c r="BF734" s="7">
        <v>0.51</v>
      </c>
      <c r="BG734" s="8">
        <v>86.8</v>
      </c>
      <c r="BH734" s="8">
        <v>2</v>
      </c>
      <c r="BI734" s="7">
        <v>19.350000000000001</v>
      </c>
      <c r="BJ734" s="7">
        <v>0.49</v>
      </c>
      <c r="BK734" s="8">
        <v>172.9</v>
      </c>
      <c r="BL734" s="8">
        <v>4.2</v>
      </c>
      <c r="BM734" s="7">
        <v>32.049999999999997</v>
      </c>
      <c r="BN734" s="7">
        <v>0.56999999999999995</v>
      </c>
      <c r="BO734" s="2">
        <v>4917</v>
      </c>
      <c r="BP734" s="2">
        <v>89</v>
      </c>
      <c r="BQ734" s="9">
        <v>0.81399999999999995</v>
      </c>
      <c r="BR734" s="9">
        <v>2.5000000000000001E-2</v>
      </c>
      <c r="BS734" s="8">
        <v>-0.08</v>
      </c>
      <c r="BT734" s="8">
        <v>0.41</v>
      </c>
      <c r="BU734" s="8">
        <v>27.97</v>
      </c>
      <c r="BV734" s="8">
        <v>0.76</v>
      </c>
      <c r="BW734" s="8">
        <v>98</v>
      </c>
      <c r="BX734" s="8">
        <v>2.2999999999999998</v>
      </c>
      <c r="BY734" s="7">
        <f t="shared" si="112"/>
        <v>0.2854081632653061</v>
      </c>
      <c r="BZ734" s="36">
        <f t="shared" si="113"/>
        <v>0.5668016194331984</v>
      </c>
      <c r="CA734" s="38">
        <f t="shared" si="114"/>
        <v>8.3354540196645451E-3</v>
      </c>
      <c r="CB734" s="36">
        <f t="shared" si="115"/>
        <v>98.840756558877359</v>
      </c>
      <c r="CC734" s="36">
        <f t="shared" si="116"/>
        <v>1.0233037291480735</v>
      </c>
      <c r="CD734" s="36"/>
      <c r="CE734" s="7"/>
      <c r="CF734" s="19"/>
      <c r="CG734" s="19"/>
      <c r="CH734" s="19"/>
      <c r="CI734" s="19"/>
      <c r="CJ734" s="19"/>
      <c r="CK734" s="19"/>
      <c r="CL734" s="19"/>
      <c r="CM734" s="19"/>
      <c r="CN734" s="19"/>
      <c r="CO734" s="19"/>
      <c r="CP734" s="19"/>
      <c r="CQ734" s="19"/>
      <c r="CR734" s="19"/>
      <c r="CS734" s="19"/>
      <c r="CT734" s="19"/>
      <c r="CU734" s="19"/>
      <c r="CV734" s="19"/>
      <c r="CW734" s="19"/>
      <c r="CX734" s="19"/>
      <c r="CY734" s="19"/>
      <c r="CZ734" s="19"/>
      <c r="DA734" s="19"/>
      <c r="DB734" s="19"/>
      <c r="DC734" s="19"/>
    </row>
    <row r="735" spans="1:114" x14ac:dyDescent="0.25">
      <c r="A735" s="6" t="s">
        <v>725</v>
      </c>
      <c r="B735" s="8">
        <v>15.914999999999999</v>
      </c>
      <c r="D735" s="10">
        <v>4.0800000000000003E-2</v>
      </c>
      <c r="E735" s="10">
        <v>4.5999999999999999E-3</v>
      </c>
      <c r="F735" s="11">
        <v>5.8999999999999999E-3</v>
      </c>
      <c r="G735" s="11">
        <v>2.1000000000000001E-4</v>
      </c>
      <c r="H735" s="7">
        <v>0.23477999999999999</v>
      </c>
      <c r="J735" s="10">
        <v>169.4915</v>
      </c>
      <c r="K735" s="10">
        <v>6.0327489999999999</v>
      </c>
      <c r="L735" s="11">
        <v>4.9500000000000002E-2</v>
      </c>
      <c r="M735" s="11">
        <v>4.8999999999999998E-3</v>
      </c>
      <c r="N735" s="7">
        <v>4.7337999999999998E-2</v>
      </c>
      <c r="P735" s="2">
        <v>40.6</v>
      </c>
      <c r="Q735" s="2">
        <v>4.5</v>
      </c>
      <c r="R735" s="2">
        <v>37.9</v>
      </c>
      <c r="S735" s="2">
        <v>1.3</v>
      </c>
      <c r="T735" s="2">
        <v>130</v>
      </c>
      <c r="U735" s="2">
        <v>200</v>
      </c>
      <c r="V735" s="24">
        <v>93.349753694581267</v>
      </c>
      <c r="X735" s="11">
        <v>1.75E-3</v>
      </c>
      <c r="Y735" s="11">
        <v>3.4000000000000002E-4</v>
      </c>
      <c r="Z735" s="2">
        <v>35.299999999999997</v>
      </c>
      <c r="AA735" s="2">
        <v>6.9</v>
      </c>
      <c r="AC735" s="29">
        <f t="shared" si="111"/>
        <v>0.28144989339019189</v>
      </c>
      <c r="AE735" s="8">
        <v>1.708753075229833</v>
      </c>
      <c r="AF735" s="8">
        <v>0.32</v>
      </c>
      <c r="AG735" s="2">
        <v>501</v>
      </c>
      <c r="AH735" s="2">
        <v>11</v>
      </c>
      <c r="AI735" s="2">
        <v>490800</v>
      </c>
      <c r="AJ735" s="2">
        <v>8900</v>
      </c>
      <c r="AK735" s="7">
        <v>1.2942</v>
      </c>
      <c r="AL735" s="7">
        <v>0.04</v>
      </c>
      <c r="AM735" s="9">
        <v>3.5200000000000002E-2</v>
      </c>
      <c r="AN735" s="9">
        <v>5.4999999999999997E-3</v>
      </c>
      <c r="AO735" s="7">
        <v>1.0329999999999999</v>
      </c>
      <c r="AP735" s="7">
        <v>4.2000000000000003E-2</v>
      </c>
      <c r="AQ735" s="9">
        <v>3.3500000000000002E-2</v>
      </c>
      <c r="AR735" s="9">
        <v>6.8999999999999999E-3</v>
      </c>
      <c r="AS735" s="7">
        <v>0.48399999999999999</v>
      </c>
      <c r="AT735" s="7">
        <v>6.2E-2</v>
      </c>
      <c r="AU735" s="7">
        <v>1.2</v>
      </c>
      <c r="AV735" s="7">
        <v>0.11</v>
      </c>
      <c r="AW735" s="9">
        <v>0.96399999999999997</v>
      </c>
      <c r="AX735" s="9">
        <v>5.8999999999999997E-2</v>
      </c>
      <c r="AY735" s="7">
        <v>7.61</v>
      </c>
      <c r="AZ735" s="7">
        <v>0.42</v>
      </c>
      <c r="BA735" s="7">
        <v>3.1949999999999998</v>
      </c>
      <c r="BB735" s="7">
        <v>8.8999999999999996E-2</v>
      </c>
      <c r="BC735" s="8">
        <v>45.8</v>
      </c>
      <c r="BD735" s="8">
        <v>1.2</v>
      </c>
      <c r="BE735" s="7">
        <v>17.68</v>
      </c>
      <c r="BF735" s="7">
        <v>0.45</v>
      </c>
      <c r="BG735" s="8">
        <v>83.6</v>
      </c>
      <c r="BH735" s="8">
        <v>1.6</v>
      </c>
      <c r="BI735" s="7">
        <v>18.82</v>
      </c>
      <c r="BJ735" s="7">
        <v>0.5</v>
      </c>
      <c r="BK735" s="8">
        <v>168.8</v>
      </c>
      <c r="BL735" s="8">
        <v>4.4000000000000004</v>
      </c>
      <c r="BM735" s="7">
        <v>31.37</v>
      </c>
      <c r="BN735" s="7">
        <v>0.67</v>
      </c>
      <c r="BO735" s="2">
        <v>4870</v>
      </c>
      <c r="BP735" s="2">
        <v>100</v>
      </c>
      <c r="BQ735" s="9">
        <v>0.75800000000000001</v>
      </c>
      <c r="BR735" s="9">
        <v>2.7E-2</v>
      </c>
      <c r="BS735" s="8">
        <v>-0.56999999999999995</v>
      </c>
      <c r="BT735" s="8">
        <v>0.43</v>
      </c>
      <c r="BU735" s="8">
        <v>26.4</v>
      </c>
      <c r="BV735" s="8">
        <v>0.69</v>
      </c>
      <c r="BW735" s="8">
        <v>93.8</v>
      </c>
      <c r="BX735" s="8">
        <v>2.4</v>
      </c>
      <c r="BY735" s="7">
        <f t="shared" si="112"/>
        <v>0.28144989339019189</v>
      </c>
      <c r="BZ735" s="36">
        <f t="shared" si="113"/>
        <v>0.55568720379146919</v>
      </c>
      <c r="CA735" s="38">
        <f t="shared" si="114"/>
        <v>7.667061611374407E-3</v>
      </c>
      <c r="CB735" s="36">
        <f t="shared" si="115"/>
        <v>100.78028747433265</v>
      </c>
      <c r="CC735" s="36">
        <f t="shared" si="116"/>
        <v>0.97538019071834881</v>
      </c>
      <c r="CD735" s="36"/>
      <c r="CE735" s="7"/>
      <c r="CF735" s="19"/>
      <c r="CG735" s="19"/>
      <c r="CH735" s="19"/>
      <c r="CI735" s="19"/>
      <c r="CJ735" s="19"/>
      <c r="CK735" s="19"/>
      <c r="CL735" s="19"/>
      <c r="CM735" s="19"/>
      <c r="CN735" s="19"/>
      <c r="CO735" s="19"/>
      <c r="CP735" s="19"/>
      <c r="CQ735" s="19"/>
      <c r="CR735" s="19"/>
      <c r="CS735" s="19"/>
      <c r="CT735" s="19"/>
      <c r="CU735" s="19"/>
      <c r="CV735" s="19"/>
      <c r="CW735" s="19"/>
      <c r="CX735" s="19"/>
      <c r="CY735" s="19"/>
      <c r="CZ735" s="19"/>
      <c r="DA735" s="19"/>
      <c r="DB735" s="19"/>
      <c r="DC735" s="19"/>
    </row>
    <row r="736" spans="1:114" x14ac:dyDescent="0.25">
      <c r="A736" s="6" t="s">
        <v>726</v>
      </c>
      <c r="B736" s="8">
        <v>13.813000000000001</v>
      </c>
      <c r="D736" s="10">
        <v>4.48E-2</v>
      </c>
      <c r="E736" s="10">
        <v>4.0000000000000001E-3</v>
      </c>
      <c r="F736" s="11">
        <v>6.0200000000000002E-3</v>
      </c>
      <c r="G736" s="11">
        <v>2.0000000000000001E-4</v>
      </c>
      <c r="H736" s="7">
        <v>-0.15310000000000001</v>
      </c>
      <c r="J736" s="10">
        <v>166.113</v>
      </c>
      <c r="K736" s="10">
        <v>5.5187030000000004</v>
      </c>
      <c r="L736" s="11">
        <v>5.3499999999999999E-2</v>
      </c>
      <c r="M736" s="11">
        <v>5.5999999999999999E-3</v>
      </c>
      <c r="N736" s="7">
        <v>0.46376000000000001</v>
      </c>
      <c r="P736" s="2">
        <v>44.5</v>
      </c>
      <c r="Q736" s="2">
        <v>3.9</v>
      </c>
      <c r="R736" s="2">
        <v>38.700000000000003</v>
      </c>
      <c r="S736" s="2">
        <v>1.3</v>
      </c>
      <c r="T736" s="2">
        <v>340</v>
      </c>
      <c r="U736" s="2">
        <v>210</v>
      </c>
      <c r="V736" s="24">
        <v>86.966292134831463</v>
      </c>
      <c r="X736" s="11">
        <v>1.66E-3</v>
      </c>
      <c r="Y736" s="11">
        <v>2.9999999999999997E-4</v>
      </c>
      <c r="Z736" s="2">
        <v>33.6</v>
      </c>
      <c r="AA736" s="2">
        <v>6</v>
      </c>
      <c r="AC736" s="29">
        <f t="shared" si="111"/>
        <v>0.29473684210526319</v>
      </c>
      <c r="AE736" s="8">
        <v>1.717939919720316</v>
      </c>
      <c r="AF736" s="8">
        <v>0.33</v>
      </c>
      <c r="AG736" s="2">
        <v>511</v>
      </c>
      <c r="AH736" s="2">
        <v>12</v>
      </c>
      <c r="AI736" s="2">
        <v>503200</v>
      </c>
      <c r="AJ736" s="2">
        <v>8700</v>
      </c>
      <c r="AK736" s="7">
        <v>1.3881999999999999</v>
      </c>
      <c r="AL736" s="7">
        <v>5.8999999999999997E-2</v>
      </c>
      <c r="AM736" s="9">
        <v>3.27E-2</v>
      </c>
      <c r="AN736" s="9">
        <v>6.7999999999999996E-3</v>
      </c>
      <c r="AO736" s="7">
        <v>1.0980000000000001</v>
      </c>
      <c r="AP736" s="7">
        <v>4.1000000000000002E-2</v>
      </c>
      <c r="AQ736" s="9">
        <v>3.5499999999999997E-2</v>
      </c>
      <c r="AR736" s="9">
        <v>8.6999999999999994E-3</v>
      </c>
      <c r="AS736" s="7">
        <v>0.47399999999999998</v>
      </c>
      <c r="AT736" s="7">
        <v>7.4999999999999997E-2</v>
      </c>
      <c r="AU736" s="7">
        <v>1.06</v>
      </c>
      <c r="AV736" s="7">
        <v>0.12</v>
      </c>
      <c r="AW736" s="9">
        <v>1.014</v>
      </c>
      <c r="AX736" s="9">
        <v>3.6999999999999998E-2</v>
      </c>
      <c r="AY736" s="7">
        <v>7.66</v>
      </c>
      <c r="AZ736" s="7">
        <v>0.4</v>
      </c>
      <c r="BA736" s="7">
        <v>3.2109999999999999</v>
      </c>
      <c r="BB736" s="7">
        <v>0.08</v>
      </c>
      <c r="BC736" s="8">
        <v>45.4</v>
      </c>
      <c r="BD736" s="8">
        <v>1.1000000000000001</v>
      </c>
      <c r="BE736" s="7">
        <v>17.489999999999998</v>
      </c>
      <c r="BF736" s="7">
        <v>0.37</v>
      </c>
      <c r="BG736" s="8">
        <v>84.6</v>
      </c>
      <c r="BH736" s="8">
        <v>1.8</v>
      </c>
      <c r="BI736" s="7">
        <v>18.64</v>
      </c>
      <c r="BJ736" s="7">
        <v>0.39</v>
      </c>
      <c r="BK736" s="8">
        <v>168.8</v>
      </c>
      <c r="BL736" s="8">
        <v>3.6</v>
      </c>
      <c r="BM736" s="7">
        <v>31.66</v>
      </c>
      <c r="BN736" s="7">
        <v>0.43</v>
      </c>
      <c r="BO736" s="2">
        <v>4857</v>
      </c>
      <c r="BP736" s="2">
        <v>85</v>
      </c>
      <c r="BQ736" s="9">
        <v>0.77800000000000002</v>
      </c>
      <c r="BR736" s="9">
        <v>3.1E-2</v>
      </c>
      <c r="BS736" s="8">
        <v>0.26</v>
      </c>
      <c r="BT736" s="8">
        <v>0.49</v>
      </c>
      <c r="BU736" s="8">
        <v>27.44</v>
      </c>
      <c r="BV736" s="8">
        <v>0.57999999999999996</v>
      </c>
      <c r="BW736" s="8">
        <v>93.1</v>
      </c>
      <c r="BX736" s="8">
        <v>1.7</v>
      </c>
      <c r="BY736" s="7">
        <f t="shared" si="112"/>
        <v>0.29473684210526319</v>
      </c>
      <c r="BZ736" s="36">
        <f t="shared" si="113"/>
        <v>0.55154028436018954</v>
      </c>
      <c r="CA736" s="38">
        <f t="shared" si="114"/>
        <v>8.2239336492890974E-3</v>
      </c>
      <c r="CB736" s="36">
        <f t="shared" si="115"/>
        <v>103.60304714844554</v>
      </c>
      <c r="CC736" s="36">
        <f t="shared" si="116"/>
        <v>1.0880540909488678</v>
      </c>
      <c r="CD736" s="36"/>
      <c r="CE736" s="7"/>
      <c r="CF736" s="19"/>
      <c r="CG736" s="19"/>
      <c r="CH736" s="19"/>
      <c r="CI736" s="19"/>
      <c r="CJ736" s="19"/>
      <c r="CK736" s="19"/>
      <c r="CL736" s="19"/>
      <c r="CM736" s="19"/>
      <c r="CN736" s="19"/>
      <c r="CO736" s="19"/>
      <c r="CP736" s="19"/>
      <c r="CQ736" s="19"/>
      <c r="CR736" s="19"/>
      <c r="CS736" s="19"/>
      <c r="CT736" s="19"/>
      <c r="CU736" s="19"/>
      <c r="CV736" s="19"/>
      <c r="CW736" s="19"/>
      <c r="CX736" s="19"/>
      <c r="CY736" s="19"/>
      <c r="CZ736" s="19"/>
      <c r="DA736" s="19"/>
      <c r="DB736" s="19"/>
      <c r="DC736" s="19"/>
    </row>
    <row r="737" spans="1:107" x14ac:dyDescent="0.25">
      <c r="A737" s="6" t="s">
        <v>727</v>
      </c>
      <c r="B737" s="8">
        <v>16.003</v>
      </c>
      <c r="D737" s="10">
        <v>4.2799999999999998E-2</v>
      </c>
      <c r="E737" s="10">
        <v>4.4000000000000003E-3</v>
      </c>
      <c r="F737" s="11">
        <v>6.1000000000000004E-3</v>
      </c>
      <c r="G737" s="11">
        <v>1.8000000000000001E-4</v>
      </c>
      <c r="H737" s="7">
        <v>0.27700999999999998</v>
      </c>
      <c r="J737" s="10">
        <v>163.93440000000001</v>
      </c>
      <c r="K737" s="10">
        <v>4.8374090000000001</v>
      </c>
      <c r="L737" s="11">
        <v>5.3199999999999997E-2</v>
      </c>
      <c r="M737" s="11">
        <v>4.7000000000000002E-3</v>
      </c>
      <c r="N737" s="7">
        <v>-3.0870999999999999E-2</v>
      </c>
      <c r="P737" s="2">
        <v>42.5</v>
      </c>
      <c r="Q737" s="2">
        <v>4.3</v>
      </c>
      <c r="R737" s="2">
        <v>39.21</v>
      </c>
      <c r="S737" s="2">
        <v>1.2</v>
      </c>
      <c r="T737" s="2">
        <v>340</v>
      </c>
      <c r="U737" s="2">
        <v>170</v>
      </c>
      <c r="V737" s="24">
        <v>92.258823529411771</v>
      </c>
      <c r="X737" s="11">
        <v>2.33E-3</v>
      </c>
      <c r="Y737" s="11">
        <v>4.4999999999999999E-4</v>
      </c>
      <c r="Z737" s="2">
        <v>47</v>
      </c>
      <c r="AA737" s="2">
        <v>9.1</v>
      </c>
      <c r="AC737" s="29">
        <f t="shared" si="111"/>
        <v>0.29355149181905676</v>
      </c>
      <c r="AE737" s="8">
        <v>1.9016768095299752</v>
      </c>
      <c r="AF737" s="8">
        <v>0.52</v>
      </c>
      <c r="AG737" s="2">
        <v>553</v>
      </c>
      <c r="AH737" s="2">
        <v>14</v>
      </c>
      <c r="AI737" s="2">
        <v>490700</v>
      </c>
      <c r="AJ737" s="2">
        <v>9400</v>
      </c>
      <c r="AK737" s="7">
        <v>1.5411999999999999</v>
      </c>
      <c r="AL737" s="7">
        <v>9.4E-2</v>
      </c>
      <c r="AM737" s="9">
        <v>3.9E-2</v>
      </c>
      <c r="AN737" s="9">
        <v>4.7000000000000002E-3</v>
      </c>
      <c r="AO737" s="7">
        <v>1.2350000000000001</v>
      </c>
      <c r="AP737" s="7">
        <v>5.0999999999999997E-2</v>
      </c>
      <c r="AQ737" s="9">
        <v>4.2000000000000003E-2</v>
      </c>
      <c r="AR737" s="9">
        <v>6.7999999999999996E-3</v>
      </c>
      <c r="AS737" s="7">
        <v>0.55500000000000005</v>
      </c>
      <c r="AT737" s="7">
        <v>8.2000000000000003E-2</v>
      </c>
      <c r="AU737" s="7">
        <v>1.2869999999999999</v>
      </c>
      <c r="AV737" s="7">
        <v>8.5000000000000006E-2</v>
      </c>
      <c r="AW737" s="9">
        <v>1.123</v>
      </c>
      <c r="AX737" s="9">
        <v>7.2999999999999995E-2</v>
      </c>
      <c r="AY737" s="7">
        <v>8.58</v>
      </c>
      <c r="AZ737" s="7">
        <v>0.31</v>
      </c>
      <c r="BA737" s="7">
        <v>3.47</v>
      </c>
      <c r="BB737" s="7">
        <v>0.11</v>
      </c>
      <c r="BC737" s="8">
        <v>50.1</v>
      </c>
      <c r="BD737" s="8">
        <v>1.1000000000000001</v>
      </c>
      <c r="BE737" s="7">
        <v>19.170000000000002</v>
      </c>
      <c r="BF737" s="7">
        <v>0.45</v>
      </c>
      <c r="BG737" s="8">
        <v>92.4</v>
      </c>
      <c r="BH737" s="8">
        <v>2.1</v>
      </c>
      <c r="BI737" s="7">
        <v>20.350000000000001</v>
      </c>
      <c r="BJ737" s="7">
        <v>0.56000000000000005</v>
      </c>
      <c r="BK737" s="8">
        <v>182.5</v>
      </c>
      <c r="BL737" s="8">
        <v>4.3</v>
      </c>
      <c r="BM737" s="7">
        <v>33.56</v>
      </c>
      <c r="BN737" s="7">
        <v>0.75</v>
      </c>
      <c r="BO737" s="2">
        <v>5000</v>
      </c>
      <c r="BP737" s="2">
        <v>100</v>
      </c>
      <c r="BQ737" s="9">
        <v>0.83299999999999996</v>
      </c>
      <c r="BR737" s="9">
        <v>3.9E-2</v>
      </c>
      <c r="BS737" s="8">
        <v>0.28000000000000003</v>
      </c>
      <c r="BT737" s="8">
        <v>0.35</v>
      </c>
      <c r="BU737" s="8">
        <v>30.5</v>
      </c>
      <c r="BV737" s="8">
        <v>0.77</v>
      </c>
      <c r="BW737" s="8">
        <v>103.9</v>
      </c>
      <c r="BX737" s="8">
        <v>2.4</v>
      </c>
      <c r="BY737" s="7">
        <f t="shared" si="112"/>
        <v>0.29355149181905676</v>
      </c>
      <c r="BZ737" s="36">
        <f t="shared" si="113"/>
        <v>0.56931506849315072</v>
      </c>
      <c r="CA737" s="38">
        <f t="shared" si="114"/>
        <v>8.4449315068493153E-3</v>
      </c>
      <c r="CB737" s="36">
        <f t="shared" si="115"/>
        <v>98.14</v>
      </c>
      <c r="CC737" s="36">
        <f t="shared" si="116"/>
        <v>1.0333006141668934</v>
      </c>
      <c r="CD737" s="36"/>
      <c r="CE737" s="7"/>
      <c r="CF737" s="19"/>
      <c r="CG737" s="19"/>
      <c r="CH737" s="19"/>
      <c r="CI737" s="19"/>
      <c r="CJ737" s="19"/>
      <c r="CK737" s="19"/>
      <c r="CL737" s="19"/>
      <c r="CM737" s="19"/>
      <c r="CN737" s="19"/>
      <c r="CO737" s="19"/>
      <c r="CP737" s="19"/>
      <c r="CQ737" s="19"/>
      <c r="CR737" s="19"/>
      <c r="CS737" s="19"/>
      <c r="CT737" s="19"/>
      <c r="CU737" s="19"/>
      <c r="CV737" s="19"/>
      <c r="CW737" s="19"/>
      <c r="CX737" s="19"/>
      <c r="CY737" s="19"/>
      <c r="CZ737" s="19"/>
      <c r="DA737" s="19"/>
      <c r="DB737" s="19"/>
      <c r="DC737" s="19"/>
    </row>
    <row r="738" spans="1:107" x14ac:dyDescent="0.25">
      <c r="A738" s="6" t="s">
        <v>728</v>
      </c>
      <c r="B738" s="8">
        <v>8.2584</v>
      </c>
      <c r="D738" s="10">
        <v>3.9100000000000003E-2</v>
      </c>
      <c r="E738" s="10">
        <v>4.7999999999999996E-3</v>
      </c>
      <c r="F738" s="11">
        <v>5.9899999999999997E-3</v>
      </c>
      <c r="G738" s="11">
        <v>2.0000000000000001E-4</v>
      </c>
      <c r="H738" s="7">
        <v>0.70123000000000002</v>
      </c>
      <c r="J738" s="10">
        <v>166.94489999999999</v>
      </c>
      <c r="K738" s="10">
        <v>5.5741199999999997</v>
      </c>
      <c r="L738" s="11">
        <v>4.7500000000000001E-2</v>
      </c>
      <c r="M738" s="11">
        <v>5.4999999999999997E-3</v>
      </c>
      <c r="N738" s="7">
        <v>-6.2170999999999997E-2</v>
      </c>
      <c r="P738" s="2">
        <v>38.9</v>
      </c>
      <c r="Q738" s="2">
        <v>4.7</v>
      </c>
      <c r="R738" s="2">
        <v>38.5</v>
      </c>
      <c r="S738" s="2">
        <v>1.3</v>
      </c>
      <c r="T738" s="2">
        <v>60</v>
      </c>
      <c r="U738" s="2">
        <v>240</v>
      </c>
      <c r="V738" s="24">
        <v>98.971722365038559</v>
      </c>
      <c r="X738" s="11">
        <v>2.0699999999999998E-3</v>
      </c>
      <c r="Y738" s="11">
        <v>3.8999999999999999E-4</v>
      </c>
      <c r="Z738" s="2">
        <v>41.7</v>
      </c>
      <c r="AA738" s="2">
        <v>7.9</v>
      </c>
      <c r="AC738" s="29">
        <f t="shared" si="111"/>
        <v>0.40568319226118493</v>
      </c>
      <c r="AE738" s="8">
        <v>2.4069532565065388</v>
      </c>
      <c r="AF738" s="8">
        <v>0.74</v>
      </c>
      <c r="AG738" s="2">
        <v>821</v>
      </c>
      <c r="AH738" s="2">
        <v>14</v>
      </c>
      <c r="AI738" s="2">
        <v>514000</v>
      </c>
      <c r="AJ738" s="2">
        <v>10000</v>
      </c>
      <c r="AK738" s="7">
        <v>2.8012000000000001</v>
      </c>
      <c r="AL738" s="7">
        <v>0.12</v>
      </c>
      <c r="AM738" s="9">
        <v>3.27E-2</v>
      </c>
      <c r="AN738" s="9">
        <v>8.3000000000000001E-3</v>
      </c>
      <c r="AO738" s="7">
        <v>2.073</v>
      </c>
      <c r="AP738" s="7">
        <v>9.5000000000000001E-2</v>
      </c>
      <c r="AQ738" s="9">
        <v>6.3E-2</v>
      </c>
      <c r="AR738" s="9">
        <v>1.2E-2</v>
      </c>
      <c r="AS738" s="7">
        <v>1.0900000000000001</v>
      </c>
      <c r="AT738" s="7">
        <v>0.12</v>
      </c>
      <c r="AU738" s="7">
        <v>2.31</v>
      </c>
      <c r="AV738" s="7">
        <v>0.24</v>
      </c>
      <c r="AW738" s="9">
        <v>1.97</v>
      </c>
      <c r="AX738" s="9">
        <v>0.13</v>
      </c>
      <c r="AY738" s="7">
        <v>14.27</v>
      </c>
      <c r="AZ738" s="7">
        <v>0.42</v>
      </c>
      <c r="BA738" s="7">
        <v>5.74</v>
      </c>
      <c r="BB738" s="7">
        <v>0.17</v>
      </c>
      <c r="BC738" s="8">
        <v>76.400000000000006</v>
      </c>
      <c r="BD738" s="8">
        <v>1.6</v>
      </c>
      <c r="BE738" s="7">
        <v>27.77</v>
      </c>
      <c r="BF738" s="7">
        <v>0.6</v>
      </c>
      <c r="BG738" s="8">
        <v>128.6</v>
      </c>
      <c r="BH738" s="8">
        <v>3</v>
      </c>
      <c r="BI738" s="7">
        <v>27.3</v>
      </c>
      <c r="BJ738" s="7">
        <v>0.71</v>
      </c>
      <c r="BK738" s="8">
        <v>232.3</v>
      </c>
      <c r="BL738" s="8">
        <v>6.4</v>
      </c>
      <c r="BM738" s="7">
        <v>41.68</v>
      </c>
      <c r="BN738" s="7">
        <v>0.62</v>
      </c>
      <c r="BO738" s="2">
        <v>4886</v>
      </c>
      <c r="BP738" s="2">
        <v>80</v>
      </c>
      <c r="BQ738" s="9">
        <v>1.2430000000000001</v>
      </c>
      <c r="BR738" s="9">
        <v>4.2000000000000003E-2</v>
      </c>
      <c r="BS738" s="8">
        <v>0.92</v>
      </c>
      <c r="BT738" s="8">
        <v>0.7</v>
      </c>
      <c r="BU738" s="8">
        <v>67.099999999999994</v>
      </c>
      <c r="BV738" s="8">
        <v>1.9</v>
      </c>
      <c r="BW738" s="8">
        <v>165.4</v>
      </c>
      <c r="BX738" s="8">
        <v>3.8</v>
      </c>
      <c r="BY738" s="7">
        <f t="shared" si="112"/>
        <v>0.40568319226118493</v>
      </c>
      <c r="BZ738" s="36">
        <f t="shared" si="113"/>
        <v>0.71201033146792936</v>
      </c>
      <c r="CA738" s="38">
        <f t="shared" si="114"/>
        <v>1.2058544984933276E-2</v>
      </c>
      <c r="CB738" s="36">
        <f t="shared" si="115"/>
        <v>105.1985264019648</v>
      </c>
      <c r="CC738" s="36">
        <f t="shared" si="116"/>
        <v>1.0491270827571944</v>
      </c>
      <c r="CD738" s="36"/>
      <c r="CE738" s="7"/>
      <c r="CF738" s="19"/>
      <c r="CG738" s="19"/>
      <c r="CH738" s="19"/>
      <c r="CI738" s="19"/>
      <c r="CJ738" s="19"/>
      <c r="CK738" s="19"/>
      <c r="CL738" s="19"/>
      <c r="CM738" s="19"/>
      <c r="CN738" s="19"/>
      <c r="CO738" s="19"/>
      <c r="CP738" s="19"/>
      <c r="CQ738" s="19"/>
      <c r="CR738" s="19"/>
      <c r="CS738" s="19"/>
      <c r="CT738" s="19"/>
      <c r="CU738" s="19"/>
      <c r="CV738" s="19"/>
      <c r="CW738" s="19"/>
      <c r="CX738" s="19"/>
      <c r="CY738" s="19"/>
      <c r="CZ738" s="19"/>
      <c r="DA738" s="19"/>
      <c r="DB738" s="19"/>
      <c r="DC738" s="19"/>
    </row>
    <row r="739" spans="1:107" x14ac:dyDescent="0.25">
      <c r="A739" s="6" t="s">
        <v>729</v>
      </c>
      <c r="B739" s="8">
        <v>15.978</v>
      </c>
      <c r="D739" s="10">
        <v>4.24E-2</v>
      </c>
      <c r="E739" s="10">
        <v>4.7000000000000002E-3</v>
      </c>
      <c r="F739" s="11">
        <v>5.9899999999999997E-3</v>
      </c>
      <c r="G739" s="11">
        <v>2.2000000000000001E-4</v>
      </c>
      <c r="H739" s="7">
        <v>-9.6284999999999996E-2</v>
      </c>
      <c r="J739" s="10">
        <v>166.94489999999999</v>
      </c>
      <c r="K739" s="10">
        <v>6.1315330000000001</v>
      </c>
      <c r="L739" s="11">
        <v>5.1900000000000002E-2</v>
      </c>
      <c r="M739" s="11">
        <v>5.1999999999999998E-3</v>
      </c>
      <c r="N739" s="7">
        <v>0.13153999999999999</v>
      </c>
      <c r="P739" s="2">
        <v>42.1</v>
      </c>
      <c r="Q739" s="2">
        <v>4.5999999999999996</v>
      </c>
      <c r="R739" s="2">
        <v>38.5</v>
      </c>
      <c r="S739" s="2">
        <v>1.4</v>
      </c>
      <c r="T739" s="2">
        <v>230</v>
      </c>
      <c r="U739" s="2">
        <v>210</v>
      </c>
      <c r="V739" s="24">
        <v>91.448931116389545</v>
      </c>
      <c r="X739" s="11">
        <v>2.0899999999999998E-3</v>
      </c>
      <c r="Y739" s="11">
        <v>3.8000000000000002E-4</v>
      </c>
      <c r="Z739" s="2">
        <v>42.2</v>
      </c>
      <c r="AA739" s="2">
        <v>7.7</v>
      </c>
      <c r="AC739" s="29">
        <f t="shared" si="111"/>
        <v>0.28044198895027622</v>
      </c>
      <c r="AE739" s="8">
        <v>2.048666321377703</v>
      </c>
      <c r="AF739" s="8">
        <v>0.39</v>
      </c>
      <c r="AG739" s="2">
        <v>485.4</v>
      </c>
      <c r="AH739" s="2">
        <v>8.5</v>
      </c>
      <c r="AI739" s="2">
        <v>513300</v>
      </c>
      <c r="AJ739" s="2">
        <v>8900</v>
      </c>
      <c r="AK739" s="7">
        <v>1.2491999999999999</v>
      </c>
      <c r="AL739" s="7">
        <v>5.7000000000000002E-2</v>
      </c>
      <c r="AM739" s="9">
        <v>3.3700000000000001E-2</v>
      </c>
      <c r="AN739" s="9">
        <v>6.4999999999999997E-3</v>
      </c>
      <c r="AO739" s="7">
        <v>1.087</v>
      </c>
      <c r="AP739" s="7">
        <v>5.6000000000000001E-2</v>
      </c>
      <c r="AQ739" s="9">
        <v>3.0599999999999999E-2</v>
      </c>
      <c r="AR739" s="9">
        <v>5.3E-3</v>
      </c>
      <c r="AS739" s="7">
        <v>0.47</v>
      </c>
      <c r="AT739" s="7">
        <v>6.9000000000000006E-2</v>
      </c>
      <c r="AU739" s="7">
        <v>1.0620000000000001</v>
      </c>
      <c r="AV739" s="7">
        <v>9.5000000000000001E-2</v>
      </c>
      <c r="AW739" s="9">
        <v>0.93</v>
      </c>
      <c r="AX739" s="9">
        <v>4.9000000000000002E-2</v>
      </c>
      <c r="AY739" s="7">
        <v>7.28</v>
      </c>
      <c r="AZ739" s="7">
        <v>0.37</v>
      </c>
      <c r="BA739" s="7">
        <v>3.0339999999999998</v>
      </c>
      <c r="BB739" s="7">
        <v>8.8999999999999996E-2</v>
      </c>
      <c r="BC739" s="8">
        <v>44.1</v>
      </c>
      <c r="BD739" s="8">
        <v>1.1000000000000001</v>
      </c>
      <c r="BE739" s="7">
        <v>16.53</v>
      </c>
      <c r="BF739" s="7">
        <v>0.37</v>
      </c>
      <c r="BG739" s="8">
        <v>81.7</v>
      </c>
      <c r="BH739" s="8">
        <v>1.6</v>
      </c>
      <c r="BI739" s="7">
        <v>18.149999999999999</v>
      </c>
      <c r="BJ739" s="7">
        <v>0.41</v>
      </c>
      <c r="BK739" s="8">
        <v>163.6</v>
      </c>
      <c r="BL739" s="8">
        <v>3.4</v>
      </c>
      <c r="BM739" s="7">
        <v>31.45</v>
      </c>
      <c r="BN739" s="7">
        <v>0.61</v>
      </c>
      <c r="BO739" s="2">
        <v>4939</v>
      </c>
      <c r="BP739" s="2">
        <v>92</v>
      </c>
      <c r="BQ739" s="9">
        <v>0.74099999999999999</v>
      </c>
      <c r="BR739" s="9">
        <v>0.04</v>
      </c>
      <c r="BS739" s="8">
        <v>0.28000000000000003</v>
      </c>
      <c r="BT739" s="8">
        <v>0.38</v>
      </c>
      <c r="BU739" s="8">
        <v>25.38</v>
      </c>
      <c r="BV739" s="8">
        <v>0.64</v>
      </c>
      <c r="BW739" s="8">
        <v>90.5</v>
      </c>
      <c r="BX739" s="8">
        <v>2.1</v>
      </c>
      <c r="BY739" s="7">
        <f t="shared" si="112"/>
        <v>0.28044198895027622</v>
      </c>
      <c r="BZ739" s="36">
        <f t="shared" si="113"/>
        <v>0.55317848410757953</v>
      </c>
      <c r="CA739" s="38">
        <f t="shared" si="114"/>
        <v>7.6356968215158917E-3</v>
      </c>
      <c r="CB739" s="36">
        <f t="shared" si="115"/>
        <v>103.92792063170683</v>
      </c>
      <c r="CC739" s="36">
        <f t="shared" si="116"/>
        <v>1.0226684294662751</v>
      </c>
      <c r="CD739" s="36"/>
      <c r="CE739" s="7"/>
      <c r="CF739" s="19"/>
      <c r="CG739" s="19"/>
      <c r="CH739" s="19"/>
      <c r="CI739" s="19"/>
      <c r="CJ739" s="19"/>
      <c r="CK739" s="19"/>
      <c r="CL739" s="19"/>
      <c r="CM739" s="19"/>
      <c r="CN739" s="19"/>
      <c r="CO739" s="19"/>
      <c r="CP739" s="19"/>
      <c r="CQ739" s="19"/>
      <c r="CR739" s="19"/>
      <c r="CS739" s="19"/>
      <c r="CT739" s="19"/>
      <c r="CU739" s="19"/>
      <c r="CV739" s="19"/>
      <c r="CW739" s="19"/>
      <c r="CX739" s="19"/>
      <c r="CY739" s="19"/>
      <c r="CZ739" s="19"/>
      <c r="DA739" s="19"/>
      <c r="DB739" s="19"/>
      <c r="DC739" s="19"/>
    </row>
    <row r="740" spans="1:107" x14ac:dyDescent="0.25">
      <c r="A740" s="6" t="s">
        <v>730</v>
      </c>
      <c r="B740" s="8">
        <v>10.53</v>
      </c>
      <c r="D740" s="10">
        <v>3.8300000000000001E-2</v>
      </c>
      <c r="E740" s="10">
        <v>4.7000000000000002E-3</v>
      </c>
      <c r="F740" s="11">
        <v>5.8399999999999997E-3</v>
      </c>
      <c r="G740" s="11">
        <v>1.8000000000000001E-4</v>
      </c>
      <c r="H740" s="7">
        <v>7.8520999999999994E-2</v>
      </c>
      <c r="J740" s="10">
        <v>171.2329</v>
      </c>
      <c r="K740" s="10">
        <v>5.2777260000000004</v>
      </c>
      <c r="L740" s="11">
        <v>5.11E-2</v>
      </c>
      <c r="M740" s="11">
        <v>5.7000000000000002E-3</v>
      </c>
      <c r="N740" s="7">
        <v>0.12698000000000001</v>
      </c>
      <c r="P740" s="2">
        <v>38.1</v>
      </c>
      <c r="Q740" s="2">
        <v>4.5999999999999996</v>
      </c>
      <c r="R740" s="2">
        <v>37.51</v>
      </c>
      <c r="S740" s="2">
        <v>1.1000000000000001</v>
      </c>
      <c r="T740" s="2">
        <v>210</v>
      </c>
      <c r="U740" s="2">
        <v>230</v>
      </c>
      <c r="V740" s="24">
        <v>98.451443569553803</v>
      </c>
      <c r="X740" s="11">
        <v>1.73E-3</v>
      </c>
      <c r="Y740" s="11">
        <v>3.8000000000000002E-4</v>
      </c>
      <c r="Z740" s="2">
        <v>34.9</v>
      </c>
      <c r="AA740" s="2">
        <v>7.6</v>
      </c>
      <c r="AC740" s="29">
        <f t="shared" si="111"/>
        <v>0.38311209439528027</v>
      </c>
      <c r="AE740" s="8">
        <v>1.9108636540204584</v>
      </c>
      <c r="AF740" s="8">
        <v>0.49</v>
      </c>
      <c r="AG740" s="2">
        <v>684.3</v>
      </c>
      <c r="AH740" s="2">
        <v>9.1999999999999993</v>
      </c>
      <c r="AI740" s="2">
        <v>498000</v>
      </c>
      <c r="AJ740" s="2">
        <v>8200</v>
      </c>
      <c r="AK740" s="7">
        <v>2.2622</v>
      </c>
      <c r="AL740" s="7">
        <v>9.8000000000000004E-2</v>
      </c>
      <c r="AM740" s="9">
        <v>0.03</v>
      </c>
      <c r="AN740" s="9">
        <v>7.0000000000000001E-3</v>
      </c>
      <c r="AO740" s="7">
        <v>1.6120000000000001</v>
      </c>
      <c r="AP740" s="7">
        <v>7.3999999999999996E-2</v>
      </c>
      <c r="AQ740" s="9">
        <v>4.6399999999999997E-2</v>
      </c>
      <c r="AR740" s="9">
        <v>8.8000000000000005E-3</v>
      </c>
      <c r="AS740" s="7">
        <v>0.86199999999999999</v>
      </c>
      <c r="AT740" s="7">
        <v>8.5000000000000006E-2</v>
      </c>
      <c r="AU740" s="7">
        <v>1.8</v>
      </c>
      <c r="AV740" s="7">
        <v>0.21</v>
      </c>
      <c r="AW740" s="9">
        <v>1.534</v>
      </c>
      <c r="AX740" s="9">
        <v>6.9000000000000006E-2</v>
      </c>
      <c r="AY740" s="7">
        <v>11.78</v>
      </c>
      <c r="AZ740" s="7">
        <v>0.47</v>
      </c>
      <c r="BA740" s="7">
        <v>4.6900000000000004</v>
      </c>
      <c r="BB740" s="7">
        <v>0.12</v>
      </c>
      <c r="BC740" s="8">
        <v>64.400000000000006</v>
      </c>
      <c r="BD740" s="8">
        <v>1.1000000000000001</v>
      </c>
      <c r="BE740" s="7">
        <v>23.13</v>
      </c>
      <c r="BF740" s="7">
        <v>0.48</v>
      </c>
      <c r="BG740" s="8">
        <v>108.9</v>
      </c>
      <c r="BH740" s="8">
        <v>2.1</v>
      </c>
      <c r="BI740" s="7">
        <v>23.29</v>
      </c>
      <c r="BJ740" s="7">
        <v>0.47</v>
      </c>
      <c r="BK740" s="8">
        <v>202.9</v>
      </c>
      <c r="BL740" s="8">
        <v>3</v>
      </c>
      <c r="BM740" s="7">
        <v>36.76</v>
      </c>
      <c r="BN740" s="7">
        <v>0.5</v>
      </c>
      <c r="BO740" s="2">
        <v>4787</v>
      </c>
      <c r="BP740" s="2">
        <v>79</v>
      </c>
      <c r="BQ740" s="9">
        <v>1.02</v>
      </c>
      <c r="BR740" s="9">
        <v>3.9E-2</v>
      </c>
      <c r="BS740" s="8">
        <v>0.46</v>
      </c>
      <c r="BT740" s="8">
        <v>0.42</v>
      </c>
      <c r="BU740" s="8">
        <v>51.95</v>
      </c>
      <c r="BV740" s="8">
        <v>0.87</v>
      </c>
      <c r="BW740" s="8">
        <v>135.6</v>
      </c>
      <c r="BX740" s="8">
        <v>2.8</v>
      </c>
      <c r="BY740" s="7">
        <f t="shared" si="112"/>
        <v>0.38311209439528027</v>
      </c>
      <c r="BZ740" s="36">
        <f t="shared" si="113"/>
        <v>0.66830951207491374</v>
      </c>
      <c r="CA740" s="38">
        <f t="shared" si="114"/>
        <v>1.1149334647609659E-2</v>
      </c>
      <c r="CB740" s="36">
        <f t="shared" si="115"/>
        <v>104.03175266346355</v>
      </c>
      <c r="CC740" s="36">
        <f t="shared" si="116"/>
        <v>1.0185827346998721</v>
      </c>
      <c r="CD740" s="36"/>
      <c r="CE740" s="7"/>
      <c r="CF740" s="19"/>
      <c r="CG740" s="19"/>
      <c r="CH740" s="19"/>
      <c r="CI740" s="19"/>
      <c r="CJ740" s="19"/>
      <c r="CK740" s="19"/>
      <c r="CL740" s="19"/>
      <c r="CM740" s="19"/>
      <c r="CN740" s="19"/>
      <c r="CO740" s="19"/>
      <c r="CP740" s="19"/>
      <c r="CQ740" s="19"/>
      <c r="CR740" s="19"/>
      <c r="CS740" s="19"/>
      <c r="CT740" s="19"/>
      <c r="CU740" s="19"/>
      <c r="CV740" s="19"/>
      <c r="CW740" s="19"/>
      <c r="CX740" s="19"/>
      <c r="CY740" s="19"/>
      <c r="CZ740" s="19"/>
      <c r="DA740" s="19"/>
      <c r="DB740" s="19"/>
      <c r="DC740" s="19"/>
    </row>
    <row r="741" spans="1:107" x14ac:dyDescent="0.25">
      <c r="A741" s="6" t="s">
        <v>731</v>
      </c>
      <c r="B741" s="8">
        <v>15.923999999999999</v>
      </c>
      <c r="D741" s="10">
        <v>4.2599999999999999E-2</v>
      </c>
      <c r="E741" s="10">
        <v>4.0000000000000001E-3</v>
      </c>
      <c r="F741" s="11">
        <v>5.8799999999999998E-3</v>
      </c>
      <c r="G741" s="11">
        <v>2.3000000000000001E-4</v>
      </c>
      <c r="H741" s="7">
        <v>1.9252999999999999E-2</v>
      </c>
      <c r="J741" s="10">
        <v>170.06800000000001</v>
      </c>
      <c r="K741" s="10">
        <v>6.6523209999999997</v>
      </c>
      <c r="L741" s="11">
        <v>5.33E-2</v>
      </c>
      <c r="M741" s="11">
        <v>5.1999999999999998E-3</v>
      </c>
      <c r="N741" s="7">
        <v>0.26138</v>
      </c>
      <c r="P741" s="2">
        <v>42.3</v>
      </c>
      <c r="Q741" s="2">
        <v>3.9</v>
      </c>
      <c r="R741" s="2">
        <v>37.799999999999997</v>
      </c>
      <c r="S741" s="2">
        <v>1.5</v>
      </c>
      <c r="T741" s="2">
        <v>280</v>
      </c>
      <c r="U741" s="2">
        <v>210</v>
      </c>
      <c r="V741" s="24">
        <v>89.361702127659569</v>
      </c>
      <c r="X741" s="11">
        <v>1.8500000000000001E-3</v>
      </c>
      <c r="Y741" s="11">
        <v>2.7999999999999998E-4</v>
      </c>
      <c r="Z741" s="2">
        <v>37.4</v>
      </c>
      <c r="AA741" s="2">
        <v>5.6</v>
      </c>
      <c r="AC741" s="29">
        <f t="shared" si="111"/>
        <v>0.33278008298755191</v>
      </c>
      <c r="AE741" s="8">
        <v>1.5985109413440373</v>
      </c>
      <c r="AF741" s="8">
        <v>0.48</v>
      </c>
      <c r="AG741" s="2">
        <v>647</v>
      </c>
      <c r="AH741" s="2">
        <v>20</v>
      </c>
      <c r="AI741" s="2">
        <v>518000</v>
      </c>
      <c r="AJ741" s="2">
        <v>11000</v>
      </c>
      <c r="AK741" s="7">
        <v>1.8411999999999999</v>
      </c>
      <c r="AL741" s="7">
        <v>0.11</v>
      </c>
      <c r="AM741" s="9">
        <v>3.0300000000000001E-2</v>
      </c>
      <c r="AN741" s="9">
        <v>5.7999999999999996E-3</v>
      </c>
      <c r="AO741" s="7">
        <v>1.4710000000000001</v>
      </c>
      <c r="AP741" s="7">
        <v>5.5E-2</v>
      </c>
      <c r="AQ741" s="9">
        <v>5.6399999999999999E-2</v>
      </c>
      <c r="AR741" s="9">
        <v>9.4999999999999998E-3</v>
      </c>
      <c r="AS741" s="7">
        <v>0.69</v>
      </c>
      <c r="AT741" s="7">
        <v>7.4999999999999997E-2</v>
      </c>
      <c r="AU741" s="7">
        <v>1.54</v>
      </c>
      <c r="AV741" s="7">
        <v>0.17</v>
      </c>
      <c r="AW741" s="9">
        <v>1.349</v>
      </c>
      <c r="AX741" s="9">
        <v>5.8000000000000003E-2</v>
      </c>
      <c r="AY741" s="7">
        <v>10.45</v>
      </c>
      <c r="AZ741" s="7">
        <v>0.37</v>
      </c>
      <c r="BA741" s="7">
        <v>4.08</v>
      </c>
      <c r="BB741" s="7">
        <v>0.15</v>
      </c>
      <c r="BC741" s="8">
        <v>58.4</v>
      </c>
      <c r="BD741" s="8">
        <v>1.5</v>
      </c>
      <c r="BE741" s="7">
        <v>21.41</v>
      </c>
      <c r="BF741" s="7">
        <v>0.57999999999999996</v>
      </c>
      <c r="BG741" s="8">
        <v>103.3</v>
      </c>
      <c r="BH741" s="8">
        <v>3</v>
      </c>
      <c r="BI741" s="7">
        <v>22.48</v>
      </c>
      <c r="BJ741" s="7">
        <v>0.66</v>
      </c>
      <c r="BK741" s="8">
        <v>195.1</v>
      </c>
      <c r="BL741" s="8">
        <v>5.9</v>
      </c>
      <c r="BM741" s="7">
        <v>36.409999999999997</v>
      </c>
      <c r="BN741" s="7">
        <v>0.9</v>
      </c>
      <c r="BO741" s="2">
        <v>4980</v>
      </c>
      <c r="BP741" s="2">
        <v>120</v>
      </c>
      <c r="BQ741" s="9">
        <v>0.98699999999999999</v>
      </c>
      <c r="BR741" s="9">
        <v>0.04</v>
      </c>
      <c r="BS741" s="8">
        <v>0.19</v>
      </c>
      <c r="BT741" s="8">
        <v>0.32</v>
      </c>
      <c r="BU741" s="8">
        <v>40.1</v>
      </c>
      <c r="BV741" s="8">
        <v>1.4</v>
      </c>
      <c r="BW741" s="8">
        <v>120.5</v>
      </c>
      <c r="BX741" s="8">
        <v>3</v>
      </c>
      <c r="BY741" s="7">
        <f t="shared" si="112"/>
        <v>0.33278008298755191</v>
      </c>
      <c r="BZ741" s="36">
        <f t="shared" si="113"/>
        <v>0.61763198359815485</v>
      </c>
      <c r="CA741" s="38">
        <f t="shared" si="114"/>
        <v>9.4372116863147108E-3</v>
      </c>
      <c r="CB741" s="36">
        <f t="shared" si="115"/>
        <v>104.01606425702811</v>
      </c>
      <c r="CC741" s="36">
        <f t="shared" si="116"/>
        <v>1.0281898034744683</v>
      </c>
      <c r="CD741" s="36"/>
      <c r="CE741" s="7"/>
      <c r="CF741" s="19"/>
      <c r="CG741" s="19"/>
      <c r="CH741" s="19"/>
      <c r="CI741" s="19"/>
      <c r="CJ741" s="19"/>
      <c r="CK741" s="19"/>
      <c r="CL741" s="19"/>
      <c r="CM741" s="19"/>
      <c r="CN741" s="19"/>
      <c r="CO741" s="19"/>
      <c r="CP741" s="19"/>
      <c r="CQ741" s="19"/>
      <c r="CR741" s="19"/>
      <c r="CS741" s="19"/>
      <c r="CT741" s="19"/>
      <c r="CU741" s="19"/>
      <c r="CV741" s="19"/>
      <c r="CW741" s="19"/>
      <c r="CX741" s="19"/>
      <c r="CY741" s="19"/>
      <c r="CZ741" s="19"/>
      <c r="DA741" s="19"/>
      <c r="DB741" s="19"/>
      <c r="DC741" s="19"/>
    </row>
    <row r="742" spans="1:107" x14ac:dyDescent="0.25">
      <c r="A742" s="6" t="s">
        <v>732</v>
      </c>
      <c r="B742" s="8">
        <v>15.948</v>
      </c>
      <c r="D742" s="10">
        <v>4.5699999999999998E-2</v>
      </c>
      <c r="E742" s="10">
        <v>5.7999999999999996E-3</v>
      </c>
      <c r="F742" s="11">
        <v>5.8100000000000001E-3</v>
      </c>
      <c r="G742" s="11">
        <v>1.9000000000000001E-4</v>
      </c>
      <c r="H742" s="7">
        <v>-8.2766000000000003E-3</v>
      </c>
      <c r="J742" s="10">
        <v>172.11699999999999</v>
      </c>
      <c r="K742" s="10">
        <v>5.6286120000000004</v>
      </c>
      <c r="L742" s="11">
        <v>5.7700000000000001E-2</v>
      </c>
      <c r="M742" s="11">
        <v>7.9000000000000008E-3</v>
      </c>
      <c r="N742" s="7">
        <v>7.8606999999999996E-2</v>
      </c>
      <c r="P742" s="2">
        <v>45.3</v>
      </c>
      <c r="Q742" s="2">
        <v>5.6</v>
      </c>
      <c r="R742" s="2">
        <v>37.299999999999997</v>
      </c>
      <c r="S742" s="2">
        <v>1.2</v>
      </c>
      <c r="T742" s="2">
        <v>390</v>
      </c>
      <c r="U742" s="2">
        <v>280</v>
      </c>
      <c r="V742" s="24">
        <v>82.33995584988962</v>
      </c>
      <c r="X742" s="11">
        <v>2.0799999999999998E-3</v>
      </c>
      <c r="Y742" s="11">
        <v>3.8000000000000002E-4</v>
      </c>
      <c r="Z742" s="2">
        <v>41.9</v>
      </c>
      <c r="AA742" s="2">
        <v>7.7</v>
      </c>
      <c r="AC742" s="29">
        <f t="shared" si="111"/>
        <v>0.27475409836065573</v>
      </c>
      <c r="AE742" s="8">
        <v>1.9751715654538391</v>
      </c>
      <c r="AF742" s="8">
        <v>0.26</v>
      </c>
      <c r="AG742" s="2">
        <v>494</v>
      </c>
      <c r="AH742" s="2">
        <v>10</v>
      </c>
      <c r="AI742" s="2">
        <v>501900</v>
      </c>
      <c r="AJ742" s="2">
        <v>6600</v>
      </c>
      <c r="AK742" s="7">
        <v>1.2502</v>
      </c>
      <c r="AL742" s="7">
        <v>7.3999999999999996E-2</v>
      </c>
      <c r="AM742" s="9">
        <v>2.7E-2</v>
      </c>
      <c r="AN742" s="9">
        <v>4.7000000000000002E-3</v>
      </c>
      <c r="AO742" s="7">
        <v>1.0409999999999999</v>
      </c>
      <c r="AP742" s="7">
        <v>3.7999999999999999E-2</v>
      </c>
      <c r="AQ742" s="9">
        <v>3.2800000000000003E-2</v>
      </c>
      <c r="AR742" s="9">
        <v>6.4000000000000003E-3</v>
      </c>
      <c r="AS742" s="7">
        <v>0.46300000000000002</v>
      </c>
      <c r="AT742" s="7">
        <v>6.3E-2</v>
      </c>
      <c r="AU742" s="7">
        <v>1.0980000000000001</v>
      </c>
      <c r="AV742" s="7">
        <v>9.7000000000000003E-2</v>
      </c>
      <c r="AW742" s="9">
        <v>0.89700000000000002</v>
      </c>
      <c r="AX742" s="9">
        <v>0.04</v>
      </c>
      <c r="AY742" s="7">
        <v>7.36</v>
      </c>
      <c r="AZ742" s="7">
        <v>0.27</v>
      </c>
      <c r="BA742" s="7">
        <v>3.14</v>
      </c>
      <c r="BB742" s="7">
        <v>0.12</v>
      </c>
      <c r="BC742" s="8">
        <v>44.2</v>
      </c>
      <c r="BD742" s="8">
        <v>1.2</v>
      </c>
      <c r="BE742" s="7">
        <v>16.57</v>
      </c>
      <c r="BF742" s="7">
        <v>0.3</v>
      </c>
      <c r="BG742" s="8">
        <v>83.2</v>
      </c>
      <c r="BH742" s="8">
        <v>1.7</v>
      </c>
      <c r="BI742" s="7">
        <v>18.29</v>
      </c>
      <c r="BJ742" s="7">
        <v>0.44</v>
      </c>
      <c r="BK742" s="8">
        <v>164.1</v>
      </c>
      <c r="BL742" s="8">
        <v>3.3</v>
      </c>
      <c r="BM742" s="7">
        <v>30.88</v>
      </c>
      <c r="BN742" s="7">
        <v>0.56000000000000005</v>
      </c>
      <c r="BO742" s="2">
        <v>4984</v>
      </c>
      <c r="BP742" s="2">
        <v>69</v>
      </c>
      <c r="BQ742" s="9">
        <v>0.72699999999999998</v>
      </c>
      <c r="BR742" s="9">
        <v>0.03</v>
      </c>
      <c r="BS742" s="8">
        <v>0.57999999999999996</v>
      </c>
      <c r="BT742" s="8">
        <v>0.41</v>
      </c>
      <c r="BU742" s="8">
        <v>25.14</v>
      </c>
      <c r="BV742" s="8">
        <v>0.66</v>
      </c>
      <c r="BW742" s="8">
        <v>91.5</v>
      </c>
      <c r="BX742" s="8">
        <v>1.9</v>
      </c>
      <c r="BY742" s="7">
        <f t="shared" si="112"/>
        <v>0.27475409836065573</v>
      </c>
      <c r="BZ742" s="36">
        <f t="shared" si="113"/>
        <v>0.55758683729433278</v>
      </c>
      <c r="CA742" s="38">
        <f t="shared" si="114"/>
        <v>7.6185252894576481E-3</v>
      </c>
      <c r="CB742" s="36">
        <f t="shared" si="115"/>
        <v>100.70224719101124</v>
      </c>
      <c r="CC742" s="36">
        <f t="shared" si="116"/>
        <v>0.96478871391729637</v>
      </c>
      <c r="CD742" s="36"/>
      <c r="CE742" s="7"/>
      <c r="CF742" s="19"/>
      <c r="CG742" s="19"/>
      <c r="CH742" s="19"/>
      <c r="CI742" s="19"/>
      <c r="CJ742" s="19"/>
      <c r="CK742" s="19"/>
      <c r="CL742" s="19"/>
      <c r="CM742" s="19"/>
      <c r="CN742" s="19"/>
      <c r="CO742" s="19"/>
      <c r="CP742" s="19"/>
      <c r="CQ742" s="19"/>
      <c r="CR742" s="19"/>
      <c r="CS742" s="19"/>
      <c r="CT742" s="19"/>
      <c r="CU742" s="19"/>
      <c r="CV742" s="19"/>
      <c r="CW742" s="19"/>
      <c r="CX742" s="19"/>
      <c r="CY742" s="19"/>
      <c r="CZ742" s="19"/>
      <c r="DA742" s="19"/>
      <c r="DB742" s="19"/>
      <c r="DC742" s="19"/>
    </row>
    <row r="743" spans="1:107" x14ac:dyDescent="0.25">
      <c r="A743" s="6" t="s">
        <v>733</v>
      </c>
      <c r="B743" s="8">
        <v>11.409000000000001</v>
      </c>
      <c r="D743" s="10">
        <v>3.9600000000000003E-2</v>
      </c>
      <c r="E743" s="10">
        <v>5.4999999999999997E-3</v>
      </c>
      <c r="F743" s="11">
        <v>5.8500000000000002E-3</v>
      </c>
      <c r="G743" s="11">
        <v>2.2000000000000001E-4</v>
      </c>
      <c r="H743" s="7">
        <v>0.15026999999999999</v>
      </c>
      <c r="J743" s="10">
        <v>170.9402</v>
      </c>
      <c r="K743" s="10">
        <v>6.4285189999999997</v>
      </c>
      <c r="L743" s="11">
        <v>4.8599999999999997E-2</v>
      </c>
      <c r="M743" s="11">
        <v>6.6E-3</v>
      </c>
      <c r="N743" s="7">
        <v>5.5354E-2</v>
      </c>
      <c r="P743" s="2">
        <v>39.4</v>
      </c>
      <c r="Q743" s="2">
        <v>5.4</v>
      </c>
      <c r="R743" s="2">
        <v>37.6</v>
      </c>
      <c r="S743" s="2">
        <v>1.4</v>
      </c>
      <c r="T743" s="2">
        <v>90</v>
      </c>
      <c r="U743" s="2">
        <v>280</v>
      </c>
      <c r="V743" s="24">
        <v>95.431472081218288</v>
      </c>
      <c r="X743" s="11">
        <v>1.82E-3</v>
      </c>
      <c r="Y743" s="11">
        <v>3.6000000000000002E-4</v>
      </c>
      <c r="Z743" s="2">
        <v>36.799999999999997</v>
      </c>
      <c r="AA743" s="2">
        <v>7.2</v>
      </c>
      <c r="AC743" s="29">
        <f t="shared" si="111"/>
        <v>0.32674050632911389</v>
      </c>
      <c r="AE743" s="8">
        <v>2.4437006344684709</v>
      </c>
      <c r="AF743" s="8">
        <v>0.4</v>
      </c>
      <c r="AG743" s="2">
        <v>659</v>
      </c>
      <c r="AH743" s="2">
        <v>15</v>
      </c>
      <c r="AI743" s="2">
        <v>502000</v>
      </c>
      <c r="AJ743" s="2">
        <v>10000</v>
      </c>
      <c r="AK743" s="7">
        <v>1.9012</v>
      </c>
      <c r="AL743" s="7">
        <v>0.13</v>
      </c>
      <c r="AM743" s="9">
        <v>2.9399999999999999E-2</v>
      </c>
      <c r="AN743" s="9">
        <v>8.6E-3</v>
      </c>
      <c r="AO743" s="7">
        <v>1.474</v>
      </c>
      <c r="AP743" s="7">
        <v>0.08</v>
      </c>
      <c r="AQ743" s="9">
        <v>4.3999999999999997E-2</v>
      </c>
      <c r="AR743" s="9">
        <v>8.8999999999999999E-3</v>
      </c>
      <c r="AS743" s="7">
        <v>0.68899999999999995</v>
      </c>
      <c r="AT743" s="7">
        <v>9.6000000000000002E-2</v>
      </c>
      <c r="AU743" s="7">
        <v>1.73</v>
      </c>
      <c r="AV743" s="7">
        <v>0.18</v>
      </c>
      <c r="AW743" s="9">
        <v>1.4379999999999999</v>
      </c>
      <c r="AX743" s="9">
        <v>8.5000000000000006E-2</v>
      </c>
      <c r="AY743" s="7">
        <v>10.46</v>
      </c>
      <c r="AZ743" s="7">
        <v>0.35</v>
      </c>
      <c r="BA743" s="7">
        <v>4.43</v>
      </c>
      <c r="BB743" s="7">
        <v>0.16</v>
      </c>
      <c r="BC743" s="8">
        <v>60.8</v>
      </c>
      <c r="BD743" s="8">
        <v>1.9</v>
      </c>
      <c r="BE743" s="7">
        <v>22.56</v>
      </c>
      <c r="BF743" s="7">
        <v>0.67</v>
      </c>
      <c r="BG743" s="8">
        <v>108.5</v>
      </c>
      <c r="BH743" s="8">
        <v>3.4</v>
      </c>
      <c r="BI743" s="7">
        <v>23.64</v>
      </c>
      <c r="BJ743" s="7">
        <v>0.7</v>
      </c>
      <c r="BK743" s="8">
        <v>202.6</v>
      </c>
      <c r="BL743" s="8">
        <v>4.4000000000000004</v>
      </c>
      <c r="BM743" s="7">
        <v>36.799999999999997</v>
      </c>
      <c r="BN743" s="7">
        <v>1.1000000000000001</v>
      </c>
      <c r="BO743" s="2">
        <v>5110</v>
      </c>
      <c r="BP743" s="2">
        <v>140</v>
      </c>
      <c r="BQ743" s="9">
        <v>0.95099999999999996</v>
      </c>
      <c r="BR743" s="9">
        <v>5.8000000000000003E-2</v>
      </c>
      <c r="BS743" s="8">
        <v>0.25</v>
      </c>
      <c r="BT743" s="8">
        <v>0.51</v>
      </c>
      <c r="BU743" s="8">
        <v>41.3</v>
      </c>
      <c r="BV743" s="8">
        <v>1.1000000000000001</v>
      </c>
      <c r="BW743" s="8">
        <v>126.4</v>
      </c>
      <c r="BX743" s="8">
        <v>4.0999999999999996</v>
      </c>
      <c r="BY743" s="7">
        <f t="shared" si="112"/>
        <v>0.32674050632911389</v>
      </c>
      <c r="BZ743" s="36">
        <f t="shared" si="113"/>
        <v>0.62388943731490631</v>
      </c>
      <c r="CA743" s="38">
        <f t="shared" si="114"/>
        <v>9.3840078973346491E-3</v>
      </c>
      <c r="CB743" s="36">
        <f t="shared" si="115"/>
        <v>98.23874755381604</v>
      </c>
      <c r="CC743" s="36">
        <f t="shared" si="116"/>
        <v>1.0335936698315582</v>
      </c>
      <c r="CD743" s="36"/>
      <c r="CE743" s="7"/>
      <c r="CF743" s="19"/>
      <c r="CG743" s="19"/>
      <c r="CH743" s="19"/>
      <c r="CI743" s="19"/>
      <c r="CJ743" s="19"/>
      <c r="CK743" s="19"/>
      <c r="CL743" s="19"/>
      <c r="CM743" s="19"/>
      <c r="CN743" s="19"/>
      <c r="CO743" s="19"/>
      <c r="CP743" s="19"/>
      <c r="CQ743" s="19"/>
      <c r="CR743" s="19"/>
      <c r="CS743" s="19"/>
      <c r="CT743" s="19"/>
      <c r="CU743" s="19"/>
      <c r="CV743" s="19"/>
      <c r="CW743" s="19"/>
      <c r="CX743" s="19"/>
      <c r="CY743" s="19"/>
      <c r="CZ743" s="19"/>
      <c r="DA743" s="19"/>
      <c r="DB743" s="19"/>
      <c r="DC743" s="19"/>
    </row>
    <row r="744" spans="1:107" x14ac:dyDescent="0.25">
      <c r="A744" s="6" t="s">
        <v>734</v>
      </c>
      <c r="B744" s="8">
        <v>15.974</v>
      </c>
      <c r="D744" s="10">
        <v>4.41E-2</v>
      </c>
      <c r="E744" s="10">
        <v>6.4999999999999997E-3</v>
      </c>
      <c r="F744" s="11">
        <v>5.8700000000000002E-3</v>
      </c>
      <c r="G744" s="11">
        <v>1.9000000000000001E-4</v>
      </c>
      <c r="H744" s="7">
        <v>-0.34033000000000002</v>
      </c>
      <c r="J744" s="10">
        <v>170.3578</v>
      </c>
      <c r="K744" s="10">
        <v>5.5141349999999996</v>
      </c>
      <c r="L744" s="11">
        <v>5.62E-2</v>
      </c>
      <c r="M744" s="11">
        <v>8.0000000000000002E-3</v>
      </c>
      <c r="N744" s="7">
        <v>0.42931000000000002</v>
      </c>
      <c r="P744" s="2">
        <v>43.7</v>
      </c>
      <c r="Q744" s="2">
        <v>6.3</v>
      </c>
      <c r="R744" s="2">
        <v>37.799999999999997</v>
      </c>
      <c r="S744" s="2">
        <v>1.2</v>
      </c>
      <c r="T744" s="2">
        <v>340</v>
      </c>
      <c r="U744" s="2">
        <v>300</v>
      </c>
      <c r="V744" s="24">
        <v>86.498855835240263</v>
      </c>
      <c r="X744" s="11">
        <v>2.3400000000000001E-3</v>
      </c>
      <c r="Y744" s="11">
        <v>5.1999999999999995E-4</v>
      </c>
      <c r="Z744" s="2">
        <v>47</v>
      </c>
      <c r="AA744" s="2">
        <v>11</v>
      </c>
      <c r="AC744" s="29">
        <f t="shared" si="111"/>
        <v>0.25915662650602411</v>
      </c>
      <c r="AE744" s="8">
        <v>2.1772821442444648</v>
      </c>
      <c r="AF744" s="8">
        <v>0.4</v>
      </c>
      <c r="AG744" s="2">
        <v>443.7</v>
      </c>
      <c r="AH744" s="2">
        <v>8.1999999999999993</v>
      </c>
      <c r="AI744" s="2">
        <v>505600</v>
      </c>
      <c r="AJ744" s="2">
        <v>9200</v>
      </c>
      <c r="AK744" s="7">
        <v>1.0751999999999999</v>
      </c>
      <c r="AL744" s="7">
        <v>7.6999999999999999E-2</v>
      </c>
      <c r="AM744" s="9">
        <v>2.1600000000000001E-2</v>
      </c>
      <c r="AN744" s="9">
        <v>4.7000000000000002E-3</v>
      </c>
      <c r="AO744" s="7">
        <v>0.93100000000000005</v>
      </c>
      <c r="AP744" s="7">
        <v>4.5999999999999999E-2</v>
      </c>
      <c r="AQ744" s="9">
        <v>3.2899999999999999E-2</v>
      </c>
      <c r="AR744" s="9">
        <v>5.4999999999999997E-3</v>
      </c>
      <c r="AS744" s="7">
        <v>0.38600000000000001</v>
      </c>
      <c r="AT744" s="7">
        <v>5.6000000000000001E-2</v>
      </c>
      <c r="AU744" s="7">
        <v>0.90300000000000002</v>
      </c>
      <c r="AV744" s="7">
        <v>7.6999999999999999E-2</v>
      </c>
      <c r="AW744" s="9">
        <v>0.86</v>
      </c>
      <c r="AX744" s="9">
        <v>4.8000000000000001E-2</v>
      </c>
      <c r="AY744" s="7">
        <v>6.55</v>
      </c>
      <c r="AZ744" s="7">
        <v>0.4</v>
      </c>
      <c r="BA744" s="7">
        <v>2.78</v>
      </c>
      <c r="BB744" s="7">
        <v>0.1</v>
      </c>
      <c r="BC744" s="8">
        <v>40.090000000000003</v>
      </c>
      <c r="BD744" s="8">
        <v>0.85</v>
      </c>
      <c r="BE744" s="7">
        <v>15.19</v>
      </c>
      <c r="BF744" s="7">
        <v>0.38</v>
      </c>
      <c r="BG744" s="8">
        <v>76.5</v>
      </c>
      <c r="BH744" s="8">
        <v>1.7</v>
      </c>
      <c r="BI744" s="7">
        <v>17.16</v>
      </c>
      <c r="BJ744" s="7">
        <v>0.37</v>
      </c>
      <c r="BK744" s="8">
        <v>152.80000000000001</v>
      </c>
      <c r="BL744" s="8">
        <v>4.0999999999999996</v>
      </c>
      <c r="BM744" s="7">
        <v>28.94</v>
      </c>
      <c r="BN744" s="7">
        <v>0.73</v>
      </c>
      <c r="BO744" s="2">
        <v>4990</v>
      </c>
      <c r="BP744" s="2">
        <v>110</v>
      </c>
      <c r="BQ744" s="9">
        <v>0.68100000000000005</v>
      </c>
      <c r="BR744" s="9">
        <v>2.9000000000000001E-2</v>
      </c>
      <c r="BS744" s="8">
        <v>0.42</v>
      </c>
      <c r="BT744" s="8">
        <v>0.51</v>
      </c>
      <c r="BU744" s="8">
        <v>21.51</v>
      </c>
      <c r="BV744" s="8">
        <v>0.6</v>
      </c>
      <c r="BW744" s="8">
        <v>83</v>
      </c>
      <c r="BX744" s="8">
        <v>1.7</v>
      </c>
      <c r="BY744" s="7">
        <f t="shared" si="112"/>
        <v>0.25915662650602411</v>
      </c>
      <c r="BZ744" s="36">
        <f t="shared" si="113"/>
        <v>0.54319371727748689</v>
      </c>
      <c r="CA744" s="38">
        <f t="shared" si="114"/>
        <v>7.0366492146596848E-3</v>
      </c>
      <c r="CB744" s="36">
        <f t="shared" si="115"/>
        <v>101.32264529058116</v>
      </c>
      <c r="CC744" s="36">
        <f t="shared" si="116"/>
        <v>1.0812192636061435</v>
      </c>
      <c r="CD744" s="36"/>
      <c r="CE744" s="7"/>
      <c r="CF744" s="19"/>
      <c r="CG744" s="19"/>
      <c r="CH744" s="19"/>
      <c r="CI744" s="19"/>
      <c r="CJ744" s="19"/>
      <c r="CK744" s="19"/>
      <c r="CL744" s="19"/>
      <c r="CM744" s="19"/>
      <c r="CN744" s="19"/>
      <c r="CO744" s="19"/>
      <c r="CP744" s="19"/>
      <c r="CQ744" s="19"/>
      <c r="CR744" s="19"/>
      <c r="CS744" s="19"/>
      <c r="CT744" s="19"/>
      <c r="CU744" s="19"/>
      <c r="CV744" s="19"/>
      <c r="CW744" s="19"/>
      <c r="CX744" s="19"/>
      <c r="CY744" s="19"/>
      <c r="CZ744" s="19"/>
      <c r="DA744" s="19"/>
      <c r="DB744" s="19"/>
      <c r="DC744" s="19"/>
    </row>
    <row r="745" spans="1:107" x14ac:dyDescent="0.25">
      <c r="A745" s="6" t="s">
        <v>735</v>
      </c>
      <c r="B745" s="8">
        <v>15.997</v>
      </c>
      <c r="D745" s="10">
        <v>4.0399999999999998E-2</v>
      </c>
      <c r="E745" s="10">
        <v>5.8999999999999999E-3</v>
      </c>
      <c r="F745" s="11">
        <v>6.1500000000000001E-3</v>
      </c>
      <c r="G745" s="11">
        <v>2.0000000000000001E-4</v>
      </c>
      <c r="H745" s="7">
        <v>-0.37996000000000002</v>
      </c>
      <c r="J745" s="10">
        <v>162.60159999999999</v>
      </c>
      <c r="K745" s="10">
        <v>5.2878579999999999</v>
      </c>
      <c r="L745" s="11">
        <v>4.8800000000000003E-2</v>
      </c>
      <c r="M745" s="11">
        <v>7.7999999999999996E-3</v>
      </c>
      <c r="N745" s="7">
        <v>0.60411999999999999</v>
      </c>
      <c r="P745" s="2">
        <v>40.200000000000003</v>
      </c>
      <c r="Q745" s="2">
        <v>5.7</v>
      </c>
      <c r="R745" s="2">
        <v>39.5</v>
      </c>
      <c r="S745" s="2">
        <v>1.3</v>
      </c>
      <c r="T745" s="2">
        <v>120</v>
      </c>
      <c r="U745" s="2">
        <v>320</v>
      </c>
      <c r="V745" s="24">
        <v>98.258706467661682</v>
      </c>
      <c r="X745" s="11">
        <v>2.1199999999999999E-3</v>
      </c>
      <c r="Y745" s="11">
        <v>4.0999999999999999E-4</v>
      </c>
      <c r="Z745" s="2">
        <v>42.7</v>
      </c>
      <c r="AA745" s="2">
        <v>8.3000000000000007</v>
      </c>
      <c r="AC745" s="29">
        <f t="shared" si="111"/>
        <v>0.25624227441285535</v>
      </c>
      <c r="AE745" s="8">
        <v>1.9935452544348049</v>
      </c>
      <c r="AF745" s="8">
        <v>0.38</v>
      </c>
      <c r="AG745" s="2">
        <v>429</v>
      </c>
      <c r="AH745" s="2">
        <v>9</v>
      </c>
      <c r="AI745" s="2">
        <v>508000</v>
      </c>
      <c r="AJ745" s="2">
        <v>11000</v>
      </c>
      <c r="AK745" s="7">
        <v>1.0802</v>
      </c>
      <c r="AL745" s="7">
        <v>7.4999999999999997E-2</v>
      </c>
      <c r="AM745" s="9">
        <v>2.0400000000000001E-2</v>
      </c>
      <c r="AN745" s="9">
        <v>4.1000000000000003E-3</v>
      </c>
      <c r="AO745" s="7">
        <v>0.95</v>
      </c>
      <c r="AP745" s="7">
        <v>3.6999999999999998E-2</v>
      </c>
      <c r="AQ745" s="9">
        <v>2.7900000000000001E-2</v>
      </c>
      <c r="AR745" s="9">
        <v>5.5999999999999999E-3</v>
      </c>
      <c r="AS745" s="7">
        <v>0.35599999999999998</v>
      </c>
      <c r="AT745" s="7">
        <v>5.6000000000000001E-2</v>
      </c>
      <c r="AU745" s="7">
        <v>0.96299999999999997</v>
      </c>
      <c r="AV745" s="7">
        <v>6.6000000000000003E-2</v>
      </c>
      <c r="AW745" s="9">
        <v>0.83499999999999996</v>
      </c>
      <c r="AX745" s="9">
        <v>0.06</v>
      </c>
      <c r="AY745" s="7">
        <v>6.29</v>
      </c>
      <c r="AZ745" s="7">
        <v>0.25</v>
      </c>
      <c r="BA745" s="7">
        <v>2.7610000000000001</v>
      </c>
      <c r="BB745" s="7">
        <v>8.5000000000000006E-2</v>
      </c>
      <c r="BC745" s="8">
        <v>39.4</v>
      </c>
      <c r="BD745" s="8">
        <v>1.1000000000000001</v>
      </c>
      <c r="BE745" s="7">
        <v>14.81</v>
      </c>
      <c r="BF745" s="7">
        <v>0.39</v>
      </c>
      <c r="BG745" s="8">
        <v>74.599999999999994</v>
      </c>
      <c r="BH745" s="8">
        <v>1.7</v>
      </c>
      <c r="BI745" s="7">
        <v>16.77</v>
      </c>
      <c r="BJ745" s="7">
        <v>0.4</v>
      </c>
      <c r="BK745" s="8">
        <v>150.80000000000001</v>
      </c>
      <c r="BL745" s="8">
        <v>2.8</v>
      </c>
      <c r="BM745" s="7">
        <v>28.73</v>
      </c>
      <c r="BN745" s="7">
        <v>0.64</v>
      </c>
      <c r="BO745" s="2">
        <v>4906</v>
      </c>
      <c r="BP745" s="2">
        <v>89</v>
      </c>
      <c r="BQ745" s="9">
        <v>0.64800000000000002</v>
      </c>
      <c r="BR745" s="9">
        <v>2.9000000000000001E-2</v>
      </c>
      <c r="BS745" s="8">
        <v>0.16</v>
      </c>
      <c r="BT745" s="8">
        <v>0.39</v>
      </c>
      <c r="BU745" s="8">
        <v>20.73</v>
      </c>
      <c r="BV745" s="8">
        <v>0.53</v>
      </c>
      <c r="BW745" s="8">
        <v>80.900000000000006</v>
      </c>
      <c r="BX745" s="8">
        <v>1.8</v>
      </c>
      <c r="BY745" s="7">
        <f t="shared" si="112"/>
        <v>0.25624227441285535</v>
      </c>
      <c r="BZ745" s="36">
        <f t="shared" si="113"/>
        <v>0.53647214854111402</v>
      </c>
      <c r="CA745" s="38">
        <f t="shared" si="114"/>
        <v>7.1631299734748006E-3</v>
      </c>
      <c r="CB745" s="36">
        <f t="shared" si="115"/>
        <v>103.54667753770893</v>
      </c>
      <c r="CC745" s="36">
        <f t="shared" si="116"/>
        <v>1.0373560826859383</v>
      </c>
      <c r="CD745" s="36"/>
      <c r="CE745" s="7"/>
      <c r="CF745" s="19"/>
      <c r="CG745" s="19"/>
      <c r="CH745" s="19"/>
      <c r="CI745" s="19"/>
      <c r="CJ745" s="19"/>
      <c r="CK745" s="19"/>
      <c r="CL745" s="19"/>
      <c r="CM745" s="19"/>
      <c r="CN745" s="19"/>
      <c r="CO745" s="19"/>
      <c r="CP745" s="19"/>
      <c r="CQ745" s="19"/>
      <c r="CR745" s="19"/>
      <c r="CS745" s="19"/>
      <c r="CT745" s="19"/>
      <c r="CU745" s="19"/>
      <c r="CV745" s="19"/>
      <c r="CW745" s="19"/>
      <c r="CX745" s="19"/>
      <c r="CY745" s="19"/>
      <c r="CZ745" s="19"/>
      <c r="DA745" s="19"/>
      <c r="DB745" s="19"/>
      <c r="DC745" s="19"/>
    </row>
    <row r="746" spans="1:107" x14ac:dyDescent="0.25">
      <c r="A746" s="6" t="s">
        <v>736</v>
      </c>
      <c r="B746" s="8">
        <v>15.95</v>
      </c>
      <c r="D746" s="10">
        <v>4.3700000000000003E-2</v>
      </c>
      <c r="E746" s="10">
        <v>5.1999999999999998E-3</v>
      </c>
      <c r="F746" s="11">
        <v>5.9699999999999996E-3</v>
      </c>
      <c r="G746" s="11">
        <v>2.1000000000000001E-4</v>
      </c>
      <c r="H746" s="7">
        <v>-5.5069E-2</v>
      </c>
      <c r="J746" s="10">
        <v>167.5042</v>
      </c>
      <c r="K746" s="10">
        <v>5.8921070000000002</v>
      </c>
      <c r="L746" s="11">
        <v>5.1900000000000002E-2</v>
      </c>
      <c r="M746" s="11">
        <v>6.7999999999999996E-3</v>
      </c>
      <c r="N746" s="7">
        <v>0.36859999999999998</v>
      </c>
      <c r="P746" s="2">
        <v>44.5</v>
      </c>
      <c r="Q746" s="2">
        <v>4.7</v>
      </c>
      <c r="R746" s="2">
        <v>38.4</v>
      </c>
      <c r="S746" s="2">
        <v>1.4</v>
      </c>
      <c r="T746" s="2">
        <v>270</v>
      </c>
      <c r="U746" s="2">
        <v>270</v>
      </c>
      <c r="V746" s="24">
        <v>86.292134831460672</v>
      </c>
      <c r="X746" s="11">
        <v>1.89E-3</v>
      </c>
      <c r="Y746" s="11">
        <v>2.9E-4</v>
      </c>
      <c r="Z746" s="2">
        <v>38.1</v>
      </c>
      <c r="AA746" s="2">
        <v>5.9</v>
      </c>
      <c r="AC746" s="29">
        <f t="shared" si="111"/>
        <v>0.32875924404272799</v>
      </c>
      <c r="AE746" s="8">
        <v>2.1313479217920497</v>
      </c>
      <c r="AF746" s="8">
        <v>0.36</v>
      </c>
      <c r="AG746" s="2">
        <v>624</v>
      </c>
      <c r="AH746" s="2">
        <v>14</v>
      </c>
      <c r="AI746" s="2">
        <v>477800</v>
      </c>
      <c r="AJ746" s="2">
        <v>9800</v>
      </c>
      <c r="AK746" s="7">
        <v>1.8612</v>
      </c>
      <c r="AL746" s="7">
        <v>0.12</v>
      </c>
      <c r="AM746" s="9">
        <v>3.6900000000000002E-2</v>
      </c>
      <c r="AN746" s="9">
        <v>6.8999999999999999E-3</v>
      </c>
      <c r="AO746" s="7">
        <v>1.431</v>
      </c>
      <c r="AP746" s="7">
        <v>5.6000000000000001E-2</v>
      </c>
      <c r="AQ746" s="9">
        <v>5.3199999999999997E-2</v>
      </c>
      <c r="AR746" s="9">
        <v>6.8999999999999999E-3</v>
      </c>
      <c r="AS746" s="7">
        <v>0.622</v>
      </c>
      <c r="AT746" s="7">
        <v>8.5000000000000006E-2</v>
      </c>
      <c r="AU746" s="7">
        <v>1.59</v>
      </c>
      <c r="AV746" s="7">
        <v>0.16</v>
      </c>
      <c r="AW746" s="9">
        <v>1.266</v>
      </c>
      <c r="AX746" s="9">
        <v>5.5E-2</v>
      </c>
      <c r="AY746" s="7">
        <v>10.31</v>
      </c>
      <c r="AZ746" s="7">
        <v>0.41</v>
      </c>
      <c r="BA746" s="7">
        <v>4.17</v>
      </c>
      <c r="BB746" s="7">
        <v>0.15</v>
      </c>
      <c r="BC746" s="8">
        <v>58.2</v>
      </c>
      <c r="BD746" s="8">
        <v>1.6</v>
      </c>
      <c r="BE746" s="7">
        <v>21.13</v>
      </c>
      <c r="BF746" s="7">
        <v>0.45</v>
      </c>
      <c r="BG746" s="8">
        <v>102</v>
      </c>
      <c r="BH746" s="8">
        <v>1.9</v>
      </c>
      <c r="BI746" s="7">
        <v>22.52</v>
      </c>
      <c r="BJ746" s="7">
        <v>0.47</v>
      </c>
      <c r="BK746" s="8">
        <v>195.2</v>
      </c>
      <c r="BL746" s="8">
        <v>4.9000000000000004</v>
      </c>
      <c r="BM746" s="7">
        <v>36.06</v>
      </c>
      <c r="BN746" s="7">
        <v>0.67</v>
      </c>
      <c r="BO746" s="2">
        <v>4906</v>
      </c>
      <c r="BP746" s="2">
        <v>78</v>
      </c>
      <c r="BQ746" s="9">
        <v>0.94599999999999995</v>
      </c>
      <c r="BR746" s="9">
        <v>3.9E-2</v>
      </c>
      <c r="BS746" s="8">
        <v>0.24</v>
      </c>
      <c r="BT746" s="8">
        <v>0.3</v>
      </c>
      <c r="BU746" s="8">
        <v>40.01</v>
      </c>
      <c r="BV746" s="8">
        <v>0.97</v>
      </c>
      <c r="BW746" s="8">
        <v>121.7</v>
      </c>
      <c r="BX746" s="8">
        <v>2.2000000000000002</v>
      </c>
      <c r="BY746" s="7">
        <f t="shared" si="112"/>
        <v>0.32875924404272799</v>
      </c>
      <c r="BZ746" s="36">
        <f t="shared" si="113"/>
        <v>0.62346311475409844</v>
      </c>
      <c r="CA746" s="38">
        <f t="shared" si="114"/>
        <v>9.53483606557377E-3</v>
      </c>
      <c r="CB746" s="36">
        <f t="shared" si="115"/>
        <v>97.390949857317565</v>
      </c>
      <c r="CC746" s="36">
        <f t="shared" si="116"/>
        <v>0.95606112518596675</v>
      </c>
      <c r="CD746" s="36"/>
      <c r="CE746" s="7"/>
      <c r="CF746" s="19"/>
      <c r="CG746" s="19"/>
      <c r="CH746" s="19"/>
      <c r="CI746" s="19"/>
      <c r="CJ746" s="19"/>
      <c r="CK746" s="19"/>
      <c r="CL746" s="19"/>
      <c r="CM746" s="19"/>
      <c r="CN746" s="19"/>
      <c r="CO746" s="19"/>
      <c r="CP746" s="19"/>
      <c r="CQ746" s="19"/>
      <c r="CR746" s="19"/>
      <c r="CS746" s="19"/>
      <c r="CT746" s="19"/>
      <c r="CU746" s="19"/>
      <c r="CV746" s="19"/>
      <c r="CW746" s="19"/>
      <c r="CX746" s="19"/>
      <c r="CY746" s="19"/>
      <c r="CZ746" s="19"/>
      <c r="DA746" s="19"/>
      <c r="DB746" s="19"/>
      <c r="DC746" s="19"/>
    </row>
    <row r="747" spans="1:107" x14ac:dyDescent="0.25">
      <c r="A747" s="6" t="s">
        <v>737</v>
      </c>
      <c r="B747" s="8">
        <v>16.039000000000001</v>
      </c>
      <c r="D747" s="10">
        <v>4.41E-2</v>
      </c>
      <c r="E747" s="10">
        <v>6.3E-3</v>
      </c>
      <c r="F747" s="11">
        <v>5.77E-3</v>
      </c>
      <c r="G747" s="11">
        <v>2.4000000000000001E-4</v>
      </c>
      <c r="H747" s="7">
        <v>0.17226</v>
      </c>
      <c r="J747" s="10">
        <v>173.31020000000001</v>
      </c>
      <c r="K747" s="10">
        <v>7.2087440000000003</v>
      </c>
      <c r="L747" s="11">
        <v>5.3800000000000001E-2</v>
      </c>
      <c r="M747" s="11">
        <v>7.4000000000000003E-3</v>
      </c>
      <c r="N747" s="7">
        <v>0.15851999999999999</v>
      </c>
      <c r="P747" s="2">
        <v>43.8</v>
      </c>
      <c r="Q747" s="2">
        <v>6.2</v>
      </c>
      <c r="R747" s="2">
        <v>37.1</v>
      </c>
      <c r="S747" s="2">
        <v>1.5</v>
      </c>
      <c r="T747" s="2">
        <v>310</v>
      </c>
      <c r="U747" s="2">
        <v>290</v>
      </c>
      <c r="V747" s="24">
        <v>84.703196347031977</v>
      </c>
      <c r="X747" s="11">
        <v>1.42E-3</v>
      </c>
      <c r="Y747" s="11">
        <v>3.5E-4</v>
      </c>
      <c r="Z747" s="2">
        <v>28.6</v>
      </c>
      <c r="AA747" s="2">
        <v>7.1</v>
      </c>
      <c r="AC747" s="29">
        <f t="shared" si="111"/>
        <v>0.28153846153846157</v>
      </c>
      <c r="AE747" s="8">
        <v>1.8281820536061115</v>
      </c>
      <c r="AF747" s="8">
        <v>0.32</v>
      </c>
      <c r="AG747" s="2">
        <v>489</v>
      </c>
      <c r="AH747" s="2">
        <v>11</v>
      </c>
      <c r="AI747" s="2">
        <v>494000</v>
      </c>
      <c r="AJ747" s="2">
        <v>10000</v>
      </c>
      <c r="AK747" s="7">
        <v>1.2822</v>
      </c>
      <c r="AL747" s="7">
        <v>7.0999999999999994E-2</v>
      </c>
      <c r="AM747" s="9">
        <v>3.2599999999999997E-2</v>
      </c>
      <c r="AN747" s="9">
        <v>3.8999999999999998E-3</v>
      </c>
      <c r="AO747" s="7">
        <v>1.038</v>
      </c>
      <c r="AP747" s="7">
        <v>4.5999999999999999E-2</v>
      </c>
      <c r="AQ747" s="9">
        <v>3.9800000000000002E-2</v>
      </c>
      <c r="AR747" s="9">
        <v>7.0000000000000001E-3</v>
      </c>
      <c r="AS747" s="7">
        <v>0.499</v>
      </c>
      <c r="AT747" s="7">
        <v>5.2999999999999999E-2</v>
      </c>
      <c r="AU747" s="7">
        <v>1.1100000000000001</v>
      </c>
      <c r="AV747" s="7">
        <v>0.12</v>
      </c>
      <c r="AW747" s="9">
        <v>0.95099999999999996</v>
      </c>
      <c r="AX747" s="9">
        <v>5.1999999999999998E-2</v>
      </c>
      <c r="AY747" s="7">
        <v>7.61</v>
      </c>
      <c r="AZ747" s="7">
        <v>0.28999999999999998</v>
      </c>
      <c r="BA747" s="7">
        <v>3.0840000000000001</v>
      </c>
      <c r="BB747" s="7">
        <v>8.8999999999999996E-2</v>
      </c>
      <c r="BC747" s="8">
        <v>44.9</v>
      </c>
      <c r="BD747" s="8">
        <v>1.4</v>
      </c>
      <c r="BE747" s="7">
        <v>16.86</v>
      </c>
      <c r="BF747" s="7">
        <v>0.4</v>
      </c>
      <c r="BG747" s="8">
        <v>82.5</v>
      </c>
      <c r="BH747" s="8">
        <v>2</v>
      </c>
      <c r="BI747" s="7">
        <v>18.38</v>
      </c>
      <c r="BJ747" s="7">
        <v>0.42</v>
      </c>
      <c r="BK747" s="8">
        <v>166</v>
      </c>
      <c r="BL747" s="8">
        <v>3.9</v>
      </c>
      <c r="BM747" s="7">
        <v>31.29</v>
      </c>
      <c r="BN747" s="7">
        <v>0.72</v>
      </c>
      <c r="BO747" s="2">
        <v>4951</v>
      </c>
      <c r="BP747" s="2">
        <v>95</v>
      </c>
      <c r="BQ747" s="9">
        <v>0.70299999999999996</v>
      </c>
      <c r="BR747" s="9">
        <v>2.3E-2</v>
      </c>
      <c r="BS747" s="8">
        <v>0.5</v>
      </c>
      <c r="BT747" s="8">
        <v>0.3</v>
      </c>
      <c r="BU747" s="8">
        <v>25.62</v>
      </c>
      <c r="BV747" s="8">
        <v>0.48</v>
      </c>
      <c r="BW747" s="8">
        <v>91</v>
      </c>
      <c r="BX747" s="8">
        <v>2</v>
      </c>
      <c r="BY747" s="7">
        <f t="shared" si="112"/>
        <v>0.28153846153846157</v>
      </c>
      <c r="BZ747" s="36">
        <f t="shared" si="113"/>
        <v>0.54819277108433739</v>
      </c>
      <c r="CA747" s="38">
        <f t="shared" si="114"/>
        <v>7.7240963855421691E-3</v>
      </c>
      <c r="CB747" s="36">
        <f t="shared" si="115"/>
        <v>99.777822662088468</v>
      </c>
      <c r="CC747" s="36">
        <f t="shared" si="116"/>
        <v>1.0004757069898851</v>
      </c>
      <c r="CD747" s="36"/>
      <c r="CE747" s="7"/>
      <c r="CF747" s="19"/>
      <c r="CG747" s="19"/>
      <c r="CH747" s="19"/>
      <c r="CI747" s="19"/>
      <c r="CJ747" s="19"/>
      <c r="CK747" s="19"/>
      <c r="CL747" s="19"/>
      <c r="CM747" s="19"/>
      <c r="CN747" s="19"/>
      <c r="CO747" s="19"/>
      <c r="CP747" s="19"/>
      <c r="CQ747" s="19"/>
      <c r="CR747" s="19"/>
      <c r="CS747" s="19"/>
      <c r="CT747" s="19"/>
      <c r="CU747" s="19"/>
      <c r="CV747" s="19"/>
      <c r="CW747" s="19"/>
      <c r="CX747" s="19"/>
      <c r="CY747" s="19"/>
      <c r="CZ747" s="19"/>
      <c r="DA747" s="19"/>
      <c r="DB747" s="19"/>
      <c r="DC747" s="19"/>
    </row>
    <row r="748" spans="1:107" x14ac:dyDescent="0.25">
      <c r="B748" s="8"/>
      <c r="D748" s="10"/>
      <c r="E748" s="10"/>
      <c r="F748" s="11"/>
      <c r="G748" s="11"/>
      <c r="H748" s="7"/>
      <c r="J748" s="10"/>
      <c r="K748" s="10"/>
      <c r="L748" s="11"/>
      <c r="M748" s="11"/>
      <c r="N748" s="7"/>
      <c r="P748" s="2"/>
      <c r="Q748" s="2"/>
      <c r="R748" s="2"/>
      <c r="S748" s="2"/>
      <c r="T748" s="2"/>
      <c r="U748" s="2"/>
      <c r="V748" s="24"/>
      <c r="X748" s="11"/>
      <c r="Y748" s="11"/>
      <c r="Z748" s="2"/>
      <c r="AA748" s="2"/>
      <c r="AC748" s="29" t="e">
        <f t="shared" si="111"/>
        <v>#DIV/0!</v>
      </c>
      <c r="AE748" s="8"/>
      <c r="AF748" s="8"/>
      <c r="AG748" s="2"/>
      <c r="AH748" s="2"/>
      <c r="AI748" s="2"/>
      <c r="AJ748" s="2"/>
      <c r="AK748" s="7"/>
      <c r="AL748" s="7"/>
      <c r="AM748" s="9"/>
      <c r="AN748" s="9"/>
      <c r="AO748" s="7"/>
      <c r="AP748" s="7"/>
      <c r="AQ748" s="9"/>
      <c r="AR748" s="9"/>
      <c r="AS748" s="7"/>
      <c r="AT748" s="7"/>
      <c r="AU748" s="7"/>
      <c r="AV748" s="7"/>
      <c r="AW748" s="9"/>
      <c r="AX748" s="9"/>
      <c r="AY748" s="7"/>
      <c r="AZ748" s="7"/>
      <c r="BA748" s="7"/>
      <c r="BB748" s="7"/>
      <c r="BC748" s="8"/>
      <c r="BD748" s="8"/>
      <c r="BE748" s="7"/>
      <c r="BF748" s="7"/>
      <c r="BG748" s="8"/>
      <c r="BH748" s="8"/>
      <c r="BI748" s="7"/>
      <c r="BJ748" s="7"/>
      <c r="BK748" s="8"/>
      <c r="BL748" s="8"/>
      <c r="BM748" s="7"/>
      <c r="BN748" s="7"/>
      <c r="BO748" s="2"/>
      <c r="BP748" s="2"/>
      <c r="BQ748" s="9"/>
      <c r="BR748" s="9"/>
      <c r="BS748" s="8"/>
      <c r="BT748" s="8"/>
      <c r="BU748" s="8"/>
      <c r="BV748" s="8"/>
      <c r="BW748" s="8"/>
      <c r="BX748" s="8"/>
      <c r="BY748" s="7"/>
      <c r="BZ748" s="36"/>
      <c r="CA748" s="38"/>
      <c r="CB748" s="36"/>
      <c r="CC748" s="36"/>
      <c r="CD748" s="36"/>
      <c r="CE748" s="7"/>
      <c r="CF748" s="19"/>
      <c r="CG748" s="19"/>
      <c r="CH748" s="19"/>
      <c r="CI748" s="19"/>
      <c r="CJ748" s="19"/>
      <c r="CK748" s="19"/>
      <c r="CL748" s="19"/>
      <c r="CM748" s="19"/>
      <c r="CN748" s="19"/>
      <c r="CO748" s="19"/>
      <c r="CP748" s="19"/>
      <c r="CQ748" s="19"/>
      <c r="CR748" s="19"/>
      <c r="CS748" s="19"/>
      <c r="CT748" s="19"/>
      <c r="CU748" s="19"/>
      <c r="CV748" s="19"/>
      <c r="CW748" s="19"/>
      <c r="CX748" s="19"/>
      <c r="CY748" s="19"/>
      <c r="CZ748" s="19"/>
      <c r="DA748" s="19"/>
      <c r="DB748" s="19"/>
      <c r="DC748" s="19"/>
    </row>
    <row r="749" spans="1:107" x14ac:dyDescent="0.25">
      <c r="A749" s="6" t="s">
        <v>738</v>
      </c>
      <c r="B749" s="8">
        <v>15.978999999999999</v>
      </c>
      <c r="D749" s="10">
        <v>0.81</v>
      </c>
      <c r="E749" s="10">
        <v>2.7E-2</v>
      </c>
      <c r="F749" s="11">
        <v>9.74E-2</v>
      </c>
      <c r="G749" s="11">
        <v>2.2000000000000001E-3</v>
      </c>
      <c r="H749" s="7">
        <v>0.37469999999999998</v>
      </c>
      <c r="J749" s="10">
        <v>10.26694</v>
      </c>
      <c r="K749" s="10">
        <v>0.2319021</v>
      </c>
      <c r="L749" s="11">
        <v>6.037E-2</v>
      </c>
      <c r="M749" s="11">
        <v>9.3000000000000005E-4</v>
      </c>
      <c r="N749" s="7">
        <v>0.38290000000000002</v>
      </c>
      <c r="P749" s="2">
        <v>602.5</v>
      </c>
      <c r="Q749" s="2">
        <v>15</v>
      </c>
      <c r="R749" s="2">
        <v>599.29999999999995</v>
      </c>
      <c r="S749" s="2">
        <v>13</v>
      </c>
      <c r="T749" s="2">
        <v>615</v>
      </c>
      <c r="U749" s="2">
        <v>33</v>
      </c>
      <c r="V749" s="24">
        <v>99.46887966804978</v>
      </c>
      <c r="X749" s="11">
        <v>3.04E-2</v>
      </c>
      <c r="Y749" s="11">
        <v>3.0000000000000001E-3</v>
      </c>
      <c r="Z749" s="2">
        <v>605</v>
      </c>
      <c r="AA749" s="2">
        <v>58</v>
      </c>
      <c r="AC749" s="29">
        <f t="shared" si="111"/>
        <v>3.0440927077444883E-2</v>
      </c>
      <c r="AE749" s="8">
        <v>3.619616729250291</v>
      </c>
      <c r="AF749" s="8">
        <v>0.5</v>
      </c>
      <c r="AG749" s="2">
        <v>279.3</v>
      </c>
      <c r="AH749" s="2">
        <v>5.6</v>
      </c>
      <c r="AI749" s="2">
        <v>485900</v>
      </c>
      <c r="AJ749" s="2">
        <v>9100</v>
      </c>
      <c r="AK749" s="7">
        <v>2.1922000000000001</v>
      </c>
      <c r="AL749" s="7">
        <v>7.8E-2</v>
      </c>
      <c r="AM749" s="9">
        <v>3.5400000000000001E-2</v>
      </c>
      <c r="AN749" s="9">
        <v>5.0000000000000001E-3</v>
      </c>
      <c r="AO749" s="7">
        <v>17.489999999999998</v>
      </c>
      <c r="AP749" s="7">
        <v>0.5</v>
      </c>
      <c r="AQ749" s="9">
        <v>4.3099999999999999E-2</v>
      </c>
      <c r="AR749" s="9">
        <v>8.3000000000000001E-3</v>
      </c>
      <c r="AS749" s="7">
        <v>0.64700000000000002</v>
      </c>
      <c r="AT749" s="7">
        <v>9.0999999999999998E-2</v>
      </c>
      <c r="AU749" s="7">
        <v>1.71</v>
      </c>
      <c r="AV749" s="7">
        <v>0.11</v>
      </c>
      <c r="AW749" s="9">
        <v>1.075</v>
      </c>
      <c r="AX749" s="9">
        <v>5.8999999999999997E-2</v>
      </c>
      <c r="AY749" s="7">
        <v>7.93</v>
      </c>
      <c r="AZ749" s="7">
        <v>0.37</v>
      </c>
      <c r="BA749" s="7">
        <v>2.1640000000000001</v>
      </c>
      <c r="BB749" s="7">
        <v>5.8999999999999997E-2</v>
      </c>
      <c r="BC749" s="8">
        <v>23.66</v>
      </c>
      <c r="BD749" s="8">
        <v>0.63</v>
      </c>
      <c r="BE749" s="7">
        <v>7.6</v>
      </c>
      <c r="BF749" s="7">
        <v>0.19</v>
      </c>
      <c r="BG749" s="8">
        <v>34.590000000000003</v>
      </c>
      <c r="BH749" s="8">
        <v>0.9</v>
      </c>
      <c r="BI749" s="7">
        <v>7.51</v>
      </c>
      <c r="BJ749" s="7">
        <v>0.16</v>
      </c>
      <c r="BK749" s="8">
        <v>70.599999999999994</v>
      </c>
      <c r="BL749" s="8">
        <v>2.1</v>
      </c>
      <c r="BM749" s="7">
        <v>13.72</v>
      </c>
      <c r="BN749" s="7">
        <v>0.26</v>
      </c>
      <c r="BO749" s="2">
        <v>6110</v>
      </c>
      <c r="BP749" s="2">
        <v>130</v>
      </c>
      <c r="BQ749" s="9">
        <v>0.59199999999999997</v>
      </c>
      <c r="BR749" s="9">
        <v>3.1E-2</v>
      </c>
      <c r="BS749" s="8">
        <v>0.01</v>
      </c>
      <c r="BT749" s="8">
        <v>0.36</v>
      </c>
      <c r="BU749" s="8">
        <v>10.77</v>
      </c>
      <c r="BV749" s="8">
        <v>0.28999999999999998</v>
      </c>
      <c r="BW749" s="8">
        <v>353.8</v>
      </c>
      <c r="BX749" s="8">
        <v>9</v>
      </c>
      <c r="BY749" s="7">
        <f t="shared" si="112"/>
        <v>3.0440927077444883E-2</v>
      </c>
      <c r="BZ749" s="36">
        <f t="shared" si="113"/>
        <v>5.0113314447592074</v>
      </c>
      <c r="CA749" s="38">
        <f t="shared" si="114"/>
        <v>3.1050991501416436E-2</v>
      </c>
      <c r="CB749" s="36">
        <f t="shared" si="115"/>
        <v>79.525368248772509</v>
      </c>
      <c r="CC749" s="36">
        <f t="shared" si="116"/>
        <v>0.89259338514334396</v>
      </c>
      <c r="CD749" s="36"/>
      <c r="CE749" s="7"/>
      <c r="CF749" s="19"/>
      <c r="CG749" s="19"/>
      <c r="CH749" s="19"/>
      <c r="CI749" s="19"/>
      <c r="CJ749" s="19"/>
      <c r="CK749" s="19"/>
      <c r="CL749" s="19"/>
      <c r="CM749" s="19"/>
      <c r="CN749" s="19"/>
      <c r="CO749" s="19"/>
      <c r="CP749" s="19"/>
      <c r="CQ749" s="19"/>
      <c r="CR749" s="19"/>
      <c r="CS749" s="19"/>
      <c r="CT749" s="19"/>
      <c r="CU749" s="19"/>
      <c r="CV749" s="19"/>
      <c r="CW749" s="19"/>
      <c r="CX749" s="19"/>
      <c r="CY749" s="19"/>
      <c r="CZ749" s="19"/>
      <c r="DA749" s="19"/>
      <c r="DB749" s="19"/>
      <c r="DC749" s="19"/>
    </row>
    <row r="750" spans="1:107" x14ac:dyDescent="0.25">
      <c r="A750" s="6" t="s">
        <v>739</v>
      </c>
      <c r="B750" s="8">
        <v>16.010000000000002</v>
      </c>
      <c r="D750" s="10">
        <v>0.82</v>
      </c>
      <c r="E750" s="10">
        <v>2.8000000000000001E-2</v>
      </c>
      <c r="F750" s="11">
        <v>9.7809999999999994E-2</v>
      </c>
      <c r="G750" s="11">
        <v>2E-3</v>
      </c>
      <c r="H750" s="7">
        <v>0.18759000000000001</v>
      </c>
      <c r="J750" s="10">
        <v>10.2239</v>
      </c>
      <c r="K750" s="10">
        <v>0.2090564</v>
      </c>
      <c r="L750" s="11">
        <v>6.0499999999999998E-2</v>
      </c>
      <c r="M750" s="11">
        <v>1.1999999999999999E-3</v>
      </c>
      <c r="N750" s="7">
        <v>0.36712</v>
      </c>
      <c r="P750" s="2">
        <v>607.79999999999995</v>
      </c>
      <c r="Q750" s="2">
        <v>16</v>
      </c>
      <c r="R750" s="2">
        <v>601.5</v>
      </c>
      <c r="S750" s="2">
        <v>12</v>
      </c>
      <c r="T750" s="2">
        <v>619</v>
      </c>
      <c r="U750" s="2">
        <v>41</v>
      </c>
      <c r="V750" s="24">
        <v>98.963474827245818</v>
      </c>
      <c r="X750" s="11">
        <v>2.9600000000000001E-2</v>
      </c>
      <c r="Y750" s="11">
        <v>2.8999999999999998E-3</v>
      </c>
      <c r="Z750" s="2">
        <v>589</v>
      </c>
      <c r="AA750" s="2">
        <v>57</v>
      </c>
      <c r="AC750" s="29">
        <f t="shared" si="111"/>
        <v>2.9162943103961871E-2</v>
      </c>
      <c r="AE750" s="8">
        <v>4.3086300660365149</v>
      </c>
      <c r="AF750" s="8">
        <v>0.45</v>
      </c>
      <c r="AG750" s="2">
        <v>254.1</v>
      </c>
      <c r="AH750" s="2">
        <v>5.4</v>
      </c>
      <c r="AI750" s="2">
        <v>484000</v>
      </c>
      <c r="AJ750" s="2">
        <v>11000</v>
      </c>
      <c r="AK750" s="7">
        <v>1.6062000000000001</v>
      </c>
      <c r="AL750" s="7">
        <v>7.6999999999999999E-2</v>
      </c>
      <c r="AM750" s="9">
        <v>3.1399999999999997E-2</v>
      </c>
      <c r="AN750" s="9">
        <v>4.1000000000000003E-3</v>
      </c>
      <c r="AO750" s="7">
        <v>15.71</v>
      </c>
      <c r="AP750" s="7">
        <v>0.42</v>
      </c>
      <c r="AQ750" s="9">
        <v>3.5200000000000002E-2</v>
      </c>
      <c r="AR750" s="9">
        <v>3.3999999999999998E-3</v>
      </c>
      <c r="AS750" s="7">
        <v>0.63500000000000001</v>
      </c>
      <c r="AT750" s="7">
        <v>6.5000000000000002E-2</v>
      </c>
      <c r="AU750" s="7">
        <v>1.397</v>
      </c>
      <c r="AV750" s="7">
        <v>9.6000000000000002E-2</v>
      </c>
      <c r="AW750" s="9">
        <v>0.99099999999999999</v>
      </c>
      <c r="AX750" s="9">
        <v>5.5E-2</v>
      </c>
      <c r="AY750" s="7">
        <v>6.94</v>
      </c>
      <c r="AZ750" s="7">
        <v>0.31</v>
      </c>
      <c r="BA750" s="7">
        <v>1.9319999999999999</v>
      </c>
      <c r="BB750" s="7">
        <v>6.8000000000000005E-2</v>
      </c>
      <c r="BC750" s="8">
        <v>20.92</v>
      </c>
      <c r="BD750" s="8">
        <v>0.67</v>
      </c>
      <c r="BE750" s="7">
        <v>7.13</v>
      </c>
      <c r="BF750" s="7">
        <v>0.14000000000000001</v>
      </c>
      <c r="BG750" s="8">
        <v>32.340000000000003</v>
      </c>
      <c r="BH750" s="8">
        <v>0.8</v>
      </c>
      <c r="BI750" s="7">
        <v>7.11</v>
      </c>
      <c r="BJ750" s="7">
        <v>0.17</v>
      </c>
      <c r="BK750" s="8">
        <v>66.2</v>
      </c>
      <c r="BL750" s="8">
        <v>1.8</v>
      </c>
      <c r="BM750" s="7">
        <v>13.04</v>
      </c>
      <c r="BN750" s="7">
        <v>0.35</v>
      </c>
      <c r="BO750" s="2">
        <v>6150</v>
      </c>
      <c r="BP750" s="2">
        <v>140</v>
      </c>
      <c r="BQ750" s="9">
        <v>0.438</v>
      </c>
      <c r="BR750" s="9">
        <v>2.4E-2</v>
      </c>
      <c r="BS750" s="8">
        <v>0.5</v>
      </c>
      <c r="BT750" s="8">
        <v>0.35</v>
      </c>
      <c r="BU750" s="8">
        <v>9.7899999999999991</v>
      </c>
      <c r="BV750" s="8">
        <v>0.31</v>
      </c>
      <c r="BW750" s="8">
        <v>335.7</v>
      </c>
      <c r="BX750" s="8">
        <v>8.5</v>
      </c>
      <c r="BY750" s="7">
        <f t="shared" si="112"/>
        <v>2.9162943103961871E-2</v>
      </c>
      <c r="BZ750" s="36">
        <f t="shared" si="113"/>
        <v>5.0709969788519631</v>
      </c>
      <c r="CA750" s="38">
        <f t="shared" si="114"/>
        <v>2.4262839879154077E-2</v>
      </c>
      <c r="CB750" s="36">
        <f t="shared" si="115"/>
        <v>78.699186991869922</v>
      </c>
      <c r="CC750" s="36">
        <f t="shared" si="116"/>
        <v>0.97314053923494592</v>
      </c>
      <c r="CD750" s="36"/>
      <c r="CE750" s="7"/>
      <c r="CF750" s="19"/>
      <c r="CG750" s="19"/>
      <c r="CH750" s="19"/>
      <c r="CI750" s="19"/>
      <c r="CJ750" s="19"/>
      <c r="CK750" s="19"/>
      <c r="CL750" s="19"/>
      <c r="CM750" s="19"/>
      <c r="CN750" s="19"/>
      <c r="CO750" s="19"/>
      <c r="CP750" s="19"/>
      <c r="CQ750" s="19"/>
      <c r="CR750" s="19"/>
      <c r="CS750" s="19"/>
      <c r="CT750" s="19"/>
      <c r="CU750" s="19"/>
      <c r="CV750" s="19"/>
      <c r="CW750" s="19"/>
      <c r="CX750" s="19"/>
      <c r="CY750" s="19"/>
      <c r="CZ750" s="19"/>
      <c r="DA750" s="19"/>
      <c r="DB750" s="19"/>
      <c r="DC750" s="19"/>
    </row>
    <row r="751" spans="1:107" x14ac:dyDescent="0.25">
      <c r="A751" s="6" t="s">
        <v>740</v>
      </c>
      <c r="B751" s="8">
        <v>12.02</v>
      </c>
      <c r="D751" s="10">
        <v>0.81699999999999995</v>
      </c>
      <c r="E751" s="10">
        <v>2.7E-2</v>
      </c>
      <c r="F751" s="11">
        <v>9.8049999999999998E-2</v>
      </c>
      <c r="G751" s="11">
        <v>2E-3</v>
      </c>
      <c r="H751" s="7">
        <v>0.46045000000000003</v>
      </c>
      <c r="J751" s="10">
        <v>10.198880000000001</v>
      </c>
      <c r="K751" s="10">
        <v>0.2080342</v>
      </c>
      <c r="L751" s="11">
        <v>6.0240000000000002E-2</v>
      </c>
      <c r="M751" s="11">
        <v>1.1000000000000001E-3</v>
      </c>
      <c r="N751" s="7">
        <v>0.22338</v>
      </c>
      <c r="P751" s="2">
        <v>606</v>
      </c>
      <c r="Q751" s="2">
        <v>15</v>
      </c>
      <c r="R751" s="2">
        <v>602.9</v>
      </c>
      <c r="S751" s="2">
        <v>12</v>
      </c>
      <c r="T751" s="2">
        <v>609</v>
      </c>
      <c r="U751" s="2">
        <v>38</v>
      </c>
      <c r="V751" s="24">
        <v>99.488448844884488</v>
      </c>
      <c r="X751" s="11">
        <v>2.9700000000000001E-2</v>
      </c>
      <c r="Y751" s="11">
        <v>2.8E-3</v>
      </c>
      <c r="Z751" s="2">
        <v>592</v>
      </c>
      <c r="AA751" s="2">
        <v>55</v>
      </c>
      <c r="AC751" s="29">
        <f t="shared" si="111"/>
        <v>2.8598425196850394E-2</v>
      </c>
      <c r="AE751" s="8">
        <v>3.637990418231257</v>
      </c>
      <c r="AF751" s="8">
        <v>0.61</v>
      </c>
      <c r="AG751" s="2">
        <v>231.1</v>
      </c>
      <c r="AH751" s="2">
        <v>3</v>
      </c>
      <c r="AI751" s="2">
        <v>474800</v>
      </c>
      <c r="AJ751" s="2">
        <v>6300</v>
      </c>
      <c r="AK751" s="7">
        <v>1.7482</v>
      </c>
      <c r="AL751" s="7">
        <v>0.09</v>
      </c>
      <c r="AM751" s="9">
        <v>2.7400000000000001E-2</v>
      </c>
      <c r="AN751" s="9">
        <v>7.1000000000000004E-3</v>
      </c>
      <c r="AO751" s="7">
        <v>14.87</v>
      </c>
      <c r="AP751" s="7">
        <v>0.38</v>
      </c>
      <c r="AQ751" s="9">
        <v>3.6900000000000002E-2</v>
      </c>
      <c r="AR751" s="9">
        <v>7.7999999999999996E-3</v>
      </c>
      <c r="AS751" s="7">
        <v>0.48599999999999999</v>
      </c>
      <c r="AT751" s="7">
        <v>5.2999999999999999E-2</v>
      </c>
      <c r="AU751" s="7">
        <v>1.31</v>
      </c>
      <c r="AV751" s="7">
        <v>0.13</v>
      </c>
      <c r="AW751" s="9">
        <v>0.82599999999999996</v>
      </c>
      <c r="AX751" s="9">
        <v>3.9E-2</v>
      </c>
      <c r="AY751" s="7">
        <v>5.96</v>
      </c>
      <c r="AZ751" s="7">
        <v>0.28999999999999998</v>
      </c>
      <c r="BA751" s="7">
        <v>1.6879999999999999</v>
      </c>
      <c r="BB751" s="7">
        <v>7.0000000000000007E-2</v>
      </c>
      <c r="BC751" s="8">
        <v>18.63</v>
      </c>
      <c r="BD751" s="8">
        <v>0.35</v>
      </c>
      <c r="BE751" s="7">
        <v>6.17</v>
      </c>
      <c r="BF751" s="7">
        <v>0.14000000000000001</v>
      </c>
      <c r="BG751" s="8">
        <v>27.89</v>
      </c>
      <c r="BH751" s="8">
        <v>0.57999999999999996</v>
      </c>
      <c r="BI751" s="7">
        <v>6.15</v>
      </c>
      <c r="BJ751" s="7">
        <v>0.1</v>
      </c>
      <c r="BK751" s="8">
        <v>58.1</v>
      </c>
      <c r="BL751" s="8">
        <v>1.4</v>
      </c>
      <c r="BM751" s="7">
        <v>11.59</v>
      </c>
      <c r="BN751" s="7">
        <v>0.2</v>
      </c>
      <c r="BO751" s="2">
        <v>6220</v>
      </c>
      <c r="BP751" s="2">
        <v>77</v>
      </c>
      <c r="BQ751" s="9">
        <v>0.42899999999999999</v>
      </c>
      <c r="BR751" s="9">
        <v>1.9E-2</v>
      </c>
      <c r="BS751" s="8">
        <v>-0.05</v>
      </c>
      <c r="BT751" s="8">
        <v>0.4</v>
      </c>
      <c r="BU751" s="8">
        <v>9.08</v>
      </c>
      <c r="BV751" s="8">
        <v>0.21</v>
      </c>
      <c r="BW751" s="8">
        <v>317.5</v>
      </c>
      <c r="BX751" s="8">
        <v>4.5999999999999996</v>
      </c>
      <c r="BY751" s="7">
        <f t="shared" si="112"/>
        <v>2.8598425196850394E-2</v>
      </c>
      <c r="BZ751" s="36">
        <f t="shared" si="113"/>
        <v>5.4647160068846814</v>
      </c>
      <c r="CA751" s="38">
        <f t="shared" si="114"/>
        <v>3.0089500860585199E-2</v>
      </c>
      <c r="CB751" s="36">
        <f t="shared" si="115"/>
        <v>76.334405144694529</v>
      </c>
      <c r="CC751" s="36">
        <f t="shared" si="116"/>
        <v>0.90385989799606281</v>
      </c>
      <c r="CD751" s="36"/>
      <c r="CE751" s="7"/>
      <c r="CF751" s="19"/>
      <c r="CG751" s="19"/>
      <c r="CH751" s="19"/>
      <c r="CI751" s="19"/>
      <c r="CJ751" s="19"/>
      <c r="CK751" s="19"/>
      <c r="CL751" s="19"/>
      <c r="CM751" s="19"/>
      <c r="CN751" s="19"/>
      <c r="CO751" s="19"/>
      <c r="CP751" s="19"/>
      <c r="CQ751" s="19"/>
      <c r="CR751" s="19"/>
      <c r="CS751" s="19"/>
      <c r="CT751" s="19"/>
      <c r="CU751" s="19"/>
      <c r="CV751" s="19"/>
      <c r="CW751" s="19"/>
      <c r="CX751" s="19"/>
      <c r="CY751" s="19"/>
      <c r="CZ751" s="19"/>
      <c r="DA751" s="19"/>
      <c r="DB751" s="19"/>
      <c r="DC751" s="19"/>
    </row>
    <row r="752" spans="1:107" x14ac:dyDescent="0.25">
      <c r="A752" s="6" t="s">
        <v>741</v>
      </c>
      <c r="B752" s="8">
        <v>15.992000000000001</v>
      </c>
      <c r="D752" s="10">
        <v>0.81599999999999995</v>
      </c>
      <c r="E752" s="10">
        <v>2.7E-2</v>
      </c>
      <c r="F752" s="11">
        <v>9.8799999999999999E-2</v>
      </c>
      <c r="G752" s="11">
        <v>2.0999999999999999E-3</v>
      </c>
      <c r="H752" s="7">
        <v>0.11923</v>
      </c>
      <c r="J752" s="10">
        <v>10.121460000000001</v>
      </c>
      <c r="K752" s="10">
        <v>0.2151322</v>
      </c>
      <c r="L752" s="11">
        <v>5.9900000000000002E-2</v>
      </c>
      <c r="M752" s="11">
        <v>1.1999999999999999E-3</v>
      </c>
      <c r="N752" s="7">
        <v>0.44298999999999999</v>
      </c>
      <c r="P752" s="2">
        <v>605.5</v>
      </c>
      <c r="Q752" s="2">
        <v>15</v>
      </c>
      <c r="R752" s="2">
        <v>607.20000000000005</v>
      </c>
      <c r="S752" s="2">
        <v>12</v>
      </c>
      <c r="T752" s="2">
        <v>606</v>
      </c>
      <c r="U752" s="2">
        <v>48</v>
      </c>
      <c r="V752" s="24">
        <v>100.28075970272504</v>
      </c>
      <c r="X752" s="11">
        <v>3.1800000000000002E-2</v>
      </c>
      <c r="Y752" s="11">
        <v>3.5999999999999999E-3</v>
      </c>
      <c r="Z752" s="2">
        <v>632</v>
      </c>
      <c r="AA752" s="2">
        <v>71</v>
      </c>
      <c r="AC752" s="29">
        <f t="shared" si="111"/>
        <v>2.8265336072791317E-2</v>
      </c>
      <c r="AE752" s="8">
        <v>3.5093745953644953</v>
      </c>
      <c r="AF752" s="8">
        <v>0.38</v>
      </c>
      <c r="AG752" s="2">
        <v>248.5</v>
      </c>
      <c r="AH752" s="2">
        <v>5.2</v>
      </c>
      <c r="AI752" s="2">
        <v>479000</v>
      </c>
      <c r="AJ752" s="2">
        <v>10000</v>
      </c>
      <c r="AK752" s="7">
        <v>1.6811999999999998</v>
      </c>
      <c r="AL752" s="7">
        <v>0.1</v>
      </c>
      <c r="AM752" s="9">
        <v>3.9E-2</v>
      </c>
      <c r="AN752" s="9">
        <v>1.4E-2</v>
      </c>
      <c r="AO752" s="7">
        <v>15.55</v>
      </c>
      <c r="AP752" s="7">
        <v>0.45</v>
      </c>
      <c r="AQ752" s="9">
        <v>4.65E-2</v>
      </c>
      <c r="AR752" s="9">
        <v>8.6E-3</v>
      </c>
      <c r="AS752" s="7">
        <v>0.7</v>
      </c>
      <c r="AT752" s="7">
        <v>7.0000000000000007E-2</v>
      </c>
      <c r="AU752" s="7">
        <v>1.532</v>
      </c>
      <c r="AV752" s="7">
        <v>9.6000000000000002E-2</v>
      </c>
      <c r="AW752" s="9">
        <v>0.98899999999999999</v>
      </c>
      <c r="AX752" s="9">
        <v>3.5000000000000003E-2</v>
      </c>
      <c r="AY752" s="7">
        <v>6.77</v>
      </c>
      <c r="AZ752" s="7">
        <v>0.31</v>
      </c>
      <c r="BA752" s="7">
        <v>1.859</v>
      </c>
      <c r="BB752" s="7">
        <v>7.6999999999999999E-2</v>
      </c>
      <c r="BC752" s="8">
        <v>20.16</v>
      </c>
      <c r="BD752" s="8">
        <v>0.63</v>
      </c>
      <c r="BE752" s="7">
        <v>6.82</v>
      </c>
      <c r="BF752" s="7">
        <v>0.18</v>
      </c>
      <c r="BG752" s="8">
        <v>30.99</v>
      </c>
      <c r="BH752" s="8">
        <v>0.83</v>
      </c>
      <c r="BI752" s="7">
        <v>6.63</v>
      </c>
      <c r="BJ752" s="7">
        <v>0.21</v>
      </c>
      <c r="BK752" s="8">
        <v>62.8</v>
      </c>
      <c r="BL752" s="8">
        <v>1.6</v>
      </c>
      <c r="BM752" s="7">
        <v>12.42</v>
      </c>
      <c r="BN752" s="7">
        <v>0.31</v>
      </c>
      <c r="BO752" s="2">
        <v>6210</v>
      </c>
      <c r="BP752" s="2">
        <v>140</v>
      </c>
      <c r="BQ752" s="9">
        <v>0.45700000000000002</v>
      </c>
      <c r="BR752" s="9">
        <v>1.7000000000000001E-2</v>
      </c>
      <c r="BS752" s="8">
        <v>0.11</v>
      </c>
      <c r="BT752" s="8">
        <v>0.31</v>
      </c>
      <c r="BU752" s="8">
        <v>9.6300000000000008</v>
      </c>
      <c r="BV752" s="8">
        <v>0.26</v>
      </c>
      <c r="BW752" s="8">
        <v>340.7</v>
      </c>
      <c r="BX752" s="8">
        <v>8.3000000000000007</v>
      </c>
      <c r="BY752" s="7">
        <f t="shared" si="112"/>
        <v>2.8265336072791317E-2</v>
      </c>
      <c r="BZ752" s="36">
        <f t="shared" si="113"/>
        <v>5.4251592356687901</v>
      </c>
      <c r="CA752" s="38">
        <f t="shared" si="114"/>
        <v>2.6770700636942674E-2</v>
      </c>
      <c r="CB752" s="36">
        <f t="shared" si="115"/>
        <v>77.133655394524965</v>
      </c>
      <c r="CC752" s="36">
        <f t="shared" si="116"/>
        <v>0.93897152732813005</v>
      </c>
      <c r="CD752" s="36"/>
      <c r="CE752" s="7"/>
      <c r="CF752" s="19"/>
      <c r="CG752" s="19"/>
      <c r="CH752" s="19"/>
      <c r="CI752" s="19"/>
      <c r="CJ752" s="19"/>
      <c r="CK752" s="19"/>
      <c r="CL752" s="19"/>
      <c r="CM752" s="19"/>
      <c r="CN752" s="19"/>
      <c r="CO752" s="19"/>
      <c r="CP752" s="19"/>
      <c r="CQ752" s="19"/>
      <c r="CR752" s="19"/>
      <c r="CS752" s="19"/>
      <c r="CT752" s="19"/>
      <c r="CU752" s="19"/>
      <c r="CV752" s="19"/>
      <c r="CW752" s="19"/>
      <c r="CX752" s="19"/>
      <c r="CY752" s="19"/>
      <c r="CZ752" s="19"/>
      <c r="DA752" s="19"/>
      <c r="DB752" s="19"/>
      <c r="DC752" s="19"/>
    </row>
    <row r="753" spans="1:107" x14ac:dyDescent="0.25">
      <c r="A753" s="6" t="s">
        <v>742</v>
      </c>
      <c r="B753" s="8">
        <v>15.955</v>
      </c>
      <c r="D753" s="10">
        <v>0.80300000000000005</v>
      </c>
      <c r="E753" s="10">
        <v>2.9000000000000001E-2</v>
      </c>
      <c r="F753" s="11">
        <v>9.7799999999999998E-2</v>
      </c>
      <c r="G753" s="11">
        <v>2.0999999999999999E-3</v>
      </c>
      <c r="H753" s="7">
        <v>0.44118000000000002</v>
      </c>
      <c r="J753" s="10">
        <v>10.22495</v>
      </c>
      <c r="K753" s="10">
        <v>0.2195541</v>
      </c>
      <c r="L753" s="11">
        <v>5.9499999999999997E-2</v>
      </c>
      <c r="M753" s="11">
        <v>1.2999999999999999E-3</v>
      </c>
      <c r="N753" s="7">
        <v>0.15637000000000001</v>
      </c>
      <c r="P753" s="2">
        <v>598.1</v>
      </c>
      <c r="Q753" s="2">
        <v>16</v>
      </c>
      <c r="R753" s="2">
        <v>601.4</v>
      </c>
      <c r="S753" s="2">
        <v>13</v>
      </c>
      <c r="T753" s="2">
        <v>580</v>
      </c>
      <c r="U753" s="2">
        <v>46</v>
      </c>
      <c r="V753" s="24">
        <v>100.55174719946496</v>
      </c>
      <c r="X753" s="11">
        <v>3.15E-2</v>
      </c>
      <c r="Y753" s="11">
        <v>3.3E-3</v>
      </c>
      <c r="Z753" s="2">
        <v>626</v>
      </c>
      <c r="AA753" s="2">
        <v>65</v>
      </c>
      <c r="AC753" s="29">
        <f t="shared" si="111"/>
        <v>2.846453157737204E-2</v>
      </c>
      <c r="AE753" s="8">
        <v>3.6839246406836716</v>
      </c>
      <c r="AF753" s="8">
        <v>0.46</v>
      </c>
      <c r="AG753" s="2">
        <v>239.6</v>
      </c>
      <c r="AH753" s="2">
        <v>4.8</v>
      </c>
      <c r="AI753" s="2">
        <v>472800</v>
      </c>
      <c r="AJ753" s="2">
        <v>9200</v>
      </c>
      <c r="AK753" s="7">
        <v>1.6161999999999999</v>
      </c>
      <c r="AL753" s="7">
        <v>9.8000000000000004E-2</v>
      </c>
      <c r="AM753" s="9">
        <v>2.0899999999999998E-2</v>
      </c>
      <c r="AN753" s="9">
        <v>4.0000000000000001E-3</v>
      </c>
      <c r="AO753" s="7">
        <v>15.41</v>
      </c>
      <c r="AP753" s="7">
        <v>0.42</v>
      </c>
      <c r="AQ753" s="9">
        <v>3.9600000000000003E-2</v>
      </c>
      <c r="AR753" s="9">
        <v>5.4999999999999997E-3</v>
      </c>
      <c r="AS753" s="7">
        <v>0.62</v>
      </c>
      <c r="AT753" s="7">
        <v>7.2999999999999995E-2</v>
      </c>
      <c r="AU753" s="7">
        <v>1.43</v>
      </c>
      <c r="AV753" s="7">
        <v>0.13</v>
      </c>
      <c r="AW753" s="9">
        <v>0.92700000000000005</v>
      </c>
      <c r="AX753" s="9">
        <v>4.8000000000000001E-2</v>
      </c>
      <c r="AY753" s="7">
        <v>6.56</v>
      </c>
      <c r="AZ753" s="7">
        <v>0.28999999999999998</v>
      </c>
      <c r="BA753" s="7">
        <v>1.825</v>
      </c>
      <c r="BB753" s="7">
        <v>5.7000000000000002E-2</v>
      </c>
      <c r="BC753" s="8">
        <v>19.920000000000002</v>
      </c>
      <c r="BD753" s="8">
        <v>0.61</v>
      </c>
      <c r="BE753" s="7">
        <v>6.63</v>
      </c>
      <c r="BF753" s="7">
        <v>0.18</v>
      </c>
      <c r="BG753" s="8">
        <v>30.27</v>
      </c>
      <c r="BH753" s="8">
        <v>0.81</v>
      </c>
      <c r="BI753" s="7">
        <v>6.7</v>
      </c>
      <c r="BJ753" s="7">
        <v>0.19</v>
      </c>
      <c r="BK753" s="8">
        <v>61.8</v>
      </c>
      <c r="BL753" s="8">
        <v>1.4</v>
      </c>
      <c r="BM753" s="7">
        <v>12.38</v>
      </c>
      <c r="BN753" s="7">
        <v>0.24</v>
      </c>
      <c r="BO753" s="2">
        <v>6200</v>
      </c>
      <c r="BP753" s="2">
        <v>100</v>
      </c>
      <c r="BQ753" s="9">
        <v>0.438</v>
      </c>
      <c r="BR753" s="9">
        <v>2.5000000000000001E-2</v>
      </c>
      <c r="BS753" s="8">
        <v>0.32</v>
      </c>
      <c r="BT753" s="8">
        <v>0.35</v>
      </c>
      <c r="BU753" s="8">
        <v>9.51</v>
      </c>
      <c r="BV753" s="8">
        <v>0.19</v>
      </c>
      <c r="BW753" s="8">
        <v>334.1</v>
      </c>
      <c r="BX753" s="8">
        <v>8.1</v>
      </c>
      <c r="BY753" s="7">
        <f t="shared" si="112"/>
        <v>2.846453157737204E-2</v>
      </c>
      <c r="BZ753" s="36">
        <f t="shared" si="113"/>
        <v>5.4061488673139166</v>
      </c>
      <c r="CA753" s="38">
        <f t="shared" si="114"/>
        <v>2.6152103559870549E-2</v>
      </c>
      <c r="CB753" s="36">
        <f t="shared" si="115"/>
        <v>76.258064516129039</v>
      </c>
      <c r="CC753" s="36">
        <f t="shared" si="116"/>
        <v>0.92542162628796032</v>
      </c>
      <c r="CD753" s="36"/>
      <c r="CE753" s="7"/>
      <c r="CF753" s="19"/>
      <c r="CG753" s="19"/>
      <c r="CH753" s="19"/>
      <c r="CI753" s="19"/>
      <c r="CJ753" s="19"/>
      <c r="CK753" s="19"/>
      <c r="CL753" s="19"/>
      <c r="CM753" s="19"/>
      <c r="CN753" s="19"/>
      <c r="CO753" s="19"/>
      <c r="CP753" s="19"/>
      <c r="CQ753" s="19"/>
      <c r="CR753" s="19"/>
      <c r="CS753" s="19"/>
      <c r="CT753" s="19"/>
      <c r="CU753" s="19"/>
      <c r="CV753" s="19"/>
      <c r="CW753" s="19"/>
      <c r="CX753" s="19"/>
      <c r="CY753" s="19"/>
      <c r="CZ753" s="19"/>
      <c r="DA753" s="19"/>
      <c r="DB753" s="19"/>
      <c r="DC753" s="19"/>
    </row>
    <row r="754" spans="1:107" x14ac:dyDescent="0.25">
      <c r="A754" s="6" t="s">
        <v>743</v>
      </c>
      <c r="B754" s="8">
        <v>16.010000000000002</v>
      </c>
      <c r="D754" s="10">
        <v>0.80300000000000005</v>
      </c>
      <c r="E754" s="10">
        <v>2.5999999999999999E-2</v>
      </c>
      <c r="F754" s="11">
        <v>9.6799999999999997E-2</v>
      </c>
      <c r="G754" s="11">
        <v>2.0999999999999999E-3</v>
      </c>
      <c r="H754" s="7">
        <v>0.71525000000000005</v>
      </c>
      <c r="J754" s="10">
        <v>10.330579999999999</v>
      </c>
      <c r="K754" s="10">
        <v>0.2241138</v>
      </c>
      <c r="L754" s="11">
        <v>6.012E-2</v>
      </c>
      <c r="M754" s="11">
        <v>8.9999999999999998E-4</v>
      </c>
      <c r="N754" s="7">
        <v>0.15284</v>
      </c>
      <c r="P754" s="2">
        <v>598.4</v>
      </c>
      <c r="Q754" s="2">
        <v>15</v>
      </c>
      <c r="R754" s="2">
        <v>595.6</v>
      </c>
      <c r="S754" s="2">
        <v>13</v>
      </c>
      <c r="T754" s="2">
        <v>605</v>
      </c>
      <c r="U754" s="2">
        <v>32</v>
      </c>
      <c r="V754" s="24">
        <v>99.532085561497325</v>
      </c>
      <c r="X754" s="11">
        <v>2.9100000000000001E-2</v>
      </c>
      <c r="Y754" s="11">
        <v>2.8999999999999998E-3</v>
      </c>
      <c r="Z754" s="2">
        <v>579</v>
      </c>
      <c r="AA754" s="2">
        <v>58</v>
      </c>
      <c r="AC754" s="29">
        <f t="shared" si="111"/>
        <v>2.9195804195804195E-2</v>
      </c>
      <c r="AE754" s="8">
        <v>3.4818140618930467</v>
      </c>
      <c r="AF754" s="8">
        <v>0.42</v>
      </c>
      <c r="AG754" s="2">
        <v>260.7</v>
      </c>
      <c r="AH754" s="2">
        <v>5</v>
      </c>
      <c r="AI754" s="2">
        <v>483100</v>
      </c>
      <c r="AJ754" s="2">
        <v>9900</v>
      </c>
      <c r="AK754" s="7">
        <v>1.5782</v>
      </c>
      <c r="AL754" s="7">
        <v>7.4999999999999997E-2</v>
      </c>
      <c r="AM754" s="9">
        <v>3.2199999999999999E-2</v>
      </c>
      <c r="AN754" s="9">
        <v>5.5999999999999999E-3</v>
      </c>
      <c r="AO754" s="7">
        <v>15.97</v>
      </c>
      <c r="AP754" s="7">
        <v>0.49</v>
      </c>
      <c r="AQ754" s="9">
        <v>4.4600000000000001E-2</v>
      </c>
      <c r="AR754" s="9">
        <v>8.6999999999999994E-3</v>
      </c>
      <c r="AS754" s="7">
        <v>0.70299999999999996</v>
      </c>
      <c r="AT754" s="7">
        <v>5.8000000000000003E-2</v>
      </c>
      <c r="AU754" s="7">
        <v>1.4790000000000001</v>
      </c>
      <c r="AV754" s="7">
        <v>7.1999999999999995E-2</v>
      </c>
      <c r="AW754" s="9">
        <v>1.0049999999999999</v>
      </c>
      <c r="AX754" s="9">
        <v>4.8000000000000001E-2</v>
      </c>
      <c r="AY754" s="7">
        <v>6.98</v>
      </c>
      <c r="AZ754" s="7">
        <v>0.27</v>
      </c>
      <c r="BA754" s="7">
        <v>2.0339999999999998</v>
      </c>
      <c r="BB754" s="7">
        <v>7.1999999999999995E-2</v>
      </c>
      <c r="BC754" s="8">
        <v>22.3</v>
      </c>
      <c r="BD754" s="8">
        <v>0.54</v>
      </c>
      <c r="BE754" s="7">
        <v>7.38</v>
      </c>
      <c r="BF754" s="7">
        <v>0.19</v>
      </c>
      <c r="BG754" s="8">
        <v>32.89</v>
      </c>
      <c r="BH754" s="8">
        <v>0.88</v>
      </c>
      <c r="BI754" s="7">
        <v>7.19</v>
      </c>
      <c r="BJ754" s="7">
        <v>0.21</v>
      </c>
      <c r="BK754" s="8">
        <v>67.599999999999994</v>
      </c>
      <c r="BL754" s="8">
        <v>2.1</v>
      </c>
      <c r="BM754" s="7">
        <v>13.59</v>
      </c>
      <c r="BN754" s="7">
        <v>0.28000000000000003</v>
      </c>
      <c r="BO754" s="2">
        <v>6230</v>
      </c>
      <c r="BP754" s="2">
        <v>120</v>
      </c>
      <c r="BQ754" s="9">
        <v>0.41599999999999998</v>
      </c>
      <c r="BR754" s="9">
        <v>0.02</v>
      </c>
      <c r="BS754" s="8">
        <v>0.16</v>
      </c>
      <c r="BT754" s="8">
        <v>0.4</v>
      </c>
      <c r="BU754" s="8">
        <v>10.02</v>
      </c>
      <c r="BV754" s="8">
        <v>0.28000000000000003</v>
      </c>
      <c r="BW754" s="8">
        <v>343.2</v>
      </c>
      <c r="BX754" s="8">
        <v>8</v>
      </c>
      <c r="BY754" s="7">
        <f t="shared" si="112"/>
        <v>2.9195804195804195E-2</v>
      </c>
      <c r="BZ754" s="36">
        <f t="shared" si="113"/>
        <v>5.0769230769230775</v>
      </c>
      <c r="CA754" s="38">
        <f t="shared" si="114"/>
        <v>2.334615384615385E-2</v>
      </c>
      <c r="CB754" s="36">
        <f t="shared" si="115"/>
        <v>77.544141252006426</v>
      </c>
      <c r="CC754" s="36">
        <f t="shared" si="116"/>
        <v>0.95638798632417155</v>
      </c>
      <c r="CD754" s="36"/>
      <c r="CE754" s="7"/>
      <c r="CF754" s="19"/>
      <c r="CG754" s="19"/>
      <c r="CH754" s="19"/>
      <c r="CI754" s="19"/>
      <c r="CJ754" s="19"/>
      <c r="CK754" s="19"/>
      <c r="CL754" s="19"/>
      <c r="CM754" s="19"/>
      <c r="CN754" s="19"/>
      <c r="CO754" s="19"/>
      <c r="CP754" s="19"/>
      <c r="CQ754" s="19"/>
      <c r="CR754" s="19"/>
      <c r="CS754" s="19"/>
      <c r="CT754" s="19"/>
      <c r="CU754" s="19"/>
      <c r="CV754" s="19"/>
      <c r="CW754" s="19"/>
      <c r="CX754" s="19"/>
      <c r="CY754" s="19"/>
      <c r="CZ754" s="19"/>
      <c r="DA754" s="19"/>
      <c r="DB754" s="19"/>
      <c r="DC754" s="19"/>
    </row>
    <row r="755" spans="1:107" x14ac:dyDescent="0.25">
      <c r="A755" s="6" t="s">
        <v>744</v>
      </c>
      <c r="B755" s="8">
        <v>15.964</v>
      </c>
      <c r="D755" s="10">
        <v>0.81499999999999995</v>
      </c>
      <c r="E755" s="10">
        <v>2.5999999999999999E-2</v>
      </c>
      <c r="F755" s="11">
        <v>9.7970000000000002E-2</v>
      </c>
      <c r="G755" s="11">
        <v>2E-3</v>
      </c>
      <c r="H755" s="7">
        <v>0.30470000000000003</v>
      </c>
      <c r="J755" s="10">
        <v>10.20721</v>
      </c>
      <c r="K755" s="10">
        <v>0.20837410000000001</v>
      </c>
      <c r="L755" s="11">
        <v>6.0260000000000001E-2</v>
      </c>
      <c r="M755" s="11">
        <v>9.5E-4</v>
      </c>
      <c r="N755" s="7">
        <v>0.38224999999999998</v>
      </c>
      <c r="P755" s="2">
        <v>605.20000000000005</v>
      </c>
      <c r="Q755" s="2">
        <v>14</v>
      </c>
      <c r="R755" s="2">
        <v>602.5</v>
      </c>
      <c r="S755" s="2">
        <v>12</v>
      </c>
      <c r="T755" s="2">
        <v>616</v>
      </c>
      <c r="U755" s="2">
        <v>36</v>
      </c>
      <c r="V755" s="24">
        <v>99.553866490416382</v>
      </c>
      <c r="X755" s="11">
        <v>2.9899999999999999E-2</v>
      </c>
      <c r="Y755" s="11">
        <v>3.2000000000000002E-3</v>
      </c>
      <c r="Z755" s="2">
        <v>594</v>
      </c>
      <c r="AA755" s="2">
        <v>64</v>
      </c>
      <c r="AC755" s="29">
        <f t="shared" si="111"/>
        <v>2.8439573117969425E-2</v>
      </c>
      <c r="AE755" s="8">
        <v>3.6288035737407744</v>
      </c>
      <c r="AF755" s="8">
        <v>0.42</v>
      </c>
      <c r="AG755" s="2">
        <v>241.5</v>
      </c>
      <c r="AH755" s="2">
        <v>3.8</v>
      </c>
      <c r="AI755" s="2">
        <v>489200</v>
      </c>
      <c r="AJ755" s="2">
        <v>6900</v>
      </c>
      <c r="AK755" s="7">
        <v>1.6472</v>
      </c>
      <c r="AL755" s="7">
        <v>7.0000000000000007E-2</v>
      </c>
      <c r="AM755" s="9">
        <v>2.9499999999999998E-2</v>
      </c>
      <c r="AN755" s="9">
        <v>6.0000000000000001E-3</v>
      </c>
      <c r="AO755" s="7">
        <v>15.47</v>
      </c>
      <c r="AP755" s="7">
        <v>0.37</v>
      </c>
      <c r="AQ755" s="9">
        <v>3.7600000000000001E-2</v>
      </c>
      <c r="AR755" s="9">
        <v>7.1000000000000004E-3</v>
      </c>
      <c r="AS755" s="7">
        <v>0.54700000000000004</v>
      </c>
      <c r="AT755" s="7">
        <v>5.6000000000000001E-2</v>
      </c>
      <c r="AU755" s="7">
        <v>1.4</v>
      </c>
      <c r="AV755" s="7">
        <v>0.11</v>
      </c>
      <c r="AW755" s="9">
        <v>0.92200000000000004</v>
      </c>
      <c r="AX755" s="9">
        <v>5.5E-2</v>
      </c>
      <c r="AY755" s="7">
        <v>6.46</v>
      </c>
      <c r="AZ755" s="7">
        <v>0.32</v>
      </c>
      <c r="BA755" s="7">
        <v>1.8480000000000001</v>
      </c>
      <c r="BB755" s="7">
        <v>7.1999999999999995E-2</v>
      </c>
      <c r="BC755" s="8">
        <v>20.329999999999998</v>
      </c>
      <c r="BD755" s="8">
        <v>0.38</v>
      </c>
      <c r="BE755" s="7">
        <v>6.74</v>
      </c>
      <c r="BF755" s="7">
        <v>0.13</v>
      </c>
      <c r="BG755" s="8">
        <v>30.02</v>
      </c>
      <c r="BH755" s="8">
        <v>0.6</v>
      </c>
      <c r="BI755" s="7">
        <v>6.7</v>
      </c>
      <c r="BJ755" s="7">
        <v>0.17</v>
      </c>
      <c r="BK755" s="8">
        <v>63.4</v>
      </c>
      <c r="BL755" s="8">
        <v>1.5</v>
      </c>
      <c r="BM755" s="7">
        <v>12.49</v>
      </c>
      <c r="BN755" s="7">
        <v>0.24</v>
      </c>
      <c r="BO755" s="2">
        <v>6150</v>
      </c>
      <c r="BP755" s="2">
        <v>90</v>
      </c>
      <c r="BQ755" s="9">
        <v>0.45</v>
      </c>
      <c r="BR755" s="9">
        <v>2.4E-2</v>
      </c>
      <c r="BS755" s="8">
        <v>0.57999999999999996</v>
      </c>
      <c r="BT755" s="8">
        <v>0.34</v>
      </c>
      <c r="BU755" s="8">
        <v>9.86</v>
      </c>
      <c r="BV755" s="8">
        <v>0.22</v>
      </c>
      <c r="BW755" s="8">
        <v>346.7</v>
      </c>
      <c r="BX755" s="8">
        <v>6.7</v>
      </c>
      <c r="BY755" s="7">
        <f t="shared" si="112"/>
        <v>2.8439573117969425E-2</v>
      </c>
      <c r="BZ755" s="36">
        <f t="shared" si="113"/>
        <v>5.4684542586750791</v>
      </c>
      <c r="CA755" s="38">
        <f t="shared" si="114"/>
        <v>2.5981072555205049E-2</v>
      </c>
      <c r="CB755" s="36">
        <f t="shared" si="115"/>
        <v>79.544715447154474</v>
      </c>
      <c r="CC755" s="36">
        <f t="shared" si="116"/>
        <v>0.93741196577455943</v>
      </c>
      <c r="CD755" s="36"/>
      <c r="CE755" s="7"/>
      <c r="CF755" s="19"/>
      <c r="CG755" s="19"/>
      <c r="CH755" s="19"/>
      <c r="CI755" s="19"/>
      <c r="CJ755" s="19"/>
      <c r="CK755" s="19"/>
      <c r="CL755" s="19"/>
      <c r="CM755" s="19"/>
      <c r="CN755" s="19"/>
      <c r="CO755" s="19"/>
      <c r="CP755" s="19"/>
      <c r="CQ755" s="19"/>
      <c r="CR755" s="19"/>
      <c r="CS755" s="19"/>
      <c r="CT755" s="19"/>
      <c r="CU755" s="19"/>
      <c r="CV755" s="19"/>
      <c r="CW755" s="19"/>
      <c r="CX755" s="19"/>
      <c r="CY755" s="19"/>
      <c r="CZ755" s="19"/>
      <c r="DA755" s="19"/>
      <c r="DB755" s="19"/>
      <c r="DC755" s="19"/>
    </row>
    <row r="756" spans="1:107" x14ac:dyDescent="0.25">
      <c r="A756" s="6" t="s">
        <v>745</v>
      </c>
      <c r="B756" s="8">
        <v>15.972</v>
      </c>
      <c r="D756" s="10">
        <v>0.81899999999999995</v>
      </c>
      <c r="E756" s="10">
        <v>0.03</v>
      </c>
      <c r="F756" s="11">
        <v>9.8699999999999996E-2</v>
      </c>
      <c r="G756" s="11">
        <v>2.0999999999999999E-3</v>
      </c>
      <c r="H756" s="7">
        <v>0.61453999999999998</v>
      </c>
      <c r="J756" s="10">
        <v>10.13171</v>
      </c>
      <c r="K756" s="10">
        <v>0.21556829999999999</v>
      </c>
      <c r="L756" s="11">
        <v>0.06</v>
      </c>
      <c r="M756" s="11">
        <v>1.1999999999999999E-3</v>
      </c>
      <c r="N756" s="7">
        <v>-0.11416999999999999</v>
      </c>
      <c r="P756" s="2">
        <v>607</v>
      </c>
      <c r="Q756" s="2">
        <v>17</v>
      </c>
      <c r="R756" s="2">
        <v>606.70000000000005</v>
      </c>
      <c r="S756" s="2">
        <v>12</v>
      </c>
      <c r="T756" s="2">
        <v>606</v>
      </c>
      <c r="U756" s="2">
        <v>40</v>
      </c>
      <c r="V756" s="24">
        <v>99.950576606260299</v>
      </c>
      <c r="X756" s="11">
        <v>3.0300000000000001E-2</v>
      </c>
      <c r="Y756" s="11">
        <v>3.0000000000000001E-3</v>
      </c>
      <c r="Z756" s="2">
        <v>603</v>
      </c>
      <c r="AA756" s="2">
        <v>58</v>
      </c>
      <c r="AC756" s="29">
        <f t="shared" si="111"/>
        <v>2.8409090909090912E-2</v>
      </c>
      <c r="AE756" s="8">
        <v>3.417506150459666</v>
      </c>
      <c r="AF756" s="8">
        <v>0.38</v>
      </c>
      <c r="AG756" s="2">
        <v>240.9</v>
      </c>
      <c r="AH756" s="2">
        <v>3.9</v>
      </c>
      <c r="AI756" s="2">
        <v>484200</v>
      </c>
      <c r="AJ756" s="2">
        <v>6500</v>
      </c>
      <c r="AK756" s="7">
        <v>1.6942000000000002</v>
      </c>
      <c r="AL756" s="7">
        <v>6.6000000000000003E-2</v>
      </c>
      <c r="AM756" s="9">
        <v>3.3300000000000003E-2</v>
      </c>
      <c r="AN756" s="9">
        <v>6.0000000000000001E-3</v>
      </c>
      <c r="AO756" s="7">
        <v>15.52</v>
      </c>
      <c r="AP756" s="7">
        <v>0.24</v>
      </c>
      <c r="AQ756" s="9">
        <v>3.78E-2</v>
      </c>
      <c r="AR756" s="9">
        <v>6.7999999999999996E-3</v>
      </c>
      <c r="AS756" s="7">
        <v>0.56999999999999995</v>
      </c>
      <c r="AT756" s="7">
        <v>6.2E-2</v>
      </c>
      <c r="AU756" s="7">
        <v>1.34</v>
      </c>
      <c r="AV756" s="7">
        <v>0.11</v>
      </c>
      <c r="AW756" s="9">
        <v>0.91300000000000003</v>
      </c>
      <c r="AX756" s="9">
        <v>4.7E-2</v>
      </c>
      <c r="AY756" s="7">
        <v>6.53</v>
      </c>
      <c r="AZ756" s="7">
        <v>0.25</v>
      </c>
      <c r="BA756" s="7">
        <v>1.887</v>
      </c>
      <c r="BB756" s="7">
        <v>5.5E-2</v>
      </c>
      <c r="BC756" s="8">
        <v>19.850000000000001</v>
      </c>
      <c r="BD756" s="8">
        <v>0.5</v>
      </c>
      <c r="BE756" s="7">
        <v>6.85</v>
      </c>
      <c r="BF756" s="7">
        <v>0.17</v>
      </c>
      <c r="BG756" s="8">
        <v>29.28</v>
      </c>
      <c r="BH756" s="8">
        <v>0.54</v>
      </c>
      <c r="BI756" s="7">
        <v>6.72</v>
      </c>
      <c r="BJ756" s="7">
        <v>0.16</v>
      </c>
      <c r="BK756" s="8">
        <v>62.5</v>
      </c>
      <c r="BL756" s="8">
        <v>1.6</v>
      </c>
      <c r="BM756" s="7">
        <v>12.14</v>
      </c>
      <c r="BN756" s="7">
        <v>0.15</v>
      </c>
      <c r="BO756" s="2">
        <v>6070</v>
      </c>
      <c r="BP756" s="2">
        <v>91</v>
      </c>
      <c r="BQ756" s="9">
        <v>0.443</v>
      </c>
      <c r="BR756" s="9">
        <v>0.02</v>
      </c>
      <c r="BS756" s="8">
        <v>0.77</v>
      </c>
      <c r="BT756" s="8">
        <v>0.4</v>
      </c>
      <c r="BU756" s="8">
        <v>9.75</v>
      </c>
      <c r="BV756" s="8">
        <v>0.18</v>
      </c>
      <c r="BW756" s="8">
        <v>343.2</v>
      </c>
      <c r="BX756" s="8">
        <v>6.6</v>
      </c>
      <c r="BY756" s="7">
        <f t="shared" si="112"/>
        <v>2.8409090909090912E-2</v>
      </c>
      <c r="BZ756" s="36">
        <f t="shared" si="113"/>
        <v>5.4912000000000001</v>
      </c>
      <c r="CA756" s="38">
        <f t="shared" si="114"/>
        <v>2.7107200000000001E-2</v>
      </c>
      <c r="CB756" s="36">
        <f t="shared" si="115"/>
        <v>79.76935749588138</v>
      </c>
      <c r="CC756" s="36">
        <f t="shared" si="116"/>
        <v>0.94371669123262603</v>
      </c>
      <c r="CD756" s="36"/>
      <c r="CE756" s="7"/>
      <c r="CF756" s="19"/>
      <c r="CG756" s="19"/>
      <c r="CH756" s="19"/>
      <c r="CI756" s="19"/>
      <c r="CJ756" s="19"/>
      <c r="CK756" s="19"/>
      <c r="CL756" s="19"/>
      <c r="CM756" s="19"/>
      <c r="CN756" s="19"/>
      <c r="CO756" s="19"/>
      <c r="CP756" s="19"/>
      <c r="CQ756" s="19"/>
      <c r="CR756" s="19"/>
      <c r="CS756" s="19"/>
      <c r="CT756" s="19"/>
      <c r="CU756" s="19"/>
      <c r="CV756" s="19"/>
      <c r="CW756" s="19"/>
      <c r="CX756" s="19"/>
      <c r="CY756" s="19"/>
      <c r="CZ756" s="19"/>
      <c r="DA756" s="19"/>
      <c r="DB756" s="19"/>
      <c r="DC756" s="19"/>
    </row>
    <row r="757" spans="1:107" x14ac:dyDescent="0.25">
      <c r="A757" s="6" t="s">
        <v>746</v>
      </c>
      <c r="B757" s="8">
        <v>15.992000000000001</v>
      </c>
      <c r="D757" s="10">
        <v>0.79900000000000004</v>
      </c>
      <c r="E757" s="10">
        <v>2.5999999999999999E-2</v>
      </c>
      <c r="F757" s="11">
        <v>9.6500000000000002E-2</v>
      </c>
      <c r="G757" s="11">
        <v>2.0999999999999999E-3</v>
      </c>
      <c r="H757" s="7">
        <v>0.19127</v>
      </c>
      <c r="J757" s="10">
        <v>10.362690000000001</v>
      </c>
      <c r="K757" s="10">
        <v>0.2255094</v>
      </c>
      <c r="L757" s="11">
        <v>6.0389999999999999E-2</v>
      </c>
      <c r="M757" s="11">
        <v>1.1000000000000001E-3</v>
      </c>
      <c r="N757" s="7">
        <v>0.35864000000000001</v>
      </c>
      <c r="P757" s="2">
        <v>596.4</v>
      </c>
      <c r="Q757" s="2">
        <v>15</v>
      </c>
      <c r="R757" s="2">
        <v>594</v>
      </c>
      <c r="S757" s="2">
        <v>12</v>
      </c>
      <c r="T757" s="2">
        <v>614</v>
      </c>
      <c r="U757" s="2">
        <v>39</v>
      </c>
      <c r="V757" s="24">
        <v>99.597585513078485</v>
      </c>
      <c r="X757" s="11">
        <v>3.0800000000000001E-2</v>
      </c>
      <c r="Y757" s="11">
        <v>3.3999999999999998E-3</v>
      </c>
      <c r="Z757" s="2">
        <v>613</v>
      </c>
      <c r="AA757" s="2">
        <v>66</v>
      </c>
      <c r="AC757" s="29">
        <f t="shared" si="111"/>
        <v>3.1131809201241884E-2</v>
      </c>
      <c r="AE757" s="8">
        <v>4.1065194872458886</v>
      </c>
      <c r="AF757" s="8">
        <v>0.93</v>
      </c>
      <c r="AG757" s="2">
        <v>279.39999999999998</v>
      </c>
      <c r="AH757" s="2">
        <v>5.3</v>
      </c>
      <c r="AI757" s="2">
        <v>503000</v>
      </c>
      <c r="AJ757" s="2">
        <v>10000</v>
      </c>
      <c r="AK757" s="7">
        <v>2.3792</v>
      </c>
      <c r="AL757" s="7">
        <v>9.8000000000000004E-2</v>
      </c>
      <c r="AM757" s="9">
        <v>2.8799999999999999E-2</v>
      </c>
      <c r="AN757" s="9">
        <v>5.0000000000000001E-3</v>
      </c>
      <c r="AO757" s="7">
        <v>17.16</v>
      </c>
      <c r="AP757" s="7">
        <v>0.34</v>
      </c>
      <c r="AQ757" s="9">
        <v>4.2000000000000003E-2</v>
      </c>
      <c r="AR757" s="9">
        <v>4.4999999999999997E-3</v>
      </c>
      <c r="AS757" s="7">
        <v>0.66900000000000004</v>
      </c>
      <c r="AT757" s="7">
        <v>5.2999999999999999E-2</v>
      </c>
      <c r="AU757" s="7">
        <v>1.72</v>
      </c>
      <c r="AV757" s="7">
        <v>0.1</v>
      </c>
      <c r="AW757" s="9">
        <v>1.1180000000000001</v>
      </c>
      <c r="AX757" s="9">
        <v>4.7E-2</v>
      </c>
      <c r="AY757" s="7">
        <v>8.08</v>
      </c>
      <c r="AZ757" s="7">
        <v>0.23</v>
      </c>
      <c r="BA757" s="7">
        <v>2.1629999999999998</v>
      </c>
      <c r="BB757" s="7">
        <v>7.8E-2</v>
      </c>
      <c r="BC757" s="8">
        <v>23.34</v>
      </c>
      <c r="BD757" s="8">
        <v>0.56000000000000005</v>
      </c>
      <c r="BE757" s="7">
        <v>7.85</v>
      </c>
      <c r="BF757" s="7">
        <v>0.19</v>
      </c>
      <c r="BG757" s="8">
        <v>34.96</v>
      </c>
      <c r="BH757" s="8">
        <v>0.99</v>
      </c>
      <c r="BI757" s="7">
        <v>7.63</v>
      </c>
      <c r="BJ757" s="7">
        <v>0.21</v>
      </c>
      <c r="BK757" s="8">
        <v>70.099999999999994</v>
      </c>
      <c r="BL757" s="8">
        <v>1.7</v>
      </c>
      <c r="BM757" s="7">
        <v>13.65</v>
      </c>
      <c r="BN757" s="7">
        <v>0.26</v>
      </c>
      <c r="BO757" s="2">
        <v>6270</v>
      </c>
      <c r="BP757" s="2">
        <v>130</v>
      </c>
      <c r="BQ757" s="9">
        <v>0.60699999999999998</v>
      </c>
      <c r="BR757" s="9">
        <v>0.03</v>
      </c>
      <c r="BS757" s="8">
        <v>0.23</v>
      </c>
      <c r="BT757" s="8">
        <v>0.43</v>
      </c>
      <c r="BU757" s="8">
        <v>11.03</v>
      </c>
      <c r="BV757" s="8">
        <v>0.27</v>
      </c>
      <c r="BW757" s="8">
        <v>354.3</v>
      </c>
      <c r="BX757" s="8">
        <v>9.9</v>
      </c>
      <c r="BY757" s="7">
        <f t="shared" si="112"/>
        <v>3.1131809201241884E-2</v>
      </c>
      <c r="BZ757" s="36">
        <f t="shared" si="113"/>
        <v>5.0542082738944369</v>
      </c>
      <c r="CA757" s="38">
        <f t="shared" si="114"/>
        <v>3.3940085592011414E-2</v>
      </c>
      <c r="CB757" s="36">
        <f t="shared" si="115"/>
        <v>80.223285486443388</v>
      </c>
      <c r="CC757" s="36">
        <f t="shared" si="116"/>
        <v>0.91696286563769902</v>
      </c>
      <c r="CD757" s="36"/>
      <c r="CE757" s="7"/>
      <c r="CF757" s="19"/>
      <c r="CG757" s="19"/>
      <c r="CH757" s="19"/>
      <c r="CI757" s="19"/>
      <c r="CJ757" s="19"/>
      <c r="CK757" s="19"/>
      <c r="CL757" s="19"/>
      <c r="CM757" s="19"/>
      <c r="CN757" s="19"/>
      <c r="CO757" s="19"/>
      <c r="CP757" s="19"/>
      <c r="CQ757" s="19"/>
      <c r="CR757" s="19"/>
      <c r="CS757" s="19"/>
      <c r="CT757" s="19"/>
      <c r="CU757" s="19"/>
      <c r="CV757" s="19"/>
      <c r="CW757" s="19"/>
      <c r="CX757" s="19"/>
      <c r="CY757" s="19"/>
      <c r="CZ757" s="19"/>
      <c r="DA757" s="19"/>
      <c r="DB757" s="19"/>
      <c r="DC757" s="19"/>
    </row>
    <row r="758" spans="1:107" x14ac:dyDescent="0.25">
      <c r="A758" s="6" t="s">
        <v>747</v>
      </c>
      <c r="B758" s="8">
        <v>16.007999999999999</v>
      </c>
      <c r="D758" s="10">
        <v>0.82199999999999995</v>
      </c>
      <c r="E758" s="10">
        <v>2.5999999999999999E-2</v>
      </c>
      <c r="F758" s="11">
        <v>9.8299999999999998E-2</v>
      </c>
      <c r="G758" s="11">
        <v>2E-3</v>
      </c>
      <c r="H758" s="7">
        <v>0.40454000000000001</v>
      </c>
      <c r="J758" s="10">
        <v>10.172940000000001</v>
      </c>
      <c r="K758" s="10">
        <v>0.20697740000000001</v>
      </c>
      <c r="L758" s="11">
        <v>6.062E-2</v>
      </c>
      <c r="M758" s="11">
        <v>9.7999999999999997E-4</v>
      </c>
      <c r="N758" s="7">
        <v>0.37358000000000002</v>
      </c>
      <c r="P758" s="2">
        <v>610.5</v>
      </c>
      <c r="Q758" s="2">
        <v>16</v>
      </c>
      <c r="R758" s="2">
        <v>604.4</v>
      </c>
      <c r="S758" s="2">
        <v>12</v>
      </c>
      <c r="T758" s="2">
        <v>623</v>
      </c>
      <c r="U758" s="2">
        <v>35</v>
      </c>
      <c r="V758" s="24">
        <v>99.000819000818993</v>
      </c>
      <c r="X758" s="11">
        <v>3.0099999999999998E-2</v>
      </c>
      <c r="Y758" s="11">
        <v>3.0999999999999999E-3</v>
      </c>
      <c r="Z758" s="2">
        <v>599</v>
      </c>
      <c r="AA758" s="2">
        <v>62</v>
      </c>
      <c r="AC758" s="29">
        <f t="shared" si="111"/>
        <v>2.8751150659711566E-2</v>
      </c>
      <c r="AE758" s="8">
        <v>4.1800142431697527</v>
      </c>
      <c r="AF758" s="8">
        <v>0.85</v>
      </c>
      <c r="AG758" s="2">
        <v>237.2</v>
      </c>
      <c r="AH758" s="2">
        <v>3.9</v>
      </c>
      <c r="AI758" s="2">
        <v>497000</v>
      </c>
      <c r="AJ758" s="2">
        <v>10000</v>
      </c>
      <c r="AK758" s="7">
        <v>1.6472</v>
      </c>
      <c r="AL758" s="7">
        <v>7.0999999999999994E-2</v>
      </c>
      <c r="AM758" s="9">
        <v>3.6400000000000002E-2</v>
      </c>
      <c r="AN758" s="9">
        <v>6.4999999999999997E-3</v>
      </c>
      <c r="AO758" s="7">
        <v>15.2</v>
      </c>
      <c r="AP758" s="7">
        <v>0.42</v>
      </c>
      <c r="AQ758" s="9">
        <v>3.4500000000000003E-2</v>
      </c>
      <c r="AR758" s="9">
        <v>6.1000000000000004E-3</v>
      </c>
      <c r="AS758" s="7">
        <v>0.629</v>
      </c>
      <c r="AT758" s="7">
        <v>9.4E-2</v>
      </c>
      <c r="AU758" s="7">
        <v>1.34</v>
      </c>
      <c r="AV758" s="7">
        <v>0.13</v>
      </c>
      <c r="AW758" s="9">
        <v>0.88900000000000001</v>
      </c>
      <c r="AX758" s="9">
        <v>5.5E-2</v>
      </c>
      <c r="AY758" s="7">
        <v>6.36</v>
      </c>
      <c r="AZ758" s="7">
        <v>0.24</v>
      </c>
      <c r="BA758" s="7">
        <v>1.794</v>
      </c>
      <c r="BB758" s="7">
        <v>8.8999999999999996E-2</v>
      </c>
      <c r="BC758" s="8">
        <v>19.59</v>
      </c>
      <c r="BD758" s="8">
        <v>0.56999999999999995</v>
      </c>
      <c r="BE758" s="7">
        <v>6.54</v>
      </c>
      <c r="BF758" s="7">
        <v>0.19</v>
      </c>
      <c r="BG758" s="8">
        <v>29.13</v>
      </c>
      <c r="BH758" s="8">
        <v>0.61</v>
      </c>
      <c r="BI758" s="7">
        <v>6.49</v>
      </c>
      <c r="BJ758" s="7">
        <v>0.19</v>
      </c>
      <c r="BK758" s="8">
        <v>60.2</v>
      </c>
      <c r="BL758" s="8">
        <v>1.3</v>
      </c>
      <c r="BM758" s="7">
        <v>12.21</v>
      </c>
      <c r="BN758" s="7">
        <v>0.28000000000000003</v>
      </c>
      <c r="BO758" s="2">
        <v>6290</v>
      </c>
      <c r="BP758" s="2">
        <v>130</v>
      </c>
      <c r="BQ758" s="9">
        <v>0.439</v>
      </c>
      <c r="BR758" s="9">
        <v>2.9000000000000001E-2</v>
      </c>
      <c r="BS758" s="8">
        <v>0.17</v>
      </c>
      <c r="BT758" s="8">
        <v>0.37</v>
      </c>
      <c r="BU758" s="8">
        <v>9.3699999999999992</v>
      </c>
      <c r="BV758" s="8">
        <v>0.21</v>
      </c>
      <c r="BW758" s="8">
        <v>325.89999999999998</v>
      </c>
      <c r="BX758" s="8">
        <v>6.8</v>
      </c>
      <c r="BY758" s="7">
        <f t="shared" si="112"/>
        <v>2.8751150659711566E-2</v>
      </c>
      <c r="BZ758" s="36">
        <f t="shared" si="113"/>
        <v>5.413621262458471</v>
      </c>
      <c r="CA758" s="38">
        <f t="shared" si="114"/>
        <v>2.7362126245847176E-2</v>
      </c>
      <c r="CB758" s="36">
        <f t="shared" si="115"/>
        <v>79.014308426073129</v>
      </c>
      <c r="CC758" s="36">
        <f t="shared" si="116"/>
        <v>0.93110927461676107</v>
      </c>
      <c r="CD758" s="36"/>
      <c r="CE758" s="7"/>
      <c r="CF758" s="19"/>
      <c r="CG758" s="19"/>
      <c r="CH758" s="19"/>
      <c r="CI758" s="19"/>
      <c r="CJ758" s="19"/>
      <c r="CK758" s="19"/>
      <c r="CL758" s="19"/>
      <c r="CM758" s="19"/>
      <c r="CN758" s="19"/>
      <c r="CO758" s="19"/>
      <c r="CP758" s="19"/>
      <c r="CQ758" s="19"/>
      <c r="CR758" s="19"/>
      <c r="CS758" s="19"/>
      <c r="CT758" s="19"/>
      <c r="CU758" s="19"/>
      <c r="CV758" s="19"/>
      <c r="CW758" s="19"/>
      <c r="CX758" s="19"/>
      <c r="CY758" s="19"/>
      <c r="CZ758" s="19"/>
      <c r="DA758" s="19"/>
      <c r="DB758" s="19"/>
      <c r="DC758" s="19"/>
    </row>
    <row r="759" spans="1:107" x14ac:dyDescent="0.25">
      <c r="A759" s="6" t="s">
        <v>748</v>
      </c>
      <c r="B759" s="8">
        <v>15.965</v>
      </c>
      <c r="D759" s="10">
        <v>0.81</v>
      </c>
      <c r="E759" s="10">
        <v>2.5999999999999999E-2</v>
      </c>
      <c r="F759" s="11">
        <v>9.8799999999999999E-2</v>
      </c>
      <c r="G759" s="11">
        <v>2.2000000000000001E-3</v>
      </c>
      <c r="H759" s="7">
        <v>0.44602000000000003</v>
      </c>
      <c r="J759" s="10">
        <v>10.121460000000001</v>
      </c>
      <c r="K759" s="10">
        <v>0.22537660000000001</v>
      </c>
      <c r="L759" s="11">
        <v>5.9920000000000001E-2</v>
      </c>
      <c r="M759" s="11">
        <v>8.9999999999999998E-4</v>
      </c>
      <c r="N759" s="7">
        <v>0.39804</v>
      </c>
      <c r="P759" s="2">
        <v>602.5</v>
      </c>
      <c r="Q759" s="2">
        <v>14</v>
      </c>
      <c r="R759" s="2">
        <v>607.5</v>
      </c>
      <c r="S759" s="2">
        <v>13</v>
      </c>
      <c r="T759" s="2">
        <v>598</v>
      </c>
      <c r="U759" s="2">
        <v>32</v>
      </c>
      <c r="V759" s="24">
        <v>100.8298755186722</v>
      </c>
      <c r="X759" s="11">
        <v>2.9399999999999999E-2</v>
      </c>
      <c r="Y759" s="11">
        <v>3.0999999999999999E-3</v>
      </c>
      <c r="Z759" s="2">
        <v>586</v>
      </c>
      <c r="AA759" s="2">
        <v>60</v>
      </c>
      <c r="AC759" s="29">
        <f t="shared" si="111"/>
        <v>2.8222483814008239E-2</v>
      </c>
      <c r="AE759" s="8">
        <v>2.9765376149164835</v>
      </c>
      <c r="AF759" s="8">
        <v>0.6</v>
      </c>
      <c r="AG759" s="2">
        <v>241.6</v>
      </c>
      <c r="AH759" s="2">
        <v>4.7</v>
      </c>
      <c r="AI759" s="2">
        <v>484100</v>
      </c>
      <c r="AJ759" s="2">
        <v>9900</v>
      </c>
      <c r="AK759" s="7">
        <v>1.5911999999999999</v>
      </c>
      <c r="AL759" s="7">
        <v>8.3000000000000004E-2</v>
      </c>
      <c r="AM759" s="9">
        <v>3.2300000000000002E-2</v>
      </c>
      <c r="AN759" s="9">
        <v>6.4000000000000003E-3</v>
      </c>
      <c r="AO759" s="7">
        <v>15.2</v>
      </c>
      <c r="AP759" s="7">
        <v>0.34</v>
      </c>
      <c r="AQ759" s="9">
        <v>3.85E-2</v>
      </c>
      <c r="AR759" s="9">
        <v>6.8999999999999999E-3</v>
      </c>
      <c r="AS759" s="7">
        <v>0.56100000000000005</v>
      </c>
      <c r="AT759" s="7">
        <v>7.0999999999999994E-2</v>
      </c>
      <c r="AU759" s="7">
        <v>1.42</v>
      </c>
      <c r="AV759" s="7">
        <v>0.13</v>
      </c>
      <c r="AW759" s="9">
        <v>0.91900000000000004</v>
      </c>
      <c r="AX759" s="9">
        <v>5.1999999999999998E-2</v>
      </c>
      <c r="AY759" s="7">
        <v>6.66</v>
      </c>
      <c r="AZ759" s="7">
        <v>0.31</v>
      </c>
      <c r="BA759" s="7">
        <v>1.833</v>
      </c>
      <c r="BB759" s="7">
        <v>5.0999999999999997E-2</v>
      </c>
      <c r="BC759" s="8">
        <v>20.03</v>
      </c>
      <c r="BD759" s="8">
        <v>0.6</v>
      </c>
      <c r="BE759" s="7">
        <v>6.68</v>
      </c>
      <c r="BF759" s="7">
        <v>0.15</v>
      </c>
      <c r="BG759" s="8">
        <v>30.21</v>
      </c>
      <c r="BH759" s="8">
        <v>0.66</v>
      </c>
      <c r="BI759" s="7">
        <v>6.59</v>
      </c>
      <c r="BJ759" s="7">
        <v>0.16</v>
      </c>
      <c r="BK759" s="8">
        <v>62.6</v>
      </c>
      <c r="BL759" s="8">
        <v>1.8</v>
      </c>
      <c r="BM759" s="7">
        <v>12.14</v>
      </c>
      <c r="BN759" s="7">
        <v>0.26</v>
      </c>
      <c r="BO759" s="2">
        <v>6350</v>
      </c>
      <c r="BP759" s="2">
        <v>120</v>
      </c>
      <c r="BQ759" s="9">
        <v>0.42799999999999999</v>
      </c>
      <c r="BR759" s="9">
        <v>2.3E-2</v>
      </c>
      <c r="BS759" s="8">
        <v>0.12</v>
      </c>
      <c r="BT759" s="8">
        <v>0.4</v>
      </c>
      <c r="BU759" s="8">
        <v>9.59</v>
      </c>
      <c r="BV759" s="8">
        <v>0.22</v>
      </c>
      <c r="BW759" s="8">
        <v>339.8</v>
      </c>
      <c r="BX759" s="8">
        <v>8.1</v>
      </c>
      <c r="BY759" s="7">
        <f t="shared" si="112"/>
        <v>2.8222483814008239E-2</v>
      </c>
      <c r="BZ759" s="36">
        <f t="shared" si="113"/>
        <v>5.4281150159744413</v>
      </c>
      <c r="CA759" s="38">
        <f t="shared" si="114"/>
        <v>2.5418530351437697E-2</v>
      </c>
      <c r="CB759" s="36">
        <f t="shared" si="115"/>
        <v>76.236220472440948</v>
      </c>
      <c r="CC759" s="36">
        <f t="shared" si="116"/>
        <v>0.91372198222461487</v>
      </c>
      <c r="CD759" s="36"/>
      <c r="CE759" s="7"/>
      <c r="CF759" s="19"/>
      <c r="CG759" s="19"/>
      <c r="CH759" s="19"/>
      <c r="CI759" s="19"/>
      <c r="CJ759" s="19"/>
      <c r="CK759" s="19"/>
      <c r="CL759" s="19"/>
      <c r="CM759" s="19"/>
      <c r="CN759" s="19"/>
      <c r="CO759" s="19"/>
      <c r="CP759" s="19"/>
      <c r="CQ759" s="19"/>
      <c r="CR759" s="19"/>
      <c r="CS759" s="19"/>
      <c r="CT759" s="19"/>
      <c r="CU759" s="19"/>
      <c r="CV759" s="19"/>
      <c r="CW759" s="19"/>
      <c r="CX759" s="19"/>
      <c r="CY759" s="19"/>
      <c r="CZ759" s="19"/>
      <c r="DA759" s="19"/>
      <c r="DB759" s="19"/>
      <c r="DC759" s="19"/>
    </row>
    <row r="760" spans="1:107" x14ac:dyDescent="0.25">
      <c r="A760" s="6" t="s">
        <v>749</v>
      </c>
      <c r="B760" s="8">
        <v>15.978</v>
      </c>
      <c r="D760" s="10">
        <v>0.80530000000000002</v>
      </c>
      <c r="E760" s="10">
        <v>2.5000000000000001E-2</v>
      </c>
      <c r="F760" s="11">
        <v>9.7750000000000004E-2</v>
      </c>
      <c r="G760" s="11">
        <v>2E-3</v>
      </c>
      <c r="H760" s="7">
        <v>0.53993000000000002</v>
      </c>
      <c r="J760" s="10">
        <v>10.230180000000001</v>
      </c>
      <c r="K760" s="10">
        <v>0.2093131</v>
      </c>
      <c r="L760" s="11">
        <v>5.9389999999999998E-2</v>
      </c>
      <c r="M760" s="11">
        <v>8.1999999999999998E-4</v>
      </c>
      <c r="N760" s="7">
        <v>2.7057999999999999E-2</v>
      </c>
      <c r="P760" s="2">
        <v>599.70000000000005</v>
      </c>
      <c r="Q760" s="2">
        <v>14</v>
      </c>
      <c r="R760" s="2">
        <v>601.20000000000005</v>
      </c>
      <c r="S760" s="2">
        <v>12</v>
      </c>
      <c r="T760" s="2">
        <v>579</v>
      </c>
      <c r="U760" s="2">
        <v>30</v>
      </c>
      <c r="V760" s="24">
        <v>100.25012506253125</v>
      </c>
      <c r="X760" s="11">
        <v>2.9899999999999999E-2</v>
      </c>
      <c r="Y760" s="11">
        <v>3.5000000000000001E-3</v>
      </c>
      <c r="Z760" s="2">
        <v>595</v>
      </c>
      <c r="AA760" s="2">
        <v>69</v>
      </c>
      <c r="AC760" s="29">
        <f t="shared" si="111"/>
        <v>2.8596961572832886E-2</v>
      </c>
      <c r="AE760" s="8">
        <v>3.5277482843454613</v>
      </c>
      <c r="AF760" s="8">
        <v>0.41</v>
      </c>
      <c r="AG760" s="2">
        <v>255.3</v>
      </c>
      <c r="AH760" s="2">
        <v>5</v>
      </c>
      <c r="AI760" s="2">
        <v>492600</v>
      </c>
      <c r="AJ760" s="2">
        <v>9200</v>
      </c>
      <c r="AK760" s="7">
        <v>1.5771999999999999</v>
      </c>
      <c r="AL760" s="7">
        <v>7.8E-2</v>
      </c>
      <c r="AM760" s="9">
        <v>2.9600000000000001E-2</v>
      </c>
      <c r="AN760" s="9">
        <v>4.1999999999999997E-3</v>
      </c>
      <c r="AO760" s="7">
        <v>15.74</v>
      </c>
      <c r="AP760" s="7">
        <v>0.43</v>
      </c>
      <c r="AQ760" s="9">
        <v>4.0500000000000001E-2</v>
      </c>
      <c r="AR760" s="9">
        <v>6.7000000000000002E-3</v>
      </c>
      <c r="AS760" s="7">
        <v>0.67100000000000004</v>
      </c>
      <c r="AT760" s="7">
        <v>6.3E-2</v>
      </c>
      <c r="AU760" s="7">
        <v>1.5</v>
      </c>
      <c r="AV760" s="7">
        <v>0.12</v>
      </c>
      <c r="AW760" s="9">
        <v>1.016</v>
      </c>
      <c r="AX760" s="9">
        <v>4.2999999999999997E-2</v>
      </c>
      <c r="AY760" s="7">
        <v>6.85</v>
      </c>
      <c r="AZ760" s="7">
        <v>0.24</v>
      </c>
      <c r="BA760" s="7">
        <v>1.9730000000000001</v>
      </c>
      <c r="BB760" s="7">
        <v>6.5000000000000002E-2</v>
      </c>
      <c r="BC760" s="8">
        <v>21.5</v>
      </c>
      <c r="BD760" s="8">
        <v>0.7</v>
      </c>
      <c r="BE760" s="7">
        <v>7.08</v>
      </c>
      <c r="BF760" s="7">
        <v>0.17</v>
      </c>
      <c r="BG760" s="8">
        <v>32.21</v>
      </c>
      <c r="BH760" s="8">
        <v>0.74</v>
      </c>
      <c r="BI760" s="7">
        <v>6.98</v>
      </c>
      <c r="BJ760" s="7">
        <v>0.19</v>
      </c>
      <c r="BK760" s="8">
        <v>65.099999999999994</v>
      </c>
      <c r="BL760" s="8">
        <v>1.9</v>
      </c>
      <c r="BM760" s="7">
        <v>13.01</v>
      </c>
      <c r="BN760" s="7">
        <v>0.27</v>
      </c>
      <c r="BO760" s="2">
        <v>6420</v>
      </c>
      <c r="BP760" s="2">
        <v>120</v>
      </c>
      <c r="BQ760" s="9">
        <v>0.42399999999999999</v>
      </c>
      <c r="BR760" s="9">
        <v>2.5999999999999999E-2</v>
      </c>
      <c r="BS760" s="8">
        <v>0.34</v>
      </c>
      <c r="BT760" s="8">
        <v>0.47</v>
      </c>
      <c r="BU760" s="8">
        <v>9.6</v>
      </c>
      <c r="BV760" s="8">
        <v>0.27</v>
      </c>
      <c r="BW760" s="8">
        <v>335.7</v>
      </c>
      <c r="BX760" s="8">
        <v>7.9</v>
      </c>
      <c r="BY760" s="7">
        <f t="shared" si="112"/>
        <v>2.8596961572832886E-2</v>
      </c>
      <c r="BZ760" s="36">
        <f t="shared" si="113"/>
        <v>5.1566820276497696</v>
      </c>
      <c r="CA760" s="38">
        <f t="shared" si="114"/>
        <v>2.4227342549923196E-2</v>
      </c>
      <c r="CB760" s="36">
        <f t="shared" si="115"/>
        <v>76.728971962616825</v>
      </c>
      <c r="CC760" s="36">
        <f t="shared" si="116"/>
        <v>0.96913134713150506</v>
      </c>
      <c r="CD760" s="36"/>
      <c r="CE760" s="7"/>
      <c r="CF760" s="19"/>
      <c r="CG760" s="19"/>
      <c r="CH760" s="19"/>
      <c r="CI760" s="19"/>
      <c r="CJ760" s="19"/>
      <c r="CK760" s="19"/>
      <c r="CL760" s="19"/>
      <c r="CM760" s="19"/>
      <c r="CN760" s="19"/>
      <c r="CO760" s="19"/>
      <c r="CP760" s="19"/>
      <c r="CQ760" s="19"/>
      <c r="CR760" s="19"/>
      <c r="CS760" s="19"/>
      <c r="CT760" s="19"/>
      <c r="CU760" s="19"/>
      <c r="CV760" s="19"/>
      <c r="CW760" s="19"/>
      <c r="CX760" s="19"/>
      <c r="CY760" s="19"/>
      <c r="CZ760" s="19"/>
      <c r="DA760" s="19"/>
      <c r="DB760" s="19"/>
      <c r="DC760" s="19"/>
    </row>
    <row r="761" spans="1:107" x14ac:dyDescent="0.25">
      <c r="A761" s="6" t="s">
        <v>750</v>
      </c>
      <c r="B761" s="8">
        <v>15.968</v>
      </c>
      <c r="D761" s="10">
        <v>0.80300000000000005</v>
      </c>
      <c r="E761" s="10">
        <v>2.5999999999999999E-2</v>
      </c>
      <c r="F761" s="11">
        <v>9.7129999999999994E-2</v>
      </c>
      <c r="G761" s="11">
        <v>2E-3</v>
      </c>
      <c r="H761" s="7">
        <v>0.2727</v>
      </c>
      <c r="J761" s="10">
        <v>10.29548</v>
      </c>
      <c r="K761" s="10">
        <v>0.21199380000000001</v>
      </c>
      <c r="L761" s="11">
        <v>6.0040000000000003E-2</v>
      </c>
      <c r="M761" s="11">
        <v>1E-3</v>
      </c>
      <c r="N761" s="7">
        <v>0.37517</v>
      </c>
      <c r="P761" s="2">
        <v>598.1</v>
      </c>
      <c r="Q761" s="2">
        <v>15</v>
      </c>
      <c r="R761" s="2">
        <v>597.6</v>
      </c>
      <c r="S761" s="2">
        <v>12</v>
      </c>
      <c r="T761" s="2">
        <v>602</v>
      </c>
      <c r="U761" s="2">
        <v>37</v>
      </c>
      <c r="V761" s="24">
        <v>99.916401939475008</v>
      </c>
      <c r="X761" s="11">
        <v>0.03</v>
      </c>
      <c r="Y761" s="11">
        <v>3.3E-3</v>
      </c>
      <c r="Z761" s="2">
        <v>597</v>
      </c>
      <c r="AA761" s="2">
        <v>64</v>
      </c>
      <c r="AC761" s="29">
        <f t="shared" si="111"/>
        <v>3.1280158955435705E-2</v>
      </c>
      <c r="AE761" s="8">
        <v>4.134080020717338</v>
      </c>
      <c r="AF761" s="8">
        <v>0.53</v>
      </c>
      <c r="AG761" s="2">
        <v>278.8</v>
      </c>
      <c r="AH761" s="2">
        <v>5.8</v>
      </c>
      <c r="AI761" s="2">
        <v>489000</v>
      </c>
      <c r="AJ761" s="2">
        <v>11000</v>
      </c>
      <c r="AK761" s="7">
        <v>2.2512000000000003</v>
      </c>
      <c r="AL761" s="7">
        <v>0.11</v>
      </c>
      <c r="AM761" s="9">
        <v>0.03</v>
      </c>
      <c r="AN761" s="9">
        <v>5.1999999999999998E-3</v>
      </c>
      <c r="AO761" s="7">
        <v>17.36</v>
      </c>
      <c r="AP761" s="7">
        <v>0.4</v>
      </c>
      <c r="AQ761" s="9">
        <v>4.4499999999999998E-2</v>
      </c>
      <c r="AR761" s="9">
        <v>6.6E-3</v>
      </c>
      <c r="AS761" s="7">
        <v>0.67600000000000005</v>
      </c>
      <c r="AT761" s="7">
        <v>6.0999999999999999E-2</v>
      </c>
      <c r="AU761" s="7">
        <v>1.63</v>
      </c>
      <c r="AV761" s="7">
        <v>0.11</v>
      </c>
      <c r="AW761" s="9">
        <v>1.18</v>
      </c>
      <c r="AX761" s="9">
        <v>5.6000000000000001E-2</v>
      </c>
      <c r="AY761" s="7">
        <v>7.65</v>
      </c>
      <c r="AZ761" s="7">
        <v>0.28999999999999998</v>
      </c>
      <c r="BA761" s="7">
        <v>2.14</v>
      </c>
      <c r="BB761" s="7">
        <v>0.08</v>
      </c>
      <c r="BC761" s="8">
        <v>23.88</v>
      </c>
      <c r="BD761" s="8">
        <v>0.74</v>
      </c>
      <c r="BE761" s="7">
        <v>7.78</v>
      </c>
      <c r="BF761" s="7">
        <v>0.19</v>
      </c>
      <c r="BG761" s="8">
        <v>34.94</v>
      </c>
      <c r="BH761" s="8">
        <v>0.89</v>
      </c>
      <c r="BI761" s="7">
        <v>7.44</v>
      </c>
      <c r="BJ761" s="7">
        <v>0.22</v>
      </c>
      <c r="BK761" s="8">
        <v>70</v>
      </c>
      <c r="BL761" s="8">
        <v>1.7</v>
      </c>
      <c r="BM761" s="7">
        <v>13.92</v>
      </c>
      <c r="BN761" s="7">
        <v>0.34</v>
      </c>
      <c r="BO761" s="2">
        <v>6410</v>
      </c>
      <c r="BP761" s="2">
        <v>130</v>
      </c>
      <c r="BQ761" s="9">
        <v>0.60499999999999998</v>
      </c>
      <c r="BR761" s="9">
        <v>3.1E-2</v>
      </c>
      <c r="BS761" s="8">
        <v>0.7</v>
      </c>
      <c r="BT761" s="8">
        <v>0.34</v>
      </c>
      <c r="BU761" s="8">
        <v>11.02</v>
      </c>
      <c r="BV761" s="8">
        <v>0.24</v>
      </c>
      <c r="BW761" s="8">
        <v>352.3</v>
      </c>
      <c r="BX761" s="8">
        <v>8</v>
      </c>
      <c r="BY761" s="7">
        <f t="shared" si="112"/>
        <v>3.1280158955435705E-2</v>
      </c>
      <c r="BZ761" s="36">
        <f t="shared" si="113"/>
        <v>5.0328571428571429</v>
      </c>
      <c r="CA761" s="38">
        <f t="shared" si="114"/>
        <v>3.2160000000000001E-2</v>
      </c>
      <c r="CB761" s="36">
        <f t="shared" si="115"/>
        <v>76.287051482059283</v>
      </c>
      <c r="CC761" s="36">
        <f t="shared" si="116"/>
        <v>1.0217328016396543</v>
      </c>
      <c r="CD761" s="36"/>
      <c r="CE761" s="7"/>
      <c r="CF761" s="19"/>
      <c r="CG761" s="19"/>
      <c r="CH761" s="19"/>
      <c r="CI761" s="19"/>
      <c r="CJ761" s="19"/>
      <c r="CK761" s="19"/>
      <c r="CL761" s="19"/>
      <c r="CM761" s="19"/>
      <c r="CN761" s="19"/>
      <c r="CO761" s="19"/>
      <c r="CP761" s="19"/>
      <c r="CQ761" s="19"/>
      <c r="CR761" s="19"/>
      <c r="CS761" s="19"/>
      <c r="CT761" s="19"/>
      <c r="CU761" s="19"/>
      <c r="CV761" s="19"/>
      <c r="CW761" s="19"/>
      <c r="CX761" s="19"/>
      <c r="CY761" s="19"/>
      <c r="CZ761" s="19"/>
      <c r="DA761" s="19"/>
      <c r="DB761" s="19"/>
      <c r="DC761" s="19"/>
    </row>
    <row r="762" spans="1:107" x14ac:dyDescent="0.25">
      <c r="A762" s="6" t="s">
        <v>751</v>
      </c>
      <c r="B762" s="8">
        <v>15.996</v>
      </c>
      <c r="D762" s="10">
        <v>0.81</v>
      </c>
      <c r="E762" s="10">
        <v>2.5999999999999999E-2</v>
      </c>
      <c r="F762" s="11">
        <v>9.7610000000000002E-2</v>
      </c>
      <c r="G762" s="11">
        <v>2E-3</v>
      </c>
      <c r="H762" s="7">
        <v>0.48318</v>
      </c>
      <c r="J762" s="10">
        <v>10.24485</v>
      </c>
      <c r="K762" s="10">
        <v>0.20991399999999999</v>
      </c>
      <c r="L762" s="11">
        <v>6.0100000000000001E-2</v>
      </c>
      <c r="M762" s="11">
        <v>1E-3</v>
      </c>
      <c r="N762" s="7">
        <v>0.11302</v>
      </c>
      <c r="P762" s="2">
        <v>602.29999999999995</v>
      </c>
      <c r="Q762" s="2">
        <v>15</v>
      </c>
      <c r="R762" s="2">
        <v>600.4</v>
      </c>
      <c r="S762" s="2">
        <v>12</v>
      </c>
      <c r="T762" s="2">
        <v>604</v>
      </c>
      <c r="U762" s="2">
        <v>36</v>
      </c>
      <c r="V762" s="24">
        <v>99.684542586750794</v>
      </c>
      <c r="X762" s="11">
        <v>3.0300000000000001E-2</v>
      </c>
      <c r="Y762" s="11">
        <v>3.0000000000000001E-3</v>
      </c>
      <c r="Z762" s="2">
        <v>604</v>
      </c>
      <c r="AA762" s="2">
        <v>59</v>
      </c>
      <c r="AC762" s="29">
        <f t="shared" si="111"/>
        <v>2.918982158525885E-2</v>
      </c>
      <c r="AE762" s="8">
        <v>3.5185614398549787</v>
      </c>
      <c r="AF762" s="8">
        <v>0.43</v>
      </c>
      <c r="AG762" s="2">
        <v>246.6</v>
      </c>
      <c r="AH762" s="2">
        <v>5.0999999999999996</v>
      </c>
      <c r="AI762" s="2">
        <v>493000</v>
      </c>
      <c r="AJ762" s="2">
        <v>11000</v>
      </c>
      <c r="AK762" s="7">
        <v>1.6702000000000001</v>
      </c>
      <c r="AL762" s="7">
        <v>9.7000000000000003E-2</v>
      </c>
      <c r="AM762" s="9">
        <v>3.1699999999999999E-2</v>
      </c>
      <c r="AN762" s="9">
        <v>6.6E-3</v>
      </c>
      <c r="AO762" s="7">
        <v>15.85</v>
      </c>
      <c r="AP762" s="7">
        <v>0.34</v>
      </c>
      <c r="AQ762" s="9">
        <v>3.5299999999999998E-2</v>
      </c>
      <c r="AR762" s="9">
        <v>7.3000000000000001E-3</v>
      </c>
      <c r="AS762" s="7">
        <v>0.61899999999999999</v>
      </c>
      <c r="AT762" s="7">
        <v>7.1999999999999995E-2</v>
      </c>
      <c r="AU762" s="7">
        <v>1.55</v>
      </c>
      <c r="AV762" s="7">
        <v>0.14000000000000001</v>
      </c>
      <c r="AW762" s="9">
        <v>0.96299999999999997</v>
      </c>
      <c r="AX762" s="9">
        <v>6.3E-2</v>
      </c>
      <c r="AY762" s="7">
        <v>6.69</v>
      </c>
      <c r="AZ762" s="7">
        <v>0.28000000000000003</v>
      </c>
      <c r="BA762" s="7">
        <v>1.8480000000000001</v>
      </c>
      <c r="BB762" s="7">
        <v>4.2999999999999997E-2</v>
      </c>
      <c r="BC762" s="8">
        <v>19.93</v>
      </c>
      <c r="BD762" s="8">
        <v>0.53</v>
      </c>
      <c r="BE762" s="7">
        <v>6.96</v>
      </c>
      <c r="BF762" s="7">
        <v>0.19</v>
      </c>
      <c r="BG762" s="8">
        <v>30.94</v>
      </c>
      <c r="BH762" s="8">
        <v>0.76</v>
      </c>
      <c r="BI762" s="7">
        <v>6.55</v>
      </c>
      <c r="BJ762" s="7">
        <v>0.19</v>
      </c>
      <c r="BK762" s="8">
        <v>62.7</v>
      </c>
      <c r="BL762" s="8">
        <v>2.1</v>
      </c>
      <c r="BM762" s="7">
        <v>12.5</v>
      </c>
      <c r="BN762" s="7">
        <v>0.31</v>
      </c>
      <c r="BO762" s="2">
        <v>6450</v>
      </c>
      <c r="BP762" s="2">
        <v>130</v>
      </c>
      <c r="BQ762" s="9">
        <v>0.46200000000000002</v>
      </c>
      <c r="BR762" s="9">
        <v>2.1000000000000001E-2</v>
      </c>
      <c r="BS762" s="8">
        <v>-0.34</v>
      </c>
      <c r="BT762" s="8">
        <v>0.31</v>
      </c>
      <c r="BU762" s="8">
        <v>9.98</v>
      </c>
      <c r="BV762" s="8">
        <v>0.3</v>
      </c>
      <c r="BW762" s="8">
        <v>341.9</v>
      </c>
      <c r="BX762" s="8">
        <v>8.6</v>
      </c>
      <c r="BY762" s="7">
        <f t="shared" si="112"/>
        <v>2.918982158525885E-2</v>
      </c>
      <c r="BZ762" s="36">
        <f t="shared" si="113"/>
        <v>5.4529505582137157</v>
      </c>
      <c r="CA762" s="38">
        <f t="shared" si="114"/>
        <v>2.6637958532695377E-2</v>
      </c>
      <c r="CB762" s="36">
        <f t="shared" si="115"/>
        <v>76.434108527131784</v>
      </c>
      <c r="CC762" s="36">
        <f t="shared" si="116"/>
        <v>0.91438107275115199</v>
      </c>
      <c r="CD762" s="36"/>
      <c r="CE762" s="7"/>
      <c r="CF762" s="19"/>
      <c r="CG762" s="19"/>
      <c r="CH762" s="19"/>
      <c r="CI762" s="19"/>
      <c r="CJ762" s="19"/>
      <c r="CK762" s="19"/>
      <c r="CL762" s="19"/>
      <c r="CM762" s="19"/>
      <c r="CN762" s="19"/>
      <c r="CO762" s="19"/>
      <c r="CP762" s="19"/>
      <c r="CQ762" s="19"/>
      <c r="CR762" s="19"/>
      <c r="CS762" s="19"/>
      <c r="CT762" s="19"/>
      <c r="CU762" s="19"/>
      <c r="CV762" s="19"/>
      <c r="CW762" s="19"/>
      <c r="CX762" s="19"/>
      <c r="CY762" s="19"/>
      <c r="CZ762" s="19"/>
      <c r="DA762" s="19"/>
      <c r="DB762" s="19"/>
      <c r="DC762" s="19"/>
    </row>
    <row r="763" spans="1:107" x14ac:dyDescent="0.25">
      <c r="A763" s="6" t="s">
        <v>752</v>
      </c>
      <c r="B763" s="8">
        <v>15.994</v>
      </c>
      <c r="D763" s="10">
        <v>0.80800000000000005</v>
      </c>
      <c r="E763" s="10">
        <v>2.5999999999999999E-2</v>
      </c>
      <c r="F763" s="11">
        <v>9.7600000000000006E-2</v>
      </c>
      <c r="G763" s="11">
        <v>2.0999999999999999E-3</v>
      </c>
      <c r="H763" s="7">
        <v>0.53505000000000003</v>
      </c>
      <c r="J763" s="10">
        <v>10.245900000000001</v>
      </c>
      <c r="K763" s="10">
        <v>0.22045490000000001</v>
      </c>
      <c r="L763" s="11">
        <v>5.9670000000000001E-2</v>
      </c>
      <c r="M763" s="11">
        <v>8.5999999999999998E-4</v>
      </c>
      <c r="N763" s="7">
        <v>0.2127</v>
      </c>
      <c r="P763" s="2">
        <v>601.4</v>
      </c>
      <c r="Q763" s="2">
        <v>15</v>
      </c>
      <c r="R763" s="2">
        <v>600.20000000000005</v>
      </c>
      <c r="S763" s="2">
        <v>13</v>
      </c>
      <c r="T763" s="2">
        <v>589</v>
      </c>
      <c r="U763" s="2">
        <v>31</v>
      </c>
      <c r="V763" s="24">
        <v>99.800465580312618</v>
      </c>
      <c r="X763" s="11">
        <v>2.93E-2</v>
      </c>
      <c r="Y763" s="11">
        <v>2.8E-3</v>
      </c>
      <c r="Z763" s="2">
        <v>583</v>
      </c>
      <c r="AA763" s="2">
        <v>56</v>
      </c>
      <c r="AC763" s="29">
        <f t="shared" si="111"/>
        <v>2.951529140219273E-2</v>
      </c>
      <c r="AE763" s="8">
        <v>4.1248931762268546</v>
      </c>
      <c r="AF763" s="8">
        <v>0.75</v>
      </c>
      <c r="AG763" s="2">
        <v>271.8</v>
      </c>
      <c r="AH763" s="2">
        <v>4.3</v>
      </c>
      <c r="AI763" s="2">
        <v>500600</v>
      </c>
      <c r="AJ763" s="2">
        <v>8600</v>
      </c>
      <c r="AK763" s="7">
        <v>1.6512</v>
      </c>
      <c r="AL763" s="7">
        <v>0.1</v>
      </c>
      <c r="AM763" s="9">
        <v>3.5299999999999998E-2</v>
      </c>
      <c r="AN763" s="9">
        <v>3.7000000000000002E-3</v>
      </c>
      <c r="AO763" s="7">
        <v>16.100000000000001</v>
      </c>
      <c r="AP763" s="7">
        <v>0.32</v>
      </c>
      <c r="AQ763" s="9">
        <v>4.0399999999999998E-2</v>
      </c>
      <c r="AR763" s="9">
        <v>6.7000000000000002E-3</v>
      </c>
      <c r="AS763" s="7">
        <v>0.70099999999999996</v>
      </c>
      <c r="AT763" s="7">
        <v>8.6999999999999994E-2</v>
      </c>
      <c r="AU763" s="7">
        <v>1.641</v>
      </c>
      <c r="AV763" s="7">
        <v>9.5000000000000001E-2</v>
      </c>
      <c r="AW763" s="9">
        <v>1.0149999999999999</v>
      </c>
      <c r="AX763" s="9">
        <v>5.7000000000000002E-2</v>
      </c>
      <c r="AY763" s="7">
        <v>7.27</v>
      </c>
      <c r="AZ763" s="7">
        <v>0.27</v>
      </c>
      <c r="BA763" s="7">
        <v>2.0470000000000002</v>
      </c>
      <c r="BB763" s="7">
        <v>7.5999999999999998E-2</v>
      </c>
      <c r="BC763" s="8">
        <v>22.36</v>
      </c>
      <c r="BD763" s="8">
        <v>0.61</v>
      </c>
      <c r="BE763" s="7">
        <v>7.49</v>
      </c>
      <c r="BF763" s="7">
        <v>0.18</v>
      </c>
      <c r="BG763" s="8">
        <v>33.04</v>
      </c>
      <c r="BH763" s="8">
        <v>0.63</v>
      </c>
      <c r="BI763" s="7">
        <v>7.42</v>
      </c>
      <c r="BJ763" s="7">
        <v>0.16</v>
      </c>
      <c r="BK763" s="8">
        <v>67.7</v>
      </c>
      <c r="BL763" s="8">
        <v>2</v>
      </c>
      <c r="BM763" s="7">
        <v>13.58</v>
      </c>
      <c r="BN763" s="7">
        <v>0.27</v>
      </c>
      <c r="BO763" s="2">
        <v>6250</v>
      </c>
      <c r="BP763" s="2">
        <v>110</v>
      </c>
      <c r="BQ763" s="9">
        <v>0.44900000000000001</v>
      </c>
      <c r="BR763" s="9">
        <v>2.1999999999999999E-2</v>
      </c>
      <c r="BS763" s="8">
        <v>0.55000000000000004</v>
      </c>
      <c r="BT763" s="8">
        <v>0.43</v>
      </c>
      <c r="BU763" s="8">
        <v>10.23</v>
      </c>
      <c r="BV763" s="8">
        <v>0.25</v>
      </c>
      <c r="BW763" s="8">
        <v>346.6</v>
      </c>
      <c r="BX763" s="8">
        <v>7.7</v>
      </c>
      <c r="BY763" s="7">
        <f t="shared" si="112"/>
        <v>2.951529140219273E-2</v>
      </c>
      <c r="BZ763" s="36">
        <f t="shared" si="113"/>
        <v>5.1196454948301326</v>
      </c>
      <c r="CA763" s="38">
        <f t="shared" si="114"/>
        <v>2.4389955686853766E-2</v>
      </c>
      <c r="CB763" s="36">
        <f t="shared" si="115"/>
        <v>80.096000000000004</v>
      </c>
      <c r="CC763" s="36">
        <f t="shared" si="116"/>
        <v>0.89851306189352553</v>
      </c>
      <c r="CD763" s="36"/>
      <c r="CE763" s="7"/>
      <c r="CF763" s="19"/>
      <c r="CG763" s="19"/>
      <c r="CH763" s="19"/>
      <c r="CI763" s="19"/>
      <c r="CJ763" s="19"/>
      <c r="CK763" s="19"/>
      <c r="CL763" s="19"/>
      <c r="CM763" s="19"/>
      <c r="CN763" s="19"/>
      <c r="CO763" s="19"/>
      <c r="CP763" s="19"/>
      <c r="CQ763" s="19"/>
      <c r="CR763" s="19"/>
      <c r="CS763" s="19"/>
      <c r="CT763" s="19"/>
      <c r="CU763" s="19"/>
      <c r="CV763" s="19"/>
      <c r="CW763" s="19"/>
      <c r="CX763" s="19"/>
      <c r="CY763" s="19"/>
      <c r="CZ763" s="19"/>
      <c r="DA763" s="19"/>
      <c r="DB763" s="19"/>
      <c r="DC763" s="19"/>
    </row>
    <row r="764" spans="1:107" x14ac:dyDescent="0.25">
      <c r="A764" s="6" t="s">
        <v>753</v>
      </c>
      <c r="B764" s="8">
        <v>11.557</v>
      </c>
      <c r="D764" s="10">
        <v>0.82499999999999996</v>
      </c>
      <c r="E764" s="10">
        <v>2.8000000000000001E-2</v>
      </c>
      <c r="F764" s="11">
        <v>9.8699999999999996E-2</v>
      </c>
      <c r="G764" s="11">
        <v>2.3E-3</v>
      </c>
      <c r="H764" s="7">
        <v>0.14224000000000001</v>
      </c>
      <c r="J764" s="10">
        <v>10.13171</v>
      </c>
      <c r="K764" s="10">
        <v>0.23609869999999999</v>
      </c>
      <c r="L764" s="11">
        <v>6.1400000000000003E-2</v>
      </c>
      <c r="M764" s="11">
        <v>1.2999999999999999E-3</v>
      </c>
      <c r="N764" s="7">
        <v>0.47077999999999998</v>
      </c>
      <c r="P764" s="2">
        <v>610.9</v>
      </c>
      <c r="Q764" s="2">
        <v>16</v>
      </c>
      <c r="R764" s="2">
        <v>606.79999999999995</v>
      </c>
      <c r="S764" s="2">
        <v>13</v>
      </c>
      <c r="T764" s="2">
        <v>650</v>
      </c>
      <c r="U764" s="2">
        <v>46</v>
      </c>
      <c r="V764" s="24">
        <v>99.328859060402692</v>
      </c>
      <c r="X764" s="11">
        <v>3.2000000000000001E-2</v>
      </c>
      <c r="Y764" s="11">
        <v>3.7000000000000002E-3</v>
      </c>
      <c r="Z764" s="2">
        <v>636</v>
      </c>
      <c r="AA764" s="2">
        <v>72</v>
      </c>
      <c r="AC764" s="29">
        <f t="shared" si="111"/>
        <v>2.9184681902408891E-2</v>
      </c>
      <c r="AE764" s="8">
        <v>3.5001877508740127</v>
      </c>
      <c r="AF764" s="8">
        <v>0.66</v>
      </c>
      <c r="AG764" s="2">
        <v>248.5</v>
      </c>
      <c r="AH764" s="2">
        <v>2.9</v>
      </c>
      <c r="AI764" s="2">
        <v>476800</v>
      </c>
      <c r="AJ764" s="2">
        <v>5100</v>
      </c>
      <c r="AK764" s="7">
        <v>1.4931999999999999</v>
      </c>
      <c r="AL764" s="7">
        <v>8.7999999999999995E-2</v>
      </c>
      <c r="AM764" s="9">
        <v>3.44E-2</v>
      </c>
      <c r="AN764" s="9">
        <v>6.3E-3</v>
      </c>
      <c r="AO764" s="7">
        <v>15.03</v>
      </c>
      <c r="AP764" s="7">
        <v>0.28000000000000003</v>
      </c>
      <c r="AQ764" s="9">
        <v>4.5600000000000002E-2</v>
      </c>
      <c r="AR764" s="9">
        <v>8.3999999999999995E-3</v>
      </c>
      <c r="AS764" s="7">
        <v>0.59199999999999997</v>
      </c>
      <c r="AT764" s="7">
        <v>6.6000000000000003E-2</v>
      </c>
      <c r="AU764" s="7">
        <v>1.33</v>
      </c>
      <c r="AV764" s="7">
        <v>0.11</v>
      </c>
      <c r="AW764" s="9">
        <v>0.92100000000000004</v>
      </c>
      <c r="AX764" s="9">
        <v>4.3999999999999997E-2</v>
      </c>
      <c r="AY764" s="7">
        <v>6.73</v>
      </c>
      <c r="AZ764" s="7">
        <v>0.31</v>
      </c>
      <c r="BA764" s="7">
        <v>1.8480000000000001</v>
      </c>
      <c r="BB764" s="7">
        <v>6.6000000000000003E-2</v>
      </c>
      <c r="BC764" s="8">
        <v>20.48</v>
      </c>
      <c r="BD764" s="8">
        <v>0.56000000000000005</v>
      </c>
      <c r="BE764" s="7">
        <v>6.97</v>
      </c>
      <c r="BF764" s="7">
        <v>0.14000000000000001</v>
      </c>
      <c r="BG764" s="8">
        <v>31.03</v>
      </c>
      <c r="BH764" s="8">
        <v>0.66</v>
      </c>
      <c r="BI764" s="7">
        <v>6.64</v>
      </c>
      <c r="BJ764" s="7">
        <v>0.17</v>
      </c>
      <c r="BK764" s="8">
        <v>63</v>
      </c>
      <c r="BL764" s="8">
        <v>1.5</v>
      </c>
      <c r="BM764" s="7">
        <v>12.86</v>
      </c>
      <c r="BN764" s="7">
        <v>0.28999999999999998</v>
      </c>
      <c r="BO764" s="2">
        <v>6114</v>
      </c>
      <c r="BP764" s="2">
        <v>83</v>
      </c>
      <c r="BQ764" s="9">
        <v>0.41399999999999998</v>
      </c>
      <c r="BR764" s="9">
        <v>2.7E-2</v>
      </c>
      <c r="BS764" s="8">
        <v>0.21</v>
      </c>
      <c r="BT764" s="8">
        <v>0.55000000000000004</v>
      </c>
      <c r="BU764" s="8">
        <v>9.4499999999999993</v>
      </c>
      <c r="BV764" s="8">
        <v>0.19</v>
      </c>
      <c r="BW764" s="8">
        <v>323.8</v>
      </c>
      <c r="BX764" s="8">
        <v>6.4</v>
      </c>
      <c r="BY764" s="7">
        <f t="shared" si="112"/>
        <v>2.9184681902408891E-2</v>
      </c>
      <c r="BZ764" s="36">
        <f t="shared" si="113"/>
        <v>5.1396825396825401</v>
      </c>
      <c r="CA764" s="38">
        <f t="shared" si="114"/>
        <v>2.37015873015873E-2</v>
      </c>
      <c r="CB764" s="36">
        <f t="shared" si="115"/>
        <v>77.984952567877002</v>
      </c>
      <c r="CC764" s="36">
        <f t="shared" si="116"/>
        <v>0.94125246429823328</v>
      </c>
      <c r="CD764" s="36"/>
      <c r="CE764" s="7"/>
      <c r="CF764" s="19"/>
      <c r="CG764" s="19"/>
      <c r="CH764" s="19"/>
      <c r="CI764" s="19"/>
      <c r="CJ764" s="19"/>
      <c r="CK764" s="19"/>
      <c r="CL764" s="19"/>
      <c r="CM764" s="19"/>
      <c r="CN764" s="19"/>
      <c r="CO764" s="19"/>
      <c r="CP764" s="19"/>
      <c r="CQ764" s="19"/>
      <c r="CR764" s="19"/>
      <c r="CS764" s="19"/>
      <c r="CT764" s="19"/>
      <c r="CU764" s="19"/>
      <c r="CV764" s="19"/>
      <c r="CW764" s="19"/>
      <c r="CX764" s="19"/>
      <c r="CY764" s="19"/>
      <c r="CZ764" s="19"/>
      <c r="DA764" s="19"/>
      <c r="DB764" s="19"/>
      <c r="DC764" s="19"/>
    </row>
    <row r="765" spans="1:107" x14ac:dyDescent="0.25">
      <c r="A765" s="6" t="s">
        <v>754</v>
      </c>
      <c r="B765" s="8">
        <v>8.6178000000000008</v>
      </c>
      <c r="D765" s="10">
        <v>0.82699999999999996</v>
      </c>
      <c r="E765" s="10">
        <v>3.2000000000000001E-2</v>
      </c>
      <c r="F765" s="11">
        <v>9.8589999999999997E-2</v>
      </c>
      <c r="G765" s="11">
        <v>2E-3</v>
      </c>
      <c r="H765" s="7">
        <v>0.36964999999999998</v>
      </c>
      <c r="J765" s="10">
        <v>10.14302</v>
      </c>
      <c r="K765" s="10">
        <v>0.20576159999999999</v>
      </c>
      <c r="L765" s="11">
        <v>6.0999999999999999E-2</v>
      </c>
      <c r="M765" s="11">
        <v>1.5E-3</v>
      </c>
      <c r="N765" s="7">
        <v>0.34797</v>
      </c>
      <c r="P765" s="2">
        <v>612</v>
      </c>
      <c r="Q765" s="2">
        <v>18</v>
      </c>
      <c r="R765" s="2">
        <v>606.1</v>
      </c>
      <c r="S765" s="2">
        <v>12</v>
      </c>
      <c r="T765" s="2">
        <v>636</v>
      </c>
      <c r="U765" s="2">
        <v>52</v>
      </c>
      <c r="V765" s="24">
        <v>99.035947712418306</v>
      </c>
      <c r="X765" s="11">
        <v>3.04E-2</v>
      </c>
      <c r="Y765" s="11">
        <v>3.7000000000000002E-3</v>
      </c>
      <c r="Z765" s="2">
        <v>606</v>
      </c>
      <c r="AA765" s="2">
        <v>72</v>
      </c>
      <c r="AC765" s="29">
        <f t="shared" si="111"/>
        <v>2.9563433929094638E-2</v>
      </c>
      <c r="AE765" s="8">
        <v>4.1432668652078206</v>
      </c>
      <c r="AF765" s="8">
        <v>0.42</v>
      </c>
      <c r="AG765" s="2">
        <v>246.1</v>
      </c>
      <c r="AH765" s="2">
        <v>5.2</v>
      </c>
      <c r="AI765" s="2">
        <v>513800</v>
      </c>
      <c r="AJ765" s="2">
        <v>9100</v>
      </c>
      <c r="AK765" s="7">
        <v>1.6542000000000001</v>
      </c>
      <c r="AL765" s="7">
        <v>9.8000000000000004E-2</v>
      </c>
      <c r="AM765" s="9">
        <v>3.2800000000000003E-2</v>
      </c>
      <c r="AN765" s="9">
        <v>8.2000000000000007E-3</v>
      </c>
      <c r="AO765" s="7">
        <v>15.77</v>
      </c>
      <c r="AP765" s="7">
        <v>0.25</v>
      </c>
      <c r="AQ765" s="9">
        <v>4.4699999999999997E-2</v>
      </c>
      <c r="AR765" s="9">
        <v>9.2999999999999992E-3</v>
      </c>
      <c r="AS765" s="7">
        <v>0.66</v>
      </c>
      <c r="AT765" s="7">
        <v>0.1</v>
      </c>
      <c r="AU765" s="7">
        <v>1.26</v>
      </c>
      <c r="AV765" s="7">
        <v>0.11</v>
      </c>
      <c r="AW765" s="9">
        <v>0.84899999999999998</v>
      </c>
      <c r="AX765" s="9">
        <v>6.8000000000000005E-2</v>
      </c>
      <c r="AY765" s="7">
        <v>6.5</v>
      </c>
      <c r="AZ765" s="7">
        <v>0.34</v>
      </c>
      <c r="BA765" s="7">
        <v>1.847</v>
      </c>
      <c r="BB765" s="7">
        <v>8.7999999999999995E-2</v>
      </c>
      <c r="BC765" s="8">
        <v>20.38</v>
      </c>
      <c r="BD765" s="8">
        <v>0.44</v>
      </c>
      <c r="BE765" s="7">
        <v>6.94</v>
      </c>
      <c r="BF765" s="7">
        <v>0.18</v>
      </c>
      <c r="BG765" s="8">
        <v>31.3</v>
      </c>
      <c r="BH765" s="8">
        <v>0.82</v>
      </c>
      <c r="BI765" s="7">
        <v>6.69</v>
      </c>
      <c r="BJ765" s="7">
        <v>0.16</v>
      </c>
      <c r="BK765" s="8">
        <v>63.5</v>
      </c>
      <c r="BL765" s="8">
        <v>1.3</v>
      </c>
      <c r="BM765" s="7">
        <v>12.6</v>
      </c>
      <c r="BN765" s="7">
        <v>0.25</v>
      </c>
      <c r="BO765" s="2">
        <v>6480</v>
      </c>
      <c r="BP765" s="2">
        <v>150</v>
      </c>
      <c r="BQ765" s="9">
        <v>0.45700000000000002</v>
      </c>
      <c r="BR765" s="9">
        <v>3.6999999999999998E-2</v>
      </c>
      <c r="BS765" s="8">
        <v>0.23</v>
      </c>
      <c r="BT765" s="8">
        <v>0.53</v>
      </c>
      <c r="BU765" s="8">
        <v>10.09</v>
      </c>
      <c r="BV765" s="8">
        <v>0.35</v>
      </c>
      <c r="BW765" s="8">
        <v>341.3</v>
      </c>
      <c r="BX765" s="8">
        <v>8.9</v>
      </c>
      <c r="BY765" s="7">
        <f t="shared" si="112"/>
        <v>2.9563433929094638E-2</v>
      </c>
      <c r="BZ765" s="36">
        <f t="shared" si="113"/>
        <v>5.3748031496062998</v>
      </c>
      <c r="CA765" s="38">
        <f t="shared" si="114"/>
        <v>2.6050393700787402E-2</v>
      </c>
      <c r="CB765" s="36">
        <f t="shared" si="115"/>
        <v>79.290123456790127</v>
      </c>
      <c r="CC765" s="36">
        <f t="shared" si="116"/>
        <v>0.90707999292443497</v>
      </c>
      <c r="CD765" s="36"/>
      <c r="CE765" s="7"/>
      <c r="CF765" s="19"/>
      <c r="CG765" s="19"/>
      <c r="CH765" s="19"/>
      <c r="CI765" s="19"/>
      <c r="CJ765" s="19"/>
      <c r="CK765" s="19"/>
      <c r="CL765" s="19"/>
      <c r="CM765" s="19"/>
      <c r="CN765" s="19"/>
      <c r="CO765" s="19"/>
      <c r="CP765" s="19"/>
      <c r="CQ765" s="19"/>
      <c r="CR765" s="19"/>
      <c r="CS765" s="19"/>
      <c r="CT765" s="19"/>
      <c r="CU765" s="19"/>
      <c r="CV765" s="19"/>
      <c r="CW765" s="19"/>
      <c r="CX765" s="19"/>
      <c r="CY765" s="19"/>
      <c r="CZ765" s="19"/>
      <c r="DA765" s="19"/>
      <c r="DB765" s="19"/>
      <c r="DC765" s="19"/>
    </row>
    <row r="766" spans="1:107" x14ac:dyDescent="0.25">
      <c r="A766" s="6" t="s">
        <v>755</v>
      </c>
      <c r="B766" s="8">
        <v>9.2964000000000002</v>
      </c>
      <c r="D766" s="10">
        <v>0.82</v>
      </c>
      <c r="E766" s="10">
        <v>0.03</v>
      </c>
      <c r="F766" s="11">
        <v>9.7299999999999998E-2</v>
      </c>
      <c r="G766" s="11">
        <v>2.2000000000000001E-3</v>
      </c>
      <c r="H766" s="7">
        <v>0.12048</v>
      </c>
      <c r="J766" s="10">
        <v>10.27749</v>
      </c>
      <c r="K766" s="10">
        <v>0.23237910000000001</v>
      </c>
      <c r="L766" s="11">
        <v>6.0999999999999999E-2</v>
      </c>
      <c r="M766" s="11">
        <v>1.9E-3</v>
      </c>
      <c r="N766" s="7">
        <v>0.32878000000000002</v>
      </c>
      <c r="P766" s="2">
        <v>607.9</v>
      </c>
      <c r="Q766" s="2">
        <v>16</v>
      </c>
      <c r="R766" s="2">
        <v>598.70000000000005</v>
      </c>
      <c r="S766" s="2">
        <v>13</v>
      </c>
      <c r="T766" s="2">
        <v>634</v>
      </c>
      <c r="U766" s="2">
        <v>68</v>
      </c>
      <c r="V766" s="24">
        <v>98.486593189669364</v>
      </c>
      <c r="X766" s="11">
        <v>3.0599999999999999E-2</v>
      </c>
      <c r="Y766" s="11">
        <v>3.3E-3</v>
      </c>
      <c r="Z766" s="2">
        <v>609</v>
      </c>
      <c r="AA766" s="2">
        <v>65</v>
      </c>
      <c r="AC766" s="29">
        <f t="shared" si="111"/>
        <v>2.9155230253125955E-2</v>
      </c>
      <c r="AE766" s="8">
        <v>3.4634403729120806</v>
      </c>
      <c r="AF766" s="8">
        <v>0.57999999999999996</v>
      </c>
      <c r="AG766" s="2">
        <v>252.6</v>
      </c>
      <c r="AH766" s="2">
        <v>5.2</v>
      </c>
      <c r="AI766" s="2">
        <v>487700</v>
      </c>
      <c r="AJ766" s="2">
        <v>9700</v>
      </c>
      <c r="AK766" s="7">
        <v>1.6881999999999999</v>
      </c>
      <c r="AL766" s="7">
        <v>9.9000000000000005E-2</v>
      </c>
      <c r="AM766" s="9">
        <v>2.6100000000000002E-2</v>
      </c>
      <c r="AN766" s="9">
        <v>5.7000000000000002E-3</v>
      </c>
      <c r="AO766" s="7">
        <v>15.23</v>
      </c>
      <c r="AP766" s="7">
        <v>0.49</v>
      </c>
      <c r="AQ766" s="9">
        <v>4.2299999999999997E-2</v>
      </c>
      <c r="AR766" s="9">
        <v>7.7000000000000002E-3</v>
      </c>
      <c r="AS766" s="7">
        <v>0.62</v>
      </c>
      <c r="AT766" s="7">
        <v>8.6999999999999994E-2</v>
      </c>
      <c r="AU766" s="7">
        <v>1.39</v>
      </c>
      <c r="AV766" s="7">
        <v>0.12</v>
      </c>
      <c r="AW766" s="9">
        <v>0.95599999999999996</v>
      </c>
      <c r="AX766" s="9">
        <v>6.4000000000000001E-2</v>
      </c>
      <c r="AY766" s="7">
        <v>6.97</v>
      </c>
      <c r="AZ766" s="7">
        <v>0.24</v>
      </c>
      <c r="BA766" s="7">
        <v>1.91</v>
      </c>
      <c r="BB766" s="7">
        <v>7.2999999999999995E-2</v>
      </c>
      <c r="BC766" s="8">
        <v>21.14</v>
      </c>
      <c r="BD766" s="8">
        <v>0.71</v>
      </c>
      <c r="BE766" s="7">
        <v>6.99</v>
      </c>
      <c r="BF766" s="7">
        <v>0.21</v>
      </c>
      <c r="BG766" s="8">
        <v>31.17</v>
      </c>
      <c r="BH766" s="8">
        <v>0.76</v>
      </c>
      <c r="BI766" s="7">
        <v>6.93</v>
      </c>
      <c r="BJ766" s="7">
        <v>0.21</v>
      </c>
      <c r="BK766" s="8">
        <v>63.1</v>
      </c>
      <c r="BL766" s="8">
        <v>1.7</v>
      </c>
      <c r="BM766" s="7">
        <v>13.33</v>
      </c>
      <c r="BN766" s="7">
        <v>0.18</v>
      </c>
      <c r="BO766" s="2">
        <v>6144</v>
      </c>
      <c r="BP766" s="2">
        <v>99</v>
      </c>
      <c r="BQ766" s="9">
        <v>0.41599999999999998</v>
      </c>
      <c r="BR766" s="9">
        <v>2.1999999999999999E-2</v>
      </c>
      <c r="BS766" s="8">
        <v>0.13</v>
      </c>
      <c r="BT766" s="8">
        <v>0.47</v>
      </c>
      <c r="BU766" s="8">
        <v>9.56</v>
      </c>
      <c r="BV766" s="8">
        <v>0.38</v>
      </c>
      <c r="BW766" s="8">
        <v>327.9</v>
      </c>
      <c r="BX766" s="8">
        <v>7.9</v>
      </c>
      <c r="BY766" s="7">
        <f t="shared" si="112"/>
        <v>2.9155230253125955E-2</v>
      </c>
      <c r="BZ766" s="36">
        <f t="shared" si="113"/>
        <v>5.1965134706814577</v>
      </c>
      <c r="CA766" s="38">
        <f t="shared" si="114"/>
        <v>2.6754358161648176E-2</v>
      </c>
      <c r="CB766" s="36">
        <f t="shared" si="115"/>
        <v>79.378255208333329</v>
      </c>
      <c r="CC766" s="36">
        <f t="shared" si="116"/>
        <v>0.93910456516041763</v>
      </c>
      <c r="CD766" s="36"/>
      <c r="CE766" s="7"/>
      <c r="CF766" s="19"/>
      <c r="CG766" s="19"/>
      <c r="CH766" s="19"/>
      <c r="CI766" s="19"/>
      <c r="CJ766" s="19"/>
      <c r="CK766" s="19"/>
      <c r="CL766" s="19"/>
      <c r="CM766" s="19"/>
      <c r="CN766" s="19"/>
      <c r="CO766" s="19"/>
      <c r="CP766" s="19"/>
      <c r="CQ766" s="19"/>
      <c r="CR766" s="19"/>
      <c r="CS766" s="19"/>
      <c r="CT766" s="19"/>
      <c r="CU766" s="19"/>
      <c r="CV766" s="19"/>
      <c r="CW766" s="19"/>
      <c r="CX766" s="19"/>
      <c r="CY766" s="19"/>
      <c r="CZ766" s="19"/>
      <c r="DA766" s="19"/>
      <c r="DB766" s="19"/>
      <c r="DC766" s="19"/>
    </row>
    <row r="767" spans="1:107" x14ac:dyDescent="0.25">
      <c r="A767" s="6" t="s">
        <v>756</v>
      </c>
      <c r="B767" s="8">
        <v>15.965999999999999</v>
      </c>
      <c r="D767" s="10">
        <v>0.80400000000000005</v>
      </c>
      <c r="E767" s="10">
        <v>2.5999999999999999E-2</v>
      </c>
      <c r="F767" s="11">
        <v>9.6600000000000005E-2</v>
      </c>
      <c r="G767" s="11">
        <v>2E-3</v>
      </c>
      <c r="H767" s="7">
        <v>5.3217999999999998E-3</v>
      </c>
      <c r="J767" s="10">
        <v>10.35197</v>
      </c>
      <c r="K767" s="10">
        <v>0.2143264</v>
      </c>
      <c r="L767" s="11">
        <v>6.0479999999999999E-2</v>
      </c>
      <c r="M767" s="11">
        <v>1.1000000000000001E-3</v>
      </c>
      <c r="N767" s="7">
        <v>0.56261000000000005</v>
      </c>
      <c r="P767" s="2">
        <v>598.79999999999995</v>
      </c>
      <c r="Q767" s="2">
        <v>15</v>
      </c>
      <c r="R767" s="2">
        <v>594.29999999999995</v>
      </c>
      <c r="S767" s="2">
        <v>12</v>
      </c>
      <c r="T767" s="2">
        <v>625</v>
      </c>
      <c r="U767" s="2">
        <v>35</v>
      </c>
      <c r="V767" s="24">
        <v>99.248496993987985</v>
      </c>
      <c r="X767" s="11">
        <v>2.92E-2</v>
      </c>
      <c r="Y767" s="11">
        <v>3.0999999999999999E-3</v>
      </c>
      <c r="Z767" s="2">
        <v>581</v>
      </c>
      <c r="AA767" s="2">
        <v>60</v>
      </c>
      <c r="AC767" s="29">
        <f t="shared" si="111"/>
        <v>3.1054131054131056E-2</v>
      </c>
      <c r="AE767" s="8">
        <v>3.417506150459666</v>
      </c>
      <c r="AF767" s="8">
        <v>0.4</v>
      </c>
      <c r="AG767" s="2">
        <v>280.10000000000002</v>
      </c>
      <c r="AH767" s="2">
        <v>5.5</v>
      </c>
      <c r="AI767" s="2">
        <v>498000</v>
      </c>
      <c r="AJ767" s="2">
        <v>12000</v>
      </c>
      <c r="AK767" s="7">
        <v>2.2102000000000004</v>
      </c>
      <c r="AL767" s="7">
        <v>7.4999999999999997E-2</v>
      </c>
      <c r="AM767" s="9">
        <v>3.44E-2</v>
      </c>
      <c r="AN767" s="9">
        <v>5.4000000000000003E-3</v>
      </c>
      <c r="AO767" s="7">
        <v>17.170000000000002</v>
      </c>
      <c r="AP767" s="7">
        <v>0.45</v>
      </c>
      <c r="AQ767" s="9">
        <v>4.1200000000000001E-2</v>
      </c>
      <c r="AR767" s="9">
        <v>6.4999999999999997E-3</v>
      </c>
      <c r="AS767" s="7">
        <v>0.66300000000000003</v>
      </c>
      <c r="AT767" s="7">
        <v>7.5999999999999998E-2</v>
      </c>
      <c r="AU767" s="7">
        <v>1.62</v>
      </c>
      <c r="AV767" s="7">
        <v>0.1</v>
      </c>
      <c r="AW767" s="9">
        <v>1.0329999999999999</v>
      </c>
      <c r="AX767" s="9">
        <v>5.3999999999999999E-2</v>
      </c>
      <c r="AY767" s="7">
        <v>7.83</v>
      </c>
      <c r="AZ767" s="7">
        <v>0.3</v>
      </c>
      <c r="BA767" s="7">
        <v>2.0920000000000001</v>
      </c>
      <c r="BB767" s="7">
        <v>7.2999999999999995E-2</v>
      </c>
      <c r="BC767" s="8">
        <v>23.26</v>
      </c>
      <c r="BD767" s="8">
        <v>0.46</v>
      </c>
      <c r="BE767" s="7">
        <v>7.76</v>
      </c>
      <c r="BF767" s="7">
        <v>0.2</v>
      </c>
      <c r="BG767" s="8">
        <v>34.47</v>
      </c>
      <c r="BH767" s="8">
        <v>0.74</v>
      </c>
      <c r="BI767" s="7">
        <v>7.46</v>
      </c>
      <c r="BJ767" s="7">
        <v>0.23</v>
      </c>
      <c r="BK767" s="8">
        <v>68.900000000000006</v>
      </c>
      <c r="BL767" s="8">
        <v>1.6</v>
      </c>
      <c r="BM767" s="7">
        <v>13.97</v>
      </c>
      <c r="BN767" s="7">
        <v>0.32</v>
      </c>
      <c r="BO767" s="2">
        <v>6210</v>
      </c>
      <c r="BP767" s="2">
        <v>140</v>
      </c>
      <c r="BQ767" s="9">
        <v>0.60299999999999998</v>
      </c>
      <c r="BR767" s="9">
        <v>3.2000000000000001E-2</v>
      </c>
      <c r="BS767" s="8">
        <v>0.51</v>
      </c>
      <c r="BT767" s="8">
        <v>0.38</v>
      </c>
      <c r="BU767" s="8">
        <v>10.9</v>
      </c>
      <c r="BV767" s="8">
        <v>0.3</v>
      </c>
      <c r="BW767" s="8">
        <v>351</v>
      </c>
      <c r="BX767" s="8">
        <v>7.3</v>
      </c>
      <c r="BY767" s="7">
        <f t="shared" si="112"/>
        <v>3.1054131054131056E-2</v>
      </c>
      <c r="BZ767" s="36">
        <f t="shared" si="113"/>
        <v>5.0943396226415087</v>
      </c>
      <c r="CA767" s="38">
        <f t="shared" si="114"/>
        <v>3.2078374455732951E-2</v>
      </c>
      <c r="CB767" s="36">
        <f t="shared" si="115"/>
        <v>80.193236714975839</v>
      </c>
      <c r="CC767" s="36">
        <f t="shared" si="116"/>
        <v>0.88683287044252457</v>
      </c>
      <c r="CD767" s="36"/>
      <c r="CE767" s="7"/>
      <c r="CF767" s="19"/>
      <c r="CG767" s="19"/>
      <c r="CH767" s="19"/>
      <c r="CI767" s="19"/>
      <c r="CJ767" s="19"/>
      <c r="CK767" s="19"/>
      <c r="CL767" s="19"/>
      <c r="CM767" s="19"/>
      <c r="CN767" s="19"/>
      <c r="CO767" s="19"/>
      <c r="CP767" s="19"/>
      <c r="CQ767" s="19"/>
      <c r="CR767" s="19"/>
      <c r="CS767" s="19"/>
      <c r="CT767" s="19"/>
      <c r="CU767" s="19"/>
      <c r="CV767" s="19"/>
      <c r="CW767" s="19"/>
      <c r="CX767" s="19"/>
      <c r="CY767" s="19"/>
      <c r="CZ767" s="19"/>
      <c r="DA767" s="19"/>
      <c r="DB767" s="19"/>
      <c r="DC767" s="19"/>
    </row>
    <row r="768" spans="1:107" x14ac:dyDescent="0.25">
      <c r="A768" s="6" t="s">
        <v>757</v>
      </c>
      <c r="B768" s="8">
        <v>15.987</v>
      </c>
      <c r="D768" s="10">
        <v>0.82599999999999996</v>
      </c>
      <c r="E768" s="10">
        <v>2.5999999999999999E-2</v>
      </c>
      <c r="F768" s="11">
        <v>9.8599999999999993E-2</v>
      </c>
      <c r="G768" s="11">
        <v>2.0999999999999999E-3</v>
      </c>
      <c r="H768" s="7">
        <v>0.55035999999999996</v>
      </c>
      <c r="J768" s="10">
        <v>10.14199</v>
      </c>
      <c r="K768" s="10">
        <v>0.2160058</v>
      </c>
      <c r="L768" s="11">
        <v>6.053E-2</v>
      </c>
      <c r="M768" s="11">
        <v>7.2000000000000005E-4</v>
      </c>
      <c r="N768" s="7">
        <v>0.12753</v>
      </c>
      <c r="P768" s="2">
        <v>612.9</v>
      </c>
      <c r="Q768" s="2">
        <v>13</v>
      </c>
      <c r="R768" s="2">
        <v>606.4</v>
      </c>
      <c r="S768" s="2">
        <v>12</v>
      </c>
      <c r="T768" s="2">
        <v>621</v>
      </c>
      <c r="U768" s="2">
        <v>25</v>
      </c>
      <c r="V768" s="24">
        <v>98.939468102463707</v>
      </c>
      <c r="X768" s="11">
        <v>3.1699999999999999E-2</v>
      </c>
      <c r="Y768" s="11">
        <v>3.7000000000000002E-3</v>
      </c>
      <c r="Z768" s="2">
        <v>630</v>
      </c>
      <c r="AA768" s="2">
        <v>72</v>
      </c>
      <c r="AC768" s="29">
        <f t="shared" si="111"/>
        <v>2.8701953371140516E-2</v>
      </c>
      <c r="AE768" s="8">
        <v>3.2613297941214552</v>
      </c>
      <c r="AF768" s="8">
        <v>0.48</v>
      </c>
      <c r="AG768" s="2">
        <v>230.7</v>
      </c>
      <c r="AH768" s="2">
        <v>4.5</v>
      </c>
      <c r="AI768" s="2">
        <v>498500</v>
      </c>
      <c r="AJ768" s="2">
        <v>8800</v>
      </c>
      <c r="AK768" s="7">
        <v>1.6291999999999998</v>
      </c>
      <c r="AL768" s="7">
        <v>8.5999999999999993E-2</v>
      </c>
      <c r="AM768" s="9">
        <v>3.5299999999999998E-2</v>
      </c>
      <c r="AN768" s="9">
        <v>7.0000000000000001E-3</v>
      </c>
      <c r="AO768" s="7">
        <v>14.84</v>
      </c>
      <c r="AP768" s="7">
        <v>0.34</v>
      </c>
      <c r="AQ768" s="9">
        <v>2.86E-2</v>
      </c>
      <c r="AR768" s="9">
        <v>5.8999999999999999E-3</v>
      </c>
      <c r="AS768" s="7">
        <v>0.56499999999999995</v>
      </c>
      <c r="AT768" s="7">
        <v>7.0000000000000007E-2</v>
      </c>
      <c r="AU768" s="7">
        <v>1.3</v>
      </c>
      <c r="AV768" s="7">
        <v>0.13</v>
      </c>
      <c r="AW768" s="9">
        <v>0.81899999999999995</v>
      </c>
      <c r="AX768" s="9">
        <v>5.0999999999999997E-2</v>
      </c>
      <c r="AY768" s="7">
        <v>6.3</v>
      </c>
      <c r="AZ768" s="7">
        <v>0.27</v>
      </c>
      <c r="BA768" s="7">
        <v>1.7050000000000001</v>
      </c>
      <c r="BB768" s="7">
        <v>5.5E-2</v>
      </c>
      <c r="BC768" s="8">
        <v>19.11</v>
      </c>
      <c r="BD768" s="8">
        <v>0.65</v>
      </c>
      <c r="BE768" s="7">
        <v>6.3</v>
      </c>
      <c r="BF768" s="7">
        <v>0.17</v>
      </c>
      <c r="BG768" s="8">
        <v>28.3</v>
      </c>
      <c r="BH768" s="8">
        <v>0.53</v>
      </c>
      <c r="BI768" s="7">
        <v>6.16</v>
      </c>
      <c r="BJ768" s="7">
        <v>0.16</v>
      </c>
      <c r="BK768" s="8">
        <v>58.8</v>
      </c>
      <c r="BL768" s="8">
        <v>1.4</v>
      </c>
      <c r="BM768" s="7">
        <v>11.72</v>
      </c>
      <c r="BN768" s="7">
        <v>0.25</v>
      </c>
      <c r="BO768" s="2">
        <v>6260</v>
      </c>
      <c r="BP768" s="2">
        <v>110</v>
      </c>
      <c r="BQ768" s="9">
        <v>0.41699999999999998</v>
      </c>
      <c r="BR768" s="9">
        <v>1.4999999999999999E-2</v>
      </c>
      <c r="BS768" s="8">
        <v>0.38</v>
      </c>
      <c r="BT768" s="8">
        <v>0.48</v>
      </c>
      <c r="BU768" s="8">
        <v>9.11</v>
      </c>
      <c r="BV768" s="8">
        <v>0.23</v>
      </c>
      <c r="BW768" s="8">
        <v>317.39999999999998</v>
      </c>
      <c r="BX768" s="8">
        <v>6.8</v>
      </c>
      <c r="BY768" s="7">
        <f t="shared" si="112"/>
        <v>2.8701953371140516E-2</v>
      </c>
      <c r="BZ768" s="36">
        <f t="shared" si="113"/>
        <v>5.3979591836734695</v>
      </c>
      <c r="CA768" s="38">
        <f t="shared" si="114"/>
        <v>2.7707482993197276E-2</v>
      </c>
      <c r="CB768" s="36">
        <f t="shared" si="115"/>
        <v>79.632587859424916</v>
      </c>
      <c r="CC768" s="36">
        <f t="shared" si="116"/>
        <v>0.87502769635466682</v>
      </c>
      <c r="CD768" s="36"/>
      <c r="CE768" s="7"/>
      <c r="CF768" s="19"/>
      <c r="CG768" s="19"/>
      <c r="CH768" s="19"/>
      <c r="CI768" s="19"/>
      <c r="CJ768" s="19"/>
      <c r="CK768" s="19"/>
      <c r="CL768" s="19"/>
      <c r="CM768" s="19"/>
      <c r="CN768" s="19"/>
      <c r="CO768" s="19"/>
      <c r="CP768" s="19"/>
      <c r="CQ768" s="19"/>
      <c r="CR768" s="19"/>
      <c r="CS768" s="19"/>
      <c r="CT768" s="19"/>
      <c r="CU768" s="19"/>
      <c r="CV768" s="19"/>
      <c r="CW768" s="19"/>
      <c r="CX768" s="19"/>
      <c r="CY768" s="19"/>
      <c r="CZ768" s="19"/>
      <c r="DA768" s="19"/>
      <c r="DB768" s="19"/>
      <c r="DC768" s="19"/>
    </row>
    <row r="769" spans="1:107" x14ac:dyDescent="0.25">
      <c r="A769" s="6" t="s">
        <v>758</v>
      </c>
      <c r="B769" s="8">
        <v>15.996</v>
      </c>
      <c r="D769" s="10">
        <v>0.82199999999999995</v>
      </c>
      <c r="E769" s="10">
        <v>2.7E-2</v>
      </c>
      <c r="F769" s="11">
        <v>9.8400000000000001E-2</v>
      </c>
      <c r="G769" s="11">
        <v>2.0999999999999999E-3</v>
      </c>
      <c r="H769" s="7">
        <v>0.54430999999999996</v>
      </c>
      <c r="J769" s="10">
        <v>10.162599999999999</v>
      </c>
      <c r="K769" s="10">
        <v>0.21688479999999999</v>
      </c>
      <c r="L769" s="11">
        <v>6.0679999999999998E-2</v>
      </c>
      <c r="M769" s="11">
        <v>8.8999999999999995E-4</v>
      </c>
      <c r="N769" s="7">
        <v>0.47915999999999997</v>
      </c>
      <c r="P769" s="2">
        <v>609.20000000000005</v>
      </c>
      <c r="Q769" s="2">
        <v>15</v>
      </c>
      <c r="R769" s="2">
        <v>604.9</v>
      </c>
      <c r="S769" s="2">
        <v>13</v>
      </c>
      <c r="T769" s="2">
        <v>626</v>
      </c>
      <c r="U769" s="2">
        <v>32</v>
      </c>
      <c r="V769" s="24">
        <v>99.294156270518698</v>
      </c>
      <c r="X769" s="11">
        <v>2.87E-2</v>
      </c>
      <c r="Y769" s="11">
        <v>3.3E-3</v>
      </c>
      <c r="Z769" s="2">
        <v>572</v>
      </c>
      <c r="AA769" s="2">
        <v>65</v>
      </c>
      <c r="AC769" s="29">
        <f t="shared" si="111"/>
        <v>2.8808446455505281E-2</v>
      </c>
      <c r="AE769" s="8">
        <v>3.2521429496309722</v>
      </c>
      <c r="AF769" s="8">
        <v>0.46</v>
      </c>
      <c r="AG769" s="2">
        <v>246.8</v>
      </c>
      <c r="AH769" s="2">
        <v>4.5999999999999996</v>
      </c>
      <c r="AI769" s="2">
        <v>497300</v>
      </c>
      <c r="AJ769" s="2">
        <v>9500</v>
      </c>
      <c r="AK769" s="7">
        <v>1.6841999999999999</v>
      </c>
      <c r="AL769" s="7">
        <v>6.8000000000000005E-2</v>
      </c>
      <c r="AM769" s="9">
        <v>2.7300000000000001E-2</v>
      </c>
      <c r="AN769" s="9">
        <v>3.8999999999999998E-3</v>
      </c>
      <c r="AO769" s="7">
        <v>15.38</v>
      </c>
      <c r="AP769" s="7">
        <v>0.34</v>
      </c>
      <c r="AQ769" s="9">
        <v>4.2700000000000002E-2</v>
      </c>
      <c r="AR769" s="9">
        <v>5.7000000000000002E-3</v>
      </c>
      <c r="AS769" s="7">
        <v>0.57799999999999996</v>
      </c>
      <c r="AT769" s="7">
        <v>7.1999999999999995E-2</v>
      </c>
      <c r="AU769" s="7">
        <v>1.46</v>
      </c>
      <c r="AV769" s="7">
        <v>0.12</v>
      </c>
      <c r="AW769" s="9">
        <v>0.92200000000000004</v>
      </c>
      <c r="AX769" s="9">
        <v>5.0999999999999997E-2</v>
      </c>
      <c r="AY769" s="7">
        <v>6.58</v>
      </c>
      <c r="AZ769" s="7">
        <v>0.35</v>
      </c>
      <c r="BA769" s="7">
        <v>1.7829999999999999</v>
      </c>
      <c r="BB769" s="7">
        <v>5.8000000000000003E-2</v>
      </c>
      <c r="BC769" s="8">
        <v>20.03</v>
      </c>
      <c r="BD769" s="8">
        <v>0.51</v>
      </c>
      <c r="BE769" s="7">
        <v>6.74</v>
      </c>
      <c r="BF769" s="7">
        <v>0.17</v>
      </c>
      <c r="BG769" s="8">
        <v>30.18</v>
      </c>
      <c r="BH769" s="8">
        <v>0.64</v>
      </c>
      <c r="BI769" s="7">
        <v>6.55</v>
      </c>
      <c r="BJ769" s="7">
        <v>0.17</v>
      </c>
      <c r="BK769" s="8">
        <v>61.4</v>
      </c>
      <c r="BL769" s="8">
        <v>1.3</v>
      </c>
      <c r="BM769" s="7">
        <v>12.58</v>
      </c>
      <c r="BN769" s="7">
        <v>0.23</v>
      </c>
      <c r="BO769" s="2">
        <v>6250</v>
      </c>
      <c r="BP769" s="2">
        <v>110</v>
      </c>
      <c r="BQ769" s="9">
        <v>0.434</v>
      </c>
      <c r="BR769" s="9">
        <v>2.7E-2</v>
      </c>
      <c r="BS769" s="8">
        <v>0.55000000000000004</v>
      </c>
      <c r="BT769" s="8">
        <v>0.43</v>
      </c>
      <c r="BU769" s="8">
        <v>9.5500000000000007</v>
      </c>
      <c r="BV769" s="8">
        <v>0.25</v>
      </c>
      <c r="BW769" s="8">
        <v>331.5</v>
      </c>
      <c r="BX769" s="8">
        <v>7.4</v>
      </c>
      <c r="BY769" s="7">
        <f t="shared" si="112"/>
        <v>2.8808446455505281E-2</v>
      </c>
      <c r="BZ769" s="36">
        <f t="shared" si="113"/>
        <v>5.399022801302932</v>
      </c>
      <c r="CA769" s="38">
        <f t="shared" si="114"/>
        <v>2.7429967426710097E-2</v>
      </c>
      <c r="CB769" s="36">
        <f t="shared" si="115"/>
        <v>79.567999999999998</v>
      </c>
      <c r="CC769" s="36">
        <f t="shared" si="116"/>
        <v>0.90953914479698372</v>
      </c>
      <c r="CD769" s="36"/>
      <c r="CE769" s="7"/>
      <c r="CF769" s="19"/>
      <c r="CG769" s="19"/>
      <c r="CH769" s="19"/>
      <c r="CI769" s="19"/>
      <c r="CJ769" s="19"/>
      <c r="CK769" s="19"/>
      <c r="CL769" s="19"/>
      <c r="CM769" s="19"/>
      <c r="CN769" s="19"/>
      <c r="CO769" s="19"/>
      <c r="CP769" s="19"/>
      <c r="CQ769" s="19"/>
      <c r="CR769" s="19"/>
      <c r="CS769" s="19"/>
      <c r="CT769" s="19"/>
      <c r="CU769" s="19"/>
      <c r="CV769" s="19"/>
      <c r="CW769" s="19"/>
      <c r="CX769" s="19"/>
      <c r="CY769" s="19"/>
      <c r="CZ769" s="19"/>
      <c r="DA769" s="19"/>
      <c r="DB769" s="19"/>
      <c r="DC769" s="19"/>
    </row>
    <row r="770" spans="1:107" x14ac:dyDescent="0.25">
      <c r="A770" s="6" t="s">
        <v>759</v>
      </c>
      <c r="B770" s="8">
        <v>16.004000000000001</v>
      </c>
      <c r="D770" s="10">
        <v>0.81399999999999995</v>
      </c>
      <c r="E770" s="10">
        <v>2.8000000000000001E-2</v>
      </c>
      <c r="F770" s="11">
        <v>9.8900000000000002E-2</v>
      </c>
      <c r="G770" s="11">
        <v>2.0999999999999999E-3</v>
      </c>
      <c r="H770" s="7">
        <v>0.26657999999999998</v>
      </c>
      <c r="J770" s="10">
        <v>10.111219999999999</v>
      </c>
      <c r="K770" s="10">
        <v>0.21469740000000001</v>
      </c>
      <c r="L770" s="11">
        <v>0.06</v>
      </c>
      <c r="M770" s="11">
        <v>1.1999999999999999E-3</v>
      </c>
      <c r="N770" s="7">
        <v>-0.10699</v>
      </c>
      <c r="P770" s="2">
        <v>604.70000000000005</v>
      </c>
      <c r="Q770" s="2">
        <v>15</v>
      </c>
      <c r="R770" s="2">
        <v>608.20000000000005</v>
      </c>
      <c r="S770" s="2">
        <v>12</v>
      </c>
      <c r="T770" s="2">
        <v>601</v>
      </c>
      <c r="U770" s="2">
        <v>44</v>
      </c>
      <c r="V770" s="24">
        <v>100.57879940466347</v>
      </c>
      <c r="X770" s="11">
        <v>3.04E-2</v>
      </c>
      <c r="Y770" s="11">
        <v>3.0000000000000001E-3</v>
      </c>
      <c r="Z770" s="2">
        <v>606</v>
      </c>
      <c r="AA770" s="2">
        <v>58</v>
      </c>
      <c r="AC770" s="29">
        <f t="shared" si="111"/>
        <v>2.8351126927639386E-2</v>
      </c>
      <c r="AE770" s="8">
        <v>3.0040981483879321</v>
      </c>
      <c r="AF770" s="8">
        <v>0.48</v>
      </c>
      <c r="AG770" s="2">
        <v>266.39999999999998</v>
      </c>
      <c r="AH770" s="2">
        <v>5.7</v>
      </c>
      <c r="AI770" s="2">
        <v>488500</v>
      </c>
      <c r="AJ770" s="2">
        <v>9000</v>
      </c>
      <c r="AK770" s="7">
        <v>1.6771999999999998</v>
      </c>
      <c r="AL770" s="7">
        <v>6.2E-2</v>
      </c>
      <c r="AM770" s="9">
        <v>2.76E-2</v>
      </c>
      <c r="AN770" s="9">
        <v>6.6E-3</v>
      </c>
      <c r="AO770" s="7">
        <v>15.88</v>
      </c>
      <c r="AP770" s="7">
        <v>0.32</v>
      </c>
      <c r="AQ770" s="9">
        <v>4.1500000000000002E-2</v>
      </c>
      <c r="AR770" s="9">
        <v>5.8999999999999999E-3</v>
      </c>
      <c r="AS770" s="7">
        <v>0.71199999999999997</v>
      </c>
      <c r="AT770" s="7">
        <v>6.3E-2</v>
      </c>
      <c r="AU770" s="7">
        <v>1.4410000000000001</v>
      </c>
      <c r="AV770" s="7">
        <v>7.6999999999999999E-2</v>
      </c>
      <c r="AW770" s="9">
        <v>0.96299999999999997</v>
      </c>
      <c r="AX770" s="9">
        <v>0.06</v>
      </c>
      <c r="AY770" s="7">
        <v>7.07</v>
      </c>
      <c r="AZ770" s="7">
        <v>0.28999999999999998</v>
      </c>
      <c r="BA770" s="7">
        <v>1.9830000000000001</v>
      </c>
      <c r="BB770" s="7">
        <v>6.5000000000000002E-2</v>
      </c>
      <c r="BC770" s="8">
        <v>21.95</v>
      </c>
      <c r="BD770" s="8">
        <v>0.44</v>
      </c>
      <c r="BE770" s="7">
        <v>7.19</v>
      </c>
      <c r="BF770" s="7">
        <v>0.23</v>
      </c>
      <c r="BG770" s="8">
        <v>32.369999999999997</v>
      </c>
      <c r="BH770" s="8">
        <v>0.83</v>
      </c>
      <c r="BI770" s="7">
        <v>7</v>
      </c>
      <c r="BJ770" s="7">
        <v>0.16</v>
      </c>
      <c r="BK770" s="8">
        <v>65.599999999999994</v>
      </c>
      <c r="BL770" s="8">
        <v>1.6</v>
      </c>
      <c r="BM770" s="7">
        <v>13.21</v>
      </c>
      <c r="BN770" s="7">
        <v>0.26</v>
      </c>
      <c r="BO770" s="2">
        <v>6150</v>
      </c>
      <c r="BP770" s="2">
        <v>120</v>
      </c>
      <c r="BQ770" s="9">
        <v>0.45</v>
      </c>
      <c r="BR770" s="9">
        <v>2.1999999999999999E-2</v>
      </c>
      <c r="BS770" s="8">
        <v>0.27</v>
      </c>
      <c r="BT770" s="8">
        <v>0.28999999999999998</v>
      </c>
      <c r="BU770" s="8">
        <v>9.56</v>
      </c>
      <c r="BV770" s="8">
        <v>0.2</v>
      </c>
      <c r="BW770" s="8">
        <v>337.2</v>
      </c>
      <c r="BX770" s="8">
        <v>6.9</v>
      </c>
      <c r="BY770" s="7">
        <f t="shared" si="112"/>
        <v>2.8351126927639386E-2</v>
      </c>
      <c r="BZ770" s="36">
        <f t="shared" si="113"/>
        <v>5.1402439024390247</v>
      </c>
      <c r="CA770" s="38">
        <f t="shared" si="114"/>
        <v>2.5567073170731706E-2</v>
      </c>
      <c r="CB770" s="36">
        <f t="shared" si="115"/>
        <v>79.430894308943095</v>
      </c>
      <c r="CC770" s="36">
        <f t="shared" si="116"/>
        <v>0.92249588688919537</v>
      </c>
      <c r="CD770" s="36"/>
      <c r="CE770" s="7"/>
      <c r="CF770" s="19"/>
      <c r="CG770" s="19"/>
      <c r="CH770" s="19"/>
      <c r="CI770" s="19"/>
      <c r="CJ770" s="19"/>
      <c r="CK770" s="19"/>
      <c r="CL770" s="19"/>
      <c r="CM770" s="19"/>
      <c r="CN770" s="19"/>
      <c r="CO770" s="19"/>
      <c r="CP770" s="19"/>
      <c r="CQ770" s="19"/>
      <c r="CR770" s="19"/>
      <c r="CS770" s="19"/>
      <c r="CT770" s="19"/>
      <c r="CU770" s="19"/>
      <c r="CV770" s="19"/>
      <c r="CW770" s="19"/>
      <c r="CX770" s="19"/>
      <c r="CY770" s="19"/>
      <c r="CZ770" s="19"/>
      <c r="DA770" s="19"/>
      <c r="DB770" s="19"/>
      <c r="DC770" s="19"/>
    </row>
    <row r="771" spans="1:107" x14ac:dyDescent="0.25">
      <c r="A771" s="6" t="s">
        <v>760</v>
      </c>
      <c r="B771" s="8">
        <v>15.987</v>
      </c>
      <c r="D771" s="10">
        <v>0.79300000000000004</v>
      </c>
      <c r="E771" s="10">
        <v>2.7E-2</v>
      </c>
      <c r="F771" s="11">
        <v>9.7199999999999995E-2</v>
      </c>
      <c r="G771" s="11">
        <v>2.0999999999999999E-3</v>
      </c>
      <c r="H771" s="7">
        <v>0.44400000000000001</v>
      </c>
      <c r="J771" s="10">
        <v>10.288069999999999</v>
      </c>
      <c r="K771" s="10">
        <v>0.222273</v>
      </c>
      <c r="L771" s="11">
        <v>5.9499999999999997E-2</v>
      </c>
      <c r="M771" s="11">
        <v>1.1000000000000001E-3</v>
      </c>
      <c r="N771" s="7">
        <v>0.15762999999999999</v>
      </c>
      <c r="P771" s="2">
        <v>592.70000000000005</v>
      </c>
      <c r="Q771" s="2">
        <v>15</v>
      </c>
      <c r="R771" s="2">
        <v>597.79999999999995</v>
      </c>
      <c r="S771" s="2">
        <v>12</v>
      </c>
      <c r="T771" s="2">
        <v>580</v>
      </c>
      <c r="U771" s="2">
        <v>42</v>
      </c>
      <c r="V771" s="24">
        <v>100.86046903998648</v>
      </c>
      <c r="X771" s="11">
        <v>2.8899999999999999E-2</v>
      </c>
      <c r="Y771" s="11">
        <v>2.8E-3</v>
      </c>
      <c r="Z771" s="2">
        <v>584</v>
      </c>
      <c r="AA771" s="2">
        <v>62</v>
      </c>
      <c r="AC771" s="29">
        <f t="shared" si="111"/>
        <v>2.9336437718277066E-2</v>
      </c>
      <c r="AE771" s="8">
        <v>3.5277482843454613</v>
      </c>
      <c r="AF771" s="8">
        <v>0.54</v>
      </c>
      <c r="AG771" s="2">
        <v>263.10000000000002</v>
      </c>
      <c r="AH771" s="2">
        <v>5.2</v>
      </c>
      <c r="AI771" s="2">
        <v>488800</v>
      </c>
      <c r="AJ771" s="2">
        <v>8200</v>
      </c>
      <c r="AK771" s="7">
        <v>1.6262000000000001</v>
      </c>
      <c r="AL771" s="7">
        <v>7.5999999999999998E-2</v>
      </c>
      <c r="AM771" s="9">
        <v>2.98E-2</v>
      </c>
      <c r="AN771" s="9">
        <v>5.7999999999999996E-3</v>
      </c>
      <c r="AO771" s="7">
        <v>15.81</v>
      </c>
      <c r="AP771" s="7">
        <v>0.39</v>
      </c>
      <c r="AQ771" s="9">
        <v>3.8699999999999998E-2</v>
      </c>
      <c r="AR771" s="9">
        <v>6.8999999999999999E-3</v>
      </c>
      <c r="AS771" s="7">
        <v>0.68400000000000005</v>
      </c>
      <c r="AT771" s="7">
        <v>5.6000000000000001E-2</v>
      </c>
      <c r="AU771" s="7">
        <v>1.49</v>
      </c>
      <c r="AV771" s="7">
        <v>0.11</v>
      </c>
      <c r="AW771" s="9">
        <v>0.93500000000000005</v>
      </c>
      <c r="AX771" s="9">
        <v>4.2999999999999997E-2</v>
      </c>
      <c r="AY771" s="7">
        <v>7.11</v>
      </c>
      <c r="AZ771" s="7">
        <v>0.39</v>
      </c>
      <c r="BA771" s="7">
        <v>2.0539999999999998</v>
      </c>
      <c r="BB771" s="7">
        <v>3.9E-2</v>
      </c>
      <c r="BC771" s="8">
        <v>21.93</v>
      </c>
      <c r="BD771" s="8">
        <v>0.68</v>
      </c>
      <c r="BE771" s="7">
        <v>7.33</v>
      </c>
      <c r="BF771" s="7">
        <v>0.18</v>
      </c>
      <c r="BG771" s="8">
        <v>32.590000000000003</v>
      </c>
      <c r="BH771" s="8">
        <v>0.61</v>
      </c>
      <c r="BI771" s="7">
        <v>7.25</v>
      </c>
      <c r="BJ771" s="7">
        <v>0.16</v>
      </c>
      <c r="BK771" s="8">
        <v>65.2</v>
      </c>
      <c r="BL771" s="8">
        <v>1.2</v>
      </c>
      <c r="BM771" s="7">
        <v>13.41</v>
      </c>
      <c r="BN771" s="7">
        <v>0.28999999999999998</v>
      </c>
      <c r="BO771" s="2">
        <v>6240</v>
      </c>
      <c r="BP771" s="2">
        <v>110</v>
      </c>
      <c r="BQ771" s="9">
        <v>0.43</v>
      </c>
      <c r="BR771" s="9">
        <v>2.4E-2</v>
      </c>
      <c r="BS771" s="8">
        <v>0.25</v>
      </c>
      <c r="BT771" s="8">
        <v>0.33</v>
      </c>
      <c r="BU771" s="8">
        <v>10.08</v>
      </c>
      <c r="BV771" s="8">
        <v>0.27</v>
      </c>
      <c r="BW771" s="8">
        <v>343.6</v>
      </c>
      <c r="BX771" s="8">
        <v>6.8</v>
      </c>
      <c r="BY771" s="7">
        <f t="shared" si="112"/>
        <v>2.9336437718277066E-2</v>
      </c>
      <c r="BZ771" s="36">
        <f t="shared" si="113"/>
        <v>5.2699386503067487</v>
      </c>
      <c r="CA771" s="38">
        <f t="shared" si="114"/>
        <v>2.4941717791411043E-2</v>
      </c>
      <c r="CB771" s="36">
        <f t="shared" si="115"/>
        <v>78.333333333333329</v>
      </c>
      <c r="CC771" s="36">
        <f t="shared" si="116"/>
        <v>0.87834174693559264</v>
      </c>
      <c r="CD771" s="36"/>
      <c r="CE771" s="7"/>
      <c r="CF771" s="19"/>
      <c r="CG771" s="19"/>
      <c r="CH771" s="19"/>
      <c r="CI771" s="19"/>
      <c r="CJ771" s="19"/>
      <c r="CK771" s="19"/>
      <c r="CL771" s="19"/>
      <c r="CM771" s="19"/>
      <c r="CN771" s="19"/>
      <c r="CO771" s="19"/>
      <c r="CP771" s="19"/>
      <c r="CQ771" s="19"/>
      <c r="CR771" s="19"/>
      <c r="CS771" s="19"/>
      <c r="CT771" s="19"/>
      <c r="CU771" s="19"/>
      <c r="CV771" s="19"/>
      <c r="CW771" s="19"/>
      <c r="CX771" s="19"/>
      <c r="CY771" s="19"/>
      <c r="CZ771" s="19"/>
      <c r="DA771" s="19"/>
      <c r="DB771" s="19"/>
      <c r="DC771" s="19"/>
    </row>
    <row r="772" spans="1:107" x14ac:dyDescent="0.25">
      <c r="A772" s="6" t="s">
        <v>761</v>
      </c>
      <c r="B772" s="8">
        <v>16.001000000000001</v>
      </c>
      <c r="D772" s="10">
        <v>0.81899999999999995</v>
      </c>
      <c r="E772" s="10">
        <v>2.9000000000000001E-2</v>
      </c>
      <c r="F772" s="11">
        <v>9.8000000000000004E-2</v>
      </c>
      <c r="G772" s="11">
        <v>2.0999999999999999E-3</v>
      </c>
      <c r="H772" s="7">
        <v>0.10935</v>
      </c>
      <c r="J772" s="10">
        <v>10.204079999999999</v>
      </c>
      <c r="K772" s="10">
        <v>0.21865889999999999</v>
      </c>
      <c r="L772" s="11">
        <v>6.0600000000000001E-2</v>
      </c>
      <c r="M772" s="11">
        <v>1.1999999999999999E-3</v>
      </c>
      <c r="N772" s="7">
        <v>6.6520999999999997E-2</v>
      </c>
      <c r="P772" s="2">
        <v>606.9</v>
      </c>
      <c r="Q772" s="2">
        <v>16</v>
      </c>
      <c r="R772" s="2">
        <v>602.70000000000005</v>
      </c>
      <c r="S772" s="2">
        <v>12</v>
      </c>
      <c r="T772" s="2">
        <v>620</v>
      </c>
      <c r="U772" s="2">
        <v>42</v>
      </c>
      <c r="V772" s="24">
        <v>99.307958477508663</v>
      </c>
      <c r="X772" s="11">
        <v>3.27E-2</v>
      </c>
      <c r="Y772" s="11">
        <v>3.2000000000000002E-3</v>
      </c>
      <c r="Z772" s="2">
        <v>649</v>
      </c>
      <c r="AA772" s="2">
        <v>64</v>
      </c>
      <c r="AC772" s="29">
        <f t="shared" si="111"/>
        <v>2.9071170084439085E-2</v>
      </c>
      <c r="AE772" s="8">
        <v>3.5369351288359447</v>
      </c>
      <c r="AF772" s="8">
        <v>0.55000000000000004</v>
      </c>
      <c r="AG772" s="2">
        <v>243.9</v>
      </c>
      <c r="AH772" s="2">
        <v>4</v>
      </c>
      <c r="AI772" s="2">
        <v>491000</v>
      </c>
      <c r="AJ772" s="2">
        <v>10000</v>
      </c>
      <c r="AK772" s="7">
        <v>1.6091999999999997</v>
      </c>
      <c r="AL772" s="7">
        <v>8.4000000000000005E-2</v>
      </c>
      <c r="AM772" s="9">
        <v>2.9100000000000001E-2</v>
      </c>
      <c r="AN772" s="9">
        <v>6.1999999999999998E-3</v>
      </c>
      <c r="AO772" s="7">
        <v>15.19</v>
      </c>
      <c r="AP772" s="7">
        <v>0.31</v>
      </c>
      <c r="AQ772" s="9">
        <v>3.8899999999999997E-2</v>
      </c>
      <c r="AR772" s="9">
        <v>8.6E-3</v>
      </c>
      <c r="AS772" s="7">
        <v>0.67500000000000004</v>
      </c>
      <c r="AT772" s="7">
        <v>6.0999999999999999E-2</v>
      </c>
      <c r="AU772" s="7">
        <v>1.39</v>
      </c>
      <c r="AV772" s="7">
        <v>0.1</v>
      </c>
      <c r="AW772" s="9">
        <v>0.90700000000000003</v>
      </c>
      <c r="AX772" s="9">
        <v>3.9E-2</v>
      </c>
      <c r="AY772" s="7">
        <v>6.45</v>
      </c>
      <c r="AZ772" s="7">
        <v>0.21</v>
      </c>
      <c r="BA772" s="7">
        <v>1.841</v>
      </c>
      <c r="BB772" s="7">
        <v>6.9000000000000006E-2</v>
      </c>
      <c r="BC772" s="8">
        <v>19.82</v>
      </c>
      <c r="BD772" s="8">
        <v>0.4</v>
      </c>
      <c r="BE772" s="7">
        <v>6.79</v>
      </c>
      <c r="BF772" s="7">
        <v>0.15</v>
      </c>
      <c r="BG772" s="8">
        <v>30.25</v>
      </c>
      <c r="BH772" s="8">
        <v>0.56999999999999995</v>
      </c>
      <c r="BI772" s="7">
        <v>6.64</v>
      </c>
      <c r="BJ772" s="7">
        <v>0.16</v>
      </c>
      <c r="BK772" s="8">
        <v>61.3</v>
      </c>
      <c r="BL772" s="8">
        <v>1.2</v>
      </c>
      <c r="BM772" s="7">
        <v>12.54</v>
      </c>
      <c r="BN772" s="7">
        <v>0.22</v>
      </c>
      <c r="BO772" s="2">
        <v>6350</v>
      </c>
      <c r="BP772" s="2">
        <v>100</v>
      </c>
      <c r="BQ772" s="9">
        <v>0.439</v>
      </c>
      <c r="BR772" s="9">
        <v>0.03</v>
      </c>
      <c r="BS772" s="8">
        <v>0.15</v>
      </c>
      <c r="BT772" s="8">
        <v>0.33</v>
      </c>
      <c r="BU772" s="8">
        <v>9.64</v>
      </c>
      <c r="BV772" s="8">
        <v>0.23</v>
      </c>
      <c r="BW772" s="8">
        <v>331.6</v>
      </c>
      <c r="BX772" s="8">
        <v>6.6</v>
      </c>
      <c r="BY772" s="7">
        <f t="shared" si="112"/>
        <v>2.9071170084439085E-2</v>
      </c>
      <c r="BZ772" s="36">
        <f t="shared" si="113"/>
        <v>5.4094616639477984</v>
      </c>
      <c r="CA772" s="38">
        <f t="shared" si="114"/>
        <v>2.625122349102773E-2</v>
      </c>
      <c r="CB772" s="36">
        <f t="shared" si="115"/>
        <v>77.322834645669289</v>
      </c>
      <c r="CC772" s="36">
        <f t="shared" si="116"/>
        <v>0.92618955345485166</v>
      </c>
      <c r="CD772" s="36"/>
      <c r="CE772" s="7"/>
      <c r="CF772" s="19"/>
      <c r="CG772" s="19"/>
      <c r="CH772" s="19"/>
      <c r="CI772" s="19"/>
      <c r="CJ772" s="19"/>
      <c r="CK772" s="19"/>
      <c r="CL772" s="19"/>
      <c r="CM772" s="19"/>
      <c r="CN772" s="19"/>
      <c r="CO772" s="19"/>
      <c r="CP772" s="19"/>
      <c r="CQ772" s="19"/>
      <c r="CR772" s="19"/>
      <c r="CS772" s="19"/>
      <c r="CT772" s="19"/>
      <c r="CU772" s="19"/>
      <c r="CV772" s="19"/>
      <c r="CW772" s="19"/>
      <c r="CX772" s="19"/>
      <c r="CY772" s="19"/>
      <c r="CZ772" s="19"/>
      <c r="DA772" s="19"/>
      <c r="DB772" s="19"/>
      <c r="DC772" s="19"/>
    </row>
    <row r="773" spans="1:107" x14ac:dyDescent="0.25">
      <c r="A773" s="6" t="s">
        <v>762</v>
      </c>
      <c r="B773" s="8">
        <v>15.996</v>
      </c>
      <c r="D773" s="10">
        <v>0.79900000000000004</v>
      </c>
      <c r="E773" s="10">
        <v>2.5999999999999999E-2</v>
      </c>
      <c r="F773" s="11">
        <v>9.7299999999999998E-2</v>
      </c>
      <c r="G773" s="11">
        <v>2.0999999999999999E-3</v>
      </c>
      <c r="H773" s="7">
        <v>0.54081999999999997</v>
      </c>
      <c r="J773" s="10">
        <v>10.27749</v>
      </c>
      <c r="K773" s="10">
        <v>0.2218164</v>
      </c>
      <c r="L773" s="11">
        <v>5.9889999999999999E-2</v>
      </c>
      <c r="M773" s="11">
        <v>9.6000000000000002E-4</v>
      </c>
      <c r="N773" s="7">
        <v>0.23304</v>
      </c>
      <c r="P773" s="2">
        <v>597.79999999999995</v>
      </c>
      <c r="Q773" s="2">
        <v>16</v>
      </c>
      <c r="R773" s="2">
        <v>598.4</v>
      </c>
      <c r="S773" s="2">
        <v>12</v>
      </c>
      <c r="T773" s="2">
        <v>603</v>
      </c>
      <c r="U773" s="2">
        <v>36</v>
      </c>
      <c r="V773" s="24">
        <v>100.10036801605888</v>
      </c>
      <c r="X773" s="11">
        <v>3.0800000000000001E-2</v>
      </c>
      <c r="Y773" s="11">
        <v>3.0999999999999999E-3</v>
      </c>
      <c r="Z773" s="2">
        <v>613</v>
      </c>
      <c r="AA773" s="2">
        <v>62</v>
      </c>
      <c r="AC773" s="29">
        <f t="shared" si="111"/>
        <v>2.8686567164179104E-2</v>
      </c>
      <c r="AE773" s="8">
        <v>3.3531982390262849</v>
      </c>
      <c r="AF773" s="8">
        <v>0.49</v>
      </c>
      <c r="AG773" s="2">
        <v>255.6</v>
      </c>
      <c r="AH773" s="2">
        <v>4.4000000000000004</v>
      </c>
      <c r="AI773" s="2">
        <v>482000</v>
      </c>
      <c r="AJ773" s="2">
        <v>10000</v>
      </c>
      <c r="AK773" s="7">
        <v>1.5222</v>
      </c>
      <c r="AL773" s="7">
        <v>9.4E-2</v>
      </c>
      <c r="AM773" s="9">
        <v>2.8400000000000002E-2</v>
      </c>
      <c r="AN773" s="9">
        <v>4.8999999999999998E-3</v>
      </c>
      <c r="AO773" s="7">
        <v>15.42</v>
      </c>
      <c r="AP773" s="7">
        <v>0.37</v>
      </c>
      <c r="AQ773" s="9">
        <v>4.19E-2</v>
      </c>
      <c r="AR773" s="9">
        <v>6.7999999999999996E-3</v>
      </c>
      <c r="AS773" s="7">
        <v>0.55400000000000005</v>
      </c>
      <c r="AT773" s="7">
        <v>7.0000000000000007E-2</v>
      </c>
      <c r="AU773" s="7">
        <v>1.51</v>
      </c>
      <c r="AV773" s="7">
        <v>0.12</v>
      </c>
      <c r="AW773" s="9">
        <v>0.96799999999999997</v>
      </c>
      <c r="AX773" s="9">
        <v>4.5999999999999999E-2</v>
      </c>
      <c r="AY773" s="7">
        <v>6.94</v>
      </c>
      <c r="AZ773" s="7">
        <v>0.34</v>
      </c>
      <c r="BA773" s="7">
        <v>1.964</v>
      </c>
      <c r="BB773" s="7">
        <v>7.9000000000000001E-2</v>
      </c>
      <c r="BC773" s="8">
        <v>21.17</v>
      </c>
      <c r="BD773" s="8">
        <v>0.56000000000000005</v>
      </c>
      <c r="BE773" s="7">
        <v>7.04</v>
      </c>
      <c r="BF773" s="7">
        <v>0.22</v>
      </c>
      <c r="BG773" s="8">
        <v>32.159999999999997</v>
      </c>
      <c r="BH773" s="8">
        <v>0.66</v>
      </c>
      <c r="BI773" s="7">
        <v>6.89</v>
      </c>
      <c r="BJ773" s="7">
        <v>0.16</v>
      </c>
      <c r="BK773" s="8">
        <v>64.5</v>
      </c>
      <c r="BL773" s="8">
        <v>1.1000000000000001</v>
      </c>
      <c r="BM773" s="7">
        <v>13.14</v>
      </c>
      <c r="BN773" s="7">
        <v>0.28999999999999998</v>
      </c>
      <c r="BO773" s="2">
        <v>6310</v>
      </c>
      <c r="BP773" s="2">
        <v>110</v>
      </c>
      <c r="BQ773" s="9">
        <v>0.433</v>
      </c>
      <c r="BR773" s="9">
        <v>1.7999999999999999E-2</v>
      </c>
      <c r="BS773" s="8">
        <v>0.15</v>
      </c>
      <c r="BT773" s="8">
        <v>0.39</v>
      </c>
      <c r="BU773" s="8">
        <v>9.61</v>
      </c>
      <c r="BV773" s="8">
        <v>0.19</v>
      </c>
      <c r="BW773" s="8">
        <v>335</v>
      </c>
      <c r="BX773" s="8">
        <v>7.1</v>
      </c>
      <c r="BY773" s="7">
        <f t="shared" si="112"/>
        <v>2.8686567164179104E-2</v>
      </c>
      <c r="BZ773" s="36">
        <f t="shared" si="113"/>
        <v>5.1937984496124034</v>
      </c>
      <c r="CA773" s="38">
        <f t="shared" si="114"/>
        <v>2.3599999999999999E-2</v>
      </c>
      <c r="CB773" s="36">
        <f t="shared" si="115"/>
        <v>76.386687797147388</v>
      </c>
      <c r="CC773" s="36">
        <f t="shared" si="116"/>
        <v>0.91429637329569158</v>
      </c>
      <c r="CD773" s="36"/>
      <c r="CE773" s="7"/>
      <c r="CF773" s="19"/>
      <c r="CG773" s="19"/>
      <c r="CH773" s="19"/>
      <c r="CI773" s="19"/>
      <c r="CJ773" s="19"/>
      <c r="CK773" s="19"/>
      <c r="CL773" s="19"/>
      <c r="CM773" s="19"/>
      <c r="CN773" s="19"/>
      <c r="CO773" s="19"/>
      <c r="CP773" s="19"/>
      <c r="CQ773" s="19"/>
      <c r="CR773" s="19"/>
      <c r="CS773" s="19"/>
      <c r="CT773" s="19"/>
      <c r="CU773" s="19"/>
      <c r="CV773" s="19"/>
      <c r="CW773" s="19"/>
      <c r="CX773" s="19"/>
      <c r="CY773" s="19"/>
      <c r="CZ773" s="19"/>
      <c r="DA773" s="19"/>
      <c r="DB773" s="19"/>
      <c r="DC773" s="19"/>
    </row>
    <row r="774" spans="1:107" x14ac:dyDescent="0.25">
      <c r="A774" s="6" t="s">
        <v>763</v>
      </c>
      <c r="B774" s="8">
        <v>15.975</v>
      </c>
      <c r="D774" s="10">
        <v>0.82099999999999995</v>
      </c>
      <c r="E774" s="10">
        <v>2.7E-2</v>
      </c>
      <c r="F774" s="11">
        <v>9.8199999999999996E-2</v>
      </c>
      <c r="G774" s="11">
        <v>2.0999999999999999E-3</v>
      </c>
      <c r="H774" s="7">
        <v>0.56067999999999996</v>
      </c>
      <c r="J774" s="10">
        <v>10.183299999999999</v>
      </c>
      <c r="K774" s="10">
        <v>0.21776909999999999</v>
      </c>
      <c r="L774" s="11">
        <v>6.037E-2</v>
      </c>
      <c r="M774" s="11">
        <v>9.6000000000000002E-4</v>
      </c>
      <c r="N774" s="7">
        <v>0.14216999999999999</v>
      </c>
      <c r="P774" s="2">
        <v>608.6</v>
      </c>
      <c r="Q774" s="2">
        <v>15</v>
      </c>
      <c r="R774" s="2">
        <v>603.6</v>
      </c>
      <c r="S774" s="2">
        <v>12</v>
      </c>
      <c r="T774" s="2">
        <v>614</v>
      </c>
      <c r="U774" s="2">
        <v>34</v>
      </c>
      <c r="V774" s="24">
        <v>99.178442326651322</v>
      </c>
      <c r="X774" s="11">
        <v>2.9000000000000001E-2</v>
      </c>
      <c r="Y774" s="11">
        <v>3.2000000000000002E-3</v>
      </c>
      <c r="Z774" s="2">
        <v>577</v>
      </c>
      <c r="AA774" s="2">
        <v>62</v>
      </c>
      <c r="AC774" s="29">
        <f t="shared" ref="AC774:AC818" si="121">BU774/BW774</f>
        <v>2.9831808793154325E-2</v>
      </c>
      <c r="AE774" s="8">
        <v>4.0513984203029914</v>
      </c>
      <c r="AF774" s="8">
        <v>0.43</v>
      </c>
      <c r="AG774" s="2">
        <v>256.60000000000002</v>
      </c>
      <c r="AH774" s="2">
        <v>4.4000000000000004</v>
      </c>
      <c r="AI774" s="2">
        <v>488200</v>
      </c>
      <c r="AJ774" s="2">
        <v>9700</v>
      </c>
      <c r="AK774" s="7">
        <v>1.6801999999999999</v>
      </c>
      <c r="AL774" s="7">
        <v>8.6999999999999994E-2</v>
      </c>
      <c r="AM774" s="9">
        <v>2.64E-2</v>
      </c>
      <c r="AN774" s="9">
        <v>5.7999999999999996E-3</v>
      </c>
      <c r="AO774" s="7">
        <v>15.66</v>
      </c>
      <c r="AP774" s="7">
        <v>0.45</v>
      </c>
      <c r="AQ774" s="9">
        <v>4.1300000000000003E-2</v>
      </c>
      <c r="AR774" s="9">
        <v>6.3E-3</v>
      </c>
      <c r="AS774" s="7">
        <v>0.71</v>
      </c>
      <c r="AT774" s="7">
        <v>7.2999999999999995E-2</v>
      </c>
      <c r="AU774" s="7">
        <v>1.6</v>
      </c>
      <c r="AV774" s="7">
        <v>0.15</v>
      </c>
      <c r="AW774" s="9">
        <v>0.92500000000000004</v>
      </c>
      <c r="AX774" s="9">
        <v>4.5999999999999999E-2</v>
      </c>
      <c r="AY774" s="7">
        <v>7.1</v>
      </c>
      <c r="AZ774" s="7">
        <v>0.31</v>
      </c>
      <c r="BA774" s="7">
        <v>1.9219999999999999</v>
      </c>
      <c r="BB774" s="7">
        <v>6.8000000000000005E-2</v>
      </c>
      <c r="BC774" s="8">
        <v>21.24</v>
      </c>
      <c r="BD774" s="8">
        <v>0.54</v>
      </c>
      <c r="BE774" s="7">
        <v>7.04</v>
      </c>
      <c r="BF774" s="7">
        <v>0.19</v>
      </c>
      <c r="BG774" s="8">
        <v>31.71</v>
      </c>
      <c r="BH774" s="8">
        <v>0.8</v>
      </c>
      <c r="BI774" s="7">
        <v>7.09</v>
      </c>
      <c r="BJ774" s="7">
        <v>0.22</v>
      </c>
      <c r="BK774" s="8">
        <v>64.7</v>
      </c>
      <c r="BL774" s="8">
        <v>1.4</v>
      </c>
      <c r="BM774" s="7">
        <v>13.27</v>
      </c>
      <c r="BN774" s="7">
        <v>0.33</v>
      </c>
      <c r="BO774" s="2">
        <v>6360</v>
      </c>
      <c r="BP774" s="2">
        <v>110</v>
      </c>
      <c r="BQ774" s="9">
        <v>0.44700000000000001</v>
      </c>
      <c r="BR774" s="9">
        <v>2.1999999999999999E-2</v>
      </c>
      <c r="BS774" s="8">
        <v>0.35</v>
      </c>
      <c r="BT774" s="8">
        <v>0.37</v>
      </c>
      <c r="BU774" s="8">
        <v>10.11</v>
      </c>
      <c r="BV774" s="8">
        <v>0.28000000000000003</v>
      </c>
      <c r="BW774" s="8">
        <v>338.9</v>
      </c>
      <c r="BX774" s="8">
        <v>6.6</v>
      </c>
      <c r="BY774" s="7">
        <f t="shared" ref="BY774:BY818" si="122">BU774/BW774</f>
        <v>2.9831808793154325E-2</v>
      </c>
      <c r="BZ774" s="36">
        <f t="shared" ref="BZ774:BZ818" si="123">BW774/BK774</f>
        <v>5.238021638330757</v>
      </c>
      <c r="CA774" s="38">
        <f t="shared" ref="CA774:CA818" si="124">AK774/BK774</f>
        <v>2.596908809891808E-2</v>
      </c>
      <c r="CB774" s="36">
        <f t="shared" ref="CB774:CB818" si="125">AI774/BO774</f>
        <v>76.76100628930817</v>
      </c>
      <c r="CC774" s="36">
        <f t="shared" ref="CC774:CC818" si="126">(AW774/0.0735)/POWER(((AU774/0.195)*(AY774/0.259)),0.5)</f>
        <v>0.83913612059441389</v>
      </c>
      <c r="CD774" s="36"/>
      <c r="CE774" s="7"/>
      <c r="CF774" s="19"/>
      <c r="CG774" s="19"/>
      <c r="CH774" s="19"/>
      <c r="CI774" s="19"/>
      <c r="CJ774" s="19"/>
      <c r="CK774" s="19"/>
      <c r="CL774" s="19"/>
      <c r="CM774" s="19"/>
      <c r="CN774" s="19"/>
      <c r="CO774" s="19"/>
      <c r="CP774" s="19"/>
      <c r="CQ774" s="19"/>
      <c r="CR774" s="19"/>
      <c r="CS774" s="19"/>
      <c r="CT774" s="19"/>
      <c r="CU774" s="19"/>
      <c r="CV774" s="19"/>
      <c r="CW774" s="19"/>
      <c r="CX774" s="19"/>
      <c r="CY774" s="19"/>
      <c r="CZ774" s="19"/>
      <c r="DA774" s="19"/>
      <c r="DB774" s="19"/>
      <c r="DC774" s="19"/>
    </row>
    <row r="775" spans="1:107" x14ac:dyDescent="0.25">
      <c r="A775" s="6" t="s">
        <v>764</v>
      </c>
      <c r="B775" s="8">
        <v>15.986000000000001</v>
      </c>
      <c r="D775" s="10">
        <v>0.81499999999999995</v>
      </c>
      <c r="E775" s="10">
        <v>2.5999999999999999E-2</v>
      </c>
      <c r="F775" s="11">
        <v>9.7489999999999993E-2</v>
      </c>
      <c r="G775" s="11">
        <v>1.9E-3</v>
      </c>
      <c r="H775" s="7">
        <v>0.40944000000000003</v>
      </c>
      <c r="J775" s="10">
        <v>10.25746</v>
      </c>
      <c r="K775" s="10">
        <v>0.19990949999999999</v>
      </c>
      <c r="L775" s="11">
        <v>6.0310000000000002E-2</v>
      </c>
      <c r="M775" s="11">
        <v>1E-3</v>
      </c>
      <c r="N775" s="7">
        <v>0.16428999999999999</v>
      </c>
      <c r="P775" s="2">
        <v>604.9</v>
      </c>
      <c r="Q775" s="2">
        <v>15</v>
      </c>
      <c r="R775" s="2">
        <v>599.70000000000005</v>
      </c>
      <c r="S775" s="2">
        <v>11</v>
      </c>
      <c r="T775" s="2">
        <v>612</v>
      </c>
      <c r="U775" s="2">
        <v>37</v>
      </c>
      <c r="V775" s="24">
        <v>99.140353777483895</v>
      </c>
      <c r="X775" s="11">
        <v>2.92E-2</v>
      </c>
      <c r="Y775" s="11">
        <v>3.2000000000000002E-3</v>
      </c>
      <c r="Z775" s="2">
        <v>582</v>
      </c>
      <c r="AA775" s="2">
        <v>62</v>
      </c>
      <c r="AC775" s="29">
        <f t="shared" si="121"/>
        <v>3.1087202718006798E-2</v>
      </c>
      <c r="AE775" s="8">
        <v>3.5920561957788424</v>
      </c>
      <c r="AF775" s="8">
        <v>0.42</v>
      </c>
      <c r="AG775" s="2">
        <v>280.5</v>
      </c>
      <c r="AH775" s="2">
        <v>5.9</v>
      </c>
      <c r="AI775" s="2">
        <v>479500</v>
      </c>
      <c r="AJ775" s="2">
        <v>9200</v>
      </c>
      <c r="AK775" s="7">
        <v>2.2482000000000002</v>
      </c>
      <c r="AL775" s="7">
        <v>7.8E-2</v>
      </c>
      <c r="AM775" s="9">
        <v>3.4500000000000003E-2</v>
      </c>
      <c r="AN775" s="9">
        <v>5.7000000000000002E-3</v>
      </c>
      <c r="AO775" s="7">
        <v>17.5</v>
      </c>
      <c r="AP775" s="7">
        <v>0.41</v>
      </c>
      <c r="AQ775" s="9">
        <v>4.53E-2</v>
      </c>
      <c r="AR775" s="9">
        <v>7.9000000000000008E-3</v>
      </c>
      <c r="AS775" s="7">
        <v>0.58499999999999996</v>
      </c>
      <c r="AT775" s="7">
        <v>5.8000000000000003E-2</v>
      </c>
      <c r="AU775" s="7">
        <v>1.64</v>
      </c>
      <c r="AV775" s="7">
        <v>0.14000000000000001</v>
      </c>
      <c r="AW775" s="9">
        <v>1.081</v>
      </c>
      <c r="AX775" s="9">
        <v>4.7E-2</v>
      </c>
      <c r="AY775" s="7">
        <v>7.71</v>
      </c>
      <c r="AZ775" s="7">
        <v>0.28000000000000003</v>
      </c>
      <c r="BA775" s="7">
        <v>2.194</v>
      </c>
      <c r="BB775" s="7">
        <v>5.7000000000000002E-2</v>
      </c>
      <c r="BC775" s="8">
        <v>23.42</v>
      </c>
      <c r="BD775" s="8">
        <v>0.69</v>
      </c>
      <c r="BE775" s="7">
        <v>7.74</v>
      </c>
      <c r="BF775" s="7">
        <v>0.16</v>
      </c>
      <c r="BG775" s="8">
        <v>34.619999999999997</v>
      </c>
      <c r="BH775" s="8">
        <v>0.74</v>
      </c>
      <c r="BI775" s="7">
        <v>7.56</v>
      </c>
      <c r="BJ775" s="7">
        <v>0.19</v>
      </c>
      <c r="BK775" s="8">
        <v>69.8</v>
      </c>
      <c r="BL775" s="8">
        <v>1.7</v>
      </c>
      <c r="BM775" s="7">
        <v>13.87</v>
      </c>
      <c r="BN775" s="7">
        <v>0.32</v>
      </c>
      <c r="BO775" s="2">
        <v>6360</v>
      </c>
      <c r="BP775" s="2">
        <v>120</v>
      </c>
      <c r="BQ775" s="9">
        <v>0.60599999999999998</v>
      </c>
      <c r="BR775" s="9">
        <v>2.9000000000000001E-2</v>
      </c>
      <c r="BS775" s="8">
        <v>0.41</v>
      </c>
      <c r="BT775" s="8">
        <v>0.39</v>
      </c>
      <c r="BU775" s="8">
        <v>10.98</v>
      </c>
      <c r="BV775" s="8">
        <v>0.28999999999999998</v>
      </c>
      <c r="BW775" s="8">
        <v>353.2</v>
      </c>
      <c r="BX775" s="8">
        <v>6.3</v>
      </c>
      <c r="BY775" s="7">
        <f t="shared" si="122"/>
        <v>3.1087202718006798E-2</v>
      </c>
      <c r="BZ775" s="36">
        <f t="shared" si="123"/>
        <v>5.0601719197707737</v>
      </c>
      <c r="CA775" s="38">
        <f t="shared" si="124"/>
        <v>3.2209169054441267E-2</v>
      </c>
      <c r="CB775" s="36">
        <f t="shared" si="125"/>
        <v>75.393081761006286</v>
      </c>
      <c r="CC775" s="36">
        <f t="shared" si="126"/>
        <v>0.92951505772906873</v>
      </c>
      <c r="CD775" s="36"/>
      <c r="CE775" s="7"/>
      <c r="CF775" s="19"/>
      <c r="CG775" s="19"/>
      <c r="CH775" s="19"/>
      <c r="CI775" s="19"/>
      <c r="CJ775" s="19"/>
      <c r="CK775" s="19"/>
      <c r="CL775" s="19"/>
      <c r="CM775" s="19"/>
      <c r="CN775" s="19"/>
      <c r="CO775" s="19"/>
      <c r="CP775" s="19"/>
      <c r="CQ775" s="19"/>
      <c r="CR775" s="19"/>
      <c r="CS775" s="19"/>
      <c r="CT775" s="19"/>
      <c r="CU775" s="19"/>
      <c r="CV775" s="19"/>
      <c r="CW775" s="19"/>
      <c r="CX775" s="19"/>
      <c r="CY775" s="19"/>
      <c r="CZ775" s="19"/>
      <c r="DA775" s="19"/>
      <c r="DB775" s="19"/>
      <c r="DC775" s="19"/>
    </row>
    <row r="776" spans="1:107" x14ac:dyDescent="0.25">
      <c r="A776" s="6" t="s">
        <v>765</v>
      </c>
      <c r="B776" s="8">
        <v>16.02</v>
      </c>
      <c r="D776" s="10">
        <v>0.81</v>
      </c>
      <c r="E776" s="10">
        <v>2.5999999999999999E-2</v>
      </c>
      <c r="F776" s="11">
        <v>9.8280000000000006E-2</v>
      </c>
      <c r="G776" s="11">
        <v>2E-3</v>
      </c>
      <c r="H776" s="7">
        <v>0.47589999999999999</v>
      </c>
      <c r="J776" s="10">
        <v>10.17501</v>
      </c>
      <c r="K776" s="10">
        <v>0.20706169999999999</v>
      </c>
      <c r="L776" s="11">
        <v>6.0310000000000002E-2</v>
      </c>
      <c r="M776" s="11">
        <v>9.7999999999999997E-4</v>
      </c>
      <c r="N776" s="7">
        <v>9.4713000000000006E-2</v>
      </c>
      <c r="P776" s="2">
        <v>602.1</v>
      </c>
      <c r="Q776" s="2">
        <v>15</v>
      </c>
      <c r="R776" s="2">
        <v>604.29999999999995</v>
      </c>
      <c r="S776" s="2">
        <v>12</v>
      </c>
      <c r="T776" s="2">
        <v>612</v>
      </c>
      <c r="U776" s="2">
        <v>35</v>
      </c>
      <c r="V776" s="24">
        <v>100.365387809334</v>
      </c>
      <c r="X776" s="11">
        <v>0.03</v>
      </c>
      <c r="Y776" s="11">
        <v>3.2000000000000002E-3</v>
      </c>
      <c r="Z776" s="2">
        <v>597</v>
      </c>
      <c r="AA776" s="2">
        <v>63</v>
      </c>
      <c r="AC776" s="29">
        <f t="shared" si="121"/>
        <v>3.0203619909502259E-2</v>
      </c>
      <c r="AE776" s="8">
        <v>3.7206720186456037</v>
      </c>
      <c r="AF776" s="8">
        <v>0.49</v>
      </c>
      <c r="AG776" s="2">
        <v>278.89999999999998</v>
      </c>
      <c r="AH776" s="2">
        <v>6.1</v>
      </c>
      <c r="AI776" s="2">
        <v>484000</v>
      </c>
      <c r="AJ776" s="2">
        <v>11000</v>
      </c>
      <c r="AK776" s="7">
        <v>2.2702</v>
      </c>
      <c r="AL776" s="7">
        <v>8.5999999999999993E-2</v>
      </c>
      <c r="AM776" s="9">
        <v>3.1300000000000001E-2</v>
      </c>
      <c r="AN776" s="9">
        <v>5.3E-3</v>
      </c>
      <c r="AO776" s="7">
        <v>17.45</v>
      </c>
      <c r="AP776" s="7">
        <v>0.42</v>
      </c>
      <c r="AQ776" s="9">
        <v>4.1500000000000002E-2</v>
      </c>
      <c r="AR776" s="9">
        <v>7.7000000000000002E-3</v>
      </c>
      <c r="AS776" s="7">
        <v>0.70699999999999996</v>
      </c>
      <c r="AT776" s="7">
        <v>7.6999999999999999E-2</v>
      </c>
      <c r="AU776" s="7">
        <v>1.65</v>
      </c>
      <c r="AV776" s="7">
        <v>0.12</v>
      </c>
      <c r="AW776" s="9">
        <v>1.06</v>
      </c>
      <c r="AX776" s="9">
        <v>5.8999999999999997E-2</v>
      </c>
      <c r="AY776" s="7">
        <v>7.38</v>
      </c>
      <c r="AZ776" s="7">
        <v>0.35</v>
      </c>
      <c r="BA776" s="7">
        <v>2.1240000000000001</v>
      </c>
      <c r="BB776" s="7">
        <v>8.4000000000000005E-2</v>
      </c>
      <c r="BC776" s="8">
        <v>23.54</v>
      </c>
      <c r="BD776" s="8">
        <v>0.8</v>
      </c>
      <c r="BE776" s="7">
        <v>7.7</v>
      </c>
      <c r="BF776" s="7">
        <v>0.22</v>
      </c>
      <c r="BG776" s="8">
        <v>35.11</v>
      </c>
      <c r="BH776" s="8">
        <v>0.91</v>
      </c>
      <c r="BI776" s="7">
        <v>7.58</v>
      </c>
      <c r="BJ776" s="7">
        <v>0.19</v>
      </c>
      <c r="BK776" s="8">
        <v>69.2</v>
      </c>
      <c r="BL776" s="8">
        <v>1.7</v>
      </c>
      <c r="BM776" s="7">
        <v>13.84</v>
      </c>
      <c r="BN776" s="7">
        <v>0.36</v>
      </c>
      <c r="BO776" s="2">
        <v>6370</v>
      </c>
      <c r="BP776" s="2">
        <v>110</v>
      </c>
      <c r="BQ776" s="9">
        <v>0.63800000000000001</v>
      </c>
      <c r="BR776" s="9">
        <v>0.02</v>
      </c>
      <c r="BS776" s="8">
        <v>0.19</v>
      </c>
      <c r="BT776" s="8">
        <v>0.31</v>
      </c>
      <c r="BU776" s="8">
        <v>10.68</v>
      </c>
      <c r="BV776" s="8">
        <v>0.24</v>
      </c>
      <c r="BW776" s="8">
        <v>353.6</v>
      </c>
      <c r="BX776" s="8">
        <v>8.6999999999999993</v>
      </c>
      <c r="BY776" s="7">
        <f t="shared" si="122"/>
        <v>3.0203619909502259E-2</v>
      </c>
      <c r="BZ776" s="36">
        <f t="shared" si="123"/>
        <v>5.1098265895953761</v>
      </c>
      <c r="CA776" s="38">
        <f t="shared" si="124"/>
        <v>3.2806358381502886E-2</v>
      </c>
      <c r="CB776" s="36">
        <f t="shared" si="125"/>
        <v>75.981161695447412</v>
      </c>
      <c r="CC776" s="36">
        <f t="shared" si="126"/>
        <v>0.92878578702864878</v>
      </c>
      <c r="CD776" s="36"/>
      <c r="CE776" s="7"/>
      <c r="CF776" s="19"/>
      <c r="CG776" s="19"/>
      <c r="CH776" s="19"/>
      <c r="CI776" s="19"/>
      <c r="CJ776" s="19"/>
      <c r="CK776" s="19"/>
      <c r="CL776" s="19"/>
      <c r="CM776" s="19"/>
      <c r="CN776" s="19"/>
      <c r="CO776" s="19"/>
      <c r="CP776" s="19"/>
      <c r="CQ776" s="19"/>
      <c r="CR776" s="19"/>
      <c r="CS776" s="19"/>
      <c r="CT776" s="19"/>
      <c r="CU776" s="19"/>
      <c r="CV776" s="19"/>
      <c r="CW776" s="19"/>
      <c r="CX776" s="19"/>
      <c r="CY776" s="19"/>
      <c r="CZ776" s="19"/>
      <c r="DA776" s="19"/>
      <c r="DB776" s="19"/>
      <c r="DC776" s="19"/>
    </row>
    <row r="777" spans="1:107" x14ac:dyDescent="0.25">
      <c r="A777" s="6" t="s">
        <v>766</v>
      </c>
      <c r="B777" s="8">
        <v>5.3925999999999998</v>
      </c>
      <c r="D777" s="10">
        <v>0.82399999999999995</v>
      </c>
      <c r="E777" s="10">
        <v>2.7E-2</v>
      </c>
      <c r="F777" s="11">
        <v>9.9900000000000003E-2</v>
      </c>
      <c r="G777" s="11">
        <v>2.3E-3</v>
      </c>
      <c r="H777" s="7">
        <v>0.44030000000000002</v>
      </c>
      <c r="J777" s="10">
        <v>10.010009999999999</v>
      </c>
      <c r="K777" s="10">
        <v>0.23046069999999999</v>
      </c>
      <c r="L777" s="11">
        <v>6.0699999999999997E-2</v>
      </c>
      <c r="M777" s="11">
        <v>1.6999999999999999E-3</v>
      </c>
      <c r="N777" s="7">
        <v>8.4307999999999994E-2</v>
      </c>
      <c r="P777" s="2">
        <v>610.20000000000005</v>
      </c>
      <c r="Q777" s="2">
        <v>15</v>
      </c>
      <c r="R777" s="2">
        <v>613.6</v>
      </c>
      <c r="S777" s="2">
        <v>14</v>
      </c>
      <c r="T777" s="2">
        <v>627</v>
      </c>
      <c r="U777" s="2">
        <v>60</v>
      </c>
      <c r="V777" s="24">
        <v>100.55719436250411</v>
      </c>
      <c r="X777" s="11">
        <v>3.2899999999999999E-2</v>
      </c>
      <c r="Y777" s="11">
        <v>3.8999999999999998E-3</v>
      </c>
      <c r="Z777" s="2">
        <v>654</v>
      </c>
      <c r="AA777" s="2">
        <v>77</v>
      </c>
      <c r="AC777" s="29">
        <f t="shared" si="121"/>
        <v>2.8701594533029614E-2</v>
      </c>
      <c r="AE777" s="8">
        <v>3.7666062410980183</v>
      </c>
      <c r="AF777" s="8">
        <v>0.79</v>
      </c>
      <c r="AG777" s="2">
        <v>259</v>
      </c>
      <c r="AH777" s="2">
        <v>7.4</v>
      </c>
      <c r="AI777" s="2">
        <v>511000</v>
      </c>
      <c r="AJ777" s="2">
        <v>16000</v>
      </c>
      <c r="AK777" s="7">
        <v>1.7112000000000001</v>
      </c>
      <c r="AL777" s="7">
        <v>0.15</v>
      </c>
      <c r="AM777" s="9">
        <v>3.3500000000000002E-2</v>
      </c>
      <c r="AN777" s="9">
        <v>6.7999999999999996E-3</v>
      </c>
      <c r="AO777" s="7">
        <v>16.13</v>
      </c>
      <c r="AP777" s="7">
        <v>0.56000000000000005</v>
      </c>
      <c r="AQ777" s="9">
        <v>4.2000000000000003E-2</v>
      </c>
      <c r="AR777" s="9">
        <v>9.5999999999999992E-3</v>
      </c>
      <c r="AS777" s="7">
        <v>0.8</v>
      </c>
      <c r="AT777" s="7">
        <v>0.14000000000000001</v>
      </c>
      <c r="AU777" s="7">
        <v>1.55</v>
      </c>
      <c r="AV777" s="7">
        <v>0.24</v>
      </c>
      <c r="AW777" s="9">
        <v>0.98399999999999999</v>
      </c>
      <c r="AX777" s="9">
        <v>8.5000000000000006E-2</v>
      </c>
      <c r="AY777" s="7">
        <v>6.8</v>
      </c>
      <c r="AZ777" s="7">
        <v>0.59</v>
      </c>
      <c r="BA777" s="7">
        <v>1.9019999999999999</v>
      </c>
      <c r="BB777" s="7">
        <v>8.5000000000000006E-2</v>
      </c>
      <c r="BC777" s="8">
        <v>21.99</v>
      </c>
      <c r="BD777" s="8">
        <v>0.51</v>
      </c>
      <c r="BE777" s="7">
        <v>7.25</v>
      </c>
      <c r="BF777" s="7">
        <v>0.35</v>
      </c>
      <c r="BG777" s="8">
        <v>32.700000000000003</v>
      </c>
      <c r="BH777" s="8">
        <v>1.4</v>
      </c>
      <c r="BI777" s="7">
        <v>7.15</v>
      </c>
      <c r="BJ777" s="7">
        <v>0.33</v>
      </c>
      <c r="BK777" s="8">
        <v>66.8</v>
      </c>
      <c r="BL777" s="8">
        <v>1.5</v>
      </c>
      <c r="BM777" s="7">
        <v>13.24</v>
      </c>
      <c r="BN777" s="7">
        <v>0.52</v>
      </c>
      <c r="BO777" s="2">
        <v>6480</v>
      </c>
      <c r="BP777" s="2">
        <v>190</v>
      </c>
      <c r="BQ777" s="9">
        <v>0.437</v>
      </c>
      <c r="BR777" s="9">
        <v>5.1999999999999998E-2</v>
      </c>
      <c r="BS777" s="8">
        <v>0.37</v>
      </c>
      <c r="BT777" s="8">
        <v>0.38</v>
      </c>
      <c r="BU777" s="8">
        <v>10.08</v>
      </c>
      <c r="BV777" s="8">
        <v>0.4</v>
      </c>
      <c r="BW777" s="8">
        <v>351.2</v>
      </c>
      <c r="BX777" s="8">
        <v>9.1999999999999993</v>
      </c>
      <c r="BY777" s="7">
        <f t="shared" si="122"/>
        <v>2.8701594533029614E-2</v>
      </c>
      <c r="BZ777" s="36">
        <f t="shared" si="123"/>
        <v>5.2574850299401197</v>
      </c>
      <c r="CA777" s="38">
        <f t="shared" si="124"/>
        <v>2.5616766467065871E-2</v>
      </c>
      <c r="CB777" s="36">
        <f t="shared" si="125"/>
        <v>78.858024691358025</v>
      </c>
      <c r="CC777" s="36">
        <f t="shared" si="126"/>
        <v>0.92673302893263465</v>
      </c>
      <c r="CD777" s="36"/>
      <c r="CE777" s="7"/>
    </row>
    <row r="778" spans="1:107" x14ac:dyDescent="0.25">
      <c r="A778" s="6" t="s">
        <v>767</v>
      </c>
      <c r="B778" s="8">
        <v>15.922000000000001</v>
      </c>
      <c r="D778" s="10">
        <v>0.81399999999999995</v>
      </c>
      <c r="E778" s="10">
        <v>2.5999999999999999E-2</v>
      </c>
      <c r="F778" s="11">
        <v>9.7699999999999995E-2</v>
      </c>
      <c r="G778" s="11">
        <v>2.2000000000000001E-3</v>
      </c>
      <c r="H778" s="7">
        <v>0.32211000000000001</v>
      </c>
      <c r="J778" s="10">
        <v>10.23541</v>
      </c>
      <c r="K778" s="10">
        <v>0.2304802</v>
      </c>
      <c r="L778" s="11">
        <v>6.0470000000000003E-2</v>
      </c>
      <c r="M778" s="11">
        <v>1E-3</v>
      </c>
      <c r="N778" s="7">
        <v>0.50366999999999995</v>
      </c>
      <c r="P778" s="2">
        <v>605.6</v>
      </c>
      <c r="Q778" s="2">
        <v>15</v>
      </c>
      <c r="R778" s="2">
        <v>600.6</v>
      </c>
      <c r="S778" s="2">
        <v>13</v>
      </c>
      <c r="T778" s="2">
        <v>624</v>
      </c>
      <c r="U778" s="2">
        <v>38</v>
      </c>
      <c r="V778" s="24">
        <v>99.174372523117569</v>
      </c>
      <c r="X778" s="11">
        <v>3.0099999999999998E-2</v>
      </c>
      <c r="Y778" s="11">
        <v>3.3E-3</v>
      </c>
      <c r="Z778" s="2">
        <v>599</v>
      </c>
      <c r="AA778" s="2">
        <v>65</v>
      </c>
      <c r="AC778" s="29">
        <f t="shared" si="121"/>
        <v>2.8714859437751001E-2</v>
      </c>
      <c r="AE778" s="8">
        <v>3.5369351288359447</v>
      </c>
      <c r="AF778" s="8">
        <v>0.46</v>
      </c>
      <c r="AG778" s="2">
        <v>247.7</v>
      </c>
      <c r="AH778" s="2">
        <v>4.5999999999999996</v>
      </c>
      <c r="AI778" s="2">
        <v>495300</v>
      </c>
      <c r="AJ778" s="2">
        <v>9200</v>
      </c>
      <c r="AK778" s="7">
        <v>1.6862000000000001</v>
      </c>
      <c r="AL778" s="7">
        <v>8.4000000000000005E-2</v>
      </c>
      <c r="AM778" s="9">
        <v>3.09E-2</v>
      </c>
      <c r="AN778" s="9">
        <v>4.0000000000000001E-3</v>
      </c>
      <c r="AO778" s="7">
        <v>15.45</v>
      </c>
      <c r="AP778" s="7">
        <v>0.41</v>
      </c>
      <c r="AQ778" s="9">
        <v>3.2800000000000003E-2</v>
      </c>
      <c r="AR778" s="9">
        <v>6.6E-3</v>
      </c>
      <c r="AS778" s="7">
        <v>0.69599999999999995</v>
      </c>
      <c r="AT778" s="7">
        <v>7.6999999999999999E-2</v>
      </c>
      <c r="AU778" s="7">
        <v>1.39</v>
      </c>
      <c r="AV778" s="7">
        <v>0.14000000000000001</v>
      </c>
      <c r="AW778" s="9">
        <v>0.96399999999999997</v>
      </c>
      <c r="AX778" s="9">
        <v>6.8000000000000005E-2</v>
      </c>
      <c r="AY778" s="7">
        <v>6.54</v>
      </c>
      <c r="AZ778" s="7">
        <v>0.28000000000000003</v>
      </c>
      <c r="BA778" s="7">
        <v>1.8520000000000001</v>
      </c>
      <c r="BB778" s="7">
        <v>7.0999999999999994E-2</v>
      </c>
      <c r="BC778" s="8">
        <v>20.76</v>
      </c>
      <c r="BD778" s="8">
        <v>0.52</v>
      </c>
      <c r="BE778" s="7">
        <v>6.89</v>
      </c>
      <c r="BF778" s="7">
        <v>0.14000000000000001</v>
      </c>
      <c r="BG778" s="8">
        <v>30.65</v>
      </c>
      <c r="BH778" s="8">
        <v>0.79</v>
      </c>
      <c r="BI778" s="7">
        <v>6.83</v>
      </c>
      <c r="BJ778" s="7">
        <v>0.15</v>
      </c>
      <c r="BK778" s="8">
        <v>63.5</v>
      </c>
      <c r="BL778" s="8">
        <v>1.7</v>
      </c>
      <c r="BM778" s="7">
        <v>12.51</v>
      </c>
      <c r="BN778" s="7">
        <v>0.23</v>
      </c>
      <c r="BO778" s="2">
        <v>6400</v>
      </c>
      <c r="BP778" s="2">
        <v>120</v>
      </c>
      <c r="BQ778" s="9">
        <v>0.44500000000000001</v>
      </c>
      <c r="BR778" s="9">
        <v>2.1999999999999999E-2</v>
      </c>
      <c r="BS778" s="8">
        <v>0.46</v>
      </c>
      <c r="BT778" s="8">
        <v>0.35</v>
      </c>
      <c r="BU778" s="8">
        <v>10.01</v>
      </c>
      <c r="BV778" s="8">
        <v>0.25</v>
      </c>
      <c r="BW778" s="8">
        <v>348.6</v>
      </c>
      <c r="BX778" s="8">
        <v>9.1999999999999993</v>
      </c>
      <c r="BY778" s="7">
        <f t="shared" si="122"/>
        <v>2.8714859437751001E-2</v>
      </c>
      <c r="BZ778" s="36">
        <f t="shared" si="123"/>
        <v>5.4897637795275598</v>
      </c>
      <c r="CA778" s="38">
        <f t="shared" si="124"/>
        <v>2.6554330708661419E-2</v>
      </c>
      <c r="CB778" s="36">
        <f t="shared" si="125"/>
        <v>77.390625</v>
      </c>
      <c r="CC778" s="36">
        <f t="shared" si="126"/>
        <v>0.97759868395597327</v>
      </c>
      <c r="CD778" s="36"/>
      <c r="CE778" s="7"/>
    </row>
    <row r="779" spans="1:107" x14ac:dyDescent="0.25">
      <c r="A779" s="6" t="s">
        <v>768</v>
      </c>
      <c r="B779" s="8">
        <v>16.015999999999998</v>
      </c>
      <c r="D779" s="10">
        <v>0.80400000000000005</v>
      </c>
      <c r="E779" s="10">
        <v>2.5999999999999999E-2</v>
      </c>
      <c r="F779" s="11">
        <v>9.6780000000000005E-2</v>
      </c>
      <c r="G779" s="11">
        <v>2E-3</v>
      </c>
      <c r="H779" s="7">
        <v>0.48082999999999998</v>
      </c>
      <c r="J779" s="10">
        <v>10.332710000000001</v>
      </c>
      <c r="K779" s="10">
        <v>0.21352989999999999</v>
      </c>
      <c r="L779" s="11">
        <v>5.9610000000000003E-2</v>
      </c>
      <c r="M779" s="11">
        <v>8.1999999999999998E-4</v>
      </c>
      <c r="N779" s="7">
        <v>0.30565999999999999</v>
      </c>
      <c r="P779" s="2">
        <v>599</v>
      </c>
      <c r="Q779" s="2">
        <v>14</v>
      </c>
      <c r="R779" s="2">
        <v>595.5</v>
      </c>
      <c r="S779" s="2">
        <v>12</v>
      </c>
      <c r="T779" s="2">
        <v>594</v>
      </c>
      <c r="U779" s="2">
        <v>33</v>
      </c>
      <c r="V779" s="24">
        <v>99.41569282136895</v>
      </c>
      <c r="X779" s="11">
        <v>3.0300000000000001E-2</v>
      </c>
      <c r="Y779" s="11">
        <v>3.2000000000000002E-3</v>
      </c>
      <c r="Z779" s="2">
        <v>603</v>
      </c>
      <c r="AA779" s="2">
        <v>63</v>
      </c>
      <c r="AC779" s="29">
        <f t="shared" si="121"/>
        <v>2.8620689655172418E-2</v>
      </c>
      <c r="AE779" s="8">
        <v>3.5093745953644953</v>
      </c>
      <c r="AF779" s="8">
        <v>0.49</v>
      </c>
      <c r="AG779" s="2">
        <v>261.8</v>
      </c>
      <c r="AH779" s="2">
        <v>4.5</v>
      </c>
      <c r="AI779" s="2">
        <v>499500</v>
      </c>
      <c r="AJ779" s="2">
        <v>9700</v>
      </c>
      <c r="AK779" s="7">
        <v>1.5662</v>
      </c>
      <c r="AL779" s="7">
        <v>8.5000000000000006E-2</v>
      </c>
      <c r="AM779" s="9">
        <v>3.0700000000000002E-2</v>
      </c>
      <c r="AN779" s="9">
        <v>6.1000000000000004E-3</v>
      </c>
      <c r="AO779" s="7">
        <v>15.96</v>
      </c>
      <c r="AP779" s="7">
        <v>0.33</v>
      </c>
      <c r="AQ779" s="9">
        <v>3.9800000000000002E-2</v>
      </c>
      <c r="AR779" s="9">
        <v>6.4000000000000003E-3</v>
      </c>
      <c r="AS779" s="7">
        <v>0.68799999999999994</v>
      </c>
      <c r="AT779" s="7">
        <v>7.0999999999999994E-2</v>
      </c>
      <c r="AU779" s="7">
        <v>1.583</v>
      </c>
      <c r="AV779" s="7">
        <v>9.9000000000000005E-2</v>
      </c>
      <c r="AW779" s="9">
        <v>1.006</v>
      </c>
      <c r="AX779" s="9">
        <v>4.5999999999999999E-2</v>
      </c>
      <c r="AY779" s="7">
        <v>7.14</v>
      </c>
      <c r="AZ779" s="7">
        <v>0.33</v>
      </c>
      <c r="BA779" s="7">
        <v>1.9490000000000001</v>
      </c>
      <c r="BB779" s="7">
        <v>5.0999999999999997E-2</v>
      </c>
      <c r="BC779" s="8">
        <v>22.16</v>
      </c>
      <c r="BD779" s="8">
        <v>0.61</v>
      </c>
      <c r="BE779" s="7">
        <v>7.16</v>
      </c>
      <c r="BF779" s="7">
        <v>0.2</v>
      </c>
      <c r="BG779" s="8">
        <v>33.159999999999997</v>
      </c>
      <c r="BH779" s="8">
        <v>0.92</v>
      </c>
      <c r="BI779" s="7">
        <v>7.21</v>
      </c>
      <c r="BJ779" s="7">
        <v>0.18</v>
      </c>
      <c r="BK779" s="8">
        <v>66.7</v>
      </c>
      <c r="BL779" s="8">
        <v>1.7</v>
      </c>
      <c r="BM779" s="7">
        <v>13.44</v>
      </c>
      <c r="BN779" s="7">
        <v>0.21</v>
      </c>
      <c r="BO779" s="2">
        <v>6250</v>
      </c>
      <c r="BP779" s="2">
        <v>120</v>
      </c>
      <c r="BQ779" s="9">
        <v>0.442</v>
      </c>
      <c r="BR779" s="9">
        <v>2.7E-2</v>
      </c>
      <c r="BS779" s="8">
        <v>0.47</v>
      </c>
      <c r="BT779" s="8">
        <v>0.4</v>
      </c>
      <c r="BU779" s="8">
        <v>9.9600000000000009</v>
      </c>
      <c r="BV779" s="8">
        <v>0.24</v>
      </c>
      <c r="BW779" s="8">
        <v>348</v>
      </c>
      <c r="BX779" s="8">
        <v>7.1</v>
      </c>
      <c r="BY779" s="7">
        <f t="shared" si="122"/>
        <v>2.8620689655172418E-2</v>
      </c>
      <c r="BZ779" s="36">
        <f t="shared" si="123"/>
        <v>5.2173913043478262</v>
      </c>
      <c r="CA779" s="38">
        <f t="shared" si="124"/>
        <v>2.3481259370314842E-2</v>
      </c>
      <c r="CB779" s="36">
        <f t="shared" si="125"/>
        <v>79.92</v>
      </c>
      <c r="CC779" s="36">
        <f t="shared" si="126"/>
        <v>0.91493083837869815</v>
      </c>
      <c r="CD779" s="36"/>
      <c r="CE779" s="7"/>
    </row>
    <row r="780" spans="1:107" x14ac:dyDescent="0.25">
      <c r="A780" s="6" t="s">
        <v>769</v>
      </c>
      <c r="B780" s="8">
        <v>15.946999999999999</v>
      </c>
      <c r="D780" s="10">
        <v>0.80200000000000005</v>
      </c>
      <c r="E780" s="10">
        <v>2.7E-2</v>
      </c>
      <c r="F780" s="11">
        <v>9.7699999999999995E-2</v>
      </c>
      <c r="G780" s="11">
        <v>2.0999999999999999E-3</v>
      </c>
      <c r="H780" s="7">
        <v>0.45349</v>
      </c>
      <c r="J780" s="10">
        <v>10.23541</v>
      </c>
      <c r="K780" s="10">
        <v>0.2200038</v>
      </c>
      <c r="L780" s="11">
        <v>5.9619999999999999E-2</v>
      </c>
      <c r="M780" s="11">
        <v>1E-3</v>
      </c>
      <c r="N780" s="7">
        <v>0.13052</v>
      </c>
      <c r="P780" s="2">
        <v>597.6</v>
      </c>
      <c r="Q780" s="2">
        <v>15</v>
      </c>
      <c r="R780" s="2">
        <v>600.79999999999995</v>
      </c>
      <c r="S780" s="2">
        <v>12</v>
      </c>
      <c r="T780" s="2">
        <v>587</v>
      </c>
      <c r="U780" s="2">
        <v>38</v>
      </c>
      <c r="V780" s="24">
        <v>100.53547523427039</v>
      </c>
      <c r="X780" s="11">
        <v>2.8500000000000001E-2</v>
      </c>
      <c r="Y780" s="11">
        <v>3.2000000000000002E-3</v>
      </c>
      <c r="Z780" s="2">
        <v>568</v>
      </c>
      <c r="AA780" s="2">
        <v>63</v>
      </c>
      <c r="AC780" s="29">
        <f t="shared" si="121"/>
        <v>3.0031581969566467E-2</v>
      </c>
      <c r="AE780" s="8">
        <v>3.4818140618930467</v>
      </c>
      <c r="AF780" s="8">
        <v>0.4</v>
      </c>
      <c r="AG780" s="2">
        <v>271.39999999999998</v>
      </c>
      <c r="AH780" s="2">
        <v>5.9</v>
      </c>
      <c r="AI780" s="2">
        <v>503000</v>
      </c>
      <c r="AJ780" s="2">
        <v>11000</v>
      </c>
      <c r="AK780" s="7">
        <v>2.1782000000000004</v>
      </c>
      <c r="AL780" s="7">
        <v>9.7000000000000003E-2</v>
      </c>
      <c r="AM780" s="9">
        <v>3.0599999999999999E-2</v>
      </c>
      <c r="AN780" s="9">
        <v>4.1999999999999997E-3</v>
      </c>
      <c r="AO780" s="7">
        <v>17.260000000000002</v>
      </c>
      <c r="AP780" s="7">
        <v>0.4</v>
      </c>
      <c r="AQ780" s="9">
        <v>4.4299999999999999E-2</v>
      </c>
      <c r="AR780" s="9">
        <v>7.1000000000000004E-3</v>
      </c>
      <c r="AS780" s="7">
        <v>0.66800000000000004</v>
      </c>
      <c r="AT780" s="7">
        <v>6.6000000000000003E-2</v>
      </c>
      <c r="AU780" s="7">
        <v>1.5589999999999999</v>
      </c>
      <c r="AV780" s="7">
        <v>8.7999999999999995E-2</v>
      </c>
      <c r="AW780" s="9">
        <v>1.012</v>
      </c>
      <c r="AX780" s="9">
        <v>0.05</v>
      </c>
      <c r="AY780" s="7">
        <v>7.55</v>
      </c>
      <c r="AZ780" s="7">
        <v>0.26</v>
      </c>
      <c r="BA780" s="7">
        <v>2.0619999999999998</v>
      </c>
      <c r="BB780" s="7">
        <v>6.9000000000000006E-2</v>
      </c>
      <c r="BC780" s="8">
        <v>22.84</v>
      </c>
      <c r="BD780" s="8">
        <v>0.54</v>
      </c>
      <c r="BE780" s="7">
        <v>7.47</v>
      </c>
      <c r="BF780" s="7">
        <v>0.17</v>
      </c>
      <c r="BG780" s="8">
        <v>33.909999999999997</v>
      </c>
      <c r="BH780" s="8">
        <v>0.79</v>
      </c>
      <c r="BI780" s="7">
        <v>7.41</v>
      </c>
      <c r="BJ780" s="7">
        <v>0.21</v>
      </c>
      <c r="BK780" s="8">
        <v>67.599999999999994</v>
      </c>
      <c r="BL780" s="8">
        <v>1.2</v>
      </c>
      <c r="BM780" s="7">
        <v>13.55</v>
      </c>
      <c r="BN780" s="7">
        <v>0.28999999999999998</v>
      </c>
      <c r="BO780" s="2">
        <v>6300</v>
      </c>
      <c r="BP780" s="2">
        <v>120</v>
      </c>
      <c r="BQ780" s="9">
        <v>0.60799999999999998</v>
      </c>
      <c r="BR780" s="9">
        <v>0.03</v>
      </c>
      <c r="BS780" s="8">
        <v>0.71</v>
      </c>
      <c r="BT780" s="8">
        <v>0.33</v>
      </c>
      <c r="BU780" s="8">
        <v>10.46</v>
      </c>
      <c r="BV780" s="8">
        <v>0.3</v>
      </c>
      <c r="BW780" s="8">
        <v>348.3</v>
      </c>
      <c r="BX780" s="8">
        <v>8.6</v>
      </c>
      <c r="BY780" s="7">
        <f t="shared" si="122"/>
        <v>3.0031581969566467E-2</v>
      </c>
      <c r="BZ780" s="36">
        <f t="shared" si="123"/>
        <v>5.1523668639053257</v>
      </c>
      <c r="CA780" s="38">
        <f t="shared" si="124"/>
        <v>3.2221893491124268E-2</v>
      </c>
      <c r="CB780" s="36">
        <f t="shared" si="125"/>
        <v>79.841269841269835</v>
      </c>
      <c r="CC780" s="36">
        <f t="shared" si="126"/>
        <v>0.90191129900210698</v>
      </c>
      <c r="CD780" s="36"/>
      <c r="CE780" s="7"/>
    </row>
    <row r="781" spans="1:107" x14ac:dyDescent="0.25">
      <c r="A781" s="6" t="s">
        <v>770</v>
      </c>
      <c r="B781" s="8">
        <v>16.015000000000001</v>
      </c>
      <c r="D781" s="10">
        <v>0.79900000000000004</v>
      </c>
      <c r="E781" s="10">
        <v>2.5000000000000001E-2</v>
      </c>
      <c r="F781" s="11">
        <v>9.7699999999999995E-2</v>
      </c>
      <c r="G781" s="11">
        <v>2E-3</v>
      </c>
      <c r="H781" s="7">
        <v>0.24309</v>
      </c>
      <c r="J781" s="10">
        <v>10.23541</v>
      </c>
      <c r="K781" s="10">
        <v>0.2095274</v>
      </c>
      <c r="L781" s="11">
        <v>5.9429999999999997E-2</v>
      </c>
      <c r="M781" s="11">
        <v>1.1000000000000001E-3</v>
      </c>
      <c r="N781" s="7">
        <v>0.42348000000000002</v>
      </c>
      <c r="P781" s="2">
        <v>597.79999999999995</v>
      </c>
      <c r="Q781" s="2">
        <v>16</v>
      </c>
      <c r="R781" s="2">
        <v>600.6</v>
      </c>
      <c r="S781" s="2">
        <v>12</v>
      </c>
      <c r="T781" s="2">
        <v>580</v>
      </c>
      <c r="U781" s="2">
        <v>38</v>
      </c>
      <c r="V781" s="24">
        <v>100.46838407494145</v>
      </c>
      <c r="X781" s="11">
        <v>3.1099999999999999E-2</v>
      </c>
      <c r="Y781" s="11">
        <v>3.0999999999999999E-3</v>
      </c>
      <c r="Z781" s="2">
        <v>619</v>
      </c>
      <c r="AA781" s="2">
        <v>61</v>
      </c>
      <c r="AC781" s="29">
        <f t="shared" si="121"/>
        <v>2.8683068017366135E-2</v>
      </c>
      <c r="AE781" s="8">
        <v>3.7666062410980183</v>
      </c>
      <c r="AF781" s="8">
        <v>0.47</v>
      </c>
      <c r="AG781" s="2">
        <v>247.7</v>
      </c>
      <c r="AH781" s="2">
        <v>4.0999999999999996</v>
      </c>
      <c r="AI781" s="2">
        <v>489000</v>
      </c>
      <c r="AJ781" s="2">
        <v>11000</v>
      </c>
      <c r="AK781" s="7">
        <v>1.5931999999999997</v>
      </c>
      <c r="AL781" s="7">
        <v>9.5000000000000001E-2</v>
      </c>
      <c r="AM781" s="9">
        <v>3.1E-2</v>
      </c>
      <c r="AN781" s="9">
        <v>4.7999999999999996E-3</v>
      </c>
      <c r="AO781" s="7">
        <v>15.61</v>
      </c>
      <c r="AP781" s="7">
        <v>0.46</v>
      </c>
      <c r="AQ781" s="9">
        <v>3.32E-2</v>
      </c>
      <c r="AR781" s="9">
        <v>6.8999999999999999E-3</v>
      </c>
      <c r="AS781" s="7">
        <v>0.54700000000000004</v>
      </c>
      <c r="AT781" s="7">
        <v>6.2E-2</v>
      </c>
      <c r="AU781" s="7">
        <v>1.42</v>
      </c>
      <c r="AV781" s="7">
        <v>0.11</v>
      </c>
      <c r="AW781" s="9">
        <v>0.91400000000000003</v>
      </c>
      <c r="AX781" s="9">
        <v>6.2E-2</v>
      </c>
      <c r="AY781" s="7">
        <v>6.85</v>
      </c>
      <c r="AZ781" s="7">
        <v>0.34</v>
      </c>
      <c r="BA781" s="7">
        <v>1.7989999999999999</v>
      </c>
      <c r="BB781" s="7">
        <v>6.9000000000000006E-2</v>
      </c>
      <c r="BC781" s="8">
        <v>20.5</v>
      </c>
      <c r="BD781" s="8">
        <v>0.59</v>
      </c>
      <c r="BE781" s="7">
        <v>6.81</v>
      </c>
      <c r="BF781" s="7">
        <v>0.17</v>
      </c>
      <c r="BG781" s="8">
        <v>31.1</v>
      </c>
      <c r="BH781" s="8">
        <v>0.86</v>
      </c>
      <c r="BI781" s="7">
        <v>6.69</v>
      </c>
      <c r="BJ781" s="7">
        <v>0.2</v>
      </c>
      <c r="BK781" s="8">
        <v>62.3</v>
      </c>
      <c r="BL781" s="8">
        <v>1.7</v>
      </c>
      <c r="BM781" s="7">
        <v>12.4</v>
      </c>
      <c r="BN781" s="7">
        <v>0.23</v>
      </c>
      <c r="BO781" s="2">
        <v>6260</v>
      </c>
      <c r="BP781" s="2">
        <v>100</v>
      </c>
      <c r="BQ781" s="9">
        <v>0.45100000000000001</v>
      </c>
      <c r="BR781" s="9">
        <v>2.1000000000000001E-2</v>
      </c>
      <c r="BS781" s="8">
        <v>-0.09</v>
      </c>
      <c r="BT781" s="8">
        <v>0.37</v>
      </c>
      <c r="BU781" s="8">
        <v>9.91</v>
      </c>
      <c r="BV781" s="8">
        <v>0.18</v>
      </c>
      <c r="BW781" s="8">
        <v>345.5</v>
      </c>
      <c r="BX781" s="8">
        <v>8.9</v>
      </c>
      <c r="BY781" s="7">
        <f t="shared" si="122"/>
        <v>2.8683068017366135E-2</v>
      </c>
      <c r="BZ781" s="36">
        <f t="shared" si="123"/>
        <v>5.5457463884430176</v>
      </c>
      <c r="CA781" s="38">
        <f t="shared" si="124"/>
        <v>2.5573033707865164E-2</v>
      </c>
      <c r="CB781" s="36">
        <f t="shared" si="125"/>
        <v>78.115015974440894</v>
      </c>
      <c r="CC781" s="36">
        <f t="shared" si="126"/>
        <v>0.89605895914153144</v>
      </c>
      <c r="CD781" s="36"/>
      <c r="CE781" s="7"/>
    </row>
    <row r="782" spans="1:107" x14ac:dyDescent="0.25">
      <c r="A782" s="6" t="s">
        <v>771</v>
      </c>
      <c r="B782" s="8">
        <v>16.010999999999999</v>
      </c>
      <c r="D782" s="10">
        <v>0.82499999999999996</v>
      </c>
      <c r="E782" s="10">
        <v>2.8000000000000001E-2</v>
      </c>
      <c r="F782" s="11">
        <v>9.98E-2</v>
      </c>
      <c r="G782" s="11">
        <v>2.0999999999999999E-3</v>
      </c>
      <c r="H782" s="7">
        <v>0.25113999999999997</v>
      </c>
      <c r="J782" s="10">
        <v>10.02004</v>
      </c>
      <c r="K782" s="10">
        <v>0.21084249999999999</v>
      </c>
      <c r="L782" s="11">
        <v>6.0299999999999999E-2</v>
      </c>
      <c r="M782" s="11">
        <v>1.2999999999999999E-3</v>
      </c>
      <c r="N782" s="7">
        <v>0.35165000000000002</v>
      </c>
      <c r="P782" s="2">
        <v>610.79999999999995</v>
      </c>
      <c r="Q782" s="2">
        <v>15</v>
      </c>
      <c r="R782" s="2">
        <v>612.9</v>
      </c>
      <c r="S782" s="2">
        <v>12</v>
      </c>
      <c r="T782" s="2">
        <v>610</v>
      </c>
      <c r="U782" s="2">
        <v>46</v>
      </c>
      <c r="V782" s="24">
        <v>100.34381139489194</v>
      </c>
      <c r="X782" s="11">
        <v>2.9899999999999999E-2</v>
      </c>
      <c r="Y782" s="11">
        <v>3.2000000000000002E-3</v>
      </c>
      <c r="Z782" s="2">
        <v>595</v>
      </c>
      <c r="AA782" s="2">
        <v>63</v>
      </c>
      <c r="AC782" s="29">
        <f t="shared" si="121"/>
        <v>2.8592814371257488E-2</v>
      </c>
      <c r="AE782" s="8">
        <v>3.417506150459666</v>
      </c>
      <c r="AF782" s="8">
        <v>0.47</v>
      </c>
      <c r="AG782" s="2">
        <v>242.2</v>
      </c>
      <c r="AH782" s="2">
        <v>5.3</v>
      </c>
      <c r="AI782" s="2">
        <v>490000</v>
      </c>
      <c r="AJ782" s="2">
        <v>10000</v>
      </c>
      <c r="AK782" s="7">
        <v>1.5771999999999999</v>
      </c>
      <c r="AL782" s="7">
        <v>7.9000000000000001E-2</v>
      </c>
      <c r="AM782" s="9">
        <v>2.75E-2</v>
      </c>
      <c r="AN782" s="9">
        <v>5.4000000000000003E-3</v>
      </c>
      <c r="AO782" s="7">
        <v>15.51</v>
      </c>
      <c r="AP782" s="7">
        <v>0.39</v>
      </c>
      <c r="AQ782" s="9">
        <v>3.9E-2</v>
      </c>
      <c r="AR782" s="9">
        <v>5.7999999999999996E-3</v>
      </c>
      <c r="AS782" s="7">
        <v>0.61799999999999999</v>
      </c>
      <c r="AT782" s="7">
        <v>6.2E-2</v>
      </c>
      <c r="AU782" s="7">
        <v>1.44</v>
      </c>
      <c r="AV782" s="7">
        <v>0.14000000000000001</v>
      </c>
      <c r="AW782" s="9">
        <v>0.88600000000000001</v>
      </c>
      <c r="AX782" s="9">
        <v>4.3999999999999997E-2</v>
      </c>
      <c r="AY782" s="7">
        <v>6.58</v>
      </c>
      <c r="AZ782" s="7">
        <v>0.19</v>
      </c>
      <c r="BA782" s="7">
        <v>1.7849999999999999</v>
      </c>
      <c r="BB782" s="7">
        <v>6.4000000000000001E-2</v>
      </c>
      <c r="BC782" s="8">
        <v>19.89</v>
      </c>
      <c r="BD782" s="8">
        <v>0.57999999999999996</v>
      </c>
      <c r="BE782" s="7">
        <v>6.63</v>
      </c>
      <c r="BF782" s="7">
        <v>0.23</v>
      </c>
      <c r="BG782" s="8">
        <v>30.2</v>
      </c>
      <c r="BH782" s="8">
        <v>0.88</v>
      </c>
      <c r="BI782" s="7">
        <v>6.64</v>
      </c>
      <c r="BJ782" s="7">
        <v>0.23</v>
      </c>
      <c r="BK782" s="8">
        <v>60.7</v>
      </c>
      <c r="BL782" s="8">
        <v>1.3</v>
      </c>
      <c r="BM782" s="7">
        <v>12.45</v>
      </c>
      <c r="BN782" s="7">
        <v>0.23</v>
      </c>
      <c r="BO782" s="2">
        <v>6280</v>
      </c>
      <c r="BP782" s="2">
        <v>140</v>
      </c>
      <c r="BQ782" s="9">
        <v>0.442</v>
      </c>
      <c r="BR782" s="9">
        <v>1.6E-2</v>
      </c>
      <c r="BS782" s="8">
        <v>0.37</v>
      </c>
      <c r="BT782" s="8">
        <v>0.39</v>
      </c>
      <c r="BU782" s="8">
        <v>9.5500000000000007</v>
      </c>
      <c r="BV782" s="8">
        <v>0.26</v>
      </c>
      <c r="BW782" s="8">
        <v>334</v>
      </c>
      <c r="BX782" s="8">
        <v>8.1999999999999993</v>
      </c>
      <c r="BY782" s="7">
        <f t="shared" si="122"/>
        <v>2.8592814371257488E-2</v>
      </c>
      <c r="BZ782" s="36">
        <f t="shared" si="123"/>
        <v>5.5024711696869852</v>
      </c>
      <c r="CA782" s="38">
        <f t="shared" si="124"/>
        <v>2.5983525535420098E-2</v>
      </c>
      <c r="CB782" s="36">
        <f t="shared" si="125"/>
        <v>78.025477707006374</v>
      </c>
      <c r="CC782" s="36">
        <f t="shared" si="126"/>
        <v>0.88007437861624527</v>
      </c>
      <c r="CD782" s="36"/>
      <c r="CE782" s="7"/>
    </row>
    <row r="783" spans="1:107" x14ac:dyDescent="0.25">
      <c r="A783" s="6" t="s">
        <v>772</v>
      </c>
      <c r="B783" s="8">
        <v>15.988</v>
      </c>
      <c r="D783" s="10">
        <v>0.83699999999999997</v>
      </c>
      <c r="E783" s="10">
        <v>2.7E-2</v>
      </c>
      <c r="F783" s="11">
        <v>9.8400000000000001E-2</v>
      </c>
      <c r="G783" s="11">
        <v>2.0999999999999999E-3</v>
      </c>
      <c r="H783" s="7">
        <v>0.33815000000000001</v>
      </c>
      <c r="J783" s="10">
        <v>10.162599999999999</v>
      </c>
      <c r="K783" s="10">
        <v>0.21688479999999999</v>
      </c>
      <c r="L783" s="11">
        <v>6.1499999999999999E-2</v>
      </c>
      <c r="M783" s="11">
        <v>1.1999999999999999E-3</v>
      </c>
      <c r="N783" s="7">
        <v>0.25308000000000003</v>
      </c>
      <c r="P783" s="2">
        <v>617.5</v>
      </c>
      <c r="Q783" s="2">
        <v>15</v>
      </c>
      <c r="R783" s="2">
        <v>605</v>
      </c>
      <c r="S783" s="2">
        <v>12</v>
      </c>
      <c r="T783" s="2">
        <v>668</v>
      </c>
      <c r="U783" s="2">
        <v>38</v>
      </c>
      <c r="V783" s="24">
        <v>97.97570850202429</v>
      </c>
      <c r="X783" s="11">
        <v>3.2300000000000002E-2</v>
      </c>
      <c r="Y783" s="11">
        <v>3.5000000000000001E-3</v>
      </c>
      <c r="Z783" s="2">
        <v>643</v>
      </c>
      <c r="AA783" s="2">
        <v>69</v>
      </c>
      <c r="AC783" s="29">
        <f t="shared" si="121"/>
        <v>2.8669246799642754E-2</v>
      </c>
      <c r="AE783" s="8">
        <v>3.3623850835167683</v>
      </c>
      <c r="AF783" s="8">
        <v>0.35</v>
      </c>
      <c r="AG783" s="2">
        <v>237.2</v>
      </c>
      <c r="AH783" s="2">
        <v>4.2</v>
      </c>
      <c r="AI783" s="2">
        <v>455600</v>
      </c>
      <c r="AJ783" s="2">
        <v>7000</v>
      </c>
      <c r="AK783" s="7">
        <v>1.5851999999999999</v>
      </c>
      <c r="AL783" s="7">
        <v>8.5999999999999993E-2</v>
      </c>
      <c r="AM783" s="9">
        <v>3.04E-2</v>
      </c>
      <c r="AN783" s="9">
        <v>5.0000000000000001E-3</v>
      </c>
      <c r="AO783" s="7">
        <v>15.27</v>
      </c>
      <c r="AP783" s="7">
        <v>0.28999999999999998</v>
      </c>
      <c r="AQ783" s="9">
        <v>3.4200000000000001E-2</v>
      </c>
      <c r="AR783" s="9">
        <v>7.1000000000000004E-3</v>
      </c>
      <c r="AS783" s="7">
        <v>0.59699999999999998</v>
      </c>
      <c r="AT783" s="7">
        <v>6.4000000000000001E-2</v>
      </c>
      <c r="AU783" s="7">
        <v>1.43</v>
      </c>
      <c r="AV783" s="7">
        <v>0.11</v>
      </c>
      <c r="AW783" s="9">
        <v>0.91300000000000003</v>
      </c>
      <c r="AX783" s="9">
        <v>4.4999999999999998E-2</v>
      </c>
      <c r="AY783" s="7">
        <v>6.54</v>
      </c>
      <c r="AZ783" s="7">
        <v>0.35</v>
      </c>
      <c r="BA783" s="7">
        <v>1.8220000000000001</v>
      </c>
      <c r="BB783" s="7">
        <v>7.2999999999999995E-2</v>
      </c>
      <c r="BC783" s="8">
        <v>19.52</v>
      </c>
      <c r="BD783" s="8">
        <v>0.43</v>
      </c>
      <c r="BE783" s="7">
        <v>6.53</v>
      </c>
      <c r="BF783" s="7">
        <v>0.15</v>
      </c>
      <c r="BG783" s="8">
        <v>29.96</v>
      </c>
      <c r="BH783" s="8">
        <v>0.7</v>
      </c>
      <c r="BI783" s="7">
        <v>6.65</v>
      </c>
      <c r="BJ783" s="7">
        <v>0.18</v>
      </c>
      <c r="BK783" s="8">
        <v>61.3</v>
      </c>
      <c r="BL783" s="8">
        <v>1.7</v>
      </c>
      <c r="BM783" s="7">
        <v>12.16</v>
      </c>
      <c r="BN783" s="7">
        <v>0.25</v>
      </c>
      <c r="BO783" s="2">
        <v>6210</v>
      </c>
      <c r="BP783" s="2">
        <v>100</v>
      </c>
      <c r="BQ783" s="9">
        <v>0.442</v>
      </c>
      <c r="BR783" s="9">
        <v>2.5999999999999999E-2</v>
      </c>
      <c r="BS783" s="8">
        <v>0.31</v>
      </c>
      <c r="BT783" s="8">
        <v>0.27</v>
      </c>
      <c r="BU783" s="8">
        <v>9.6300000000000008</v>
      </c>
      <c r="BV783" s="8">
        <v>0.23</v>
      </c>
      <c r="BW783" s="8">
        <v>335.9</v>
      </c>
      <c r="BX783" s="8">
        <v>7.1</v>
      </c>
      <c r="BY783" s="7">
        <f t="shared" si="122"/>
        <v>2.8669246799642754E-2</v>
      </c>
      <c r="BZ783" s="36">
        <f t="shared" si="123"/>
        <v>5.4796084828711251</v>
      </c>
      <c r="CA783" s="38">
        <f t="shared" si="124"/>
        <v>2.5859706362153345E-2</v>
      </c>
      <c r="CB783" s="36">
        <f t="shared" si="125"/>
        <v>73.36553945249598</v>
      </c>
      <c r="CC783" s="36">
        <f t="shared" si="126"/>
        <v>0.91283804729140949</v>
      </c>
      <c r="CD783" s="36"/>
      <c r="CE783" s="7"/>
    </row>
    <row r="784" spans="1:107" x14ac:dyDescent="0.25">
      <c r="A784" s="6" t="s">
        <v>773</v>
      </c>
      <c r="B784" s="8">
        <v>15.986000000000001</v>
      </c>
      <c r="D784" s="10">
        <v>0.79300000000000004</v>
      </c>
      <c r="E784" s="10">
        <v>2.5000000000000001E-2</v>
      </c>
      <c r="F784" s="11">
        <v>9.6820000000000003E-2</v>
      </c>
      <c r="G784" s="11">
        <v>1.9E-3</v>
      </c>
      <c r="H784" s="7">
        <v>0.30708999999999997</v>
      </c>
      <c r="J784" s="10">
        <v>10.328440000000001</v>
      </c>
      <c r="K784" s="10">
        <v>0.2026859</v>
      </c>
      <c r="L784" s="11">
        <v>5.9790000000000003E-2</v>
      </c>
      <c r="M784" s="11">
        <v>9.5E-4</v>
      </c>
      <c r="N784" s="7">
        <v>0.34406999999999999</v>
      </c>
      <c r="P784" s="2">
        <v>592.79999999999995</v>
      </c>
      <c r="Q784" s="2">
        <v>14</v>
      </c>
      <c r="R784" s="2">
        <v>595.70000000000005</v>
      </c>
      <c r="S784" s="2">
        <v>11</v>
      </c>
      <c r="T784" s="2">
        <v>600</v>
      </c>
      <c r="U784" s="2">
        <v>36</v>
      </c>
      <c r="V784" s="24">
        <v>100.48920377867748</v>
      </c>
      <c r="X784" s="11">
        <v>2.8199999999999999E-2</v>
      </c>
      <c r="Y784" s="11">
        <v>2.8999999999999998E-3</v>
      </c>
      <c r="Z784" s="2">
        <v>562</v>
      </c>
      <c r="AA784" s="2">
        <v>57</v>
      </c>
      <c r="AC784" s="29">
        <f t="shared" si="121"/>
        <v>2.9107040641099029E-2</v>
      </c>
      <c r="AE784" s="8">
        <v>3.7757930855885022</v>
      </c>
      <c r="AF784" s="8">
        <v>0.51</v>
      </c>
      <c r="AG784" s="2">
        <v>265.5</v>
      </c>
      <c r="AH784" s="2">
        <v>4.2</v>
      </c>
      <c r="AI784" s="2">
        <v>471700</v>
      </c>
      <c r="AJ784" s="2">
        <v>7200</v>
      </c>
      <c r="AK784" s="7">
        <v>1.5882000000000001</v>
      </c>
      <c r="AL784" s="7">
        <v>9.1999999999999998E-2</v>
      </c>
      <c r="AM784" s="9">
        <v>3.56E-2</v>
      </c>
      <c r="AN784" s="9">
        <v>4.1000000000000003E-3</v>
      </c>
      <c r="AO784" s="7">
        <v>16.16</v>
      </c>
      <c r="AP784" s="7">
        <v>0.34</v>
      </c>
      <c r="AQ784" s="9">
        <v>3.7900000000000003E-2</v>
      </c>
      <c r="AR784" s="9">
        <v>5.7000000000000002E-3</v>
      </c>
      <c r="AS784" s="7">
        <v>0.68500000000000005</v>
      </c>
      <c r="AT784" s="7">
        <v>9.6000000000000002E-2</v>
      </c>
      <c r="AU784" s="7">
        <v>1.52</v>
      </c>
      <c r="AV784" s="7">
        <v>0.11</v>
      </c>
      <c r="AW784" s="9">
        <v>0.98799999999999999</v>
      </c>
      <c r="AX784" s="9">
        <v>4.8000000000000001E-2</v>
      </c>
      <c r="AY784" s="7">
        <v>7.33</v>
      </c>
      <c r="AZ784" s="7">
        <v>0.36</v>
      </c>
      <c r="BA784" s="7">
        <v>2.0190000000000001</v>
      </c>
      <c r="BB784" s="7">
        <v>7.5999999999999998E-2</v>
      </c>
      <c r="BC784" s="8">
        <v>21.56</v>
      </c>
      <c r="BD784" s="8">
        <v>0.6</v>
      </c>
      <c r="BE784" s="7">
        <v>7.35</v>
      </c>
      <c r="BF784" s="7">
        <v>0.18</v>
      </c>
      <c r="BG784" s="8">
        <v>32.869999999999997</v>
      </c>
      <c r="BH784" s="8">
        <v>0.67</v>
      </c>
      <c r="BI784" s="7">
        <v>7.22</v>
      </c>
      <c r="BJ784" s="7">
        <v>0.15</v>
      </c>
      <c r="BK784" s="8">
        <v>68.400000000000006</v>
      </c>
      <c r="BL784" s="8">
        <v>1.6</v>
      </c>
      <c r="BM784" s="7">
        <v>13.51</v>
      </c>
      <c r="BN784" s="7">
        <v>0.22</v>
      </c>
      <c r="BO784" s="2">
        <v>6377</v>
      </c>
      <c r="BP784" s="2">
        <v>84</v>
      </c>
      <c r="BQ784" s="9">
        <v>0.42199999999999999</v>
      </c>
      <c r="BR784" s="9">
        <v>2.5000000000000001E-2</v>
      </c>
      <c r="BS784" s="8">
        <v>0.65</v>
      </c>
      <c r="BT784" s="8">
        <v>0.44</v>
      </c>
      <c r="BU784" s="8">
        <v>10.17</v>
      </c>
      <c r="BV784" s="8">
        <v>0.2</v>
      </c>
      <c r="BW784" s="8">
        <v>349.4</v>
      </c>
      <c r="BX784" s="8">
        <v>6.5</v>
      </c>
      <c r="BY784" s="7">
        <f t="shared" si="122"/>
        <v>2.9107040641099029E-2</v>
      </c>
      <c r="BZ784" s="36">
        <f t="shared" si="123"/>
        <v>5.1081871345029235</v>
      </c>
      <c r="CA784" s="38">
        <f t="shared" si="124"/>
        <v>2.3219298245614035E-2</v>
      </c>
      <c r="CB784" s="36">
        <f t="shared" si="125"/>
        <v>73.968950917359265</v>
      </c>
      <c r="CC784" s="36">
        <f t="shared" si="126"/>
        <v>0.90503007598683904</v>
      </c>
      <c r="CD784" s="36"/>
      <c r="CE784" s="7"/>
    </row>
    <row r="785" spans="1:83" x14ac:dyDescent="0.25">
      <c r="A785" s="6" t="s">
        <v>774</v>
      </c>
      <c r="B785" s="8">
        <v>16.02</v>
      </c>
      <c r="D785" s="10">
        <v>0.82</v>
      </c>
      <c r="E785" s="10">
        <v>2.7E-2</v>
      </c>
      <c r="F785" s="11">
        <v>9.9099999999999994E-2</v>
      </c>
      <c r="G785" s="11">
        <v>2.3E-3</v>
      </c>
      <c r="H785" s="7">
        <v>0.57615000000000005</v>
      </c>
      <c r="J785" s="10">
        <v>10.090820000000001</v>
      </c>
      <c r="K785" s="10">
        <v>0.2341966</v>
      </c>
      <c r="L785" s="11">
        <v>6.0510000000000001E-2</v>
      </c>
      <c r="M785" s="11">
        <v>1E-3</v>
      </c>
      <c r="N785" s="7">
        <v>0.24459</v>
      </c>
      <c r="P785" s="2">
        <v>608.20000000000005</v>
      </c>
      <c r="Q785" s="2">
        <v>15</v>
      </c>
      <c r="R785" s="2">
        <v>609.20000000000005</v>
      </c>
      <c r="S785" s="2">
        <v>13</v>
      </c>
      <c r="T785" s="2">
        <v>619</v>
      </c>
      <c r="U785" s="2">
        <v>37</v>
      </c>
      <c r="V785" s="24">
        <v>100.16441959881617</v>
      </c>
      <c r="X785" s="11">
        <v>3.0499999999999999E-2</v>
      </c>
      <c r="Y785" s="11">
        <v>3.5999999999999999E-3</v>
      </c>
      <c r="Z785" s="2">
        <v>607</v>
      </c>
      <c r="AA785" s="2">
        <v>71</v>
      </c>
      <c r="AC785" s="29">
        <f t="shared" si="121"/>
        <v>2.862419205909511E-2</v>
      </c>
      <c r="AE785" s="8">
        <v>3.8768483749838141</v>
      </c>
      <c r="AF785" s="8">
        <v>0.44</v>
      </c>
      <c r="AG785" s="2">
        <v>232.1</v>
      </c>
      <c r="AH785" s="2">
        <v>3.4</v>
      </c>
      <c r="AI785" s="2">
        <v>471800</v>
      </c>
      <c r="AJ785" s="2">
        <v>6100</v>
      </c>
      <c r="AK785" s="7">
        <v>1.5211999999999999</v>
      </c>
      <c r="AL785" s="7">
        <v>9.1999999999999998E-2</v>
      </c>
      <c r="AM785" s="9">
        <v>3.0700000000000002E-2</v>
      </c>
      <c r="AN785" s="9">
        <v>5.1999999999999998E-3</v>
      </c>
      <c r="AO785" s="7">
        <v>14.99</v>
      </c>
      <c r="AP785" s="7">
        <v>0.35</v>
      </c>
      <c r="AQ785" s="9">
        <v>3.3700000000000001E-2</v>
      </c>
      <c r="AR785" s="9">
        <v>6.0000000000000001E-3</v>
      </c>
      <c r="AS785" s="7">
        <v>0.58399999999999996</v>
      </c>
      <c r="AT785" s="7">
        <v>6.5000000000000002E-2</v>
      </c>
      <c r="AU785" s="7">
        <v>1.2769999999999999</v>
      </c>
      <c r="AV785" s="7">
        <v>9.6000000000000002E-2</v>
      </c>
      <c r="AW785" s="9">
        <v>0.871</v>
      </c>
      <c r="AX785" s="9">
        <v>5.2999999999999999E-2</v>
      </c>
      <c r="AY785" s="7">
        <v>6.4</v>
      </c>
      <c r="AZ785" s="7">
        <v>0.25</v>
      </c>
      <c r="BA785" s="7">
        <v>1.7729999999999999</v>
      </c>
      <c r="BB785" s="7">
        <v>6.9000000000000006E-2</v>
      </c>
      <c r="BC785" s="8">
        <v>19.03</v>
      </c>
      <c r="BD785" s="8">
        <v>0.61</v>
      </c>
      <c r="BE785" s="7">
        <v>6.4779999999999998</v>
      </c>
      <c r="BF785" s="7">
        <v>9.6000000000000002E-2</v>
      </c>
      <c r="BG785" s="8">
        <v>29.5</v>
      </c>
      <c r="BH785" s="8">
        <v>0.69</v>
      </c>
      <c r="BI785" s="7">
        <v>6.42</v>
      </c>
      <c r="BJ785" s="7">
        <v>0.18</v>
      </c>
      <c r="BK785" s="8">
        <v>59.05</v>
      </c>
      <c r="BL785" s="8">
        <v>0.81</v>
      </c>
      <c r="BM785" s="7">
        <v>11.9</v>
      </c>
      <c r="BN785" s="7">
        <v>0.26</v>
      </c>
      <c r="BO785" s="2">
        <v>6134</v>
      </c>
      <c r="BP785" s="2">
        <v>73</v>
      </c>
      <c r="BQ785" s="9">
        <v>0.42299999999999999</v>
      </c>
      <c r="BR785" s="9">
        <v>2.8000000000000001E-2</v>
      </c>
      <c r="BS785" s="8">
        <v>-0.17</v>
      </c>
      <c r="BT785" s="8">
        <v>0.38</v>
      </c>
      <c r="BU785" s="8">
        <v>9.3000000000000007</v>
      </c>
      <c r="BV785" s="8">
        <v>0.2</v>
      </c>
      <c r="BW785" s="8">
        <v>324.89999999999998</v>
      </c>
      <c r="BX785" s="8">
        <v>5.8</v>
      </c>
      <c r="BY785" s="7">
        <f t="shared" si="122"/>
        <v>2.862419205909511E-2</v>
      </c>
      <c r="BZ785" s="36">
        <f t="shared" si="123"/>
        <v>5.5021168501270106</v>
      </c>
      <c r="CA785" s="38">
        <f t="shared" si="124"/>
        <v>2.5761219305673159E-2</v>
      </c>
      <c r="CB785" s="36">
        <f t="shared" si="125"/>
        <v>76.91555265731985</v>
      </c>
      <c r="CC785" s="36">
        <f t="shared" si="126"/>
        <v>0.93156372331465764</v>
      </c>
      <c r="CD785" s="36"/>
      <c r="CE785" s="7"/>
    </row>
    <row r="786" spans="1:83" x14ac:dyDescent="0.25">
      <c r="A786" s="6" t="s">
        <v>775</v>
      </c>
      <c r="B786" s="8">
        <v>15.957000000000001</v>
      </c>
      <c r="D786" s="10">
        <v>0.81499999999999995</v>
      </c>
      <c r="E786" s="10">
        <v>2.7E-2</v>
      </c>
      <c r="F786" s="11">
        <v>9.8100000000000007E-2</v>
      </c>
      <c r="G786" s="11">
        <v>2.0999999999999999E-3</v>
      </c>
      <c r="H786" s="7">
        <v>0.49823000000000001</v>
      </c>
      <c r="J786" s="10">
        <v>10.193680000000001</v>
      </c>
      <c r="K786" s="10">
        <v>0.2182133</v>
      </c>
      <c r="L786" s="11">
        <v>6.0199999999999997E-2</v>
      </c>
      <c r="M786" s="11">
        <v>1E-3</v>
      </c>
      <c r="N786" s="7">
        <v>0.19525000000000001</v>
      </c>
      <c r="P786" s="2">
        <v>605.20000000000005</v>
      </c>
      <c r="Q786" s="2">
        <v>15</v>
      </c>
      <c r="R786" s="2">
        <v>603.5</v>
      </c>
      <c r="S786" s="2">
        <v>12</v>
      </c>
      <c r="T786" s="2">
        <v>615</v>
      </c>
      <c r="U786" s="2">
        <v>38</v>
      </c>
      <c r="V786" s="24">
        <v>99.719101123595493</v>
      </c>
      <c r="X786" s="11">
        <v>3.0200000000000001E-2</v>
      </c>
      <c r="Y786" s="11">
        <v>3.0999999999999999E-3</v>
      </c>
      <c r="Z786" s="2">
        <v>600</v>
      </c>
      <c r="AA786" s="2">
        <v>61</v>
      </c>
      <c r="AC786" s="29">
        <f t="shared" si="121"/>
        <v>2.8737745098039221E-2</v>
      </c>
      <c r="AE786" s="8">
        <v>3.3807587724977339</v>
      </c>
      <c r="AF786" s="8">
        <v>0.33</v>
      </c>
      <c r="AG786" s="2">
        <v>238.2</v>
      </c>
      <c r="AH786" s="2">
        <v>4.5999999999999996</v>
      </c>
      <c r="AI786" s="2">
        <v>469300</v>
      </c>
      <c r="AJ786" s="2">
        <v>9000</v>
      </c>
      <c r="AK786" s="7">
        <v>1.5391999999999999</v>
      </c>
      <c r="AL786" s="7">
        <v>7.8E-2</v>
      </c>
      <c r="AM786" s="9">
        <v>2.5999999999999999E-2</v>
      </c>
      <c r="AN786" s="9">
        <v>4.7000000000000002E-3</v>
      </c>
      <c r="AO786" s="7">
        <v>15</v>
      </c>
      <c r="AP786" s="7">
        <v>0.39</v>
      </c>
      <c r="AQ786" s="9">
        <v>3.56E-2</v>
      </c>
      <c r="AR786" s="9">
        <v>6.1999999999999998E-3</v>
      </c>
      <c r="AS786" s="7">
        <v>0.625</v>
      </c>
      <c r="AT786" s="7">
        <v>6.2E-2</v>
      </c>
      <c r="AU786" s="7">
        <v>1.33</v>
      </c>
      <c r="AV786" s="7">
        <v>0.13</v>
      </c>
      <c r="AW786" s="9">
        <v>0.91100000000000003</v>
      </c>
      <c r="AX786" s="9">
        <v>6.0999999999999999E-2</v>
      </c>
      <c r="AY786" s="7">
        <v>6.46</v>
      </c>
      <c r="AZ786" s="7">
        <v>0.3</v>
      </c>
      <c r="BA786" s="7">
        <v>1.825</v>
      </c>
      <c r="BB786" s="7">
        <v>6.6000000000000003E-2</v>
      </c>
      <c r="BC786" s="8">
        <v>19.34</v>
      </c>
      <c r="BD786" s="8">
        <v>0.52</v>
      </c>
      <c r="BE786" s="7">
        <v>6.5</v>
      </c>
      <c r="BF786" s="7">
        <v>0.15</v>
      </c>
      <c r="BG786" s="8">
        <v>29.51</v>
      </c>
      <c r="BH786" s="8">
        <v>0.79</v>
      </c>
      <c r="BI786" s="7">
        <v>6.49</v>
      </c>
      <c r="BJ786" s="7">
        <v>0.19</v>
      </c>
      <c r="BK786" s="8">
        <v>59.4</v>
      </c>
      <c r="BL786" s="8">
        <v>1.2</v>
      </c>
      <c r="BM786" s="7">
        <v>12.29</v>
      </c>
      <c r="BN786" s="7">
        <v>0.32</v>
      </c>
      <c r="BO786" s="2">
        <v>6170</v>
      </c>
      <c r="BP786" s="2">
        <v>130</v>
      </c>
      <c r="BQ786" s="9">
        <v>0.41799999999999998</v>
      </c>
      <c r="BR786" s="9">
        <v>1.9E-2</v>
      </c>
      <c r="BS786" s="8">
        <v>-0.06</v>
      </c>
      <c r="BT786" s="8">
        <v>0.27</v>
      </c>
      <c r="BU786" s="8">
        <v>9.3800000000000008</v>
      </c>
      <c r="BV786" s="8">
        <v>0.21</v>
      </c>
      <c r="BW786" s="8">
        <v>326.39999999999998</v>
      </c>
      <c r="BX786" s="8">
        <v>7</v>
      </c>
      <c r="BY786" s="7">
        <f t="shared" si="122"/>
        <v>2.8737745098039221E-2</v>
      </c>
      <c r="BZ786" s="36">
        <f t="shared" si="123"/>
        <v>5.4949494949494948</v>
      </c>
      <c r="CA786" s="38">
        <f t="shared" si="124"/>
        <v>2.5912457912457911E-2</v>
      </c>
      <c r="CB786" s="36">
        <f t="shared" si="125"/>
        <v>76.061588330632091</v>
      </c>
      <c r="CC786" s="36">
        <f t="shared" si="126"/>
        <v>0.95028997148137928</v>
      </c>
      <c r="CD786" s="36"/>
      <c r="CE786" s="7"/>
    </row>
    <row r="787" spans="1:83" x14ac:dyDescent="0.25">
      <c r="B787" s="8"/>
      <c r="D787" s="10"/>
      <c r="E787" s="10"/>
      <c r="F787" s="11"/>
      <c r="G787" s="11"/>
      <c r="H787" s="7"/>
      <c r="J787" s="10"/>
      <c r="K787" s="10"/>
      <c r="L787" s="11"/>
      <c r="M787" s="11"/>
      <c r="N787" s="7"/>
      <c r="P787" s="2"/>
      <c r="Q787" s="2"/>
      <c r="R787" s="2"/>
      <c r="S787" s="2"/>
      <c r="T787" s="2"/>
      <c r="U787" s="2"/>
      <c r="V787" s="24"/>
      <c r="X787" s="11"/>
      <c r="Y787" s="11"/>
      <c r="Z787" s="2"/>
      <c r="AA787" s="2"/>
      <c r="AC787" s="29" t="e">
        <f t="shared" si="121"/>
        <v>#DIV/0!</v>
      </c>
      <c r="AE787" s="8"/>
      <c r="AF787" s="8"/>
      <c r="AG787" s="2"/>
      <c r="AH787" s="2"/>
      <c r="AI787" s="2"/>
      <c r="AJ787" s="2"/>
      <c r="AK787" s="7"/>
      <c r="AL787" s="7"/>
      <c r="AM787" s="9"/>
      <c r="AN787" s="9"/>
      <c r="AO787" s="7"/>
      <c r="AP787" s="7"/>
      <c r="AQ787" s="9"/>
      <c r="AR787" s="9"/>
      <c r="AS787" s="7"/>
      <c r="AT787" s="7"/>
      <c r="AU787" s="7"/>
      <c r="AV787" s="7"/>
      <c r="AW787" s="9"/>
      <c r="AX787" s="9"/>
      <c r="AY787" s="7"/>
      <c r="AZ787" s="7"/>
      <c r="BA787" s="7"/>
      <c r="BB787" s="7"/>
      <c r="BC787" s="8"/>
      <c r="BD787" s="8"/>
      <c r="BE787" s="7"/>
      <c r="BF787" s="7"/>
      <c r="BG787" s="8"/>
      <c r="BH787" s="8"/>
      <c r="BI787" s="7"/>
      <c r="BJ787" s="7"/>
      <c r="BK787" s="8"/>
      <c r="BL787" s="8"/>
      <c r="BM787" s="7"/>
      <c r="BN787" s="7"/>
      <c r="BO787" s="2"/>
      <c r="BP787" s="2"/>
      <c r="BQ787" s="9"/>
      <c r="BR787" s="9"/>
      <c r="BS787" s="8"/>
      <c r="BT787" s="8"/>
      <c r="BU787" s="8"/>
      <c r="BV787" s="8"/>
      <c r="BW787" s="8"/>
      <c r="BX787" s="8"/>
      <c r="BY787" s="7"/>
      <c r="BZ787" s="36"/>
      <c r="CA787" s="38"/>
      <c r="CB787" s="36"/>
      <c r="CC787" s="36"/>
      <c r="CD787" s="36"/>
      <c r="CE787" s="7"/>
    </row>
    <row r="788" spans="1:83" x14ac:dyDescent="0.25">
      <c r="A788" s="6" t="s">
        <v>776</v>
      </c>
      <c r="B788" s="8">
        <v>12.946</v>
      </c>
      <c r="D788" s="10">
        <v>0.39850000000000002</v>
      </c>
      <c r="E788" s="10">
        <v>1.4E-2</v>
      </c>
      <c r="F788" s="11">
        <v>5.4309999999999997E-2</v>
      </c>
      <c r="G788" s="11">
        <v>1.1000000000000001E-3</v>
      </c>
      <c r="H788" s="7">
        <v>0.10961</v>
      </c>
      <c r="J788" s="10">
        <v>18.41282</v>
      </c>
      <c r="K788" s="10">
        <v>0.37293490000000001</v>
      </c>
      <c r="L788" s="11">
        <v>5.33E-2</v>
      </c>
      <c r="M788" s="11">
        <v>1.1999999999999999E-3</v>
      </c>
      <c r="N788" s="7">
        <v>0.43448999999999999</v>
      </c>
      <c r="P788" s="2">
        <v>340.5</v>
      </c>
      <c r="Q788" s="2">
        <v>10</v>
      </c>
      <c r="R788" s="2">
        <v>340.9</v>
      </c>
      <c r="S788" s="2">
        <v>6.8</v>
      </c>
      <c r="T788" s="2">
        <v>336</v>
      </c>
      <c r="U788" s="2">
        <v>52</v>
      </c>
      <c r="V788" s="24">
        <v>100.1174743024963</v>
      </c>
      <c r="X788" s="11">
        <v>1.84E-2</v>
      </c>
      <c r="Y788" s="11">
        <v>1.6000000000000001E-3</v>
      </c>
      <c r="Z788" s="2">
        <v>368</v>
      </c>
      <c r="AA788" s="2">
        <v>31</v>
      </c>
      <c r="AC788" s="29">
        <f t="shared" si="121"/>
        <v>9.1909385113268599E-2</v>
      </c>
      <c r="AE788" s="8">
        <v>42.902563770555489</v>
      </c>
      <c r="AF788" s="8">
        <v>1.4</v>
      </c>
      <c r="AG788" s="2">
        <v>376.9</v>
      </c>
      <c r="AH788" s="2">
        <v>6.6</v>
      </c>
      <c r="AI788" s="2">
        <v>478200</v>
      </c>
      <c r="AJ788" s="2">
        <v>6400</v>
      </c>
      <c r="AK788" s="7">
        <v>4.8311999999999999</v>
      </c>
      <c r="AL788" s="7">
        <v>0.14000000000000001</v>
      </c>
      <c r="AM788" s="9">
        <v>7.8E-2</v>
      </c>
      <c r="AN788" s="9">
        <v>1.2999999999999999E-2</v>
      </c>
      <c r="AO788" s="7">
        <v>2.34</v>
      </c>
      <c r="AP788" s="7">
        <v>0.14000000000000001</v>
      </c>
      <c r="AQ788" s="9">
        <v>0.17899999999999999</v>
      </c>
      <c r="AR788" s="9">
        <v>0.02</v>
      </c>
      <c r="AS788" s="7">
        <v>1.83</v>
      </c>
      <c r="AT788" s="7">
        <v>0.15</v>
      </c>
      <c r="AU788" s="7">
        <v>2.7</v>
      </c>
      <c r="AV788" s="7">
        <v>0.18</v>
      </c>
      <c r="AW788" s="9">
        <v>0.67800000000000005</v>
      </c>
      <c r="AX788" s="9">
        <v>6.9000000000000006E-2</v>
      </c>
      <c r="AY788" s="7">
        <v>10.06</v>
      </c>
      <c r="AZ788" s="7">
        <v>0.3</v>
      </c>
      <c r="BA788" s="7">
        <v>3.74</v>
      </c>
      <c r="BB788" s="7">
        <v>0.14000000000000001</v>
      </c>
      <c r="BC788" s="8">
        <v>41.7</v>
      </c>
      <c r="BD788" s="8">
        <v>1</v>
      </c>
      <c r="BE788" s="7">
        <v>12</v>
      </c>
      <c r="BF788" s="7">
        <v>0.28000000000000003</v>
      </c>
      <c r="BG788" s="8">
        <v>44.1</v>
      </c>
      <c r="BH788" s="8">
        <v>1.3</v>
      </c>
      <c r="BI788" s="7">
        <v>7.61</v>
      </c>
      <c r="BJ788" s="7">
        <v>0.2</v>
      </c>
      <c r="BK788" s="8">
        <v>53.9</v>
      </c>
      <c r="BL788" s="8">
        <v>1.1000000000000001</v>
      </c>
      <c r="BM788" s="7">
        <v>6.81</v>
      </c>
      <c r="BN788" s="7">
        <v>0.19</v>
      </c>
      <c r="BO788" s="2">
        <v>9760</v>
      </c>
      <c r="BP788" s="2">
        <v>150</v>
      </c>
      <c r="BQ788" s="9">
        <v>2.6509999999999998</v>
      </c>
      <c r="BR788" s="9">
        <v>8.1000000000000003E-2</v>
      </c>
      <c r="BS788" s="8">
        <v>0.63</v>
      </c>
      <c r="BT788" s="8">
        <v>0.49</v>
      </c>
      <c r="BU788" s="8">
        <v>56.8</v>
      </c>
      <c r="BV788" s="8">
        <v>1.4</v>
      </c>
      <c r="BW788" s="8">
        <v>618</v>
      </c>
      <c r="BX788" s="8">
        <v>13</v>
      </c>
      <c r="BY788" s="7">
        <f t="shared" si="122"/>
        <v>9.1909385113268599E-2</v>
      </c>
      <c r="BZ788" s="36">
        <f t="shared" si="123"/>
        <v>11.465677179962894</v>
      </c>
      <c r="CA788" s="38">
        <f t="shared" si="124"/>
        <v>8.963265306122449E-2</v>
      </c>
      <c r="CB788" s="36">
        <f t="shared" si="125"/>
        <v>48.995901639344261</v>
      </c>
      <c r="CC788" s="36">
        <f t="shared" si="126"/>
        <v>0.39776692692739435</v>
      </c>
      <c r="CD788" s="36"/>
      <c r="CE788" s="7"/>
    </row>
    <row r="789" spans="1:83" x14ac:dyDescent="0.25">
      <c r="A789" s="6" t="s">
        <v>777</v>
      </c>
      <c r="B789" s="8">
        <v>8.3994999999999997</v>
      </c>
      <c r="D789" s="10">
        <v>0.40100000000000002</v>
      </c>
      <c r="E789" s="10">
        <v>1.4999999999999999E-2</v>
      </c>
      <c r="F789" s="11">
        <v>5.357E-2</v>
      </c>
      <c r="G789" s="11">
        <v>1.1999999999999999E-3</v>
      </c>
      <c r="H789" s="7">
        <v>0.35741000000000001</v>
      </c>
      <c r="J789" s="10">
        <v>18.667159999999999</v>
      </c>
      <c r="K789" s="10">
        <v>0.41815560000000002</v>
      </c>
      <c r="L789" s="11">
        <v>5.3699999999999998E-2</v>
      </c>
      <c r="M789" s="11">
        <v>1.4E-3</v>
      </c>
      <c r="N789" s="7">
        <v>0.37817000000000001</v>
      </c>
      <c r="P789" s="2">
        <v>342.1</v>
      </c>
      <c r="Q789" s="2">
        <v>11</v>
      </c>
      <c r="R789" s="2">
        <v>336.4</v>
      </c>
      <c r="S789" s="2">
        <v>7.4</v>
      </c>
      <c r="T789" s="2">
        <v>356</v>
      </c>
      <c r="U789" s="2">
        <v>61</v>
      </c>
      <c r="V789" s="24">
        <v>98.333820520315683</v>
      </c>
      <c r="X789" s="11">
        <v>1.5800000000000002E-2</v>
      </c>
      <c r="Y789" s="11">
        <v>2E-3</v>
      </c>
      <c r="Z789" s="2">
        <v>327</v>
      </c>
      <c r="AA789" s="2">
        <v>44</v>
      </c>
      <c r="AC789" s="29">
        <f t="shared" si="121"/>
        <v>8.9333333333333334E-2</v>
      </c>
      <c r="AE789" s="8">
        <v>50.619513142561182</v>
      </c>
      <c r="AF789" s="8">
        <v>2.2000000000000002</v>
      </c>
      <c r="AG789" s="2">
        <v>333.1</v>
      </c>
      <c r="AH789" s="2">
        <v>7.2</v>
      </c>
      <c r="AI789" s="2">
        <v>453800</v>
      </c>
      <c r="AJ789" s="2">
        <v>5600</v>
      </c>
      <c r="AK789" s="7">
        <v>3.9112000000000005</v>
      </c>
      <c r="AL789" s="7">
        <v>0.16</v>
      </c>
      <c r="AM789" s="9">
        <v>3.2500000000000001E-2</v>
      </c>
      <c r="AN789" s="9">
        <v>7.1000000000000004E-3</v>
      </c>
      <c r="AO789" s="7">
        <v>1.88</v>
      </c>
      <c r="AP789" s="7">
        <v>0.11</v>
      </c>
      <c r="AQ789" s="9">
        <v>9.9000000000000005E-2</v>
      </c>
      <c r="AR789" s="9">
        <v>1.4999999999999999E-2</v>
      </c>
      <c r="AS789" s="7">
        <v>1.35</v>
      </c>
      <c r="AT789" s="7">
        <v>0.18</v>
      </c>
      <c r="AU789" s="7">
        <v>1.95</v>
      </c>
      <c r="AV789" s="7">
        <v>0.12</v>
      </c>
      <c r="AW789" s="9">
        <v>0.53100000000000003</v>
      </c>
      <c r="AX789" s="9">
        <v>4.1000000000000002E-2</v>
      </c>
      <c r="AY789" s="7">
        <v>7.94</v>
      </c>
      <c r="AZ789" s="7">
        <v>0.51</v>
      </c>
      <c r="BA789" s="7">
        <v>2.99</v>
      </c>
      <c r="BB789" s="7">
        <v>0.1</v>
      </c>
      <c r="BC789" s="8">
        <v>34.5</v>
      </c>
      <c r="BD789" s="8">
        <v>1.3</v>
      </c>
      <c r="BE789" s="7">
        <v>10.16</v>
      </c>
      <c r="BF789" s="7">
        <v>0.3</v>
      </c>
      <c r="BG789" s="8">
        <v>36.700000000000003</v>
      </c>
      <c r="BH789" s="8">
        <v>0.75</v>
      </c>
      <c r="BI789" s="7">
        <v>6.61</v>
      </c>
      <c r="BJ789" s="7">
        <v>0.2</v>
      </c>
      <c r="BK789" s="8">
        <v>46.4</v>
      </c>
      <c r="BL789" s="8">
        <v>1.3</v>
      </c>
      <c r="BM789" s="7">
        <v>6.31</v>
      </c>
      <c r="BN789" s="7">
        <v>0.19</v>
      </c>
      <c r="BO789" s="2">
        <v>9790</v>
      </c>
      <c r="BP789" s="2">
        <v>160</v>
      </c>
      <c r="BQ789" s="9">
        <v>2.3130000000000002</v>
      </c>
      <c r="BR789" s="9">
        <v>8.8999999999999996E-2</v>
      </c>
      <c r="BS789" s="8">
        <v>0.06</v>
      </c>
      <c r="BT789" s="8">
        <v>0.54</v>
      </c>
      <c r="BU789" s="8">
        <v>46.9</v>
      </c>
      <c r="BV789" s="8">
        <v>1.2</v>
      </c>
      <c r="BW789" s="8">
        <v>525</v>
      </c>
      <c r="BX789" s="8">
        <v>13</v>
      </c>
      <c r="BY789" s="7">
        <f t="shared" si="122"/>
        <v>8.9333333333333334E-2</v>
      </c>
      <c r="BZ789" s="36">
        <f t="shared" si="123"/>
        <v>11.314655172413794</v>
      </c>
      <c r="CA789" s="38">
        <f t="shared" si="124"/>
        <v>8.4293103448275869E-2</v>
      </c>
      <c r="CB789" s="36">
        <f t="shared" si="125"/>
        <v>46.353421859039834</v>
      </c>
      <c r="CC789" s="36">
        <f t="shared" si="126"/>
        <v>0.41261671088607732</v>
      </c>
      <c r="CD789" s="36"/>
      <c r="CE789" s="7"/>
    </row>
    <row r="790" spans="1:83" x14ac:dyDescent="0.25">
      <c r="A790" s="6" t="s">
        <v>778</v>
      </c>
      <c r="B790" s="8">
        <v>18.652999999999999</v>
      </c>
      <c r="D790" s="10">
        <v>0.39340000000000003</v>
      </c>
      <c r="E790" s="10">
        <v>1.2E-2</v>
      </c>
      <c r="F790" s="11">
        <v>5.3600000000000002E-2</v>
      </c>
      <c r="G790" s="11">
        <v>1.1000000000000001E-3</v>
      </c>
      <c r="H790" s="7">
        <v>0.73646999999999996</v>
      </c>
      <c r="J790" s="10">
        <v>18.65672</v>
      </c>
      <c r="K790" s="10">
        <v>0.38288040000000001</v>
      </c>
      <c r="L790" s="11">
        <v>5.2850000000000001E-2</v>
      </c>
      <c r="M790" s="11">
        <v>6.7000000000000002E-4</v>
      </c>
      <c r="N790" s="7">
        <v>7.2921E-2</v>
      </c>
      <c r="P790" s="2">
        <v>336.8</v>
      </c>
      <c r="Q790" s="2">
        <v>9.1</v>
      </c>
      <c r="R790" s="2">
        <v>336.6</v>
      </c>
      <c r="S790" s="2">
        <v>6.8</v>
      </c>
      <c r="T790" s="2">
        <v>320</v>
      </c>
      <c r="U790" s="2">
        <v>28</v>
      </c>
      <c r="V790" s="24">
        <v>99.940617577197159</v>
      </c>
      <c r="X790" s="11">
        <v>1.5820000000000001E-2</v>
      </c>
      <c r="Y790" s="11">
        <v>1.4E-3</v>
      </c>
      <c r="Z790" s="2">
        <v>317</v>
      </c>
      <c r="AA790" s="2">
        <v>28</v>
      </c>
      <c r="AC790" s="29">
        <f t="shared" si="121"/>
        <v>9.6744186046511624E-2</v>
      </c>
      <c r="AE790" s="8">
        <v>62.746147869998701</v>
      </c>
      <c r="AF790" s="8">
        <v>2.1</v>
      </c>
      <c r="AG790" s="2">
        <v>396.1</v>
      </c>
      <c r="AH790" s="2">
        <v>7.6</v>
      </c>
      <c r="AI790" s="2">
        <v>480500</v>
      </c>
      <c r="AJ790" s="2">
        <v>9500</v>
      </c>
      <c r="AK790" s="7">
        <v>5.1411999999999995</v>
      </c>
      <c r="AL790" s="7">
        <v>0.12</v>
      </c>
      <c r="AM790" s="9">
        <v>5.4300000000000001E-2</v>
      </c>
      <c r="AN790" s="9">
        <v>6.1000000000000004E-3</v>
      </c>
      <c r="AO790" s="7">
        <v>2.1880000000000002</v>
      </c>
      <c r="AP790" s="7">
        <v>6.6000000000000003E-2</v>
      </c>
      <c r="AQ790" s="9">
        <v>0.121</v>
      </c>
      <c r="AR790" s="9">
        <v>1.2E-2</v>
      </c>
      <c r="AS790" s="7">
        <v>1.56</v>
      </c>
      <c r="AT790" s="7">
        <v>0.11</v>
      </c>
      <c r="AU790" s="7">
        <v>2.64</v>
      </c>
      <c r="AV790" s="7">
        <v>0.18</v>
      </c>
      <c r="AW790" s="9">
        <v>0.64900000000000002</v>
      </c>
      <c r="AX790" s="9">
        <v>2.9000000000000001E-2</v>
      </c>
      <c r="AY790" s="7">
        <v>9.8000000000000007</v>
      </c>
      <c r="AZ790" s="7">
        <v>0.32</v>
      </c>
      <c r="BA790" s="7">
        <v>3.82</v>
      </c>
      <c r="BB790" s="7">
        <v>0.13</v>
      </c>
      <c r="BC790" s="8">
        <v>42.8</v>
      </c>
      <c r="BD790" s="8">
        <v>1.3</v>
      </c>
      <c r="BE790" s="7">
        <v>12.11</v>
      </c>
      <c r="BF790" s="7">
        <v>0.33</v>
      </c>
      <c r="BG790" s="8">
        <v>43.8</v>
      </c>
      <c r="BH790" s="8">
        <v>1.1000000000000001</v>
      </c>
      <c r="BI790" s="7">
        <v>7.84</v>
      </c>
      <c r="BJ790" s="7">
        <v>0.22</v>
      </c>
      <c r="BK790" s="8">
        <v>54.4</v>
      </c>
      <c r="BL790" s="8">
        <v>1.5</v>
      </c>
      <c r="BM790" s="7">
        <v>7.27</v>
      </c>
      <c r="BN790" s="7">
        <v>0.18</v>
      </c>
      <c r="BO790" s="2">
        <v>9810</v>
      </c>
      <c r="BP790" s="2">
        <v>180</v>
      </c>
      <c r="BQ790" s="9">
        <v>2.76</v>
      </c>
      <c r="BR790" s="9">
        <v>7.8E-2</v>
      </c>
      <c r="BS790" s="8">
        <v>0.92</v>
      </c>
      <c r="BT790" s="8">
        <v>0.46</v>
      </c>
      <c r="BU790" s="8">
        <v>62.4</v>
      </c>
      <c r="BV790" s="8">
        <v>1.7</v>
      </c>
      <c r="BW790" s="8">
        <v>645</v>
      </c>
      <c r="BX790" s="8">
        <v>17</v>
      </c>
      <c r="BY790" s="7">
        <f t="shared" si="122"/>
        <v>9.6744186046511624E-2</v>
      </c>
      <c r="BZ790" s="36">
        <f t="shared" si="123"/>
        <v>11.856617647058824</v>
      </c>
      <c r="CA790" s="38">
        <f t="shared" si="124"/>
        <v>9.4507352941176459E-2</v>
      </c>
      <c r="CB790" s="36">
        <f t="shared" si="125"/>
        <v>48.980632008154942</v>
      </c>
      <c r="CC790" s="36">
        <f t="shared" si="126"/>
        <v>0.39013017645028092</v>
      </c>
      <c r="CD790" s="36"/>
      <c r="CE790" s="7"/>
    </row>
    <row r="791" spans="1:83" x14ac:dyDescent="0.25">
      <c r="A791" s="6" t="s">
        <v>779</v>
      </c>
      <c r="B791" s="8">
        <v>18.16</v>
      </c>
      <c r="D791" s="10">
        <v>0.3982</v>
      </c>
      <c r="E791" s="10">
        <v>1.2999999999999999E-2</v>
      </c>
      <c r="F791" s="11">
        <v>5.3830000000000003E-2</v>
      </c>
      <c r="G791" s="11">
        <v>1.1000000000000001E-3</v>
      </c>
      <c r="H791" s="7">
        <v>0.55694999999999995</v>
      </c>
      <c r="J791" s="10">
        <v>18.577000000000002</v>
      </c>
      <c r="K791" s="10">
        <v>0.37961549999999999</v>
      </c>
      <c r="L791" s="11">
        <v>5.3400000000000003E-2</v>
      </c>
      <c r="M791" s="11">
        <v>8.3000000000000001E-4</v>
      </c>
      <c r="N791" s="7">
        <v>0.16502</v>
      </c>
      <c r="P791" s="2">
        <v>340.3</v>
      </c>
      <c r="Q791" s="2">
        <v>9.3000000000000007</v>
      </c>
      <c r="R791" s="2">
        <v>338</v>
      </c>
      <c r="S791" s="2">
        <v>6.7</v>
      </c>
      <c r="T791" s="2">
        <v>343</v>
      </c>
      <c r="U791" s="2">
        <v>35</v>
      </c>
      <c r="V791" s="24">
        <v>99.324125771378192</v>
      </c>
      <c r="X791" s="11">
        <v>1.6500000000000001E-2</v>
      </c>
      <c r="Y791" s="11">
        <v>1.4E-3</v>
      </c>
      <c r="Z791" s="2">
        <v>331</v>
      </c>
      <c r="AA791" s="2">
        <v>29</v>
      </c>
      <c r="AC791" s="29">
        <f t="shared" si="121"/>
        <v>9.7727272727272732E-2</v>
      </c>
      <c r="AE791" s="8">
        <v>78.088178169105262</v>
      </c>
      <c r="AF791" s="8">
        <v>6.1</v>
      </c>
      <c r="AG791" s="2">
        <v>416.8</v>
      </c>
      <c r="AH791" s="2">
        <v>7</v>
      </c>
      <c r="AI791" s="2">
        <v>503600</v>
      </c>
      <c r="AJ791" s="2">
        <v>8700</v>
      </c>
      <c r="AK791" s="7">
        <v>5.4011999999999993</v>
      </c>
      <c r="AL791" s="7">
        <v>0.15</v>
      </c>
      <c r="AM791" s="9">
        <v>4.5900000000000003E-2</v>
      </c>
      <c r="AN791" s="9">
        <v>7.1999999999999998E-3</v>
      </c>
      <c r="AO791" s="7">
        <v>2.1880000000000002</v>
      </c>
      <c r="AP791" s="7">
        <v>8.5999999999999993E-2</v>
      </c>
      <c r="AQ791" s="9">
        <v>0.13800000000000001</v>
      </c>
      <c r="AR791" s="9">
        <v>1.4999999999999999E-2</v>
      </c>
      <c r="AS791" s="7">
        <v>1.55</v>
      </c>
      <c r="AT791" s="7">
        <v>0.12</v>
      </c>
      <c r="AU791" s="7">
        <v>2.61</v>
      </c>
      <c r="AV791" s="7">
        <v>0.15</v>
      </c>
      <c r="AW791" s="9">
        <v>0.66500000000000004</v>
      </c>
      <c r="AX791" s="9">
        <v>3.9E-2</v>
      </c>
      <c r="AY791" s="7">
        <v>10.58</v>
      </c>
      <c r="AZ791" s="7">
        <v>0.36</v>
      </c>
      <c r="BA791" s="7">
        <v>3.97</v>
      </c>
      <c r="BB791" s="7">
        <v>0.11</v>
      </c>
      <c r="BC791" s="8">
        <v>44.7</v>
      </c>
      <c r="BD791" s="8">
        <v>1</v>
      </c>
      <c r="BE791" s="7">
        <v>12.73</v>
      </c>
      <c r="BF791" s="7">
        <v>0.33</v>
      </c>
      <c r="BG791" s="8">
        <v>45.9</v>
      </c>
      <c r="BH791" s="8">
        <v>1.1000000000000001</v>
      </c>
      <c r="BI791" s="7">
        <v>8.06</v>
      </c>
      <c r="BJ791" s="7">
        <v>0.2</v>
      </c>
      <c r="BK791" s="8">
        <v>56.7</v>
      </c>
      <c r="BL791" s="8">
        <v>1.5</v>
      </c>
      <c r="BM791" s="7">
        <v>7.67</v>
      </c>
      <c r="BN791" s="7">
        <v>0.19</v>
      </c>
      <c r="BO791" s="2">
        <v>9980</v>
      </c>
      <c r="BP791" s="2">
        <v>190</v>
      </c>
      <c r="BQ791" s="9">
        <v>2.8479999999999999</v>
      </c>
      <c r="BR791" s="9">
        <v>7.8E-2</v>
      </c>
      <c r="BS791" s="8">
        <v>0.11</v>
      </c>
      <c r="BT791" s="8">
        <v>0.34</v>
      </c>
      <c r="BU791" s="8">
        <v>64.5</v>
      </c>
      <c r="BV791" s="8">
        <v>2</v>
      </c>
      <c r="BW791" s="8">
        <v>660</v>
      </c>
      <c r="BX791" s="8">
        <v>19</v>
      </c>
      <c r="BY791" s="7">
        <f t="shared" si="122"/>
        <v>9.7727272727272732E-2</v>
      </c>
      <c r="BZ791" s="36">
        <f t="shared" si="123"/>
        <v>11.640211640211639</v>
      </c>
      <c r="CA791" s="38">
        <f t="shared" si="124"/>
        <v>9.5259259259259238E-2</v>
      </c>
      <c r="CB791" s="36">
        <f t="shared" si="125"/>
        <v>50.460921843687373</v>
      </c>
      <c r="CC791" s="36">
        <f t="shared" si="126"/>
        <v>0.38693534840398058</v>
      </c>
      <c r="CD791" s="36"/>
      <c r="CE791" s="7"/>
    </row>
    <row r="792" spans="1:83" x14ac:dyDescent="0.25">
      <c r="A792" s="6" t="s">
        <v>780</v>
      </c>
      <c r="B792" s="8">
        <v>5.8430999999999997</v>
      </c>
      <c r="D792" s="10">
        <v>0.40899999999999997</v>
      </c>
      <c r="E792" s="10">
        <v>1.9E-2</v>
      </c>
      <c r="F792" s="11">
        <v>5.4170000000000003E-2</v>
      </c>
      <c r="G792" s="11">
        <v>1.2999999999999999E-3</v>
      </c>
      <c r="H792" s="7">
        <v>0.21498999999999999</v>
      </c>
      <c r="J792" s="10">
        <v>18.4604</v>
      </c>
      <c r="K792" s="10">
        <v>0.44302239999999998</v>
      </c>
      <c r="L792" s="11">
        <v>5.4899999999999997E-2</v>
      </c>
      <c r="M792" s="11">
        <v>2E-3</v>
      </c>
      <c r="N792" s="7">
        <v>0.22086</v>
      </c>
      <c r="P792" s="2">
        <v>348</v>
      </c>
      <c r="Q792" s="2">
        <v>14</v>
      </c>
      <c r="R792" s="2">
        <v>340.1</v>
      </c>
      <c r="S792" s="2">
        <v>7.7</v>
      </c>
      <c r="T792" s="2">
        <v>402</v>
      </c>
      <c r="U792" s="2">
        <v>82</v>
      </c>
      <c r="V792" s="24">
        <v>97.729885057471265</v>
      </c>
      <c r="X792" s="11">
        <v>1.933E-2</v>
      </c>
      <c r="Y792" s="11">
        <v>1.5E-3</v>
      </c>
      <c r="Z792" s="2">
        <v>387</v>
      </c>
      <c r="AA792" s="2">
        <v>30</v>
      </c>
      <c r="AC792" s="29">
        <f t="shared" si="121"/>
        <v>9.3314500941619583E-2</v>
      </c>
      <c r="AE792" s="8">
        <v>54.569856273468858</v>
      </c>
      <c r="AF792" s="8">
        <v>4.2</v>
      </c>
      <c r="AG792" s="2">
        <v>515</v>
      </c>
      <c r="AH792" s="2">
        <v>12</v>
      </c>
      <c r="AI792" s="2">
        <v>447000</v>
      </c>
      <c r="AJ792" s="2">
        <v>6300</v>
      </c>
      <c r="AK792" s="7">
        <v>7.3712</v>
      </c>
      <c r="AL792" s="7">
        <v>0.48</v>
      </c>
      <c r="AM792" s="9">
        <v>0.11</v>
      </c>
      <c r="AN792" s="9">
        <v>2.7E-2</v>
      </c>
      <c r="AO792" s="7">
        <v>3.16</v>
      </c>
      <c r="AP792" s="7">
        <v>0.11</v>
      </c>
      <c r="AQ792" s="9">
        <v>0.18099999999999999</v>
      </c>
      <c r="AR792" s="9">
        <v>1.9E-2</v>
      </c>
      <c r="AS792" s="7">
        <v>2.2799999999999998</v>
      </c>
      <c r="AT792" s="7">
        <v>0.31</v>
      </c>
      <c r="AU792" s="7">
        <v>3.2</v>
      </c>
      <c r="AV792" s="7">
        <v>0.25</v>
      </c>
      <c r="AW792" s="9">
        <v>0.95699999999999996</v>
      </c>
      <c r="AX792" s="9">
        <v>0.08</v>
      </c>
      <c r="AY792" s="7">
        <v>13.14</v>
      </c>
      <c r="AZ792" s="7">
        <v>0.51</v>
      </c>
      <c r="BA792" s="7">
        <v>4.8600000000000003</v>
      </c>
      <c r="BB792" s="7">
        <v>0.14000000000000001</v>
      </c>
      <c r="BC792" s="8">
        <v>54.9</v>
      </c>
      <c r="BD792" s="8">
        <v>1.1000000000000001</v>
      </c>
      <c r="BE792" s="7">
        <v>15.37</v>
      </c>
      <c r="BF792" s="7">
        <v>0.59</v>
      </c>
      <c r="BG792" s="8">
        <v>56</v>
      </c>
      <c r="BH792" s="8">
        <v>1.2</v>
      </c>
      <c r="BI792" s="7">
        <v>9.75</v>
      </c>
      <c r="BJ792" s="7">
        <v>0.35</v>
      </c>
      <c r="BK792" s="8">
        <v>64.599999999999994</v>
      </c>
      <c r="BL792" s="8">
        <v>1.8</v>
      </c>
      <c r="BM792" s="7">
        <v>8.7899999999999991</v>
      </c>
      <c r="BN792" s="7">
        <v>0.19</v>
      </c>
      <c r="BO792" s="2">
        <v>9250</v>
      </c>
      <c r="BP792" s="2">
        <v>200</v>
      </c>
      <c r="BQ792" s="9">
        <v>3.7450000000000001</v>
      </c>
      <c r="BR792" s="9">
        <v>9.6000000000000002E-2</v>
      </c>
      <c r="BS792" s="8">
        <v>0.56000000000000005</v>
      </c>
      <c r="BT792" s="8">
        <v>0.55000000000000004</v>
      </c>
      <c r="BU792" s="8">
        <v>99.1</v>
      </c>
      <c r="BV792" s="8">
        <v>2.4</v>
      </c>
      <c r="BW792" s="8">
        <v>1062</v>
      </c>
      <c r="BX792" s="8">
        <v>21</v>
      </c>
      <c r="BY792" s="7">
        <f t="shared" si="122"/>
        <v>9.3314500941619583E-2</v>
      </c>
      <c r="BZ792" s="36">
        <f t="shared" si="123"/>
        <v>16.439628482972136</v>
      </c>
      <c r="CA792" s="38">
        <f t="shared" si="124"/>
        <v>0.11410526315789475</v>
      </c>
      <c r="CB792" s="36">
        <f t="shared" si="125"/>
        <v>48.324324324324323</v>
      </c>
      <c r="CC792" s="36">
        <f t="shared" si="126"/>
        <v>0.45125197390161581</v>
      </c>
      <c r="CD792" s="36"/>
      <c r="CE792" s="7"/>
    </row>
    <row r="793" spans="1:83" x14ac:dyDescent="0.25">
      <c r="A793" s="6" t="s">
        <v>781</v>
      </c>
      <c r="B793" s="8">
        <v>15.962999999999999</v>
      </c>
      <c r="D793" s="10">
        <v>0.39340000000000003</v>
      </c>
      <c r="E793" s="10">
        <v>1.2999999999999999E-2</v>
      </c>
      <c r="F793" s="11">
        <v>5.4109999999999998E-2</v>
      </c>
      <c r="G793" s="11">
        <v>1.1000000000000001E-3</v>
      </c>
      <c r="H793" s="7">
        <v>-9.4952999999999996E-2</v>
      </c>
      <c r="J793" s="10">
        <v>18.480869999999999</v>
      </c>
      <c r="K793" s="10">
        <v>0.3756969</v>
      </c>
      <c r="L793" s="11">
        <v>5.2949999999999997E-2</v>
      </c>
      <c r="M793" s="11">
        <v>9.7000000000000005E-4</v>
      </c>
      <c r="N793" s="7">
        <v>0.45267000000000002</v>
      </c>
      <c r="P793" s="2">
        <v>336.8</v>
      </c>
      <c r="Q793" s="2">
        <v>9.3000000000000007</v>
      </c>
      <c r="R793" s="2">
        <v>339.7</v>
      </c>
      <c r="S793" s="2">
        <v>6.9</v>
      </c>
      <c r="T793" s="2">
        <v>323</v>
      </c>
      <c r="U793" s="2">
        <v>42</v>
      </c>
      <c r="V793" s="24">
        <v>100.86104513064132</v>
      </c>
      <c r="X793" s="11">
        <v>1.6840000000000001E-2</v>
      </c>
      <c r="Y793" s="11">
        <v>1.4E-3</v>
      </c>
      <c r="Z793" s="2">
        <v>338</v>
      </c>
      <c r="AA793" s="2">
        <v>29</v>
      </c>
      <c r="AC793" s="29">
        <f t="shared" si="121"/>
        <v>9.7889182058047502E-2</v>
      </c>
      <c r="AE793" s="8">
        <v>46.209827787129349</v>
      </c>
      <c r="AF793" s="8">
        <v>1.9</v>
      </c>
      <c r="AG793" s="2">
        <v>303.89999999999998</v>
      </c>
      <c r="AH793" s="2">
        <v>6.5</v>
      </c>
      <c r="AI793" s="2">
        <v>504000</v>
      </c>
      <c r="AJ793" s="2">
        <v>11000</v>
      </c>
      <c r="AK793" s="7">
        <v>5.1212</v>
      </c>
      <c r="AL793" s="7">
        <v>0.16</v>
      </c>
      <c r="AM793" s="9">
        <v>5.8000000000000003E-2</v>
      </c>
      <c r="AN793" s="9">
        <v>1.9E-2</v>
      </c>
      <c r="AO793" s="7">
        <v>2.3330000000000002</v>
      </c>
      <c r="AP793" s="7">
        <v>9.8000000000000004E-2</v>
      </c>
      <c r="AQ793" s="9">
        <v>0.13700000000000001</v>
      </c>
      <c r="AR793" s="9">
        <v>1.6E-2</v>
      </c>
      <c r="AS793" s="7">
        <v>1.4</v>
      </c>
      <c r="AT793" s="7">
        <v>9.6000000000000002E-2</v>
      </c>
      <c r="AU793" s="7">
        <v>2.19</v>
      </c>
      <c r="AV793" s="7">
        <v>0.16</v>
      </c>
      <c r="AW793" s="9">
        <v>0.53600000000000003</v>
      </c>
      <c r="AX793" s="9">
        <v>5.0999999999999997E-2</v>
      </c>
      <c r="AY793" s="7">
        <v>8.25</v>
      </c>
      <c r="AZ793" s="7">
        <v>0.3</v>
      </c>
      <c r="BA793" s="7">
        <v>3.0819999999999999</v>
      </c>
      <c r="BB793" s="7">
        <v>7.4999999999999997E-2</v>
      </c>
      <c r="BC793" s="8">
        <v>34.15</v>
      </c>
      <c r="BD793" s="8">
        <v>0.93</v>
      </c>
      <c r="BE793" s="7">
        <v>9.3000000000000007</v>
      </c>
      <c r="BF793" s="7">
        <v>0.28000000000000003</v>
      </c>
      <c r="BG793" s="8">
        <v>33.49</v>
      </c>
      <c r="BH793" s="8">
        <v>0.94</v>
      </c>
      <c r="BI793" s="7">
        <v>5.83</v>
      </c>
      <c r="BJ793" s="7">
        <v>0.16</v>
      </c>
      <c r="BK793" s="8">
        <v>39</v>
      </c>
      <c r="BL793" s="8">
        <v>1.1000000000000001</v>
      </c>
      <c r="BM793" s="7">
        <v>5.22</v>
      </c>
      <c r="BN793" s="7">
        <v>0.14000000000000001</v>
      </c>
      <c r="BO793" s="2">
        <v>10100</v>
      </c>
      <c r="BP793" s="2">
        <v>200</v>
      </c>
      <c r="BQ793" s="9">
        <v>3.2570000000000001</v>
      </c>
      <c r="BR793" s="9">
        <v>9.1999999999999998E-2</v>
      </c>
      <c r="BS793" s="8">
        <v>-0.06</v>
      </c>
      <c r="BT793" s="8">
        <v>0.31</v>
      </c>
      <c r="BU793" s="8">
        <v>74.2</v>
      </c>
      <c r="BV793" s="8">
        <v>2.1</v>
      </c>
      <c r="BW793" s="8">
        <v>758</v>
      </c>
      <c r="BX793" s="8">
        <v>21</v>
      </c>
      <c r="BY793" s="7">
        <f t="shared" si="122"/>
        <v>9.7889182058047502E-2</v>
      </c>
      <c r="BZ793" s="36">
        <f t="shared" si="123"/>
        <v>19.435897435897434</v>
      </c>
      <c r="CA793" s="38">
        <f t="shared" si="124"/>
        <v>0.13131282051282051</v>
      </c>
      <c r="CB793" s="36">
        <f t="shared" si="125"/>
        <v>49.900990099009903</v>
      </c>
      <c r="CC793" s="36">
        <f t="shared" si="126"/>
        <v>0.38556322714314339</v>
      </c>
      <c r="CD793" s="36"/>
      <c r="CE793" s="7"/>
    </row>
    <row r="794" spans="1:83" x14ac:dyDescent="0.25">
      <c r="A794" s="6" t="s">
        <v>782</v>
      </c>
      <c r="B794" s="8">
        <v>10.063000000000001</v>
      </c>
      <c r="D794" s="10">
        <v>0.39</v>
      </c>
      <c r="E794" s="10">
        <v>1.6E-2</v>
      </c>
      <c r="F794" s="11">
        <v>5.3600000000000002E-2</v>
      </c>
      <c r="G794" s="11">
        <v>1.4E-3</v>
      </c>
      <c r="H794" s="7">
        <v>0.48448000000000002</v>
      </c>
      <c r="J794" s="10">
        <v>18.65672</v>
      </c>
      <c r="K794" s="10">
        <v>0.48730230000000002</v>
      </c>
      <c r="L794" s="11">
        <v>5.389E-2</v>
      </c>
      <c r="M794" s="11">
        <v>1.1000000000000001E-3</v>
      </c>
      <c r="N794" s="7">
        <v>0.18834999999999999</v>
      </c>
      <c r="P794" s="2">
        <v>333.9</v>
      </c>
      <c r="Q794" s="2">
        <v>12</v>
      </c>
      <c r="R794" s="2">
        <v>336.5</v>
      </c>
      <c r="S794" s="2">
        <v>8.6</v>
      </c>
      <c r="T794" s="2">
        <v>364</v>
      </c>
      <c r="U794" s="2">
        <v>45</v>
      </c>
      <c r="V794" s="24">
        <v>100.77867625037437</v>
      </c>
      <c r="X794" s="11">
        <v>1.5980000000000001E-2</v>
      </c>
      <c r="Y794" s="11">
        <v>1.6000000000000001E-3</v>
      </c>
      <c r="Z794" s="2">
        <v>320</v>
      </c>
      <c r="AA794" s="2">
        <v>33</v>
      </c>
      <c r="AC794" s="29">
        <f t="shared" si="121"/>
        <v>9.5730027548209362E-2</v>
      </c>
      <c r="AE794" s="8">
        <v>83.508416418490228</v>
      </c>
      <c r="AF794" s="8">
        <v>3.8</v>
      </c>
      <c r="AG794" s="2">
        <v>594</v>
      </c>
      <c r="AH794" s="2">
        <v>15</v>
      </c>
      <c r="AI794" s="2">
        <v>487100</v>
      </c>
      <c r="AJ794" s="2">
        <v>8700</v>
      </c>
      <c r="AK794" s="7">
        <v>4.7911999999999999</v>
      </c>
      <c r="AL794" s="7">
        <v>0.16</v>
      </c>
      <c r="AM794" s="9">
        <v>5.6099999999999997E-2</v>
      </c>
      <c r="AN794" s="9">
        <v>8.8999999999999999E-3</v>
      </c>
      <c r="AO794" s="7">
        <v>2.1589999999999998</v>
      </c>
      <c r="AP794" s="7">
        <v>4.9000000000000002E-2</v>
      </c>
      <c r="AQ794" s="9">
        <v>0.16600000000000001</v>
      </c>
      <c r="AR794" s="9">
        <v>0.02</v>
      </c>
      <c r="AS794" s="7">
        <v>1.91</v>
      </c>
      <c r="AT794" s="7">
        <v>0.16</v>
      </c>
      <c r="AU794" s="7">
        <v>3.8</v>
      </c>
      <c r="AV794" s="7">
        <v>0.26</v>
      </c>
      <c r="AW794" s="9">
        <v>1.0029999999999999</v>
      </c>
      <c r="AX794" s="9">
        <v>3.6999999999999998E-2</v>
      </c>
      <c r="AY794" s="7">
        <v>14.14</v>
      </c>
      <c r="AZ794" s="7">
        <v>0.44</v>
      </c>
      <c r="BA794" s="7">
        <v>5.43</v>
      </c>
      <c r="BB794" s="7">
        <v>0.15</v>
      </c>
      <c r="BC794" s="8">
        <v>61.9</v>
      </c>
      <c r="BD794" s="8">
        <v>1.5</v>
      </c>
      <c r="BE794" s="7">
        <v>17.05</v>
      </c>
      <c r="BF794" s="7">
        <v>0.39</v>
      </c>
      <c r="BG794" s="8">
        <v>63.3</v>
      </c>
      <c r="BH794" s="8">
        <v>1.4</v>
      </c>
      <c r="BI794" s="7">
        <v>11.16</v>
      </c>
      <c r="BJ794" s="7">
        <v>0.25</v>
      </c>
      <c r="BK794" s="8">
        <v>78.2</v>
      </c>
      <c r="BL794" s="8">
        <v>1.8</v>
      </c>
      <c r="BM794" s="7">
        <v>10.76</v>
      </c>
      <c r="BN794" s="7">
        <v>0.17</v>
      </c>
      <c r="BO794" s="2">
        <v>10050</v>
      </c>
      <c r="BP794" s="2">
        <v>130</v>
      </c>
      <c r="BQ794" s="9">
        <v>2.7450000000000001</v>
      </c>
      <c r="BR794" s="9">
        <v>7.2999999999999995E-2</v>
      </c>
      <c r="BS794" s="8">
        <v>0.57999999999999996</v>
      </c>
      <c r="BT794" s="8">
        <v>0.43</v>
      </c>
      <c r="BU794" s="8">
        <v>69.5</v>
      </c>
      <c r="BV794" s="8">
        <v>1.3</v>
      </c>
      <c r="BW794" s="8">
        <v>726</v>
      </c>
      <c r="BX794" s="8">
        <v>16</v>
      </c>
      <c r="BY794" s="7">
        <f t="shared" si="122"/>
        <v>9.5730027548209362E-2</v>
      </c>
      <c r="BZ794" s="36">
        <f t="shared" si="123"/>
        <v>9.2838874680306898</v>
      </c>
      <c r="CA794" s="38">
        <f t="shared" si="124"/>
        <v>6.126854219948849E-2</v>
      </c>
      <c r="CB794" s="36">
        <f t="shared" si="125"/>
        <v>48.46766169154229</v>
      </c>
      <c r="CC794" s="36">
        <f t="shared" si="126"/>
        <v>0.41837360628763753</v>
      </c>
      <c r="CD794" s="36"/>
      <c r="CE794" s="7"/>
    </row>
    <row r="795" spans="1:83" x14ac:dyDescent="0.25">
      <c r="A795" s="6" t="s">
        <v>783</v>
      </c>
      <c r="B795" s="8">
        <v>9.9252000000000002</v>
      </c>
      <c r="D795" s="10">
        <v>0.39040000000000002</v>
      </c>
      <c r="E795" s="10">
        <v>1.2999999999999999E-2</v>
      </c>
      <c r="F795" s="11">
        <v>5.2499999999999998E-2</v>
      </c>
      <c r="G795" s="11">
        <v>1.2999999999999999E-3</v>
      </c>
      <c r="H795" s="7">
        <v>0.55454000000000003</v>
      </c>
      <c r="J795" s="10">
        <v>19.047619999999998</v>
      </c>
      <c r="K795" s="10">
        <v>0.4716553</v>
      </c>
      <c r="L795" s="11">
        <v>5.4309999999999997E-2</v>
      </c>
      <c r="M795" s="11">
        <v>1E-3</v>
      </c>
      <c r="N795" s="7">
        <v>0.28458</v>
      </c>
      <c r="P795" s="2">
        <v>334.6</v>
      </c>
      <c r="Q795" s="2">
        <v>9.8000000000000007</v>
      </c>
      <c r="R795" s="2">
        <v>329.8</v>
      </c>
      <c r="S795" s="2">
        <v>8.1999999999999993</v>
      </c>
      <c r="T795" s="2">
        <v>381</v>
      </c>
      <c r="U795" s="2">
        <v>43</v>
      </c>
      <c r="V795" s="24">
        <v>98.565451285116552</v>
      </c>
      <c r="X795" s="11">
        <v>1.5599999999999999E-2</v>
      </c>
      <c r="Y795" s="11">
        <v>1.6999999999999999E-3</v>
      </c>
      <c r="Z795" s="2">
        <v>313</v>
      </c>
      <c r="AA795" s="2">
        <v>34</v>
      </c>
      <c r="AC795" s="29">
        <f t="shared" si="121"/>
        <v>9.4607843137254899E-2</v>
      </c>
      <c r="AE795" s="8">
        <v>67.982649229573994</v>
      </c>
      <c r="AF795" s="8">
        <v>3.5</v>
      </c>
      <c r="AG795" s="2">
        <v>374.5</v>
      </c>
      <c r="AH795" s="2">
        <v>9.8000000000000007</v>
      </c>
      <c r="AI795" s="2">
        <v>513000</v>
      </c>
      <c r="AJ795" s="2">
        <v>13000</v>
      </c>
      <c r="AK795" s="7">
        <v>5.0411999999999999</v>
      </c>
      <c r="AL795" s="7">
        <v>0.15</v>
      </c>
      <c r="AM795" s="9">
        <v>4.7500000000000001E-2</v>
      </c>
      <c r="AN795" s="9">
        <v>9.9000000000000008E-3</v>
      </c>
      <c r="AO795" s="7">
        <v>1.99</v>
      </c>
      <c r="AP795" s="7">
        <v>0.12</v>
      </c>
      <c r="AQ795" s="9">
        <v>9.9000000000000005E-2</v>
      </c>
      <c r="AR795" s="9">
        <v>0.01</v>
      </c>
      <c r="AS795" s="7">
        <v>1.3</v>
      </c>
      <c r="AT795" s="7">
        <v>0.1</v>
      </c>
      <c r="AU795" s="7">
        <v>2.2999999999999998</v>
      </c>
      <c r="AV795" s="7">
        <v>0.23</v>
      </c>
      <c r="AW795" s="9">
        <v>0.629</v>
      </c>
      <c r="AX795" s="9">
        <v>5.3999999999999999E-2</v>
      </c>
      <c r="AY795" s="7">
        <v>9.69</v>
      </c>
      <c r="AZ795" s="7">
        <v>0.45</v>
      </c>
      <c r="BA795" s="7">
        <v>3.4359999999999999</v>
      </c>
      <c r="BB795" s="7">
        <v>7.1999999999999995E-2</v>
      </c>
      <c r="BC795" s="8">
        <v>40.700000000000003</v>
      </c>
      <c r="BD795" s="8">
        <v>1.1000000000000001</v>
      </c>
      <c r="BE795" s="7">
        <v>11.23</v>
      </c>
      <c r="BF795" s="7">
        <v>0.36</v>
      </c>
      <c r="BG795" s="8">
        <v>41</v>
      </c>
      <c r="BH795" s="8">
        <v>1.1000000000000001</v>
      </c>
      <c r="BI795" s="7">
        <v>7.21</v>
      </c>
      <c r="BJ795" s="7">
        <v>0.17</v>
      </c>
      <c r="BK795" s="8">
        <v>48.9</v>
      </c>
      <c r="BL795" s="8">
        <v>1.2</v>
      </c>
      <c r="BM795" s="7">
        <v>6.35</v>
      </c>
      <c r="BN795" s="7">
        <v>0.22</v>
      </c>
      <c r="BO795" s="2">
        <v>10230</v>
      </c>
      <c r="BP795" s="2">
        <v>280</v>
      </c>
      <c r="BQ795" s="9">
        <v>2.5870000000000002</v>
      </c>
      <c r="BR795" s="9">
        <v>8.2000000000000003E-2</v>
      </c>
      <c r="BS795" s="8">
        <v>-0.17</v>
      </c>
      <c r="BT795" s="8">
        <v>0.43</v>
      </c>
      <c r="BU795" s="8">
        <v>57.9</v>
      </c>
      <c r="BV795" s="8">
        <v>1.6</v>
      </c>
      <c r="BW795" s="8">
        <v>612</v>
      </c>
      <c r="BX795" s="8">
        <v>18</v>
      </c>
      <c r="BY795" s="7">
        <f t="shared" si="122"/>
        <v>9.4607843137254899E-2</v>
      </c>
      <c r="BZ795" s="36">
        <f t="shared" si="123"/>
        <v>12.515337423312884</v>
      </c>
      <c r="CA795" s="38">
        <f t="shared" si="124"/>
        <v>0.1030920245398773</v>
      </c>
      <c r="CB795" s="36">
        <f t="shared" si="125"/>
        <v>50.146627565982406</v>
      </c>
      <c r="CC795" s="36">
        <f t="shared" si="126"/>
        <v>0.40738467487870034</v>
      </c>
      <c r="CD795" s="36"/>
      <c r="CE795" s="7"/>
    </row>
    <row r="796" spans="1:83" x14ac:dyDescent="0.25">
      <c r="A796" s="6" t="s">
        <v>784</v>
      </c>
      <c r="B796" s="8">
        <v>15.98</v>
      </c>
      <c r="D796" s="10">
        <v>0.39350000000000002</v>
      </c>
      <c r="E796" s="10">
        <v>1.4E-2</v>
      </c>
      <c r="F796" s="11">
        <v>5.373E-2</v>
      </c>
      <c r="G796" s="11">
        <v>1.1000000000000001E-3</v>
      </c>
      <c r="H796" s="7">
        <v>0.69488000000000005</v>
      </c>
      <c r="J796" s="10">
        <v>18.61158</v>
      </c>
      <c r="K796" s="10">
        <v>0.38102989999999998</v>
      </c>
      <c r="L796" s="11">
        <v>5.3030000000000001E-2</v>
      </c>
      <c r="M796" s="11">
        <v>1E-3</v>
      </c>
      <c r="N796" s="7">
        <v>-0.17408999999999999</v>
      </c>
      <c r="P796" s="2">
        <v>336.8</v>
      </c>
      <c r="Q796" s="2">
        <v>10</v>
      </c>
      <c r="R796" s="2">
        <v>337.4</v>
      </c>
      <c r="S796" s="2">
        <v>7</v>
      </c>
      <c r="T796" s="2">
        <v>326</v>
      </c>
      <c r="U796" s="2">
        <v>42</v>
      </c>
      <c r="V796" s="24">
        <v>100.17814726840855</v>
      </c>
      <c r="X796" s="11">
        <v>1.6469999999999999E-2</v>
      </c>
      <c r="Y796" s="11">
        <v>1.5E-3</v>
      </c>
      <c r="Z796" s="2">
        <v>330</v>
      </c>
      <c r="AA796" s="2">
        <v>29</v>
      </c>
      <c r="AC796" s="29">
        <f t="shared" si="121"/>
        <v>0.1111111111111111</v>
      </c>
      <c r="AE796" s="8">
        <v>74.597177262721743</v>
      </c>
      <c r="AF796" s="8">
        <v>2.2000000000000002</v>
      </c>
      <c r="AG796" s="2">
        <v>445.9</v>
      </c>
      <c r="AH796" s="2">
        <v>6.9</v>
      </c>
      <c r="AI796" s="2">
        <v>496200</v>
      </c>
      <c r="AJ796" s="2">
        <v>6800</v>
      </c>
      <c r="AK796" s="7">
        <v>5.8611999999999993</v>
      </c>
      <c r="AL796" s="7">
        <v>0.17</v>
      </c>
      <c r="AM796" s="9">
        <v>4.2299999999999997E-2</v>
      </c>
      <c r="AN796" s="9">
        <v>6.0000000000000001E-3</v>
      </c>
      <c r="AO796" s="7">
        <v>2.2719999999999998</v>
      </c>
      <c r="AP796" s="7">
        <v>8.1000000000000003E-2</v>
      </c>
      <c r="AQ796" s="9">
        <v>0.14199999999999999</v>
      </c>
      <c r="AR796" s="9">
        <v>1.4999999999999999E-2</v>
      </c>
      <c r="AS796" s="7">
        <v>1.78</v>
      </c>
      <c r="AT796" s="7">
        <v>9.7000000000000003E-2</v>
      </c>
      <c r="AU796" s="7">
        <v>3.27</v>
      </c>
      <c r="AV796" s="7">
        <v>0.18</v>
      </c>
      <c r="AW796" s="9">
        <v>0.85299999999999998</v>
      </c>
      <c r="AX796" s="9">
        <v>5.8000000000000003E-2</v>
      </c>
      <c r="AY796" s="7">
        <v>12.32</v>
      </c>
      <c r="AZ796" s="7">
        <v>0.31</v>
      </c>
      <c r="BA796" s="7">
        <v>4.45</v>
      </c>
      <c r="BB796" s="7">
        <v>0.11</v>
      </c>
      <c r="BC796" s="8">
        <v>48.8</v>
      </c>
      <c r="BD796" s="8">
        <v>0.86</v>
      </c>
      <c r="BE796" s="7">
        <v>13.42</v>
      </c>
      <c r="BF796" s="7">
        <v>0.19</v>
      </c>
      <c r="BG796" s="8">
        <v>48.14</v>
      </c>
      <c r="BH796" s="8">
        <v>0.84</v>
      </c>
      <c r="BI796" s="7">
        <v>8.64</v>
      </c>
      <c r="BJ796" s="7">
        <v>0.17</v>
      </c>
      <c r="BK796" s="8">
        <v>59.5</v>
      </c>
      <c r="BL796" s="8">
        <v>1</v>
      </c>
      <c r="BM796" s="7">
        <v>8.1199999999999992</v>
      </c>
      <c r="BN796" s="7">
        <v>0.14000000000000001</v>
      </c>
      <c r="BO796" s="2">
        <v>9560</v>
      </c>
      <c r="BP796" s="2">
        <v>110</v>
      </c>
      <c r="BQ796" s="9">
        <v>2.8340000000000001</v>
      </c>
      <c r="BR796" s="9">
        <v>6.6000000000000003E-2</v>
      </c>
      <c r="BS796" s="8">
        <v>0.5</v>
      </c>
      <c r="BT796" s="8">
        <v>0.43</v>
      </c>
      <c r="BU796" s="8">
        <v>76</v>
      </c>
      <c r="BV796" s="8">
        <v>1</v>
      </c>
      <c r="BW796" s="8">
        <v>684</v>
      </c>
      <c r="BX796" s="8">
        <v>11</v>
      </c>
      <c r="BY796" s="7">
        <f t="shared" si="122"/>
        <v>0.1111111111111111</v>
      </c>
      <c r="BZ796" s="36">
        <f t="shared" si="123"/>
        <v>11.495798319327731</v>
      </c>
      <c r="CA796" s="38">
        <f t="shared" si="124"/>
        <v>9.8507563025210076E-2</v>
      </c>
      <c r="CB796" s="36">
        <f t="shared" si="125"/>
        <v>51.903765690376567</v>
      </c>
      <c r="CC796" s="36">
        <f t="shared" si="126"/>
        <v>0.41091278083561211</v>
      </c>
      <c r="CD796" s="36"/>
      <c r="CE796" s="7"/>
    </row>
    <row r="797" spans="1:83" x14ac:dyDescent="0.25">
      <c r="A797" s="6" t="s">
        <v>785</v>
      </c>
      <c r="B797" s="8">
        <v>10.223000000000001</v>
      </c>
      <c r="D797" s="10">
        <v>0.39810000000000001</v>
      </c>
      <c r="E797" s="10">
        <v>1.4E-2</v>
      </c>
      <c r="F797" s="11">
        <v>5.4420000000000003E-2</v>
      </c>
      <c r="G797" s="11">
        <v>1.1999999999999999E-3</v>
      </c>
      <c r="H797" s="7">
        <v>0.19964000000000001</v>
      </c>
      <c r="J797" s="10">
        <v>18.375599999999999</v>
      </c>
      <c r="K797" s="10">
        <v>0.40519509999999997</v>
      </c>
      <c r="L797" s="11">
        <v>5.3449999999999998E-2</v>
      </c>
      <c r="M797" s="11">
        <v>8.7000000000000001E-4</v>
      </c>
      <c r="N797" s="7">
        <v>-2.4767999999999998E-2</v>
      </c>
      <c r="P797" s="2">
        <v>340.2</v>
      </c>
      <c r="Q797" s="2">
        <v>9.9</v>
      </c>
      <c r="R797" s="2">
        <v>341.6</v>
      </c>
      <c r="S797" s="2">
        <v>7.1</v>
      </c>
      <c r="T797" s="2">
        <v>346</v>
      </c>
      <c r="U797" s="2">
        <v>37</v>
      </c>
      <c r="V797" s="24">
        <v>100.41152263374487</v>
      </c>
      <c r="X797" s="11">
        <v>1.8409999999999999E-2</v>
      </c>
      <c r="Y797" s="11">
        <v>1.6000000000000001E-3</v>
      </c>
      <c r="Z797" s="2">
        <v>369</v>
      </c>
      <c r="AA797" s="2">
        <v>32</v>
      </c>
      <c r="AC797" s="29">
        <f t="shared" si="121"/>
        <v>8.9215686274509806E-2</v>
      </c>
      <c r="AE797" s="8">
        <v>73.219150589149294</v>
      </c>
      <c r="AF797" s="8">
        <v>2.5</v>
      </c>
      <c r="AG797" s="2">
        <v>402.1</v>
      </c>
      <c r="AH797" s="2">
        <v>4.5</v>
      </c>
      <c r="AI797" s="2">
        <v>475900</v>
      </c>
      <c r="AJ797" s="2">
        <v>7200</v>
      </c>
      <c r="AK797" s="7">
        <v>6.4112</v>
      </c>
      <c r="AL797" s="7">
        <v>0.17</v>
      </c>
      <c r="AM797" s="9">
        <v>0.155</v>
      </c>
      <c r="AN797" s="9">
        <v>0.02</v>
      </c>
      <c r="AO797" s="7">
        <v>2.923</v>
      </c>
      <c r="AP797" s="7">
        <v>9.0999999999999998E-2</v>
      </c>
      <c r="AQ797" s="9">
        <v>0.27900000000000003</v>
      </c>
      <c r="AR797" s="9">
        <v>0.02</v>
      </c>
      <c r="AS797" s="7">
        <v>2.09</v>
      </c>
      <c r="AT797" s="7">
        <v>0.15</v>
      </c>
      <c r="AU797" s="7">
        <v>2.71</v>
      </c>
      <c r="AV797" s="7">
        <v>0.16</v>
      </c>
      <c r="AW797" s="9">
        <v>0.79200000000000004</v>
      </c>
      <c r="AX797" s="9">
        <v>5.8999999999999997E-2</v>
      </c>
      <c r="AY797" s="7">
        <v>10.09</v>
      </c>
      <c r="AZ797" s="7">
        <v>0.27</v>
      </c>
      <c r="BA797" s="7">
        <v>3.79</v>
      </c>
      <c r="BB797" s="7">
        <v>0.14000000000000001</v>
      </c>
      <c r="BC797" s="8">
        <v>42.65</v>
      </c>
      <c r="BD797" s="8">
        <v>0.99</v>
      </c>
      <c r="BE797" s="7">
        <v>11.99</v>
      </c>
      <c r="BF797" s="7">
        <v>0.3</v>
      </c>
      <c r="BG797" s="8">
        <v>44.93</v>
      </c>
      <c r="BH797" s="8">
        <v>0.93</v>
      </c>
      <c r="BI797" s="7">
        <v>7.81</v>
      </c>
      <c r="BJ797" s="7">
        <v>0.21</v>
      </c>
      <c r="BK797" s="8">
        <v>53.9</v>
      </c>
      <c r="BL797" s="8">
        <v>1.1000000000000001</v>
      </c>
      <c r="BM797" s="7">
        <v>7.33</v>
      </c>
      <c r="BN797" s="7">
        <v>0.23</v>
      </c>
      <c r="BO797" s="2">
        <v>9620</v>
      </c>
      <c r="BP797" s="2">
        <v>140</v>
      </c>
      <c r="BQ797" s="9">
        <v>3.456</v>
      </c>
      <c r="BR797" s="9">
        <v>5.7000000000000002E-2</v>
      </c>
      <c r="BS797" s="8">
        <v>0.12</v>
      </c>
      <c r="BT797" s="8">
        <v>0.48</v>
      </c>
      <c r="BU797" s="8">
        <v>72.8</v>
      </c>
      <c r="BV797" s="8">
        <v>1.2</v>
      </c>
      <c r="BW797" s="8">
        <v>816</v>
      </c>
      <c r="BX797" s="8">
        <v>14</v>
      </c>
      <c r="BY797" s="7">
        <f t="shared" si="122"/>
        <v>8.9215686274509806E-2</v>
      </c>
      <c r="BZ797" s="36">
        <f t="shared" si="123"/>
        <v>15.139146567717997</v>
      </c>
      <c r="CA797" s="38">
        <f t="shared" si="124"/>
        <v>0.11894619666048238</v>
      </c>
      <c r="CB797" s="36">
        <f t="shared" si="125"/>
        <v>49.469854469854468</v>
      </c>
      <c r="CC797" s="36">
        <f t="shared" si="126"/>
        <v>0.46310002204912115</v>
      </c>
      <c r="CD797" s="36"/>
      <c r="CE797" s="7"/>
    </row>
    <row r="798" spans="1:83" x14ac:dyDescent="0.25">
      <c r="A798" s="6" t="s">
        <v>786</v>
      </c>
      <c r="B798" s="8">
        <v>10.039999999999999</v>
      </c>
      <c r="D798" s="10">
        <v>0.39900000000000002</v>
      </c>
      <c r="E798" s="10">
        <v>1.2999999999999999E-2</v>
      </c>
      <c r="F798" s="11">
        <v>5.4510000000000003E-2</v>
      </c>
      <c r="G798" s="11">
        <v>1.1999999999999999E-3</v>
      </c>
      <c r="H798" s="7">
        <v>0.77576000000000001</v>
      </c>
      <c r="J798" s="10">
        <v>18.34526</v>
      </c>
      <c r="K798" s="10">
        <v>0.4038582</v>
      </c>
      <c r="L798" s="11">
        <v>5.3269999999999998E-2</v>
      </c>
      <c r="M798" s="11">
        <v>7.2999999999999996E-4</v>
      </c>
      <c r="N798" s="7">
        <v>-0.14929000000000001</v>
      </c>
      <c r="P798" s="2">
        <v>340.9</v>
      </c>
      <c r="Q798" s="2">
        <v>9.4</v>
      </c>
      <c r="R798" s="2">
        <v>342.1</v>
      </c>
      <c r="S798" s="2">
        <v>7.1</v>
      </c>
      <c r="T798" s="2">
        <v>338</v>
      </c>
      <c r="U798" s="2">
        <v>31</v>
      </c>
      <c r="V798" s="24">
        <v>100.35200938691699</v>
      </c>
      <c r="X798" s="11">
        <v>1.9539999999999998E-2</v>
      </c>
      <c r="Y798" s="11">
        <v>1.5E-3</v>
      </c>
      <c r="Z798" s="2">
        <v>391.2</v>
      </c>
      <c r="AA798" s="2">
        <v>31</v>
      </c>
      <c r="AC798" s="29">
        <f t="shared" si="121"/>
        <v>0.12080924855491329</v>
      </c>
      <c r="AE798" s="8">
        <v>146.43830117829859</v>
      </c>
      <c r="AF798" s="8">
        <v>4.0999999999999996</v>
      </c>
      <c r="AG798" s="2">
        <v>906</v>
      </c>
      <c r="AH798" s="2">
        <v>16</v>
      </c>
      <c r="AI798" s="2">
        <v>478000</v>
      </c>
      <c r="AJ798" s="2">
        <v>11000</v>
      </c>
      <c r="AK798" s="7">
        <v>22.491199999999999</v>
      </c>
      <c r="AL798" s="7">
        <v>0.56000000000000005</v>
      </c>
      <c r="AM798" s="9">
        <v>0.17699999999999999</v>
      </c>
      <c r="AN798" s="9">
        <v>3.4000000000000002E-2</v>
      </c>
      <c r="AO798" s="7">
        <v>6.95</v>
      </c>
      <c r="AP798" s="7">
        <v>0.19</v>
      </c>
      <c r="AQ798" s="9">
        <v>0.47599999999999998</v>
      </c>
      <c r="AR798" s="9">
        <v>4.1000000000000002E-2</v>
      </c>
      <c r="AS798" s="7">
        <v>4.9400000000000004</v>
      </c>
      <c r="AT798" s="7">
        <v>0.2</v>
      </c>
      <c r="AU798" s="7">
        <v>7.7</v>
      </c>
      <c r="AV798" s="7">
        <v>0.28999999999999998</v>
      </c>
      <c r="AW798" s="9">
        <v>1.976</v>
      </c>
      <c r="AX798" s="9">
        <v>7.5999999999999998E-2</v>
      </c>
      <c r="AY798" s="7">
        <v>27.7</v>
      </c>
      <c r="AZ798" s="7">
        <v>1</v>
      </c>
      <c r="BA798" s="7">
        <v>9.39</v>
      </c>
      <c r="BB798" s="7">
        <v>0.24</v>
      </c>
      <c r="BC798" s="8">
        <v>103.6</v>
      </c>
      <c r="BD798" s="8">
        <v>2.2000000000000002</v>
      </c>
      <c r="BE798" s="7">
        <v>27.11</v>
      </c>
      <c r="BF798" s="7">
        <v>0.57999999999999996</v>
      </c>
      <c r="BG798" s="8">
        <v>94.3</v>
      </c>
      <c r="BH798" s="8">
        <v>1.6</v>
      </c>
      <c r="BI798" s="7">
        <v>16.07</v>
      </c>
      <c r="BJ798" s="7">
        <v>0.49</v>
      </c>
      <c r="BK798" s="8">
        <v>105.5</v>
      </c>
      <c r="BL798" s="8">
        <v>3</v>
      </c>
      <c r="BM798" s="7">
        <v>13.51</v>
      </c>
      <c r="BN798" s="7">
        <v>0.25</v>
      </c>
      <c r="BO798" s="2">
        <v>9700</v>
      </c>
      <c r="BP798" s="2">
        <v>200</v>
      </c>
      <c r="BQ798" s="9">
        <v>8.74</v>
      </c>
      <c r="BR798" s="9">
        <v>0.24</v>
      </c>
      <c r="BS798" s="8">
        <v>0.9</v>
      </c>
      <c r="BT798" s="8">
        <v>0.63</v>
      </c>
      <c r="BU798" s="8">
        <v>313.5</v>
      </c>
      <c r="BV798" s="8">
        <v>7.2</v>
      </c>
      <c r="BW798" s="8">
        <v>2595</v>
      </c>
      <c r="BX798" s="8">
        <v>51</v>
      </c>
      <c r="BY798" s="7">
        <f t="shared" si="122"/>
        <v>0.12080924855491329</v>
      </c>
      <c r="BZ798" s="36">
        <f t="shared" si="123"/>
        <v>24.597156398104264</v>
      </c>
      <c r="CA798" s="38">
        <f t="shared" si="124"/>
        <v>0.21318672985781989</v>
      </c>
      <c r="CB798" s="36">
        <f t="shared" si="125"/>
        <v>49.27835051546392</v>
      </c>
      <c r="CC798" s="36">
        <f t="shared" si="126"/>
        <v>0.41369620958495529</v>
      </c>
      <c r="CD798" s="36"/>
      <c r="CE798" s="7"/>
    </row>
    <row r="799" spans="1:83" x14ac:dyDescent="0.25">
      <c r="A799" s="6" t="s">
        <v>787</v>
      </c>
      <c r="B799" s="8">
        <v>10.516</v>
      </c>
      <c r="D799" s="10">
        <v>0.39219999999999999</v>
      </c>
      <c r="E799" s="10">
        <v>1.2999999999999999E-2</v>
      </c>
      <c r="F799" s="11">
        <v>5.4390000000000001E-2</v>
      </c>
      <c r="G799" s="11">
        <v>1.1999999999999999E-3</v>
      </c>
      <c r="H799" s="7">
        <v>0.40272000000000002</v>
      </c>
      <c r="J799" s="10">
        <v>18.385729999999999</v>
      </c>
      <c r="K799" s="10">
        <v>0.40564220000000001</v>
      </c>
      <c r="L799" s="11">
        <v>5.2810000000000003E-2</v>
      </c>
      <c r="M799" s="11">
        <v>9.5E-4</v>
      </c>
      <c r="N799" s="7">
        <v>0.41110000000000002</v>
      </c>
      <c r="P799" s="2">
        <v>335.9</v>
      </c>
      <c r="Q799" s="2">
        <v>9.6999999999999993</v>
      </c>
      <c r="R799" s="2">
        <v>341.4</v>
      </c>
      <c r="S799" s="2">
        <v>7.3</v>
      </c>
      <c r="T799" s="2">
        <v>318</v>
      </c>
      <c r="U799" s="2">
        <v>41</v>
      </c>
      <c r="V799" s="24">
        <v>101.63739208097648</v>
      </c>
      <c r="X799" s="11">
        <v>1.686E-2</v>
      </c>
      <c r="Y799" s="11">
        <v>1.5E-3</v>
      </c>
      <c r="Z799" s="2">
        <v>338</v>
      </c>
      <c r="AA799" s="2">
        <v>31</v>
      </c>
      <c r="AC799" s="29">
        <f t="shared" si="121"/>
        <v>8.8176000000000004E-2</v>
      </c>
      <c r="AE799" s="8">
        <v>74.964651042341046</v>
      </c>
      <c r="AF799" s="8">
        <v>2.5</v>
      </c>
      <c r="AG799" s="2">
        <v>453.9</v>
      </c>
      <c r="AH799" s="2">
        <v>5.8</v>
      </c>
      <c r="AI799" s="2">
        <v>477900</v>
      </c>
      <c r="AJ799" s="2">
        <v>8900</v>
      </c>
      <c r="AK799" s="7">
        <v>4.2611999999999997</v>
      </c>
      <c r="AL799" s="7">
        <v>0.17</v>
      </c>
      <c r="AM799" s="9">
        <v>4.9000000000000002E-2</v>
      </c>
      <c r="AN799" s="9">
        <v>1.0999999999999999E-2</v>
      </c>
      <c r="AO799" s="7">
        <v>1.873</v>
      </c>
      <c r="AP799" s="7">
        <v>8.2000000000000003E-2</v>
      </c>
      <c r="AQ799" s="9">
        <v>0.1283</v>
      </c>
      <c r="AR799" s="9">
        <v>7.1000000000000004E-3</v>
      </c>
      <c r="AS799" s="7">
        <v>1.75</v>
      </c>
      <c r="AT799" s="7">
        <v>0.16</v>
      </c>
      <c r="AU799" s="7">
        <v>3.06</v>
      </c>
      <c r="AV799" s="7">
        <v>0.13</v>
      </c>
      <c r="AW799" s="9">
        <v>0.73599999999999999</v>
      </c>
      <c r="AX799" s="9">
        <v>4.4999999999999998E-2</v>
      </c>
      <c r="AY799" s="7">
        <v>11.69</v>
      </c>
      <c r="AZ799" s="7">
        <v>0.45</v>
      </c>
      <c r="BA799" s="7">
        <v>4.33</v>
      </c>
      <c r="BB799" s="7">
        <v>0.13</v>
      </c>
      <c r="BC799" s="8">
        <v>48.9</v>
      </c>
      <c r="BD799" s="8">
        <v>1.2</v>
      </c>
      <c r="BE799" s="7">
        <v>13.69</v>
      </c>
      <c r="BF799" s="7">
        <v>0.31</v>
      </c>
      <c r="BG799" s="8">
        <v>50.76</v>
      </c>
      <c r="BH799" s="8">
        <v>0.91</v>
      </c>
      <c r="BI799" s="7">
        <v>9.01</v>
      </c>
      <c r="BJ799" s="7">
        <v>0.2</v>
      </c>
      <c r="BK799" s="8">
        <v>60.9</v>
      </c>
      <c r="BL799" s="8">
        <v>1.1000000000000001</v>
      </c>
      <c r="BM799" s="7">
        <v>8.16</v>
      </c>
      <c r="BN799" s="7">
        <v>0.17</v>
      </c>
      <c r="BO799" s="2">
        <v>9990</v>
      </c>
      <c r="BP799" s="2">
        <v>130</v>
      </c>
      <c r="BQ799" s="9">
        <v>2.512</v>
      </c>
      <c r="BR799" s="9">
        <v>7.1999999999999995E-2</v>
      </c>
      <c r="BS799" s="8">
        <v>-0.38</v>
      </c>
      <c r="BT799" s="8">
        <v>0.41</v>
      </c>
      <c r="BU799" s="8">
        <v>55.11</v>
      </c>
      <c r="BV799" s="8">
        <v>0.8</v>
      </c>
      <c r="BW799" s="8">
        <v>625</v>
      </c>
      <c r="BX799" s="8">
        <v>11</v>
      </c>
      <c r="BY799" s="7">
        <f t="shared" si="122"/>
        <v>8.8176000000000004E-2</v>
      </c>
      <c r="BZ799" s="36">
        <f t="shared" si="123"/>
        <v>10.262725779967159</v>
      </c>
      <c r="CA799" s="38">
        <f t="shared" si="124"/>
        <v>6.9970443349753692E-2</v>
      </c>
      <c r="CB799" s="36">
        <f t="shared" si="125"/>
        <v>47.837837837837839</v>
      </c>
      <c r="CC799" s="36">
        <f t="shared" si="126"/>
        <v>0.37626142344492092</v>
      </c>
      <c r="CD799" s="36"/>
      <c r="CE799" s="7"/>
    </row>
    <row r="800" spans="1:83" x14ac:dyDescent="0.25">
      <c r="A800" s="6" t="s">
        <v>788</v>
      </c>
      <c r="B800" s="8">
        <v>16.042000000000002</v>
      </c>
      <c r="D800" s="10">
        <v>0.3972</v>
      </c>
      <c r="E800" s="10">
        <v>1.2E-2</v>
      </c>
      <c r="F800" s="11">
        <v>5.4330000000000003E-2</v>
      </c>
      <c r="G800" s="11">
        <v>1.1000000000000001E-3</v>
      </c>
      <c r="H800" s="7">
        <v>-0.14729999999999999</v>
      </c>
      <c r="J800" s="10">
        <v>18.406040000000001</v>
      </c>
      <c r="K800" s="10">
        <v>0.3726604</v>
      </c>
      <c r="L800" s="11">
        <v>5.3400000000000003E-2</v>
      </c>
      <c r="M800" s="11">
        <v>1.1000000000000001E-3</v>
      </c>
      <c r="N800" s="7">
        <v>0.70550999999999997</v>
      </c>
      <c r="P800" s="2">
        <v>339.6</v>
      </c>
      <c r="Q800" s="2">
        <v>9</v>
      </c>
      <c r="R800" s="2">
        <v>341.1</v>
      </c>
      <c r="S800" s="2">
        <v>7</v>
      </c>
      <c r="T800" s="2">
        <v>341</v>
      </c>
      <c r="U800" s="2">
        <v>48</v>
      </c>
      <c r="V800" s="24">
        <v>100.44169611307422</v>
      </c>
      <c r="X800" s="11">
        <v>1.6910000000000001E-2</v>
      </c>
      <c r="Y800" s="11">
        <v>1.5E-3</v>
      </c>
      <c r="Z800" s="2">
        <v>339</v>
      </c>
      <c r="AA800" s="2">
        <v>30</v>
      </c>
      <c r="AC800" s="29">
        <f t="shared" si="121"/>
        <v>8.7204472843450481E-2</v>
      </c>
      <c r="AE800" s="8">
        <v>72.48420302991066</v>
      </c>
      <c r="AF800" s="8">
        <v>2.1</v>
      </c>
      <c r="AG800" s="2">
        <v>446</v>
      </c>
      <c r="AH800" s="2">
        <v>5.5</v>
      </c>
      <c r="AI800" s="2">
        <v>491700</v>
      </c>
      <c r="AJ800" s="2">
        <v>7100</v>
      </c>
      <c r="AK800" s="7">
        <v>4.3011999999999997</v>
      </c>
      <c r="AL800" s="7">
        <v>0.13</v>
      </c>
      <c r="AM800" s="9">
        <v>5.4800000000000001E-2</v>
      </c>
      <c r="AN800" s="9">
        <v>9.2999999999999992E-3</v>
      </c>
      <c r="AO800" s="7">
        <v>1.893</v>
      </c>
      <c r="AP800" s="7">
        <v>0.05</v>
      </c>
      <c r="AQ800" s="9">
        <v>0.13800000000000001</v>
      </c>
      <c r="AR800" s="9">
        <v>1.2E-2</v>
      </c>
      <c r="AS800" s="7">
        <v>1.599</v>
      </c>
      <c r="AT800" s="7">
        <v>8.1000000000000003E-2</v>
      </c>
      <c r="AU800" s="7">
        <v>2.85</v>
      </c>
      <c r="AV800" s="7">
        <v>0.14000000000000001</v>
      </c>
      <c r="AW800" s="9">
        <v>0.71399999999999997</v>
      </c>
      <c r="AX800" s="9">
        <v>4.5999999999999999E-2</v>
      </c>
      <c r="AY800" s="7">
        <v>11.01</v>
      </c>
      <c r="AZ800" s="7">
        <v>0.38</v>
      </c>
      <c r="BA800" s="7">
        <v>4.0999999999999996</v>
      </c>
      <c r="BB800" s="7">
        <v>0.11</v>
      </c>
      <c r="BC800" s="8">
        <v>48.56</v>
      </c>
      <c r="BD800" s="8">
        <v>0.91</v>
      </c>
      <c r="BE800" s="7">
        <v>13.47</v>
      </c>
      <c r="BF800" s="7">
        <v>0.24</v>
      </c>
      <c r="BG800" s="8">
        <v>49.79</v>
      </c>
      <c r="BH800" s="8">
        <v>0.97</v>
      </c>
      <c r="BI800" s="7">
        <v>8.74</v>
      </c>
      <c r="BJ800" s="7">
        <v>0.16</v>
      </c>
      <c r="BK800" s="8">
        <v>60.2</v>
      </c>
      <c r="BL800" s="8">
        <v>1.1000000000000001</v>
      </c>
      <c r="BM800" s="7">
        <v>8.0500000000000007</v>
      </c>
      <c r="BN800" s="7">
        <v>0.14000000000000001</v>
      </c>
      <c r="BO800" s="2">
        <v>10190</v>
      </c>
      <c r="BP800" s="2">
        <v>120</v>
      </c>
      <c r="BQ800" s="9">
        <v>2.5049999999999999</v>
      </c>
      <c r="BR800" s="9">
        <v>7.0000000000000007E-2</v>
      </c>
      <c r="BS800" s="8">
        <v>0.72</v>
      </c>
      <c r="BT800" s="8">
        <v>0.28999999999999998</v>
      </c>
      <c r="BU800" s="8">
        <v>54.59</v>
      </c>
      <c r="BV800" s="8">
        <v>0.86</v>
      </c>
      <c r="BW800" s="8">
        <v>626</v>
      </c>
      <c r="BX800" s="8">
        <v>11</v>
      </c>
      <c r="BY800" s="7">
        <f t="shared" si="122"/>
        <v>8.7204472843450481E-2</v>
      </c>
      <c r="BZ800" s="36">
        <f t="shared" si="123"/>
        <v>10.398671096345515</v>
      </c>
      <c r="CA800" s="38">
        <f t="shared" si="124"/>
        <v>7.14485049833887E-2</v>
      </c>
      <c r="CB800" s="36">
        <f t="shared" si="125"/>
        <v>48.253189401373895</v>
      </c>
      <c r="CC800" s="36">
        <f t="shared" si="126"/>
        <v>0.38972832497099402</v>
      </c>
      <c r="CD800" s="36"/>
      <c r="CE800" s="7"/>
    </row>
    <row r="801" spans="1:83" x14ac:dyDescent="0.25">
      <c r="A801" s="6" t="s">
        <v>789</v>
      </c>
      <c r="B801" s="8">
        <v>15.994</v>
      </c>
      <c r="D801" s="10">
        <v>0.3972</v>
      </c>
      <c r="E801" s="10">
        <v>1.2999999999999999E-2</v>
      </c>
      <c r="F801" s="11">
        <v>5.4350000000000002E-2</v>
      </c>
      <c r="G801" s="11">
        <v>1.1000000000000001E-3</v>
      </c>
      <c r="H801" s="7">
        <v>0.52507000000000004</v>
      </c>
      <c r="J801" s="10">
        <v>18.399260000000002</v>
      </c>
      <c r="K801" s="10">
        <v>0.3723862</v>
      </c>
      <c r="L801" s="11">
        <v>5.3109999999999997E-2</v>
      </c>
      <c r="M801" s="11">
        <v>8.4000000000000003E-4</v>
      </c>
      <c r="N801" s="7">
        <v>8.5401000000000005E-2</v>
      </c>
      <c r="P801" s="2">
        <v>339.5</v>
      </c>
      <c r="Q801" s="2">
        <v>9.5</v>
      </c>
      <c r="R801" s="2">
        <v>341.2</v>
      </c>
      <c r="S801" s="2">
        <v>6.8</v>
      </c>
      <c r="T801" s="2">
        <v>331</v>
      </c>
      <c r="U801" s="2">
        <v>36</v>
      </c>
      <c r="V801" s="24">
        <v>100.50073637702504</v>
      </c>
      <c r="X801" s="11">
        <v>1.6650000000000002E-2</v>
      </c>
      <c r="Y801" s="11">
        <v>1.4E-3</v>
      </c>
      <c r="Z801" s="2">
        <v>333.7</v>
      </c>
      <c r="AA801" s="2">
        <v>28</v>
      </c>
      <c r="AC801" s="29">
        <f t="shared" si="121"/>
        <v>8.7328767123287673E-2</v>
      </c>
      <c r="AE801" s="8">
        <v>71.10617635633821</v>
      </c>
      <c r="AF801" s="8">
        <v>2.2999999999999998</v>
      </c>
      <c r="AG801" s="2">
        <v>417.9</v>
      </c>
      <c r="AH801" s="2">
        <v>8.1</v>
      </c>
      <c r="AI801" s="2">
        <v>457500</v>
      </c>
      <c r="AJ801" s="2">
        <v>6100</v>
      </c>
      <c r="AK801" s="7">
        <v>4.1711999999999998</v>
      </c>
      <c r="AL801" s="7">
        <v>0.11</v>
      </c>
      <c r="AM801" s="9">
        <v>3.8899999999999997E-2</v>
      </c>
      <c r="AN801" s="9">
        <v>6.7999999999999996E-3</v>
      </c>
      <c r="AO801" s="7">
        <v>1.8839999999999999</v>
      </c>
      <c r="AP801" s="7">
        <v>5.1999999999999998E-2</v>
      </c>
      <c r="AQ801" s="9">
        <v>0.114</v>
      </c>
      <c r="AR801" s="9">
        <v>1.2E-2</v>
      </c>
      <c r="AS801" s="7">
        <v>1.49</v>
      </c>
      <c r="AT801" s="7">
        <v>0.1</v>
      </c>
      <c r="AU801" s="7">
        <v>2.65</v>
      </c>
      <c r="AV801" s="7">
        <v>0.17</v>
      </c>
      <c r="AW801" s="9">
        <v>0.66500000000000004</v>
      </c>
      <c r="AX801" s="9">
        <v>3.6999999999999998E-2</v>
      </c>
      <c r="AY801" s="7">
        <v>10.87</v>
      </c>
      <c r="AZ801" s="7">
        <v>0.44</v>
      </c>
      <c r="BA801" s="7">
        <v>3.93</v>
      </c>
      <c r="BB801" s="7">
        <v>0.12</v>
      </c>
      <c r="BC801" s="8">
        <v>45.53</v>
      </c>
      <c r="BD801" s="8">
        <v>0.82</v>
      </c>
      <c r="BE801" s="7">
        <v>12.59</v>
      </c>
      <c r="BF801" s="7">
        <v>0.25</v>
      </c>
      <c r="BG801" s="8">
        <v>46.7</v>
      </c>
      <c r="BH801" s="8">
        <v>1</v>
      </c>
      <c r="BI801" s="7">
        <v>8.26</v>
      </c>
      <c r="BJ801" s="7">
        <v>0.19</v>
      </c>
      <c r="BK801" s="8">
        <v>57.2</v>
      </c>
      <c r="BL801" s="8">
        <v>1.2</v>
      </c>
      <c r="BM801" s="7">
        <v>7.67</v>
      </c>
      <c r="BN801" s="7">
        <v>0.17</v>
      </c>
      <c r="BO801" s="2">
        <v>10160</v>
      </c>
      <c r="BP801" s="2">
        <v>150</v>
      </c>
      <c r="BQ801" s="9">
        <v>2.3679999999999999</v>
      </c>
      <c r="BR801" s="9">
        <v>5.8999999999999997E-2</v>
      </c>
      <c r="BS801" s="8">
        <v>-0.2</v>
      </c>
      <c r="BT801" s="8">
        <v>0.33</v>
      </c>
      <c r="BU801" s="8">
        <v>51</v>
      </c>
      <c r="BV801" s="8">
        <v>1.2</v>
      </c>
      <c r="BW801" s="8">
        <v>584</v>
      </c>
      <c r="BX801" s="8">
        <v>10</v>
      </c>
      <c r="BY801" s="7">
        <f t="shared" si="122"/>
        <v>8.7328767123287673E-2</v>
      </c>
      <c r="BZ801" s="36">
        <f t="shared" si="123"/>
        <v>10.20979020979021</v>
      </c>
      <c r="CA801" s="38">
        <f t="shared" si="124"/>
        <v>7.292307692307691E-2</v>
      </c>
      <c r="CB801" s="36">
        <f t="shared" si="125"/>
        <v>45.029527559055119</v>
      </c>
      <c r="CC801" s="36">
        <f t="shared" si="126"/>
        <v>0.37884694103564565</v>
      </c>
      <c r="CD801" s="36"/>
      <c r="CE801" s="7"/>
    </row>
    <row r="802" spans="1:83" x14ac:dyDescent="0.25">
      <c r="A802" s="6" t="s">
        <v>790</v>
      </c>
      <c r="B802" s="8">
        <v>16.023</v>
      </c>
      <c r="D802" s="10">
        <v>0.39400000000000002</v>
      </c>
      <c r="E802" s="10">
        <v>1.2999999999999999E-2</v>
      </c>
      <c r="F802" s="11">
        <v>5.2990000000000002E-2</v>
      </c>
      <c r="G802" s="11">
        <v>1.1000000000000001E-3</v>
      </c>
      <c r="H802" s="7">
        <v>9.8248000000000002E-2</v>
      </c>
      <c r="J802" s="10">
        <v>18.871490000000001</v>
      </c>
      <c r="K802" s="10">
        <v>0.39174619999999999</v>
      </c>
      <c r="L802" s="11">
        <v>5.3940000000000002E-2</v>
      </c>
      <c r="M802" s="11">
        <v>9.7999999999999997E-4</v>
      </c>
      <c r="N802" s="7">
        <v>0.32074999999999998</v>
      </c>
      <c r="P802" s="2">
        <v>337.2</v>
      </c>
      <c r="Q802" s="2">
        <v>9.3000000000000007</v>
      </c>
      <c r="R802" s="2">
        <v>332.8</v>
      </c>
      <c r="S802" s="2">
        <v>6.7</v>
      </c>
      <c r="T802" s="2">
        <v>365</v>
      </c>
      <c r="U802" s="2">
        <v>41</v>
      </c>
      <c r="V802" s="24">
        <v>98.695136417556355</v>
      </c>
      <c r="X802" s="11">
        <v>1.668E-2</v>
      </c>
      <c r="Y802" s="11">
        <v>1.6000000000000001E-3</v>
      </c>
      <c r="Z802" s="2">
        <v>334</v>
      </c>
      <c r="AA802" s="2">
        <v>32</v>
      </c>
      <c r="AC802" s="29">
        <f t="shared" si="121"/>
        <v>8.5789276340457438E-2</v>
      </c>
      <c r="AE802" s="8">
        <v>65.777806551858077</v>
      </c>
      <c r="AF802" s="8">
        <v>1.9</v>
      </c>
      <c r="AG802" s="2">
        <v>382</v>
      </c>
      <c r="AH802" s="2">
        <v>4.9000000000000004</v>
      </c>
      <c r="AI802" s="2">
        <v>485700</v>
      </c>
      <c r="AJ802" s="2">
        <v>6900</v>
      </c>
      <c r="AK802" s="7">
        <v>3.7412000000000005</v>
      </c>
      <c r="AL802" s="7">
        <v>0.1</v>
      </c>
      <c r="AM802" s="9">
        <v>3.95E-2</v>
      </c>
      <c r="AN802" s="9">
        <v>8.5000000000000006E-3</v>
      </c>
      <c r="AO802" s="7">
        <v>1.667</v>
      </c>
      <c r="AP802" s="7">
        <v>6.9000000000000006E-2</v>
      </c>
      <c r="AQ802" s="9">
        <v>0.1206</v>
      </c>
      <c r="AR802" s="9">
        <v>8.3000000000000001E-3</v>
      </c>
      <c r="AS802" s="7">
        <v>1.44</v>
      </c>
      <c r="AT802" s="7">
        <v>0.13</v>
      </c>
      <c r="AU802" s="7">
        <v>2.46</v>
      </c>
      <c r="AV802" s="7">
        <v>0.1</v>
      </c>
      <c r="AW802" s="9">
        <v>0.60299999999999998</v>
      </c>
      <c r="AX802" s="9">
        <v>4.3999999999999997E-2</v>
      </c>
      <c r="AY802" s="7">
        <v>9.5399999999999991</v>
      </c>
      <c r="AZ802" s="7">
        <v>0.38</v>
      </c>
      <c r="BA802" s="7">
        <v>3.6240000000000001</v>
      </c>
      <c r="BB802" s="7">
        <v>9.8000000000000004E-2</v>
      </c>
      <c r="BC802" s="8">
        <v>40.72</v>
      </c>
      <c r="BD802" s="8">
        <v>0.65</v>
      </c>
      <c r="BE802" s="7">
        <v>11.54</v>
      </c>
      <c r="BF802" s="7">
        <v>0.2</v>
      </c>
      <c r="BG802" s="8">
        <v>42.29</v>
      </c>
      <c r="BH802" s="8">
        <v>0.5</v>
      </c>
      <c r="BI802" s="7">
        <v>7.56</v>
      </c>
      <c r="BJ802" s="7">
        <v>0.13</v>
      </c>
      <c r="BK802" s="8">
        <v>51.94</v>
      </c>
      <c r="BL802" s="8">
        <v>0.77</v>
      </c>
      <c r="BM802" s="7">
        <v>6.94</v>
      </c>
      <c r="BN802" s="7">
        <v>0.12</v>
      </c>
      <c r="BO802" s="2">
        <v>10610</v>
      </c>
      <c r="BP802" s="2">
        <v>180</v>
      </c>
      <c r="BQ802" s="9">
        <v>2.1819999999999999</v>
      </c>
      <c r="BR802" s="9">
        <v>6.7000000000000004E-2</v>
      </c>
      <c r="BS802" s="8">
        <v>0.37</v>
      </c>
      <c r="BT802" s="8">
        <v>0.34</v>
      </c>
      <c r="BU802" s="8">
        <v>45.76</v>
      </c>
      <c r="BV802" s="8">
        <v>0.96</v>
      </c>
      <c r="BW802" s="8">
        <v>533.4</v>
      </c>
      <c r="BX802" s="8">
        <v>7.8</v>
      </c>
      <c r="BY802" s="7">
        <f t="shared" si="122"/>
        <v>8.5789276340457438E-2</v>
      </c>
      <c r="BZ802" s="36">
        <f t="shared" si="123"/>
        <v>10.269541778975741</v>
      </c>
      <c r="CA802" s="38">
        <f t="shared" si="124"/>
        <v>7.2029264536003099E-2</v>
      </c>
      <c r="CB802" s="36">
        <f t="shared" si="125"/>
        <v>45.777568331762488</v>
      </c>
      <c r="CC802" s="36">
        <f t="shared" si="126"/>
        <v>0.38058828838582748</v>
      </c>
      <c r="CD802" s="36"/>
      <c r="CE802" s="7"/>
    </row>
    <row r="803" spans="1:83" x14ac:dyDescent="0.25">
      <c r="B803" s="8"/>
      <c r="D803" s="10"/>
      <c r="E803" s="10"/>
      <c r="F803" s="11"/>
      <c r="G803" s="11"/>
      <c r="H803" s="7"/>
      <c r="J803" s="10"/>
      <c r="K803" s="10"/>
      <c r="L803" s="11"/>
      <c r="M803" s="11"/>
      <c r="N803" s="7"/>
      <c r="P803" s="2"/>
      <c r="Q803" s="2"/>
      <c r="R803" s="2"/>
      <c r="S803" s="2"/>
      <c r="T803" s="2"/>
      <c r="U803" s="2"/>
      <c r="V803" s="24"/>
      <c r="X803" s="11"/>
      <c r="Y803" s="11"/>
      <c r="Z803" s="2"/>
      <c r="AA803" s="2"/>
      <c r="AC803" s="29" t="e">
        <f t="shared" si="121"/>
        <v>#DIV/0!</v>
      </c>
      <c r="AE803" s="8"/>
      <c r="AF803" s="8"/>
      <c r="AG803" s="2"/>
      <c r="AH803" s="2"/>
      <c r="AI803" s="2"/>
      <c r="AJ803" s="2"/>
      <c r="AK803" s="7"/>
      <c r="AL803" s="7"/>
      <c r="AM803" s="9"/>
      <c r="AN803" s="9"/>
      <c r="AO803" s="7"/>
      <c r="AP803" s="7"/>
      <c r="AQ803" s="9"/>
      <c r="AR803" s="9"/>
      <c r="AS803" s="7"/>
      <c r="AT803" s="7"/>
      <c r="AU803" s="7"/>
      <c r="AV803" s="7"/>
      <c r="AW803" s="9"/>
      <c r="AX803" s="9"/>
      <c r="AY803" s="7"/>
      <c r="AZ803" s="7"/>
      <c r="BA803" s="7"/>
      <c r="BB803" s="7"/>
      <c r="BC803" s="8"/>
      <c r="BD803" s="8"/>
      <c r="BE803" s="7"/>
      <c r="BF803" s="7"/>
      <c r="BG803" s="8"/>
      <c r="BH803" s="8"/>
      <c r="BI803" s="7"/>
      <c r="BJ803" s="7"/>
      <c r="BK803" s="8"/>
      <c r="BL803" s="8"/>
      <c r="BM803" s="7"/>
      <c r="BN803" s="7"/>
      <c r="BO803" s="2"/>
      <c r="BP803" s="2"/>
      <c r="BQ803" s="9"/>
      <c r="BR803" s="9"/>
      <c r="BS803" s="8"/>
      <c r="BT803" s="8"/>
      <c r="BU803" s="8"/>
      <c r="BV803" s="8"/>
      <c r="BW803" s="8"/>
      <c r="BX803" s="8"/>
      <c r="BY803" s="7"/>
      <c r="BZ803" s="36"/>
      <c r="CA803" s="38"/>
      <c r="CB803" s="36"/>
      <c r="CC803" s="36"/>
      <c r="CD803" s="36"/>
      <c r="CE803" s="7"/>
    </row>
    <row r="804" spans="1:83" x14ac:dyDescent="0.25">
      <c r="A804" s="6" t="s">
        <v>791</v>
      </c>
      <c r="B804" s="8">
        <v>4.6224999999999996</v>
      </c>
      <c r="D804" s="10">
        <v>1.871</v>
      </c>
      <c r="E804" s="10">
        <v>9.8000000000000004E-2</v>
      </c>
      <c r="F804" s="11">
        <v>0.1784</v>
      </c>
      <c r="G804" s="11">
        <v>4.1999999999999997E-3</v>
      </c>
      <c r="H804" s="7">
        <v>0.47699000000000003</v>
      </c>
      <c r="J804" s="10">
        <v>5.6053810000000004</v>
      </c>
      <c r="K804" s="10">
        <v>0.13196530000000001</v>
      </c>
      <c r="L804" s="11">
        <v>7.6100000000000001E-2</v>
      </c>
      <c r="M804" s="11">
        <v>3.2000000000000002E-3</v>
      </c>
      <c r="N804" s="7">
        <v>8.1976999999999994E-2</v>
      </c>
      <c r="P804" s="2">
        <v>1070</v>
      </c>
      <c r="Q804" s="2">
        <v>34</v>
      </c>
      <c r="R804" s="2">
        <v>1058</v>
      </c>
      <c r="S804" s="2">
        <v>23</v>
      </c>
      <c r="T804" s="2">
        <v>1093</v>
      </c>
      <c r="U804" s="2">
        <v>83</v>
      </c>
      <c r="V804" s="24">
        <v>98.878504672897193</v>
      </c>
      <c r="X804" s="11">
        <v>5.3100000000000001E-2</v>
      </c>
      <c r="Y804" s="11">
        <v>4.3E-3</v>
      </c>
      <c r="Z804" s="2">
        <v>1046</v>
      </c>
      <c r="AA804" s="2">
        <v>82</v>
      </c>
      <c r="AC804" s="29">
        <f t="shared" si="121"/>
        <v>0.3673699015471168</v>
      </c>
      <c r="AE804" s="8">
        <v>5.9714489188139321</v>
      </c>
      <c r="AF804" s="8">
        <v>1.2</v>
      </c>
      <c r="AG804" s="2">
        <v>182.4</v>
      </c>
      <c r="AH804" s="2">
        <v>4.3</v>
      </c>
      <c r="AI804" s="2">
        <v>499100</v>
      </c>
      <c r="AJ804" s="2">
        <v>9300</v>
      </c>
      <c r="AK804" s="7">
        <v>0.48220000000000002</v>
      </c>
      <c r="AL804" s="7">
        <v>7.2999999999999995E-2</v>
      </c>
      <c r="AM804" s="9">
        <v>4.1000000000000002E-2</v>
      </c>
      <c r="AN804" s="9">
        <v>1.2E-2</v>
      </c>
      <c r="AO804" s="7">
        <v>2.4</v>
      </c>
      <c r="AP804" s="7">
        <v>0.17</v>
      </c>
      <c r="AQ804" s="9">
        <v>4.2000000000000003E-2</v>
      </c>
      <c r="AR804" s="9">
        <v>1.0999999999999999E-2</v>
      </c>
      <c r="AS804" s="7">
        <v>0.39</v>
      </c>
      <c r="AT804" s="7">
        <v>0.11</v>
      </c>
      <c r="AU804" s="7">
        <v>0.74</v>
      </c>
      <c r="AV804" s="7">
        <v>0.15</v>
      </c>
      <c r="AW804" s="9">
        <v>0.31</v>
      </c>
      <c r="AX804" s="9">
        <v>3.7999999999999999E-2</v>
      </c>
      <c r="AY804" s="7">
        <v>3.35</v>
      </c>
      <c r="AZ804" s="7">
        <v>0.36</v>
      </c>
      <c r="BA804" s="7">
        <v>1.1279999999999999</v>
      </c>
      <c r="BB804" s="7">
        <v>7.1999999999999995E-2</v>
      </c>
      <c r="BC804" s="8">
        <v>15.28</v>
      </c>
      <c r="BD804" s="8">
        <v>0.63</v>
      </c>
      <c r="BE804" s="7">
        <v>6.2380000000000004</v>
      </c>
      <c r="BF804" s="7">
        <v>7.3999999999999996E-2</v>
      </c>
      <c r="BG804" s="8">
        <v>34.03</v>
      </c>
      <c r="BH804" s="8">
        <v>0.79</v>
      </c>
      <c r="BI804" s="7">
        <v>8.5500000000000007</v>
      </c>
      <c r="BJ804" s="7">
        <v>0.17</v>
      </c>
      <c r="BK804" s="8">
        <v>85.8</v>
      </c>
      <c r="BL804" s="8">
        <v>2.8</v>
      </c>
      <c r="BM804" s="7">
        <v>16.29</v>
      </c>
      <c r="BN804" s="7">
        <v>0.36</v>
      </c>
      <c r="BO804" s="2">
        <v>5050</v>
      </c>
      <c r="BP804" s="2">
        <v>67</v>
      </c>
      <c r="BQ804" s="9">
        <v>0.40500000000000003</v>
      </c>
      <c r="BR804" s="9">
        <v>3.3000000000000002E-2</v>
      </c>
      <c r="BS804" s="8">
        <v>0.42</v>
      </c>
      <c r="BT804" s="8">
        <v>0.95</v>
      </c>
      <c r="BU804" s="8">
        <v>26.12</v>
      </c>
      <c r="BV804" s="8">
        <v>0.78</v>
      </c>
      <c r="BW804" s="8">
        <v>71.099999999999994</v>
      </c>
      <c r="BX804" s="8">
        <v>1</v>
      </c>
      <c r="BY804" s="7">
        <f t="shared" si="122"/>
        <v>0.3673699015471168</v>
      </c>
      <c r="BZ804" s="36">
        <f t="shared" si="123"/>
        <v>0.82867132867132864</v>
      </c>
      <c r="CA804" s="38">
        <f t="shared" si="124"/>
        <v>5.62004662004662E-3</v>
      </c>
      <c r="CB804" s="36">
        <f t="shared" si="125"/>
        <v>98.831683168316829</v>
      </c>
      <c r="CC804" s="36">
        <f t="shared" si="126"/>
        <v>0.60200940906666023</v>
      </c>
      <c r="CD804" s="36"/>
      <c r="CE804" s="7"/>
    </row>
    <row r="805" spans="1:83" x14ac:dyDescent="0.25">
      <c r="A805" s="6" t="s">
        <v>792</v>
      </c>
      <c r="B805" s="8">
        <v>16.010999999999999</v>
      </c>
      <c r="D805" s="10">
        <v>1.8979999999999999</v>
      </c>
      <c r="E805" s="10">
        <v>6.5000000000000002E-2</v>
      </c>
      <c r="F805" s="11">
        <v>0.17960000000000001</v>
      </c>
      <c r="G805" s="11">
        <v>3.8999999999999998E-3</v>
      </c>
      <c r="H805" s="7">
        <v>0.19911000000000001</v>
      </c>
      <c r="J805" s="10">
        <v>5.5679290000000004</v>
      </c>
      <c r="K805" s="10">
        <v>0.1209071</v>
      </c>
      <c r="L805" s="11">
        <v>7.6100000000000001E-2</v>
      </c>
      <c r="M805" s="11">
        <v>1.6999999999999999E-3</v>
      </c>
      <c r="N805" s="7">
        <v>0.53613999999999995</v>
      </c>
      <c r="P805" s="2">
        <v>1080</v>
      </c>
      <c r="Q805" s="2">
        <v>23</v>
      </c>
      <c r="R805" s="2">
        <v>1065</v>
      </c>
      <c r="S805" s="2">
        <v>21</v>
      </c>
      <c r="T805" s="2">
        <v>1092</v>
      </c>
      <c r="U805" s="2">
        <v>46</v>
      </c>
      <c r="V805" s="24">
        <v>98.611111111111114</v>
      </c>
      <c r="X805" s="11">
        <v>5.4800000000000001E-2</v>
      </c>
      <c r="Y805" s="11">
        <v>4.7000000000000002E-3</v>
      </c>
      <c r="Z805" s="2">
        <v>1079</v>
      </c>
      <c r="AA805" s="2">
        <v>90</v>
      </c>
      <c r="AC805" s="29">
        <f t="shared" si="121"/>
        <v>0.35608695652173916</v>
      </c>
      <c r="AE805" s="8">
        <v>5.5029198497993006</v>
      </c>
      <c r="AF805" s="8">
        <v>0.48</v>
      </c>
      <c r="AG805" s="2">
        <v>168.8</v>
      </c>
      <c r="AH805" s="2">
        <v>3.7</v>
      </c>
      <c r="AI805" s="2">
        <v>482600</v>
      </c>
      <c r="AJ805" s="2">
        <v>9700</v>
      </c>
      <c r="AK805" s="7">
        <v>0.50619999999999998</v>
      </c>
      <c r="AL805" s="7">
        <v>5.5E-2</v>
      </c>
      <c r="AM805" s="9">
        <v>3.39E-2</v>
      </c>
      <c r="AN805" s="9">
        <v>3.8999999999999998E-3</v>
      </c>
      <c r="AO805" s="7">
        <v>2.3639999999999999</v>
      </c>
      <c r="AP805" s="7">
        <v>0.09</v>
      </c>
      <c r="AQ805" s="9">
        <v>3.0099999999999998E-2</v>
      </c>
      <c r="AR805" s="9">
        <v>4.4000000000000003E-3</v>
      </c>
      <c r="AS805" s="7">
        <v>0.376</v>
      </c>
      <c r="AT805" s="7">
        <v>0.05</v>
      </c>
      <c r="AU805" s="7">
        <v>0.52600000000000002</v>
      </c>
      <c r="AV805" s="7">
        <v>9.5000000000000001E-2</v>
      </c>
      <c r="AW805" s="9">
        <v>0.27900000000000003</v>
      </c>
      <c r="AX805" s="9">
        <v>2.8000000000000001E-2</v>
      </c>
      <c r="AY805" s="7">
        <v>2.77</v>
      </c>
      <c r="AZ805" s="7">
        <v>0.14000000000000001</v>
      </c>
      <c r="BA805" s="7">
        <v>1.0269999999999999</v>
      </c>
      <c r="BB805" s="7">
        <v>4.1000000000000002E-2</v>
      </c>
      <c r="BC805" s="8">
        <v>14.3</v>
      </c>
      <c r="BD805" s="8">
        <v>0.45</v>
      </c>
      <c r="BE805" s="7">
        <v>5.77</v>
      </c>
      <c r="BF805" s="7">
        <v>0.16</v>
      </c>
      <c r="BG805" s="8">
        <v>31.35</v>
      </c>
      <c r="BH805" s="8">
        <v>0.79</v>
      </c>
      <c r="BI805" s="7">
        <v>8.01</v>
      </c>
      <c r="BJ805" s="7">
        <v>0.2</v>
      </c>
      <c r="BK805" s="8">
        <v>80.599999999999994</v>
      </c>
      <c r="BL805" s="8">
        <v>2.2000000000000002</v>
      </c>
      <c r="BM805" s="7">
        <v>15.56</v>
      </c>
      <c r="BN805" s="7">
        <v>0.35</v>
      </c>
      <c r="BO805" s="2">
        <v>5120</v>
      </c>
      <c r="BP805" s="2">
        <v>110</v>
      </c>
      <c r="BQ805" s="9">
        <v>0.41799999999999998</v>
      </c>
      <c r="BR805" s="9">
        <v>0.03</v>
      </c>
      <c r="BS805" s="8">
        <v>0.09</v>
      </c>
      <c r="BT805" s="8">
        <v>0.42</v>
      </c>
      <c r="BU805" s="8">
        <v>24.57</v>
      </c>
      <c r="BV805" s="8">
        <v>0.53</v>
      </c>
      <c r="BW805" s="8">
        <v>69</v>
      </c>
      <c r="BX805" s="8">
        <v>1.5</v>
      </c>
      <c r="BY805" s="7">
        <f t="shared" si="122"/>
        <v>0.35608695652173916</v>
      </c>
      <c r="BZ805" s="36">
        <f t="shared" si="123"/>
        <v>0.85607940446650133</v>
      </c>
      <c r="CA805" s="38">
        <f t="shared" si="124"/>
        <v>6.2803970223325066E-3</v>
      </c>
      <c r="CB805" s="36">
        <f t="shared" si="125"/>
        <v>94.2578125</v>
      </c>
      <c r="CC805" s="36">
        <f t="shared" si="126"/>
        <v>0.70672636821801094</v>
      </c>
      <c r="CD805" s="36"/>
      <c r="CE805" s="7"/>
    </row>
    <row r="806" spans="1:83" x14ac:dyDescent="0.25">
      <c r="A806" s="6" t="s">
        <v>793</v>
      </c>
      <c r="B806" s="8">
        <v>10.441000000000001</v>
      </c>
      <c r="D806" s="10">
        <v>1.857</v>
      </c>
      <c r="E806" s="10">
        <v>7.5999999999999998E-2</v>
      </c>
      <c r="F806" s="11">
        <v>0.1782</v>
      </c>
      <c r="G806" s="11">
        <v>4.7000000000000002E-3</v>
      </c>
      <c r="H806" s="7">
        <v>0.41499000000000003</v>
      </c>
      <c r="J806" s="10">
        <v>5.6116720000000004</v>
      </c>
      <c r="K806" s="10">
        <v>0.1480071</v>
      </c>
      <c r="L806" s="11">
        <v>7.4099999999999999E-2</v>
      </c>
      <c r="M806" s="11">
        <v>1.9E-3</v>
      </c>
      <c r="N806" s="7">
        <v>0.26777000000000001</v>
      </c>
      <c r="P806" s="2">
        <v>1065</v>
      </c>
      <c r="Q806" s="2">
        <v>27</v>
      </c>
      <c r="R806" s="2">
        <v>1057</v>
      </c>
      <c r="S806" s="2">
        <v>26</v>
      </c>
      <c r="T806" s="2">
        <v>1041</v>
      </c>
      <c r="U806" s="2">
        <v>52</v>
      </c>
      <c r="V806" s="24">
        <v>99.248826291079823</v>
      </c>
      <c r="X806" s="11">
        <v>5.3800000000000001E-2</v>
      </c>
      <c r="Y806" s="11">
        <v>5.0000000000000001E-3</v>
      </c>
      <c r="Z806" s="2">
        <v>1059</v>
      </c>
      <c r="AA806" s="2">
        <v>97</v>
      </c>
      <c r="AC806" s="29">
        <f t="shared" si="121"/>
        <v>0.36088825214899717</v>
      </c>
      <c r="AE806" s="8">
        <v>5.1446329146704644</v>
      </c>
      <c r="AF806" s="8">
        <v>0.69</v>
      </c>
      <c r="AG806" s="2">
        <v>164.1</v>
      </c>
      <c r="AH806" s="2">
        <v>4.3</v>
      </c>
      <c r="AI806" s="2">
        <v>485000</v>
      </c>
      <c r="AJ806" s="2">
        <v>13000</v>
      </c>
      <c r="AK806" s="7">
        <v>0.52720000000000011</v>
      </c>
      <c r="AL806" s="7">
        <v>5.5E-2</v>
      </c>
      <c r="AM806" s="9">
        <v>2.9700000000000001E-2</v>
      </c>
      <c r="AN806" s="9">
        <v>5.3E-3</v>
      </c>
      <c r="AO806" s="7">
        <v>2.3620000000000001</v>
      </c>
      <c r="AP806" s="7">
        <v>5.8999999999999997E-2</v>
      </c>
      <c r="AQ806" s="9">
        <v>2.76E-2</v>
      </c>
      <c r="AR806" s="9">
        <v>6.8999999999999999E-3</v>
      </c>
      <c r="AS806" s="7">
        <v>0.315</v>
      </c>
      <c r="AT806" s="7">
        <v>9.2999999999999999E-2</v>
      </c>
      <c r="AU806" s="7">
        <v>0.54</v>
      </c>
      <c r="AV806" s="7">
        <v>5.2999999999999999E-2</v>
      </c>
      <c r="AW806" s="9">
        <v>0.26200000000000001</v>
      </c>
      <c r="AX806" s="9">
        <v>0.03</v>
      </c>
      <c r="AY806" s="7">
        <v>2.74</v>
      </c>
      <c r="AZ806" s="7">
        <v>0.25</v>
      </c>
      <c r="BA806" s="7">
        <v>0.97399999999999998</v>
      </c>
      <c r="BB806" s="7">
        <v>4.4999999999999998E-2</v>
      </c>
      <c r="BC806" s="8">
        <v>13.73</v>
      </c>
      <c r="BD806" s="8">
        <v>0.39</v>
      </c>
      <c r="BE806" s="7">
        <v>5.77</v>
      </c>
      <c r="BF806" s="7">
        <v>0.11</v>
      </c>
      <c r="BG806" s="8">
        <v>29.61</v>
      </c>
      <c r="BH806" s="8">
        <v>0.85</v>
      </c>
      <c r="BI806" s="7">
        <v>7.91</v>
      </c>
      <c r="BJ806" s="7">
        <v>0.26</v>
      </c>
      <c r="BK806" s="8">
        <v>78.099999999999994</v>
      </c>
      <c r="BL806" s="8">
        <v>2.2000000000000002</v>
      </c>
      <c r="BM806" s="7">
        <v>15.75</v>
      </c>
      <c r="BN806" s="7">
        <v>0.39</v>
      </c>
      <c r="BO806" s="2">
        <v>4940</v>
      </c>
      <c r="BP806" s="2">
        <v>110</v>
      </c>
      <c r="BQ806" s="9">
        <v>0.42</v>
      </c>
      <c r="BR806" s="9">
        <v>1.7000000000000001E-2</v>
      </c>
      <c r="BS806" s="8">
        <v>0.32</v>
      </c>
      <c r="BT806" s="8">
        <v>0.34</v>
      </c>
      <c r="BU806" s="8">
        <v>25.19</v>
      </c>
      <c r="BV806" s="8">
        <v>0.51</v>
      </c>
      <c r="BW806" s="8">
        <v>69.8</v>
      </c>
      <c r="BX806" s="8">
        <v>1.7</v>
      </c>
      <c r="BY806" s="7">
        <f t="shared" si="122"/>
        <v>0.36088825214899717</v>
      </c>
      <c r="BZ806" s="36">
        <f t="shared" si="123"/>
        <v>0.89372599231754168</v>
      </c>
      <c r="CA806" s="38">
        <f t="shared" si="124"/>
        <v>6.7503201024327808E-3</v>
      </c>
      <c r="CB806" s="36">
        <f t="shared" si="125"/>
        <v>98.178137651821856</v>
      </c>
      <c r="CC806" s="36">
        <f t="shared" si="126"/>
        <v>0.65858066855835407</v>
      </c>
      <c r="CD806" s="36"/>
      <c r="CE806" s="7"/>
    </row>
    <row r="807" spans="1:83" x14ac:dyDescent="0.25">
      <c r="A807" s="6" t="s">
        <v>794</v>
      </c>
      <c r="B807" s="8">
        <v>13.728</v>
      </c>
      <c r="D807" s="10">
        <v>1.907</v>
      </c>
      <c r="E807" s="10">
        <v>6.9000000000000006E-2</v>
      </c>
      <c r="F807" s="11">
        <v>0.18160000000000001</v>
      </c>
      <c r="G807" s="11">
        <v>3.8E-3</v>
      </c>
      <c r="H807" s="7">
        <v>0.73460000000000003</v>
      </c>
      <c r="J807" s="10">
        <v>5.5066079999999999</v>
      </c>
      <c r="K807" s="10">
        <v>0.11522640000000001</v>
      </c>
      <c r="L807" s="11">
        <v>7.5800000000000006E-2</v>
      </c>
      <c r="M807" s="11">
        <v>1.4E-3</v>
      </c>
      <c r="N807" s="7">
        <v>-0.25645000000000001</v>
      </c>
      <c r="P807" s="2">
        <v>1083</v>
      </c>
      <c r="Q807" s="2">
        <v>24</v>
      </c>
      <c r="R807" s="2">
        <v>1075</v>
      </c>
      <c r="S807" s="2">
        <v>21</v>
      </c>
      <c r="T807" s="2">
        <v>1088</v>
      </c>
      <c r="U807" s="2">
        <v>37</v>
      </c>
      <c r="V807" s="24">
        <v>99.261311172668513</v>
      </c>
      <c r="X807" s="11">
        <v>5.3600000000000002E-2</v>
      </c>
      <c r="Y807" s="11">
        <v>4.8999999999999998E-3</v>
      </c>
      <c r="Z807" s="2">
        <v>1054</v>
      </c>
      <c r="AA807" s="2">
        <v>94</v>
      </c>
      <c r="AC807" s="29">
        <f t="shared" si="121"/>
        <v>0.33733766233766233</v>
      </c>
      <c r="AE807" s="8">
        <v>5.1721934481419138</v>
      </c>
      <c r="AF807" s="8">
        <v>0.83</v>
      </c>
      <c r="AG807" s="2">
        <v>145.4</v>
      </c>
      <c r="AH807" s="2">
        <v>1.8</v>
      </c>
      <c r="AI807" s="2">
        <v>494400</v>
      </c>
      <c r="AJ807" s="2">
        <v>8800</v>
      </c>
      <c r="AK807" s="7">
        <v>0.42119999999999996</v>
      </c>
      <c r="AL807" s="7">
        <v>3.2000000000000001E-2</v>
      </c>
      <c r="AM807" s="9">
        <v>3.1399999999999997E-2</v>
      </c>
      <c r="AN807" s="9">
        <v>4.7999999999999996E-3</v>
      </c>
      <c r="AO807" s="7">
        <v>2.0219999999999998</v>
      </c>
      <c r="AP807" s="7">
        <v>6.8000000000000005E-2</v>
      </c>
      <c r="AQ807" s="9">
        <v>2.3900000000000001E-2</v>
      </c>
      <c r="AR807" s="9">
        <v>5.7999999999999996E-3</v>
      </c>
      <c r="AS807" s="7">
        <v>0.29299999999999998</v>
      </c>
      <c r="AT807" s="7">
        <v>4.3999999999999997E-2</v>
      </c>
      <c r="AU807" s="7">
        <v>0.5</v>
      </c>
      <c r="AV807" s="7">
        <v>6.7000000000000004E-2</v>
      </c>
      <c r="AW807" s="9">
        <v>0.25</v>
      </c>
      <c r="AX807" s="9">
        <v>3.1E-2</v>
      </c>
      <c r="AY807" s="7">
        <v>2.37</v>
      </c>
      <c r="AZ807" s="7">
        <v>0.13</v>
      </c>
      <c r="BA807" s="7">
        <v>0.85599999999999998</v>
      </c>
      <c r="BB807" s="7">
        <v>3.4000000000000002E-2</v>
      </c>
      <c r="BC807" s="8">
        <v>12.21</v>
      </c>
      <c r="BD807" s="8">
        <v>0.28000000000000003</v>
      </c>
      <c r="BE807" s="7">
        <v>4.96</v>
      </c>
      <c r="BF807" s="7">
        <v>0.14000000000000001</v>
      </c>
      <c r="BG807" s="8">
        <v>26.84</v>
      </c>
      <c r="BH807" s="8">
        <v>0.41</v>
      </c>
      <c r="BI807" s="7">
        <v>7.04</v>
      </c>
      <c r="BJ807" s="7">
        <v>0.16</v>
      </c>
      <c r="BK807" s="8">
        <v>69.099999999999994</v>
      </c>
      <c r="BL807" s="8">
        <v>1.2</v>
      </c>
      <c r="BM807" s="7">
        <v>13.78</v>
      </c>
      <c r="BN807" s="7">
        <v>0.28999999999999998</v>
      </c>
      <c r="BO807" s="2">
        <v>4980</v>
      </c>
      <c r="BP807" s="2">
        <v>88</v>
      </c>
      <c r="BQ807" s="9">
        <v>0.33800000000000002</v>
      </c>
      <c r="BR807" s="9">
        <v>2.3E-2</v>
      </c>
      <c r="BS807" s="8">
        <v>0.22</v>
      </c>
      <c r="BT807" s="8">
        <v>0.31</v>
      </c>
      <c r="BU807" s="8">
        <v>20.78</v>
      </c>
      <c r="BV807" s="8">
        <v>0.37</v>
      </c>
      <c r="BW807" s="8">
        <v>61.6</v>
      </c>
      <c r="BX807" s="8">
        <v>1.1000000000000001</v>
      </c>
      <c r="BY807" s="7">
        <f t="shared" si="122"/>
        <v>0.33733766233766233</v>
      </c>
      <c r="BZ807" s="36">
        <f t="shared" si="123"/>
        <v>0.89146164978292342</v>
      </c>
      <c r="CA807" s="38">
        <f t="shared" si="124"/>
        <v>6.0955137481910277E-3</v>
      </c>
      <c r="CB807" s="36">
        <f t="shared" si="125"/>
        <v>99.277108433734938</v>
      </c>
      <c r="CC807" s="36">
        <f t="shared" si="126"/>
        <v>0.70219976879873491</v>
      </c>
      <c r="CD807" s="36"/>
      <c r="CE807" s="7"/>
    </row>
    <row r="808" spans="1:83" x14ac:dyDescent="0.25">
      <c r="A808" s="6" t="s">
        <v>795</v>
      </c>
      <c r="B808" s="8">
        <v>15.96</v>
      </c>
      <c r="D808" s="10">
        <v>1.8580000000000001</v>
      </c>
      <c r="E808" s="10">
        <v>7.5999999999999998E-2</v>
      </c>
      <c r="F808" s="11">
        <v>0.18060000000000001</v>
      </c>
      <c r="G808" s="11">
        <v>4.0000000000000001E-3</v>
      </c>
      <c r="H808" s="7">
        <v>0.18104999999999999</v>
      </c>
      <c r="J808" s="10">
        <v>5.5370990000000004</v>
      </c>
      <c r="K808" s="10">
        <v>0.12263780000000001</v>
      </c>
      <c r="L808" s="11">
        <v>7.4800000000000005E-2</v>
      </c>
      <c r="M808" s="11">
        <v>2.3999999999999998E-3</v>
      </c>
      <c r="N808" s="7">
        <v>0.31573000000000001</v>
      </c>
      <c r="P808" s="2">
        <v>1065</v>
      </c>
      <c r="Q808" s="2">
        <v>27</v>
      </c>
      <c r="R808" s="2">
        <v>1070</v>
      </c>
      <c r="S808" s="2">
        <v>22</v>
      </c>
      <c r="T808" s="2">
        <v>1055</v>
      </c>
      <c r="U808" s="2">
        <v>65</v>
      </c>
      <c r="V808" s="24">
        <v>100.46948356807512</v>
      </c>
      <c r="X808" s="11">
        <v>5.7099999999999998E-2</v>
      </c>
      <c r="Y808" s="11">
        <v>4.5999999999999999E-3</v>
      </c>
      <c r="Z808" s="2">
        <v>1122</v>
      </c>
      <c r="AA808" s="2">
        <v>88</v>
      </c>
      <c r="AC808" s="29">
        <f t="shared" si="121"/>
        <v>0.33714285714285713</v>
      </c>
      <c r="AE808" s="8">
        <v>4.9608960248608058</v>
      </c>
      <c r="AF808" s="8">
        <v>0.68</v>
      </c>
      <c r="AG808" s="2">
        <v>139.69999999999999</v>
      </c>
      <c r="AH808" s="2">
        <v>3</v>
      </c>
      <c r="AI808" s="2">
        <v>479400</v>
      </c>
      <c r="AJ808" s="2">
        <v>8400</v>
      </c>
      <c r="AK808" s="7">
        <v>0.44419999999999998</v>
      </c>
      <c r="AL808" s="7">
        <v>4.7E-2</v>
      </c>
      <c r="AM808" s="9">
        <v>3.2199999999999999E-2</v>
      </c>
      <c r="AN808" s="9">
        <v>5.4000000000000003E-3</v>
      </c>
      <c r="AO808" s="7">
        <v>2.024</v>
      </c>
      <c r="AP808" s="7">
        <v>5.7000000000000002E-2</v>
      </c>
      <c r="AQ808" s="9">
        <v>2.47E-2</v>
      </c>
      <c r="AR808" s="9">
        <v>5.7999999999999996E-3</v>
      </c>
      <c r="AS808" s="7">
        <v>0.23</v>
      </c>
      <c r="AT808" s="7">
        <v>4.4999999999999998E-2</v>
      </c>
      <c r="AU808" s="7">
        <v>0.49</v>
      </c>
      <c r="AV808" s="7">
        <v>6.6000000000000003E-2</v>
      </c>
      <c r="AW808" s="9">
        <v>0.255</v>
      </c>
      <c r="AX808" s="9">
        <v>2.7E-2</v>
      </c>
      <c r="AY808" s="7">
        <v>2.2999999999999998</v>
      </c>
      <c r="AZ808" s="7">
        <v>0.13</v>
      </c>
      <c r="BA808" s="7">
        <v>0.85899999999999999</v>
      </c>
      <c r="BB808" s="7">
        <v>0.03</v>
      </c>
      <c r="BC808" s="8">
        <v>11.42</v>
      </c>
      <c r="BD808" s="8">
        <v>0.34</v>
      </c>
      <c r="BE808" s="7">
        <v>4.74</v>
      </c>
      <c r="BF808" s="7">
        <v>0.13</v>
      </c>
      <c r="BG808" s="8">
        <v>25.97</v>
      </c>
      <c r="BH808" s="8">
        <v>0.59</v>
      </c>
      <c r="BI808" s="7">
        <v>6.67</v>
      </c>
      <c r="BJ808" s="7">
        <v>0.17</v>
      </c>
      <c r="BK808" s="8">
        <v>68</v>
      </c>
      <c r="BL808" s="8">
        <v>1.3</v>
      </c>
      <c r="BM808" s="7">
        <v>13.46</v>
      </c>
      <c r="BN808" s="7">
        <v>0.28000000000000003</v>
      </c>
      <c r="BO808" s="2">
        <v>5150</v>
      </c>
      <c r="BP808" s="2">
        <v>110</v>
      </c>
      <c r="BQ808" s="9">
        <v>0.34399999999999997</v>
      </c>
      <c r="BR808" s="9">
        <v>2.4E-2</v>
      </c>
      <c r="BS808" s="8">
        <v>0.45</v>
      </c>
      <c r="BT808" s="8">
        <v>0.38</v>
      </c>
      <c r="BU808" s="8">
        <v>20.059999999999999</v>
      </c>
      <c r="BV808" s="8">
        <v>0.5</v>
      </c>
      <c r="BW808" s="8">
        <v>59.5</v>
      </c>
      <c r="BX808" s="8">
        <v>1.3</v>
      </c>
      <c r="BY808" s="7">
        <f t="shared" si="122"/>
        <v>0.33714285714285713</v>
      </c>
      <c r="BZ808" s="36">
        <f t="shared" si="123"/>
        <v>0.875</v>
      </c>
      <c r="CA808" s="38">
        <f t="shared" si="124"/>
        <v>6.53235294117647E-3</v>
      </c>
      <c r="CB808" s="36">
        <f t="shared" si="125"/>
        <v>93.087378640776706</v>
      </c>
      <c r="CC808" s="36">
        <f t="shared" si="126"/>
        <v>0.7344429579545898</v>
      </c>
      <c r="CD808" s="36"/>
      <c r="CE808" s="7"/>
    </row>
    <row r="809" spans="1:83" x14ac:dyDescent="0.25">
      <c r="A809" s="6" t="s">
        <v>796</v>
      </c>
      <c r="B809" s="8">
        <v>15.962</v>
      </c>
      <c r="D809" s="10">
        <v>1.869</v>
      </c>
      <c r="E809" s="10">
        <v>6.3E-2</v>
      </c>
      <c r="F809" s="11">
        <v>0.17929999999999999</v>
      </c>
      <c r="G809" s="11">
        <v>3.8E-3</v>
      </c>
      <c r="H809" s="7">
        <v>0.54742000000000002</v>
      </c>
      <c r="J809" s="10">
        <v>5.5772449999999996</v>
      </c>
      <c r="K809" s="10">
        <v>0.1182015</v>
      </c>
      <c r="L809" s="11">
        <v>7.5999999999999998E-2</v>
      </c>
      <c r="M809" s="11">
        <v>1.5E-3</v>
      </c>
      <c r="N809" s="7">
        <v>0.10964</v>
      </c>
      <c r="P809" s="2">
        <v>1076</v>
      </c>
      <c r="Q809" s="2">
        <v>22</v>
      </c>
      <c r="R809" s="2">
        <v>1063</v>
      </c>
      <c r="S809" s="2">
        <v>21</v>
      </c>
      <c r="T809" s="2">
        <v>1091</v>
      </c>
      <c r="U809" s="2">
        <v>39</v>
      </c>
      <c r="V809" s="24">
        <v>98.791821561338296</v>
      </c>
      <c r="X809" s="11">
        <v>5.6300000000000003E-2</v>
      </c>
      <c r="Y809" s="11">
        <v>4.8999999999999998E-3</v>
      </c>
      <c r="Z809" s="2">
        <v>1106</v>
      </c>
      <c r="AA809" s="2">
        <v>93</v>
      </c>
      <c r="AC809" s="29">
        <f t="shared" si="121"/>
        <v>0.31951640759930916</v>
      </c>
      <c r="AE809" s="8">
        <v>4.5842354007510036</v>
      </c>
      <c r="AF809" s="8">
        <v>0.52</v>
      </c>
      <c r="AG809" s="2">
        <v>129.19999999999999</v>
      </c>
      <c r="AH809" s="2">
        <v>2.2000000000000002</v>
      </c>
      <c r="AI809" s="2">
        <v>506600</v>
      </c>
      <c r="AJ809" s="2">
        <v>8200</v>
      </c>
      <c r="AK809" s="7">
        <v>0.39320000000000005</v>
      </c>
      <c r="AL809" s="7">
        <v>4.4999999999999998E-2</v>
      </c>
      <c r="AM809" s="9">
        <v>3.1099999999999999E-2</v>
      </c>
      <c r="AN809" s="9">
        <v>5.7000000000000002E-3</v>
      </c>
      <c r="AO809" s="7">
        <v>2.0430000000000001</v>
      </c>
      <c r="AP809" s="7">
        <v>7.4999999999999997E-2</v>
      </c>
      <c r="AQ809" s="9">
        <v>1.9900000000000001E-2</v>
      </c>
      <c r="AR809" s="9">
        <v>4.1000000000000003E-3</v>
      </c>
      <c r="AS809" s="7">
        <v>0.185</v>
      </c>
      <c r="AT809" s="7">
        <v>5.8999999999999997E-2</v>
      </c>
      <c r="AU809" s="7">
        <v>0.39100000000000001</v>
      </c>
      <c r="AV809" s="7">
        <v>5.8999999999999997E-2</v>
      </c>
      <c r="AW809" s="9">
        <v>0.20399999999999999</v>
      </c>
      <c r="AX809" s="9">
        <v>2.3E-2</v>
      </c>
      <c r="AY809" s="7">
        <v>1.89</v>
      </c>
      <c r="AZ809" s="7">
        <v>0.13</v>
      </c>
      <c r="BA809" s="7">
        <v>0.71499999999999997</v>
      </c>
      <c r="BB809" s="7">
        <v>4.8000000000000001E-2</v>
      </c>
      <c r="BC809" s="8">
        <v>9.7799999999999994</v>
      </c>
      <c r="BD809" s="8">
        <v>0.34</v>
      </c>
      <c r="BE809" s="7">
        <v>4.22</v>
      </c>
      <c r="BF809" s="7">
        <v>0.11</v>
      </c>
      <c r="BG809" s="8">
        <v>23.45</v>
      </c>
      <c r="BH809" s="8">
        <v>0.48</v>
      </c>
      <c r="BI809" s="7">
        <v>6.15</v>
      </c>
      <c r="BJ809" s="7">
        <v>0.13</v>
      </c>
      <c r="BK809" s="8">
        <v>62.3</v>
      </c>
      <c r="BL809" s="8">
        <v>1.2</v>
      </c>
      <c r="BM809" s="7">
        <v>12.4</v>
      </c>
      <c r="BN809" s="7">
        <v>0.23</v>
      </c>
      <c r="BO809" s="2">
        <v>5113</v>
      </c>
      <c r="BP809" s="2">
        <v>83</v>
      </c>
      <c r="BQ809" s="9">
        <v>0.34499999999999997</v>
      </c>
      <c r="BR809" s="9">
        <v>1.9E-2</v>
      </c>
      <c r="BS809" s="8">
        <v>0.46</v>
      </c>
      <c r="BT809" s="8">
        <v>0.43</v>
      </c>
      <c r="BU809" s="8">
        <v>18.5</v>
      </c>
      <c r="BV809" s="8">
        <v>0.39</v>
      </c>
      <c r="BW809" s="8">
        <v>57.9</v>
      </c>
      <c r="BX809" s="8">
        <v>1.1000000000000001</v>
      </c>
      <c r="BY809" s="7">
        <f t="shared" si="122"/>
        <v>0.31951640759930916</v>
      </c>
      <c r="BZ809" s="36">
        <f t="shared" si="123"/>
        <v>0.9293739967897271</v>
      </c>
      <c r="CA809" s="38">
        <f t="shared" si="124"/>
        <v>6.3113964686998406E-3</v>
      </c>
      <c r="CB809" s="36">
        <f t="shared" si="125"/>
        <v>99.080774496381778</v>
      </c>
      <c r="CC809" s="36">
        <f t="shared" si="126"/>
        <v>0.72558907538968687</v>
      </c>
      <c r="CD809" s="36"/>
      <c r="CE809" s="7"/>
    </row>
    <row r="810" spans="1:83" x14ac:dyDescent="0.25">
      <c r="A810" s="6" t="s">
        <v>797</v>
      </c>
      <c r="B810" s="8">
        <v>15.958</v>
      </c>
      <c r="D810" s="10">
        <v>1.8480000000000001</v>
      </c>
      <c r="E810" s="10">
        <v>6.2E-2</v>
      </c>
      <c r="F810" s="11">
        <v>0.17929999999999999</v>
      </c>
      <c r="G810" s="11">
        <v>4.1999999999999997E-3</v>
      </c>
      <c r="H810" s="7">
        <v>-5.8437999999999997E-2</v>
      </c>
      <c r="J810" s="10">
        <v>5.5772449999999996</v>
      </c>
      <c r="K810" s="10">
        <v>0.1306438</v>
      </c>
      <c r="L810" s="11">
        <v>7.5499999999999998E-2</v>
      </c>
      <c r="M810" s="11">
        <v>2.0999999999999999E-3</v>
      </c>
      <c r="N810" s="7">
        <v>0.57557000000000003</v>
      </c>
      <c r="P810" s="2">
        <v>1062</v>
      </c>
      <c r="Q810" s="2">
        <v>22</v>
      </c>
      <c r="R810" s="2">
        <v>1063</v>
      </c>
      <c r="S810" s="2">
        <v>23</v>
      </c>
      <c r="T810" s="2">
        <v>1087</v>
      </c>
      <c r="U810" s="2">
        <v>60</v>
      </c>
      <c r="V810" s="24">
        <v>100.09416195856873</v>
      </c>
      <c r="X810" s="11">
        <v>5.2299999999999999E-2</v>
      </c>
      <c r="Y810" s="11">
        <v>5.1000000000000004E-3</v>
      </c>
      <c r="Z810" s="2">
        <v>1029</v>
      </c>
      <c r="AA810" s="2">
        <v>97</v>
      </c>
      <c r="AC810" s="29">
        <f t="shared" si="121"/>
        <v>0.2857740585774059</v>
      </c>
      <c r="AE810" s="8">
        <v>4.1248931762268546</v>
      </c>
      <c r="AF810" s="8">
        <v>0.53</v>
      </c>
      <c r="AG810" s="2">
        <v>76.2</v>
      </c>
      <c r="AH810" s="2">
        <v>1.6</v>
      </c>
      <c r="AI810" s="2">
        <v>511200</v>
      </c>
      <c r="AJ810" s="2">
        <v>9300</v>
      </c>
      <c r="AK810" s="7">
        <v>0.35820000000000002</v>
      </c>
      <c r="AL810" s="7">
        <v>3.5000000000000003E-2</v>
      </c>
      <c r="AM810" s="9">
        <v>2.8799999999999999E-2</v>
      </c>
      <c r="AN810" s="9">
        <v>5.1000000000000004E-3</v>
      </c>
      <c r="AO810" s="7">
        <v>1.772</v>
      </c>
      <c r="AP810" s="7">
        <v>7.5999999999999998E-2</v>
      </c>
      <c r="AQ810" s="9">
        <v>1.7600000000000001E-2</v>
      </c>
      <c r="AR810" s="9">
        <v>5.1000000000000004E-3</v>
      </c>
      <c r="AS810" s="7">
        <v>0.14199999999999999</v>
      </c>
      <c r="AT810" s="7">
        <v>3.2000000000000001E-2</v>
      </c>
      <c r="AU810" s="7">
        <v>0.26</v>
      </c>
      <c r="AV810" s="7">
        <v>4.7E-2</v>
      </c>
      <c r="AW810" s="9">
        <v>0.115</v>
      </c>
      <c r="AX810" s="9">
        <v>2.3E-2</v>
      </c>
      <c r="AY810" s="7">
        <v>1.03</v>
      </c>
      <c r="AZ810" s="7">
        <v>0.12</v>
      </c>
      <c r="BA810" s="7">
        <v>0.42899999999999999</v>
      </c>
      <c r="BB810" s="7">
        <v>2.4E-2</v>
      </c>
      <c r="BC810" s="8">
        <v>6.2</v>
      </c>
      <c r="BD810" s="8">
        <v>0.25</v>
      </c>
      <c r="BE810" s="7">
        <v>2.5209999999999999</v>
      </c>
      <c r="BF810" s="7">
        <v>8.5000000000000006E-2</v>
      </c>
      <c r="BG810" s="8">
        <v>14.16</v>
      </c>
      <c r="BH810" s="8">
        <v>0.4</v>
      </c>
      <c r="BI810" s="7">
        <v>3.7429999999999999</v>
      </c>
      <c r="BJ810" s="7">
        <v>8.6999999999999994E-2</v>
      </c>
      <c r="BK810" s="8">
        <v>38.58</v>
      </c>
      <c r="BL810" s="8">
        <v>0.92</v>
      </c>
      <c r="BM810" s="7">
        <v>8.0500000000000007</v>
      </c>
      <c r="BN810" s="7">
        <v>0.19</v>
      </c>
      <c r="BO810" s="2">
        <v>5090</v>
      </c>
      <c r="BP810" s="2">
        <v>100</v>
      </c>
      <c r="BQ810" s="9">
        <v>0.317</v>
      </c>
      <c r="BR810" s="9">
        <v>2.1000000000000001E-2</v>
      </c>
      <c r="BS810" s="8">
        <v>0.04</v>
      </c>
      <c r="BT810" s="8">
        <v>0.37</v>
      </c>
      <c r="BU810" s="8">
        <v>13.66</v>
      </c>
      <c r="BV810" s="8">
        <v>0.32</v>
      </c>
      <c r="BW810" s="8">
        <v>47.8</v>
      </c>
      <c r="BX810" s="8">
        <v>1.2</v>
      </c>
      <c r="BY810" s="7">
        <f t="shared" si="122"/>
        <v>0.2857740585774059</v>
      </c>
      <c r="BZ810" s="36">
        <f t="shared" si="123"/>
        <v>1.2389839294971488</v>
      </c>
      <c r="CA810" s="38">
        <f t="shared" si="124"/>
        <v>9.284603421461899E-3</v>
      </c>
      <c r="CB810" s="36">
        <f t="shared" si="125"/>
        <v>100.43222003929273</v>
      </c>
      <c r="CC810" s="36">
        <f t="shared" si="126"/>
        <v>0.67947331081564077</v>
      </c>
      <c r="CD810" s="36"/>
      <c r="CE810" s="7"/>
    </row>
    <row r="811" spans="1:83" x14ac:dyDescent="0.25">
      <c r="A811" s="6" t="s">
        <v>798</v>
      </c>
      <c r="B811" s="8">
        <v>16.006</v>
      </c>
      <c r="D811" s="10">
        <v>1.8280000000000001</v>
      </c>
      <c r="E811" s="10">
        <v>8.5000000000000006E-2</v>
      </c>
      <c r="F811" s="11">
        <v>0.17810000000000001</v>
      </c>
      <c r="G811" s="11">
        <v>4.0000000000000001E-3</v>
      </c>
      <c r="H811" s="7">
        <v>0.38197999999999999</v>
      </c>
      <c r="J811" s="10">
        <v>5.6148230000000003</v>
      </c>
      <c r="K811" s="10">
        <v>0.12610499999999999</v>
      </c>
      <c r="L811" s="11">
        <v>7.4700000000000003E-2</v>
      </c>
      <c r="M811" s="11">
        <v>2.5000000000000001E-3</v>
      </c>
      <c r="N811" s="7">
        <v>-9.9864999999999995E-2</v>
      </c>
      <c r="P811" s="2">
        <v>1054</v>
      </c>
      <c r="Q811" s="2">
        <v>30</v>
      </c>
      <c r="R811" s="2">
        <v>1056</v>
      </c>
      <c r="S811" s="2">
        <v>22</v>
      </c>
      <c r="T811" s="2">
        <v>1066</v>
      </c>
      <c r="U811" s="2">
        <v>64</v>
      </c>
      <c r="V811" s="24">
        <v>100.18975332068311</v>
      </c>
      <c r="X811" s="11">
        <v>5.1799999999999999E-2</v>
      </c>
      <c r="Y811" s="11">
        <v>4.5999999999999999E-3</v>
      </c>
      <c r="Z811" s="2">
        <v>1021</v>
      </c>
      <c r="AA811" s="2">
        <v>88</v>
      </c>
      <c r="AC811" s="29">
        <f t="shared" si="121"/>
        <v>0.28954918032786886</v>
      </c>
      <c r="AE811" s="8">
        <v>4.6944775346367997</v>
      </c>
      <c r="AF811" s="8">
        <v>0.65</v>
      </c>
      <c r="AG811" s="2">
        <v>67.8</v>
      </c>
      <c r="AH811" s="2">
        <v>1.5</v>
      </c>
      <c r="AI811" s="2">
        <v>505000</v>
      </c>
      <c r="AJ811" s="2">
        <v>11000</v>
      </c>
      <c r="AK811" s="7">
        <v>0.47120000000000001</v>
      </c>
      <c r="AL811" s="7">
        <v>0.05</v>
      </c>
      <c r="AM811" s="9">
        <v>3.2599999999999997E-2</v>
      </c>
      <c r="AN811" s="9">
        <v>3.7000000000000002E-3</v>
      </c>
      <c r="AO811" s="7">
        <v>1.7450000000000001</v>
      </c>
      <c r="AP811" s="7">
        <v>4.2000000000000003E-2</v>
      </c>
      <c r="AQ811" s="9">
        <v>1.9E-2</v>
      </c>
      <c r="AR811" s="9">
        <v>4.1999999999999997E-3</v>
      </c>
      <c r="AS811" s="7">
        <v>0.11600000000000001</v>
      </c>
      <c r="AT811" s="7">
        <v>3.2000000000000001E-2</v>
      </c>
      <c r="AU811" s="7">
        <v>0.24</v>
      </c>
      <c r="AV811" s="7">
        <v>4.9000000000000002E-2</v>
      </c>
      <c r="AW811" s="9">
        <v>0.112</v>
      </c>
      <c r="AX811" s="9">
        <v>1.9E-2</v>
      </c>
      <c r="AY811" s="7">
        <v>0.98499999999999999</v>
      </c>
      <c r="AZ811" s="7">
        <v>9.0999999999999998E-2</v>
      </c>
      <c r="BA811" s="7">
        <v>0.35799999999999998</v>
      </c>
      <c r="BB811" s="7">
        <v>2.5000000000000001E-2</v>
      </c>
      <c r="BC811" s="8">
        <v>5.33</v>
      </c>
      <c r="BD811" s="8">
        <v>0.18</v>
      </c>
      <c r="BE811" s="7">
        <v>2.2490000000000001</v>
      </c>
      <c r="BF811" s="7">
        <v>7.4999999999999997E-2</v>
      </c>
      <c r="BG811" s="8">
        <v>12.43</v>
      </c>
      <c r="BH811" s="8">
        <v>0.43</v>
      </c>
      <c r="BI811" s="7">
        <v>3.3639999999999999</v>
      </c>
      <c r="BJ811" s="7">
        <v>9.4E-2</v>
      </c>
      <c r="BK811" s="8">
        <v>33.340000000000003</v>
      </c>
      <c r="BL811" s="8">
        <v>0.76</v>
      </c>
      <c r="BM811" s="7">
        <v>6.89</v>
      </c>
      <c r="BN811" s="7">
        <v>0.18</v>
      </c>
      <c r="BO811" s="2">
        <v>5137</v>
      </c>
      <c r="BP811" s="2">
        <v>94</v>
      </c>
      <c r="BQ811" s="9">
        <v>0.42899999999999999</v>
      </c>
      <c r="BR811" s="9">
        <v>2.1000000000000001E-2</v>
      </c>
      <c r="BS811" s="8">
        <v>0.28999999999999998</v>
      </c>
      <c r="BT811" s="8">
        <v>0.37</v>
      </c>
      <c r="BU811" s="8">
        <v>14.13</v>
      </c>
      <c r="BV811" s="8">
        <v>0.33</v>
      </c>
      <c r="BW811" s="8">
        <v>48.8</v>
      </c>
      <c r="BX811" s="8">
        <v>1.2</v>
      </c>
      <c r="BY811" s="7">
        <f t="shared" si="122"/>
        <v>0.28954918032786886</v>
      </c>
      <c r="BZ811" s="36">
        <f t="shared" si="123"/>
        <v>1.4637072585482902</v>
      </c>
      <c r="CA811" s="38">
        <f t="shared" si="124"/>
        <v>1.4133173365326934E-2</v>
      </c>
      <c r="CB811" s="36">
        <f t="shared" si="125"/>
        <v>98.306404516254617</v>
      </c>
      <c r="CC811" s="36">
        <f t="shared" si="126"/>
        <v>0.70432667247399861</v>
      </c>
      <c r="CD811" s="36"/>
      <c r="CE811" s="7"/>
    </row>
    <row r="812" spans="1:83" x14ac:dyDescent="0.25">
      <c r="A812" s="6" t="s">
        <v>799</v>
      </c>
      <c r="B812" s="8">
        <v>15.981999999999999</v>
      </c>
      <c r="D812" s="10">
        <v>1.881</v>
      </c>
      <c r="E812" s="10">
        <v>7.6999999999999999E-2</v>
      </c>
      <c r="F812" s="11">
        <v>0.1787</v>
      </c>
      <c r="G812" s="11">
        <v>4.0000000000000001E-3</v>
      </c>
      <c r="H812" s="7">
        <v>0.27152999999999999</v>
      </c>
      <c r="J812" s="10">
        <v>5.5959709999999996</v>
      </c>
      <c r="K812" s="10">
        <v>0.1252596</v>
      </c>
      <c r="L812" s="11">
        <v>7.5999999999999998E-2</v>
      </c>
      <c r="M812" s="11">
        <v>1.8E-3</v>
      </c>
      <c r="N812" s="7">
        <v>0.22519</v>
      </c>
      <c r="P812" s="2">
        <v>1073</v>
      </c>
      <c r="Q812" s="2">
        <v>27</v>
      </c>
      <c r="R812" s="2">
        <v>1060</v>
      </c>
      <c r="S812" s="2">
        <v>22</v>
      </c>
      <c r="T812" s="2">
        <v>1091</v>
      </c>
      <c r="U812" s="2">
        <v>47</v>
      </c>
      <c r="V812" s="24">
        <v>98.788443616029824</v>
      </c>
      <c r="X812" s="11">
        <v>5.2600000000000001E-2</v>
      </c>
      <c r="Y812" s="11">
        <v>4.8999999999999998E-3</v>
      </c>
      <c r="Z812" s="2">
        <v>1036</v>
      </c>
      <c r="AA812" s="2">
        <v>94</v>
      </c>
      <c r="AC812" s="29">
        <f t="shared" si="121"/>
        <v>0.28074694140373468</v>
      </c>
      <c r="AE812" s="8">
        <v>4.2810695325650654</v>
      </c>
      <c r="AF812" s="8">
        <v>0.54</v>
      </c>
      <c r="AG812" s="2">
        <v>60.32</v>
      </c>
      <c r="AH812" s="2">
        <v>0.91</v>
      </c>
      <c r="AI812" s="2">
        <v>499000</v>
      </c>
      <c r="AJ812" s="2">
        <v>7500</v>
      </c>
      <c r="AK812" s="7">
        <v>0.44919999999999999</v>
      </c>
      <c r="AL812" s="7">
        <v>4.2000000000000003E-2</v>
      </c>
      <c r="AM812" s="9">
        <v>2.9700000000000001E-2</v>
      </c>
      <c r="AN812" s="9">
        <v>6.4000000000000003E-3</v>
      </c>
      <c r="AO812" s="7">
        <v>1.633</v>
      </c>
      <c r="AP812" s="7">
        <v>5.7000000000000002E-2</v>
      </c>
      <c r="AQ812" s="9">
        <v>1.5100000000000001E-2</v>
      </c>
      <c r="AR812" s="9">
        <v>4.3E-3</v>
      </c>
      <c r="AS812" s="7">
        <v>0.113</v>
      </c>
      <c r="AT812" s="7">
        <v>2.7E-2</v>
      </c>
      <c r="AU812" s="7">
        <v>0.221</v>
      </c>
      <c r="AV812" s="7">
        <v>3.6999999999999998E-2</v>
      </c>
      <c r="AW812" s="9">
        <v>0.10299999999999999</v>
      </c>
      <c r="AX812" s="9">
        <v>1.7999999999999999E-2</v>
      </c>
      <c r="AY812" s="7">
        <v>0.90500000000000003</v>
      </c>
      <c r="AZ812" s="7">
        <v>0.09</v>
      </c>
      <c r="BA812" s="7">
        <v>0.32200000000000001</v>
      </c>
      <c r="BB812" s="7">
        <v>0.02</v>
      </c>
      <c r="BC812" s="8">
        <v>4.76</v>
      </c>
      <c r="BD812" s="8">
        <v>0.2</v>
      </c>
      <c r="BE812" s="7">
        <v>1.956</v>
      </c>
      <c r="BF812" s="7">
        <v>7.4999999999999997E-2</v>
      </c>
      <c r="BG812" s="8">
        <v>11.29</v>
      </c>
      <c r="BH812" s="8">
        <v>0.33</v>
      </c>
      <c r="BI812" s="7">
        <v>2.968</v>
      </c>
      <c r="BJ812" s="7">
        <v>8.2000000000000003E-2</v>
      </c>
      <c r="BK812" s="8">
        <v>30.32</v>
      </c>
      <c r="BL812" s="8">
        <v>0.72</v>
      </c>
      <c r="BM812" s="7">
        <v>6.15</v>
      </c>
      <c r="BN812" s="7">
        <v>0.14000000000000001</v>
      </c>
      <c r="BO812" s="2">
        <v>5120</v>
      </c>
      <c r="BP812" s="2">
        <v>65</v>
      </c>
      <c r="BQ812" s="9">
        <v>0.42899999999999999</v>
      </c>
      <c r="BR812" s="9">
        <v>1.9E-2</v>
      </c>
      <c r="BS812" s="8">
        <v>0.24</v>
      </c>
      <c r="BT812" s="8">
        <v>0.37</v>
      </c>
      <c r="BU812" s="8">
        <v>13.08</v>
      </c>
      <c r="BV812" s="8">
        <v>0.23</v>
      </c>
      <c r="BW812" s="8">
        <v>46.59</v>
      </c>
      <c r="BX812" s="8">
        <v>0.76</v>
      </c>
      <c r="BY812" s="7">
        <f t="shared" si="122"/>
        <v>0.28074694140373468</v>
      </c>
      <c r="BZ812" s="36">
        <f t="shared" si="123"/>
        <v>1.5366094986807388</v>
      </c>
      <c r="CA812" s="38">
        <f t="shared" si="124"/>
        <v>1.4815303430079155E-2</v>
      </c>
      <c r="CB812" s="36">
        <f t="shared" si="125"/>
        <v>97.4609375</v>
      </c>
      <c r="CC812" s="36">
        <f t="shared" si="126"/>
        <v>0.704201015312653</v>
      </c>
      <c r="CD812" s="36"/>
      <c r="CE812" s="7"/>
    </row>
    <row r="813" spans="1:83" x14ac:dyDescent="0.25">
      <c r="A813" s="6" t="s">
        <v>800</v>
      </c>
      <c r="B813" s="8">
        <v>13.031000000000001</v>
      </c>
      <c r="D813" s="10">
        <v>1.8149999999999999</v>
      </c>
      <c r="E813" s="10">
        <v>8.1000000000000003E-2</v>
      </c>
      <c r="F813" s="11">
        <v>0.1772</v>
      </c>
      <c r="G813" s="11">
        <v>4.1000000000000003E-3</v>
      </c>
      <c r="H813" s="7">
        <v>8.2586999999999994E-2</v>
      </c>
      <c r="J813" s="10">
        <v>5.6433410000000004</v>
      </c>
      <c r="K813" s="10">
        <v>0.13057389999999999</v>
      </c>
      <c r="L813" s="11">
        <v>7.4200000000000002E-2</v>
      </c>
      <c r="M813" s="11">
        <v>2.8E-3</v>
      </c>
      <c r="N813" s="7">
        <v>0.42974000000000001</v>
      </c>
      <c r="P813" s="2">
        <v>1050</v>
      </c>
      <c r="Q813" s="2">
        <v>30</v>
      </c>
      <c r="R813" s="2">
        <v>1052</v>
      </c>
      <c r="S813" s="2">
        <v>23</v>
      </c>
      <c r="T813" s="2">
        <v>1037</v>
      </c>
      <c r="U813" s="2">
        <v>78</v>
      </c>
      <c r="V813" s="24">
        <v>100.19047619047619</v>
      </c>
      <c r="X813" s="11">
        <v>5.3900000000000003E-2</v>
      </c>
      <c r="Y813" s="11">
        <v>5.1000000000000004E-3</v>
      </c>
      <c r="Z813" s="2">
        <v>1060</v>
      </c>
      <c r="AA813" s="2">
        <v>98</v>
      </c>
      <c r="AC813" s="29">
        <f t="shared" si="121"/>
        <v>0.28289621161174622</v>
      </c>
      <c r="AE813" s="8">
        <v>4.7036643791272823</v>
      </c>
      <c r="AF813" s="8">
        <v>0.85</v>
      </c>
      <c r="AG813" s="2">
        <v>65.400000000000006</v>
      </c>
      <c r="AH813" s="2">
        <v>1.1000000000000001</v>
      </c>
      <c r="AI813" s="2">
        <v>487600</v>
      </c>
      <c r="AJ813" s="2">
        <v>9400</v>
      </c>
      <c r="AK813" s="7">
        <v>0.31219999999999998</v>
      </c>
      <c r="AL813" s="7">
        <v>5.5E-2</v>
      </c>
      <c r="AM813" s="9">
        <v>2.8299999999999999E-2</v>
      </c>
      <c r="AN813" s="9">
        <v>6.7999999999999996E-3</v>
      </c>
      <c r="AO813" s="7">
        <v>1.5720000000000001</v>
      </c>
      <c r="AP813" s="7">
        <v>6.5000000000000002E-2</v>
      </c>
      <c r="AQ813" s="9">
        <v>1.66E-2</v>
      </c>
      <c r="AR813" s="9">
        <v>4.0000000000000001E-3</v>
      </c>
      <c r="AS813" s="7">
        <v>0.13300000000000001</v>
      </c>
      <c r="AT813" s="7">
        <v>2.7E-2</v>
      </c>
      <c r="AU813" s="7">
        <v>0.253</v>
      </c>
      <c r="AV813" s="7">
        <v>4.2999999999999997E-2</v>
      </c>
      <c r="AW813" s="9">
        <v>0.112</v>
      </c>
      <c r="AX813" s="9">
        <v>0.02</v>
      </c>
      <c r="AY813" s="7">
        <v>0.95</v>
      </c>
      <c r="AZ813" s="7">
        <v>0.1</v>
      </c>
      <c r="BA813" s="7">
        <v>0.35199999999999998</v>
      </c>
      <c r="BB813" s="7">
        <v>2.8000000000000001E-2</v>
      </c>
      <c r="BC813" s="8">
        <v>5.01</v>
      </c>
      <c r="BD813" s="8">
        <v>0.23</v>
      </c>
      <c r="BE813" s="7">
        <v>2.1960000000000002</v>
      </c>
      <c r="BF813" s="7">
        <v>7.0999999999999994E-2</v>
      </c>
      <c r="BG813" s="8">
        <v>12.54</v>
      </c>
      <c r="BH813" s="8">
        <v>0.33</v>
      </c>
      <c r="BI813" s="7">
        <v>3.2160000000000002</v>
      </c>
      <c r="BJ813" s="7">
        <v>0.09</v>
      </c>
      <c r="BK813" s="8">
        <v>33.299999999999997</v>
      </c>
      <c r="BL813" s="8">
        <v>0.8</v>
      </c>
      <c r="BM813" s="7">
        <v>6.83</v>
      </c>
      <c r="BN813" s="7">
        <v>0.15</v>
      </c>
      <c r="BO813" s="2">
        <v>5086</v>
      </c>
      <c r="BP813" s="2">
        <v>87</v>
      </c>
      <c r="BQ813" s="9">
        <v>0.32800000000000001</v>
      </c>
      <c r="BR813" s="9">
        <v>1.9E-2</v>
      </c>
      <c r="BS813" s="8">
        <v>0.03</v>
      </c>
      <c r="BT813" s="8">
        <v>0.34</v>
      </c>
      <c r="BU813" s="8">
        <v>12.62</v>
      </c>
      <c r="BV813" s="8">
        <v>0.32</v>
      </c>
      <c r="BW813" s="8">
        <v>44.61</v>
      </c>
      <c r="BX813" s="8">
        <v>0.73</v>
      </c>
      <c r="BY813" s="7">
        <f t="shared" si="122"/>
        <v>0.28289621161174622</v>
      </c>
      <c r="BZ813" s="36">
        <f t="shared" si="123"/>
        <v>1.3396396396396397</v>
      </c>
      <c r="CA813" s="38">
        <f t="shared" si="124"/>
        <v>9.3753753753753749E-3</v>
      </c>
      <c r="CB813" s="36">
        <f t="shared" si="125"/>
        <v>95.871018482107743</v>
      </c>
      <c r="CC813" s="36">
        <f t="shared" si="126"/>
        <v>0.6985151148876948</v>
      </c>
      <c r="CD813" s="36"/>
      <c r="CE813" s="7"/>
    </row>
    <row r="814" spans="1:83" x14ac:dyDescent="0.25">
      <c r="A814" s="6" t="s">
        <v>801</v>
      </c>
      <c r="B814" s="8">
        <v>15.954000000000001</v>
      </c>
      <c r="D814" s="10">
        <v>1.8560000000000001</v>
      </c>
      <c r="E814" s="10">
        <v>7.0000000000000007E-2</v>
      </c>
      <c r="F814" s="11">
        <v>0.17810000000000001</v>
      </c>
      <c r="G814" s="11">
        <v>3.7000000000000002E-3</v>
      </c>
      <c r="H814" s="7">
        <v>0.13841000000000001</v>
      </c>
      <c r="J814" s="10">
        <v>5.6148230000000003</v>
      </c>
      <c r="K814" s="10">
        <v>0.1166471</v>
      </c>
      <c r="L814" s="11">
        <v>7.4899999999999994E-2</v>
      </c>
      <c r="M814" s="11">
        <v>1.6999999999999999E-3</v>
      </c>
      <c r="N814" s="7">
        <v>0.26839000000000002</v>
      </c>
      <c r="P814" s="2">
        <v>1068</v>
      </c>
      <c r="Q814" s="2">
        <v>23</v>
      </c>
      <c r="R814" s="2">
        <v>1056</v>
      </c>
      <c r="S814" s="2">
        <v>20</v>
      </c>
      <c r="T814" s="2">
        <v>1073</v>
      </c>
      <c r="U814" s="2">
        <v>42</v>
      </c>
      <c r="V814" s="24">
        <v>98.876404494382015</v>
      </c>
      <c r="X814" s="11">
        <v>5.4899999999999997E-2</v>
      </c>
      <c r="Y814" s="11">
        <v>4.5999999999999999E-3</v>
      </c>
      <c r="Z814" s="2">
        <v>1079</v>
      </c>
      <c r="AA814" s="2">
        <v>88</v>
      </c>
      <c r="AC814" s="29">
        <f t="shared" si="121"/>
        <v>0.35524781341107875</v>
      </c>
      <c r="AE814" s="8">
        <v>4.6669170011653502</v>
      </c>
      <c r="AF814" s="8">
        <v>0.51</v>
      </c>
      <c r="AG814" s="2">
        <v>119.4</v>
      </c>
      <c r="AH814" s="2">
        <v>2</v>
      </c>
      <c r="AI814" s="2">
        <v>480600</v>
      </c>
      <c r="AJ814" s="2">
        <v>8900</v>
      </c>
      <c r="AK814" s="7">
        <v>0.56220000000000003</v>
      </c>
      <c r="AL814" s="7">
        <v>0.04</v>
      </c>
      <c r="AM814" s="9">
        <v>2.9600000000000001E-2</v>
      </c>
      <c r="AN814" s="9">
        <v>6.6E-3</v>
      </c>
      <c r="AO814" s="7">
        <v>2.2930000000000001</v>
      </c>
      <c r="AP814" s="7">
        <v>9.2999999999999999E-2</v>
      </c>
      <c r="AQ814" s="9">
        <v>2.0899999999999998E-2</v>
      </c>
      <c r="AR814" s="9">
        <v>4.1000000000000003E-3</v>
      </c>
      <c r="AS814" s="7">
        <v>0.189</v>
      </c>
      <c r="AT814" s="7">
        <v>3.6999999999999998E-2</v>
      </c>
      <c r="AU814" s="7">
        <v>0.38900000000000001</v>
      </c>
      <c r="AV814" s="7">
        <v>5.6000000000000001E-2</v>
      </c>
      <c r="AW814" s="9">
        <v>0.17799999999999999</v>
      </c>
      <c r="AX814" s="9">
        <v>0.02</v>
      </c>
      <c r="AY814" s="7">
        <v>1.75</v>
      </c>
      <c r="AZ814" s="7">
        <v>0.12</v>
      </c>
      <c r="BA814" s="7">
        <v>0.66500000000000004</v>
      </c>
      <c r="BB814" s="7">
        <v>2.9000000000000001E-2</v>
      </c>
      <c r="BC814" s="8">
        <v>9.89</v>
      </c>
      <c r="BD814" s="8">
        <v>0.3</v>
      </c>
      <c r="BE814" s="7">
        <v>4.0999999999999996</v>
      </c>
      <c r="BF814" s="7">
        <v>0.13</v>
      </c>
      <c r="BG814" s="8">
        <v>21.82</v>
      </c>
      <c r="BH814" s="8">
        <v>0.47</v>
      </c>
      <c r="BI814" s="7">
        <v>5.64</v>
      </c>
      <c r="BJ814" s="7">
        <v>0.14000000000000001</v>
      </c>
      <c r="BK814" s="8">
        <v>56.8</v>
      </c>
      <c r="BL814" s="8">
        <v>1.2</v>
      </c>
      <c r="BM814" s="7">
        <v>11.13</v>
      </c>
      <c r="BN814" s="7">
        <v>0.23</v>
      </c>
      <c r="BO814" s="2">
        <v>5330</v>
      </c>
      <c r="BP814" s="2">
        <v>100</v>
      </c>
      <c r="BQ814" s="9">
        <v>0.46899999999999997</v>
      </c>
      <c r="BR814" s="9">
        <v>1.9E-2</v>
      </c>
      <c r="BS814" s="8">
        <v>0.91</v>
      </c>
      <c r="BT814" s="8">
        <v>0.48</v>
      </c>
      <c r="BU814" s="8">
        <v>24.37</v>
      </c>
      <c r="BV814" s="8">
        <v>0.6</v>
      </c>
      <c r="BW814" s="8">
        <v>68.599999999999994</v>
      </c>
      <c r="BX814" s="8">
        <v>1.3</v>
      </c>
      <c r="BY814" s="7">
        <f t="shared" si="122"/>
        <v>0.35524781341107875</v>
      </c>
      <c r="BZ814" s="36">
        <f t="shared" si="123"/>
        <v>1.2077464788732395</v>
      </c>
      <c r="CA814" s="38">
        <f t="shared" si="124"/>
        <v>9.8978873239436629E-3</v>
      </c>
      <c r="CB814" s="36">
        <f t="shared" si="125"/>
        <v>90.168855534709195</v>
      </c>
      <c r="CC814" s="36">
        <f t="shared" si="126"/>
        <v>0.65963854632555952</v>
      </c>
      <c r="CD814" s="36"/>
      <c r="CE814" s="7"/>
    </row>
    <row r="815" spans="1:83" x14ac:dyDescent="0.25">
      <c r="A815" s="6" t="s">
        <v>802</v>
      </c>
      <c r="B815" s="8">
        <v>15.923999999999999</v>
      </c>
      <c r="D815" s="10">
        <v>1.865</v>
      </c>
      <c r="E815" s="10">
        <v>6.4000000000000001E-2</v>
      </c>
      <c r="F815" s="11">
        <v>0.18029999999999999</v>
      </c>
      <c r="G815" s="11">
        <v>3.8E-3</v>
      </c>
      <c r="H815" s="7">
        <v>0.62239</v>
      </c>
      <c r="J815" s="10">
        <v>5.5463120000000004</v>
      </c>
      <c r="K815" s="10">
        <v>0.116894</v>
      </c>
      <c r="L815" s="11">
        <v>7.4999999999999997E-2</v>
      </c>
      <c r="M815" s="11">
        <v>1.2999999999999999E-3</v>
      </c>
      <c r="N815" s="7">
        <v>-7.8867E-4</v>
      </c>
      <c r="P815" s="2">
        <v>1068</v>
      </c>
      <c r="Q815" s="2">
        <v>23</v>
      </c>
      <c r="R815" s="2">
        <v>1069</v>
      </c>
      <c r="S815" s="2">
        <v>21</v>
      </c>
      <c r="T815" s="2">
        <v>1072</v>
      </c>
      <c r="U815" s="2">
        <v>37</v>
      </c>
      <c r="V815" s="24">
        <v>100.09363295880149</v>
      </c>
      <c r="X815" s="11">
        <v>5.3900000000000003E-2</v>
      </c>
      <c r="Y815" s="11">
        <v>4.7000000000000002E-3</v>
      </c>
      <c r="Z815" s="2">
        <v>1060</v>
      </c>
      <c r="AA815" s="2">
        <v>90</v>
      </c>
      <c r="AC815" s="29">
        <f t="shared" si="121"/>
        <v>0.35007215007215009</v>
      </c>
      <c r="AE815" s="8">
        <v>4.290256377055548</v>
      </c>
      <c r="AF815" s="8">
        <v>0.52</v>
      </c>
      <c r="AG815" s="2">
        <v>117</v>
      </c>
      <c r="AH815" s="2">
        <v>2</v>
      </c>
      <c r="AI815" s="2">
        <v>492600</v>
      </c>
      <c r="AJ815" s="2">
        <v>7500</v>
      </c>
      <c r="AK815" s="7">
        <v>0.6552</v>
      </c>
      <c r="AL815" s="7">
        <v>5.1999999999999998E-2</v>
      </c>
      <c r="AM815" s="9">
        <v>2.98E-2</v>
      </c>
      <c r="AN815" s="9">
        <v>4.7999999999999996E-3</v>
      </c>
      <c r="AO815" s="7">
        <v>2.347</v>
      </c>
      <c r="AP815" s="7">
        <v>7.9000000000000001E-2</v>
      </c>
      <c r="AQ815" s="9">
        <v>2.3099999999999999E-2</v>
      </c>
      <c r="AR815" s="9">
        <v>4.7999999999999996E-3</v>
      </c>
      <c r="AS815" s="7">
        <v>0.24</v>
      </c>
      <c r="AT815" s="7">
        <v>4.5999999999999999E-2</v>
      </c>
      <c r="AU815" s="7">
        <v>0.40400000000000003</v>
      </c>
      <c r="AV815" s="7">
        <v>0.06</v>
      </c>
      <c r="AW815" s="9">
        <v>0.186</v>
      </c>
      <c r="AX815" s="9">
        <v>1.4E-2</v>
      </c>
      <c r="AY815" s="7">
        <v>1.96</v>
      </c>
      <c r="AZ815" s="7">
        <v>0.13</v>
      </c>
      <c r="BA815" s="7">
        <v>0.66200000000000003</v>
      </c>
      <c r="BB815" s="7">
        <v>3.5000000000000003E-2</v>
      </c>
      <c r="BC815" s="8">
        <v>9.74</v>
      </c>
      <c r="BD815" s="8">
        <v>0.18</v>
      </c>
      <c r="BE815" s="7">
        <v>4.0199999999999996</v>
      </c>
      <c r="BF815" s="7">
        <v>0.11</v>
      </c>
      <c r="BG815" s="8">
        <v>22.16</v>
      </c>
      <c r="BH815" s="8">
        <v>0.56000000000000005</v>
      </c>
      <c r="BI815" s="7">
        <v>5.57</v>
      </c>
      <c r="BJ815" s="7">
        <v>0.13</v>
      </c>
      <c r="BK815" s="8">
        <v>55.8</v>
      </c>
      <c r="BL815" s="8">
        <v>1.4</v>
      </c>
      <c r="BM815" s="7">
        <v>11.09</v>
      </c>
      <c r="BN815" s="7">
        <v>0.2</v>
      </c>
      <c r="BO815" s="2">
        <v>5248</v>
      </c>
      <c r="BP815" s="2">
        <v>79</v>
      </c>
      <c r="BQ815" s="9">
        <v>0.48</v>
      </c>
      <c r="BR815" s="9">
        <v>2.4E-2</v>
      </c>
      <c r="BS815" s="8">
        <v>0.21</v>
      </c>
      <c r="BT815" s="8">
        <v>0.31</v>
      </c>
      <c r="BU815" s="8">
        <v>24.26</v>
      </c>
      <c r="BV815" s="8">
        <v>0.45</v>
      </c>
      <c r="BW815" s="8">
        <v>69.3</v>
      </c>
      <c r="BX815" s="8">
        <v>1.3</v>
      </c>
      <c r="BY815" s="7">
        <f t="shared" si="122"/>
        <v>0.35007215007215009</v>
      </c>
      <c r="BZ815" s="36">
        <f t="shared" si="123"/>
        <v>1.2419354838709677</v>
      </c>
      <c r="CA815" s="38">
        <f t="shared" si="124"/>
        <v>1.1741935483870968E-2</v>
      </c>
      <c r="CB815" s="36">
        <f t="shared" si="125"/>
        <v>93.864329268292678</v>
      </c>
      <c r="CC815" s="36">
        <f t="shared" si="126"/>
        <v>0.63910773626227191</v>
      </c>
      <c r="CD815" s="36"/>
      <c r="CE815" s="7"/>
    </row>
    <row r="816" spans="1:83" x14ac:dyDescent="0.25">
      <c r="A816" s="6" t="s">
        <v>803</v>
      </c>
      <c r="B816" s="8">
        <v>13.103</v>
      </c>
      <c r="D816" s="10">
        <v>1.869</v>
      </c>
      <c r="E816" s="10">
        <v>6.3E-2</v>
      </c>
      <c r="F816" s="11">
        <v>0.18079999999999999</v>
      </c>
      <c r="G816" s="11">
        <v>3.8999999999999998E-3</v>
      </c>
      <c r="H816" s="7">
        <v>0.11945</v>
      </c>
      <c r="J816" s="10">
        <v>5.5309730000000004</v>
      </c>
      <c r="K816" s="10">
        <v>0.1193075</v>
      </c>
      <c r="L816" s="11">
        <v>7.4999999999999997E-2</v>
      </c>
      <c r="M816" s="11">
        <v>1.6999999999999999E-3</v>
      </c>
      <c r="N816" s="7">
        <v>0.32976</v>
      </c>
      <c r="P816" s="2">
        <v>1070</v>
      </c>
      <c r="Q816" s="2">
        <v>22</v>
      </c>
      <c r="R816" s="2">
        <v>1074</v>
      </c>
      <c r="S816" s="2">
        <v>23</v>
      </c>
      <c r="T816" s="2">
        <v>1065</v>
      </c>
      <c r="U816" s="2">
        <v>44</v>
      </c>
      <c r="V816" s="24">
        <v>100.37383177570094</v>
      </c>
      <c r="X816" s="11">
        <v>5.3900000000000003E-2</v>
      </c>
      <c r="Y816" s="11">
        <v>4.7000000000000002E-3</v>
      </c>
      <c r="Z816" s="2">
        <v>1060</v>
      </c>
      <c r="AA816" s="2">
        <v>91</v>
      </c>
      <c r="AC816" s="29">
        <f t="shared" si="121"/>
        <v>0.31330049261083742</v>
      </c>
      <c r="AE816" s="8">
        <v>4.4464327333937588</v>
      </c>
      <c r="AF816" s="8">
        <v>0.57999999999999996</v>
      </c>
      <c r="AG816" s="2">
        <v>82.3</v>
      </c>
      <c r="AH816" s="2">
        <v>2.2999999999999998</v>
      </c>
      <c r="AI816" s="2">
        <v>506000</v>
      </c>
      <c r="AJ816" s="2">
        <v>10000</v>
      </c>
      <c r="AK816" s="7">
        <v>0.68219999999999992</v>
      </c>
      <c r="AL816" s="7">
        <v>6.0999999999999999E-2</v>
      </c>
      <c r="AM816" s="9">
        <v>3.4099999999999998E-2</v>
      </c>
      <c r="AN816" s="9">
        <v>5.7000000000000002E-3</v>
      </c>
      <c r="AO816" s="7">
        <v>2.0950000000000002</v>
      </c>
      <c r="AP816" s="7">
        <v>7.3999999999999996E-2</v>
      </c>
      <c r="AQ816" s="9">
        <v>1.9400000000000001E-2</v>
      </c>
      <c r="AR816" s="9">
        <v>4.5999999999999999E-3</v>
      </c>
      <c r="AS816" s="7">
        <v>0.16600000000000001</v>
      </c>
      <c r="AT816" s="7">
        <v>4.2000000000000003E-2</v>
      </c>
      <c r="AU816" s="7">
        <v>0.26900000000000002</v>
      </c>
      <c r="AV816" s="7">
        <v>4.9000000000000002E-2</v>
      </c>
      <c r="AW816" s="9">
        <v>0.13</v>
      </c>
      <c r="AX816" s="9">
        <v>1.4999999999999999E-2</v>
      </c>
      <c r="AY816" s="7">
        <v>1.1499999999999999</v>
      </c>
      <c r="AZ816" s="7">
        <v>0.11</v>
      </c>
      <c r="BA816" s="7">
        <v>0.46400000000000002</v>
      </c>
      <c r="BB816" s="7">
        <v>0.03</v>
      </c>
      <c r="BC816" s="8">
        <v>6.84</v>
      </c>
      <c r="BD816" s="8">
        <v>0.3</v>
      </c>
      <c r="BE816" s="7">
        <v>2.8119999999999998</v>
      </c>
      <c r="BF816" s="7">
        <v>9.0999999999999998E-2</v>
      </c>
      <c r="BG816" s="8">
        <v>15.62</v>
      </c>
      <c r="BH816" s="8">
        <v>0.57999999999999996</v>
      </c>
      <c r="BI816" s="7">
        <v>4.04</v>
      </c>
      <c r="BJ816" s="7">
        <v>0.15</v>
      </c>
      <c r="BK816" s="8">
        <v>40.700000000000003</v>
      </c>
      <c r="BL816" s="8">
        <v>1.4</v>
      </c>
      <c r="BM816" s="7">
        <v>8.1199999999999992</v>
      </c>
      <c r="BN816" s="7">
        <v>0.22</v>
      </c>
      <c r="BO816" s="2">
        <v>5470</v>
      </c>
      <c r="BP816" s="2">
        <v>120</v>
      </c>
      <c r="BQ816" s="9">
        <v>0.52800000000000002</v>
      </c>
      <c r="BR816" s="9">
        <v>3.4000000000000002E-2</v>
      </c>
      <c r="BS816" s="8">
        <v>0.33</v>
      </c>
      <c r="BT816" s="8">
        <v>0.38</v>
      </c>
      <c r="BU816" s="8">
        <v>19.079999999999998</v>
      </c>
      <c r="BV816" s="8">
        <v>0.51</v>
      </c>
      <c r="BW816" s="8">
        <v>60.9</v>
      </c>
      <c r="BX816" s="8">
        <v>1.5</v>
      </c>
      <c r="BY816" s="7">
        <f t="shared" si="122"/>
        <v>0.31330049261083742</v>
      </c>
      <c r="BZ816" s="36">
        <f t="shared" si="123"/>
        <v>1.4963144963144961</v>
      </c>
      <c r="CA816" s="38">
        <f t="shared" si="124"/>
        <v>1.6761670761670757E-2</v>
      </c>
      <c r="CB816" s="36">
        <f t="shared" si="125"/>
        <v>92.504570383912252</v>
      </c>
      <c r="CC816" s="36">
        <f t="shared" si="126"/>
        <v>0.71465780438928705</v>
      </c>
      <c r="CD816" s="36"/>
      <c r="CE816" s="7"/>
    </row>
    <row r="817" spans="1:83" x14ac:dyDescent="0.25">
      <c r="A817" s="6" t="s">
        <v>804</v>
      </c>
      <c r="B817" s="8">
        <v>9.4931000000000001</v>
      </c>
      <c r="D817" s="10">
        <v>1.839</v>
      </c>
      <c r="E817" s="10">
        <v>6.7000000000000004E-2</v>
      </c>
      <c r="F817" s="11">
        <v>0.18010000000000001</v>
      </c>
      <c r="G817" s="11">
        <v>4.1999999999999997E-3</v>
      </c>
      <c r="H817" s="7">
        <v>0.34867999999999999</v>
      </c>
      <c r="J817" s="10">
        <v>5.5524709999999997</v>
      </c>
      <c r="K817" s="10">
        <v>0.12948570000000001</v>
      </c>
      <c r="L817" s="11">
        <v>7.4499999999999997E-2</v>
      </c>
      <c r="M817" s="11">
        <v>1.9E-3</v>
      </c>
      <c r="N817" s="7">
        <v>0.24454000000000001</v>
      </c>
      <c r="P817" s="2">
        <v>1059</v>
      </c>
      <c r="Q817" s="2">
        <v>24</v>
      </c>
      <c r="R817" s="2">
        <v>1068</v>
      </c>
      <c r="S817" s="2">
        <v>23</v>
      </c>
      <c r="T817" s="2">
        <v>1052</v>
      </c>
      <c r="U817" s="2">
        <v>51</v>
      </c>
      <c r="V817" s="24">
        <v>100.84985835694052</v>
      </c>
      <c r="X817" s="11">
        <v>5.2999999999999999E-2</v>
      </c>
      <c r="Y817" s="11">
        <v>4.8999999999999998E-3</v>
      </c>
      <c r="Z817" s="2">
        <v>1043</v>
      </c>
      <c r="AA817" s="2">
        <v>95</v>
      </c>
      <c r="AC817" s="29">
        <f t="shared" si="121"/>
        <v>0.35029154518950439</v>
      </c>
      <c r="AE817" s="8">
        <v>3.886035219474298</v>
      </c>
      <c r="AF817" s="8">
        <v>0.54</v>
      </c>
      <c r="AG817" s="2">
        <v>114.7</v>
      </c>
      <c r="AH817" s="2">
        <v>2.2999999999999998</v>
      </c>
      <c r="AI817" s="2">
        <v>476000</v>
      </c>
      <c r="AJ817" s="2">
        <v>7300</v>
      </c>
      <c r="AK817" s="7">
        <v>0.55820000000000003</v>
      </c>
      <c r="AL817" s="7">
        <v>6.4000000000000001E-2</v>
      </c>
      <c r="AM817" s="9">
        <v>3.1300000000000001E-2</v>
      </c>
      <c r="AN817" s="9">
        <v>4.1000000000000003E-3</v>
      </c>
      <c r="AO817" s="7">
        <v>2.35</v>
      </c>
      <c r="AP817" s="7">
        <v>7.9000000000000001E-2</v>
      </c>
      <c r="AQ817" s="9">
        <v>2.7699999999999999E-2</v>
      </c>
      <c r="AR817" s="9">
        <v>6.7000000000000002E-3</v>
      </c>
      <c r="AS817" s="7">
        <v>0.217</v>
      </c>
      <c r="AT817" s="7">
        <v>0.03</v>
      </c>
      <c r="AU817" s="7">
        <v>0.36299999999999999</v>
      </c>
      <c r="AV817" s="7">
        <v>7.6999999999999999E-2</v>
      </c>
      <c r="AW817" s="9">
        <v>0.21199999999999999</v>
      </c>
      <c r="AX817" s="9">
        <v>1.7999999999999999E-2</v>
      </c>
      <c r="AY817" s="7">
        <v>1.9</v>
      </c>
      <c r="AZ817" s="7">
        <v>0.19</v>
      </c>
      <c r="BA817" s="7">
        <v>0.68300000000000005</v>
      </c>
      <c r="BB817" s="7">
        <v>3.1E-2</v>
      </c>
      <c r="BC817" s="8">
        <v>9.61</v>
      </c>
      <c r="BD817" s="8">
        <v>0.35</v>
      </c>
      <c r="BE817" s="7">
        <v>3.9079999999999999</v>
      </c>
      <c r="BF817" s="7">
        <v>9.8000000000000004E-2</v>
      </c>
      <c r="BG817" s="8">
        <v>21.47</v>
      </c>
      <c r="BH817" s="8">
        <v>0.83</v>
      </c>
      <c r="BI817" s="7">
        <v>5.57</v>
      </c>
      <c r="BJ817" s="7">
        <v>0.16</v>
      </c>
      <c r="BK817" s="8">
        <v>56</v>
      </c>
      <c r="BL817" s="8">
        <v>1.7</v>
      </c>
      <c r="BM817" s="7">
        <v>10.98</v>
      </c>
      <c r="BN817" s="7">
        <v>0.28000000000000003</v>
      </c>
      <c r="BO817" s="2">
        <v>5370</v>
      </c>
      <c r="BP817" s="2">
        <v>150</v>
      </c>
      <c r="BQ817" s="9">
        <v>0.48599999999999999</v>
      </c>
      <c r="BR817" s="9">
        <v>3.5999999999999997E-2</v>
      </c>
      <c r="BS817" s="8">
        <v>0.47</v>
      </c>
      <c r="BT817" s="8">
        <v>0.48</v>
      </c>
      <c r="BU817" s="8">
        <v>24.03</v>
      </c>
      <c r="BV817" s="8">
        <v>0.77</v>
      </c>
      <c r="BW817" s="8">
        <v>68.599999999999994</v>
      </c>
      <c r="BX817" s="8">
        <v>2</v>
      </c>
      <c r="BY817" s="7">
        <f t="shared" si="122"/>
        <v>0.35029154518950439</v>
      </c>
      <c r="BZ817" s="36">
        <f t="shared" si="123"/>
        <v>1.2249999999999999</v>
      </c>
      <c r="CA817" s="38">
        <f t="shared" si="124"/>
        <v>9.9678571428571429E-3</v>
      </c>
      <c r="CB817" s="36">
        <f t="shared" si="125"/>
        <v>88.640595903165732</v>
      </c>
      <c r="CC817" s="36">
        <f t="shared" si="126"/>
        <v>0.78052280490552695</v>
      </c>
      <c r="CD817" s="36"/>
      <c r="CE817" s="7"/>
    </row>
    <row r="818" spans="1:83" x14ac:dyDescent="0.25">
      <c r="A818" s="6" t="s">
        <v>805</v>
      </c>
      <c r="B818" s="8">
        <v>15.968999999999999</v>
      </c>
      <c r="D818" s="10">
        <v>1.8320000000000001</v>
      </c>
      <c r="E818" s="10">
        <v>6.9000000000000006E-2</v>
      </c>
      <c r="F818" s="11">
        <v>0.17730000000000001</v>
      </c>
      <c r="G818" s="11">
        <v>3.8999999999999998E-3</v>
      </c>
      <c r="H818" s="7">
        <v>0.42191000000000001</v>
      </c>
      <c r="J818" s="10">
        <v>5.6401579999999996</v>
      </c>
      <c r="K818" s="10">
        <v>0.12406440000000001</v>
      </c>
      <c r="L818" s="11">
        <v>7.5499999999999998E-2</v>
      </c>
      <c r="M818" s="11">
        <v>2E-3</v>
      </c>
      <c r="N818" s="7">
        <v>8.6919999999999997E-2</v>
      </c>
      <c r="P818" s="2">
        <v>1060</v>
      </c>
      <c r="Q818" s="2">
        <v>27</v>
      </c>
      <c r="R818" s="2">
        <v>1052</v>
      </c>
      <c r="S818" s="2">
        <v>21</v>
      </c>
      <c r="T818" s="2">
        <v>1086</v>
      </c>
      <c r="U818" s="2">
        <v>54</v>
      </c>
      <c r="V818" s="24">
        <v>99.245283018867923</v>
      </c>
      <c r="X818" s="11">
        <v>5.0900000000000001E-2</v>
      </c>
      <c r="Y818" s="11">
        <v>4.7000000000000002E-3</v>
      </c>
      <c r="Z818" s="2">
        <v>1012</v>
      </c>
      <c r="AA818" s="2">
        <v>91</v>
      </c>
      <c r="AC818" s="29">
        <f t="shared" si="121"/>
        <v>0.34770773638968483</v>
      </c>
      <c r="AE818" s="8">
        <v>4.5199274893176229</v>
      </c>
      <c r="AF818" s="8">
        <v>0.51</v>
      </c>
      <c r="AG818" s="2">
        <v>124.7</v>
      </c>
      <c r="AH818" s="2">
        <v>2.6</v>
      </c>
      <c r="AI818" s="2">
        <v>482500</v>
      </c>
      <c r="AJ818" s="2">
        <v>9200</v>
      </c>
      <c r="AK818" s="7">
        <v>0.60719999999999996</v>
      </c>
      <c r="AL818" s="7">
        <v>6.6000000000000003E-2</v>
      </c>
      <c r="AM818" s="9">
        <v>2.6499999999999999E-2</v>
      </c>
      <c r="AN818" s="9">
        <v>6.0000000000000001E-3</v>
      </c>
      <c r="AO818" s="7">
        <v>2.427</v>
      </c>
      <c r="AP818" s="7">
        <v>7.2999999999999995E-2</v>
      </c>
      <c r="AQ818" s="9">
        <v>0.02</v>
      </c>
      <c r="AR818" s="9">
        <v>4.5999999999999999E-3</v>
      </c>
      <c r="AS818" s="7">
        <v>0.218</v>
      </c>
      <c r="AT818" s="7">
        <v>3.4000000000000002E-2</v>
      </c>
      <c r="AU818" s="7">
        <v>0.42599999999999999</v>
      </c>
      <c r="AV818" s="7">
        <v>5.8000000000000003E-2</v>
      </c>
      <c r="AW818" s="9">
        <v>0.20699999999999999</v>
      </c>
      <c r="AX818" s="9">
        <v>2.4E-2</v>
      </c>
      <c r="AY818" s="7">
        <v>2.04</v>
      </c>
      <c r="AZ818" s="7">
        <v>0.11</v>
      </c>
      <c r="BA818" s="7">
        <v>0.71199999999999997</v>
      </c>
      <c r="BB818" s="7">
        <v>4.2999999999999997E-2</v>
      </c>
      <c r="BC818" s="8">
        <v>10.02</v>
      </c>
      <c r="BD818" s="8">
        <v>0.28999999999999998</v>
      </c>
      <c r="BE818" s="7">
        <v>4.0880000000000001</v>
      </c>
      <c r="BF818" s="7">
        <v>9.2999999999999999E-2</v>
      </c>
      <c r="BG818" s="8">
        <v>22.56</v>
      </c>
      <c r="BH818" s="8">
        <v>0.54</v>
      </c>
      <c r="BI818" s="7">
        <v>5.79</v>
      </c>
      <c r="BJ818" s="7">
        <v>0.16</v>
      </c>
      <c r="BK818" s="8">
        <v>58</v>
      </c>
      <c r="BL818" s="8">
        <v>1.2</v>
      </c>
      <c r="BM818" s="7">
        <v>11.52</v>
      </c>
      <c r="BN818" s="7">
        <v>0.26</v>
      </c>
      <c r="BO818" s="2">
        <v>5297</v>
      </c>
      <c r="BP818" s="2">
        <v>88</v>
      </c>
      <c r="BQ818" s="9">
        <v>0.48299999999999998</v>
      </c>
      <c r="BR818" s="9">
        <v>1.7999999999999999E-2</v>
      </c>
      <c r="BS818" s="8">
        <v>0.26</v>
      </c>
      <c r="BT818" s="8">
        <v>0.49</v>
      </c>
      <c r="BU818" s="8">
        <v>24.27</v>
      </c>
      <c r="BV818" s="8">
        <v>0.47</v>
      </c>
      <c r="BW818" s="8">
        <v>69.8</v>
      </c>
      <c r="BX818" s="8">
        <v>1.3</v>
      </c>
      <c r="BY818" s="7">
        <f t="shared" si="122"/>
        <v>0.34770773638968483</v>
      </c>
      <c r="BZ818" s="36">
        <f t="shared" si="123"/>
        <v>1.2034482758620688</v>
      </c>
      <c r="CA818" s="38">
        <f t="shared" si="124"/>
        <v>1.0468965517241378E-2</v>
      </c>
      <c r="CB818" s="36">
        <f t="shared" si="125"/>
        <v>91.089295827827073</v>
      </c>
      <c r="CC818" s="36">
        <f t="shared" si="126"/>
        <v>0.67893830346364825</v>
      </c>
      <c r="CD818" s="36"/>
      <c r="CE818" s="7"/>
    </row>
    <row r="819" spans="1:83" x14ac:dyDescent="0.25">
      <c r="V819" s="24"/>
      <c r="AS819" s="7"/>
      <c r="AT819" s="7"/>
      <c r="AU819" s="7"/>
      <c r="AV819" s="7"/>
      <c r="AW819" s="7"/>
      <c r="AX819" s="7"/>
      <c r="AY819" s="7"/>
      <c r="AZ819" s="7"/>
      <c r="BA819" s="7"/>
      <c r="BB819" s="7"/>
      <c r="BC819" s="7"/>
      <c r="BD819" s="7"/>
      <c r="BE819" s="7"/>
      <c r="BF819" s="7"/>
      <c r="BG819" s="7"/>
      <c r="BH819" s="7"/>
      <c r="BI819" s="7"/>
      <c r="BJ819" s="7"/>
      <c r="BK819" s="7"/>
      <c r="BL819" s="7"/>
      <c r="BM819" s="7"/>
      <c r="BN819" s="7"/>
      <c r="BO819" s="7"/>
      <c r="BP819" s="7"/>
      <c r="BQ819" s="7"/>
      <c r="BR819" s="7"/>
      <c r="BS819" s="7"/>
      <c r="BT819" s="7"/>
      <c r="BU819" s="7"/>
      <c r="BV819" s="7"/>
      <c r="BW819" s="7"/>
      <c r="BX819" s="7"/>
    </row>
    <row r="820" spans="1:83" s="14" customFormat="1" x14ac:dyDescent="0.25">
      <c r="A820" s="12" t="s">
        <v>869</v>
      </c>
      <c r="V820" s="18"/>
      <c r="AC820" s="22"/>
    </row>
    <row r="821" spans="1:83" x14ac:dyDescent="0.25">
      <c r="A821" s="31" t="s">
        <v>870</v>
      </c>
      <c r="V821" s="24"/>
    </row>
    <row r="822" spans="1:83" x14ac:dyDescent="0.25">
      <c r="A822" s="39" t="s">
        <v>873</v>
      </c>
      <c r="B822" s="41"/>
      <c r="C822" s="41"/>
      <c r="D822" s="41"/>
      <c r="E822" s="41"/>
      <c r="F822" s="41"/>
      <c r="G822" s="41"/>
      <c r="H822" s="41"/>
      <c r="I822" s="41"/>
      <c r="J822" s="41"/>
      <c r="V822" s="24"/>
    </row>
    <row r="823" spans="1:83" x14ac:dyDescent="0.25">
      <c r="V823" s="24"/>
    </row>
    <row r="824" spans="1:83" x14ac:dyDescent="0.25">
      <c r="V824" s="24"/>
    </row>
    <row r="825" spans="1:83" x14ac:dyDescent="0.25">
      <c r="V825" s="24"/>
    </row>
  </sheetData>
  <pageMargins left="0.7" right="0.7" top="0.75" bottom="0.75" header="0.3" footer="0.3"/>
  <pageSetup paperSize="9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61BC1A-98B6-4A65-B348-3A27C1E74FED}">
  <dimension ref="A1:H2001"/>
  <sheetViews>
    <sheetView workbookViewId="0"/>
  </sheetViews>
  <sheetFormatPr defaultRowHeight="15" x14ac:dyDescent="0.25"/>
  <cols>
    <col min="1" max="1" width="14.85546875" style="82" bestFit="1" customWidth="1"/>
    <col min="2" max="2" width="10.5703125" style="83" bestFit="1" customWidth="1"/>
  </cols>
  <sheetData>
    <row r="1" spans="1:8" x14ac:dyDescent="0.25">
      <c r="A1" s="82" t="s">
        <v>876</v>
      </c>
      <c r="B1" s="83" t="s">
        <v>877</v>
      </c>
      <c r="C1">
        <v>0</v>
      </c>
      <c r="D1">
        <v>0</v>
      </c>
      <c r="E1">
        <v>190</v>
      </c>
      <c r="F1">
        <v>0</v>
      </c>
      <c r="G1">
        <v>0</v>
      </c>
      <c r="H1">
        <v>0</v>
      </c>
    </row>
    <row r="2" spans="1:8" x14ac:dyDescent="0.25">
      <c r="A2" s="82" t="s">
        <v>878</v>
      </c>
      <c r="B2" s="83" t="s">
        <v>919</v>
      </c>
      <c r="C2">
        <v>1.5</v>
      </c>
      <c r="D2">
        <v>0</v>
      </c>
      <c r="E2">
        <v>200</v>
      </c>
      <c r="F2">
        <v>0</v>
      </c>
      <c r="G2">
        <v>2998.5</v>
      </c>
      <c r="H2">
        <v>0</v>
      </c>
    </row>
    <row r="3" spans="1:8" x14ac:dyDescent="0.25">
      <c r="A3" s="82" t="s">
        <v>879</v>
      </c>
      <c r="B3" s="84">
        <v>16</v>
      </c>
      <c r="C3">
        <v>3</v>
      </c>
      <c r="D3">
        <v>0</v>
      </c>
      <c r="E3">
        <v>200</v>
      </c>
      <c r="F3">
        <v>2</v>
      </c>
    </row>
    <row r="4" spans="1:8" x14ac:dyDescent="0.25">
      <c r="A4" s="82" t="s">
        <v>880</v>
      </c>
      <c r="B4" s="84">
        <v>9</v>
      </c>
      <c r="C4">
        <v>4.5</v>
      </c>
      <c r="D4">
        <v>0</v>
      </c>
      <c r="E4">
        <v>190</v>
      </c>
      <c r="F4">
        <v>2</v>
      </c>
    </row>
    <row r="5" spans="1:8" x14ac:dyDescent="0.25">
      <c r="A5" s="82" t="s">
        <v>881</v>
      </c>
      <c r="B5" s="84">
        <v>2</v>
      </c>
      <c r="C5">
        <v>6</v>
      </c>
      <c r="D5">
        <v>0</v>
      </c>
      <c r="E5">
        <v>190</v>
      </c>
      <c r="F5">
        <v>0</v>
      </c>
    </row>
    <row r="6" spans="1:8" x14ac:dyDescent="0.25">
      <c r="A6" s="82" t="s">
        <v>882</v>
      </c>
      <c r="B6" s="84" t="b">
        <v>1</v>
      </c>
      <c r="C6">
        <v>7.5</v>
      </c>
      <c r="D6">
        <v>0</v>
      </c>
      <c r="E6" t="s">
        <v>875</v>
      </c>
      <c r="F6" t="s">
        <v>875</v>
      </c>
    </row>
    <row r="7" spans="1:8" x14ac:dyDescent="0.25">
      <c r="A7" s="82" t="s">
        <v>883</v>
      </c>
      <c r="B7" s="84">
        <v>1</v>
      </c>
      <c r="C7">
        <v>9</v>
      </c>
      <c r="D7">
        <v>0</v>
      </c>
      <c r="E7">
        <v>200</v>
      </c>
      <c r="F7">
        <v>0</v>
      </c>
    </row>
    <row r="8" spans="1:8" x14ac:dyDescent="0.25">
      <c r="A8" s="82" t="s">
        <v>884</v>
      </c>
      <c r="B8" s="84" t="b">
        <v>0</v>
      </c>
      <c r="C8">
        <v>10.5</v>
      </c>
      <c r="D8">
        <v>0</v>
      </c>
      <c r="E8">
        <v>210</v>
      </c>
      <c r="F8">
        <v>0</v>
      </c>
    </row>
    <row r="9" spans="1:8" x14ac:dyDescent="0.25">
      <c r="A9" s="82" t="s">
        <v>885</v>
      </c>
      <c r="B9" s="84" t="b">
        <v>1</v>
      </c>
      <c r="C9">
        <v>12</v>
      </c>
      <c r="D9">
        <v>0</v>
      </c>
      <c r="E9">
        <v>210</v>
      </c>
      <c r="F9">
        <v>2</v>
      </c>
    </row>
    <row r="10" spans="1:8" x14ac:dyDescent="0.25">
      <c r="A10" s="82" t="s">
        <v>886</v>
      </c>
      <c r="B10" s="84" t="b">
        <v>0</v>
      </c>
      <c r="C10">
        <v>13.5</v>
      </c>
      <c r="D10">
        <v>0</v>
      </c>
      <c r="E10">
        <v>200</v>
      </c>
      <c r="F10">
        <v>2</v>
      </c>
    </row>
    <row r="11" spans="1:8" x14ac:dyDescent="0.25">
      <c r="A11" s="82" t="s">
        <v>887</v>
      </c>
      <c r="B11" s="84" t="b">
        <v>0</v>
      </c>
      <c r="C11">
        <v>15</v>
      </c>
      <c r="D11">
        <v>0</v>
      </c>
      <c r="E11">
        <v>200</v>
      </c>
      <c r="F11">
        <v>0</v>
      </c>
    </row>
    <row r="12" spans="1:8" x14ac:dyDescent="0.25">
      <c r="A12" s="82" t="s">
        <v>888</v>
      </c>
      <c r="B12" s="84" t="s">
        <v>920</v>
      </c>
      <c r="C12">
        <v>16.5</v>
      </c>
      <c r="D12">
        <v>0</v>
      </c>
      <c r="E12" t="s">
        <v>875</v>
      </c>
      <c r="F12" t="s">
        <v>875</v>
      </c>
    </row>
    <row r="13" spans="1:8" x14ac:dyDescent="0.25">
      <c r="A13" s="82" t="s">
        <v>889</v>
      </c>
      <c r="B13" s="84" t="b">
        <v>1</v>
      </c>
      <c r="C13">
        <v>18</v>
      </c>
      <c r="D13">
        <v>0</v>
      </c>
      <c r="E13">
        <v>210</v>
      </c>
      <c r="F13">
        <v>0</v>
      </c>
    </row>
    <row r="14" spans="1:8" x14ac:dyDescent="0.25">
      <c r="A14" s="82" t="s">
        <v>890</v>
      </c>
      <c r="B14" s="84" t="b">
        <v>0</v>
      </c>
      <c r="C14">
        <v>19.5</v>
      </c>
      <c r="D14">
        <v>0</v>
      </c>
      <c r="E14">
        <v>220</v>
      </c>
      <c r="F14">
        <v>0</v>
      </c>
    </row>
    <row r="15" spans="1:8" x14ac:dyDescent="0.25">
      <c r="A15" s="82" t="s">
        <v>891</v>
      </c>
      <c r="B15" s="84" t="b">
        <v>0</v>
      </c>
      <c r="C15">
        <v>21</v>
      </c>
      <c r="D15">
        <v>0</v>
      </c>
      <c r="E15">
        <v>220</v>
      </c>
      <c r="F15">
        <v>3</v>
      </c>
    </row>
    <row r="16" spans="1:8" x14ac:dyDescent="0.25">
      <c r="A16" s="82" t="s">
        <v>892</v>
      </c>
      <c r="B16" s="84">
        <v>1</v>
      </c>
      <c r="C16">
        <v>22.5</v>
      </c>
      <c r="D16">
        <v>0</v>
      </c>
      <c r="E16">
        <v>210</v>
      </c>
      <c r="F16">
        <v>3</v>
      </c>
    </row>
    <row r="17" spans="3:6" x14ac:dyDescent="0.25">
      <c r="C17">
        <v>24</v>
      </c>
      <c r="D17">
        <v>0</v>
      </c>
      <c r="E17">
        <v>210</v>
      </c>
      <c r="F17">
        <v>0</v>
      </c>
    </row>
    <row r="18" spans="3:6" x14ac:dyDescent="0.25">
      <c r="C18">
        <v>25.5</v>
      </c>
      <c r="D18">
        <v>0</v>
      </c>
      <c r="E18" t="s">
        <v>875</v>
      </c>
      <c r="F18" t="s">
        <v>875</v>
      </c>
    </row>
    <row r="19" spans="3:6" x14ac:dyDescent="0.25">
      <c r="C19">
        <v>27</v>
      </c>
      <c r="D19">
        <v>0</v>
      </c>
      <c r="E19">
        <v>220</v>
      </c>
      <c r="F19">
        <v>0</v>
      </c>
    </row>
    <row r="20" spans="3:6" x14ac:dyDescent="0.25">
      <c r="C20">
        <v>28.5</v>
      </c>
      <c r="D20">
        <v>0</v>
      </c>
      <c r="E20">
        <v>230</v>
      </c>
      <c r="F20">
        <v>0</v>
      </c>
    </row>
    <row r="21" spans="3:6" x14ac:dyDescent="0.25">
      <c r="C21">
        <v>30</v>
      </c>
      <c r="D21">
        <v>0</v>
      </c>
      <c r="E21">
        <v>230</v>
      </c>
      <c r="F21">
        <v>4</v>
      </c>
    </row>
    <row r="22" spans="3:6" x14ac:dyDescent="0.25">
      <c r="C22">
        <v>31.5</v>
      </c>
      <c r="D22">
        <v>0</v>
      </c>
      <c r="E22">
        <v>220</v>
      </c>
      <c r="F22">
        <v>4</v>
      </c>
    </row>
    <row r="23" spans="3:6" x14ac:dyDescent="0.25">
      <c r="C23">
        <v>33</v>
      </c>
      <c r="D23">
        <v>0</v>
      </c>
      <c r="E23">
        <v>220</v>
      </c>
      <c r="F23">
        <v>0</v>
      </c>
    </row>
    <row r="24" spans="3:6" x14ac:dyDescent="0.25">
      <c r="C24">
        <v>34.5</v>
      </c>
      <c r="D24">
        <v>0</v>
      </c>
      <c r="E24" t="s">
        <v>875</v>
      </c>
      <c r="F24" t="s">
        <v>875</v>
      </c>
    </row>
    <row r="25" spans="3:6" x14ac:dyDescent="0.25">
      <c r="C25">
        <v>36</v>
      </c>
      <c r="D25">
        <v>0</v>
      </c>
      <c r="E25">
        <v>230</v>
      </c>
      <c r="F25">
        <v>0</v>
      </c>
    </row>
    <row r="26" spans="3:6" x14ac:dyDescent="0.25">
      <c r="C26">
        <v>37.5</v>
      </c>
      <c r="D26">
        <v>0</v>
      </c>
      <c r="E26">
        <v>240</v>
      </c>
      <c r="F26">
        <v>0</v>
      </c>
    </row>
    <row r="27" spans="3:6" x14ac:dyDescent="0.25">
      <c r="C27">
        <v>39</v>
      </c>
      <c r="D27">
        <v>0</v>
      </c>
      <c r="E27">
        <v>240</v>
      </c>
      <c r="F27">
        <v>2</v>
      </c>
    </row>
    <row r="28" spans="3:6" x14ac:dyDescent="0.25">
      <c r="C28">
        <v>40.5</v>
      </c>
      <c r="D28">
        <v>0</v>
      </c>
      <c r="E28">
        <v>230</v>
      </c>
      <c r="F28">
        <v>2</v>
      </c>
    </row>
    <row r="29" spans="3:6" x14ac:dyDescent="0.25">
      <c r="C29">
        <v>42</v>
      </c>
      <c r="D29">
        <v>0</v>
      </c>
      <c r="E29">
        <v>230</v>
      </c>
      <c r="F29">
        <v>0</v>
      </c>
    </row>
    <row r="30" spans="3:6" x14ac:dyDescent="0.25">
      <c r="C30">
        <v>43.5</v>
      </c>
      <c r="D30">
        <v>0</v>
      </c>
      <c r="E30" t="s">
        <v>875</v>
      </c>
      <c r="F30" t="s">
        <v>875</v>
      </c>
    </row>
    <row r="31" spans="3:6" x14ac:dyDescent="0.25">
      <c r="C31">
        <v>45</v>
      </c>
      <c r="D31">
        <v>0</v>
      </c>
      <c r="E31">
        <v>240</v>
      </c>
      <c r="F31">
        <v>0</v>
      </c>
    </row>
    <row r="32" spans="3:6" x14ac:dyDescent="0.25">
      <c r="C32">
        <v>46.5</v>
      </c>
      <c r="D32">
        <v>0</v>
      </c>
      <c r="E32">
        <v>250</v>
      </c>
      <c r="F32">
        <v>0</v>
      </c>
    </row>
    <row r="33" spans="3:6" x14ac:dyDescent="0.25">
      <c r="C33">
        <v>48</v>
      </c>
      <c r="D33">
        <v>0</v>
      </c>
      <c r="E33">
        <v>250</v>
      </c>
      <c r="F33">
        <v>2</v>
      </c>
    </row>
    <row r="34" spans="3:6" x14ac:dyDescent="0.25">
      <c r="C34">
        <v>49.5</v>
      </c>
      <c r="D34">
        <v>0</v>
      </c>
      <c r="E34">
        <v>240</v>
      </c>
      <c r="F34">
        <v>2</v>
      </c>
    </row>
    <row r="35" spans="3:6" x14ac:dyDescent="0.25">
      <c r="C35">
        <v>51</v>
      </c>
      <c r="D35">
        <v>0</v>
      </c>
      <c r="E35">
        <v>240</v>
      </c>
      <c r="F35">
        <v>0</v>
      </c>
    </row>
    <row r="36" spans="3:6" x14ac:dyDescent="0.25">
      <c r="C36">
        <v>52.5</v>
      </c>
      <c r="D36">
        <v>0</v>
      </c>
      <c r="E36" t="s">
        <v>875</v>
      </c>
      <c r="F36" t="s">
        <v>875</v>
      </c>
    </row>
    <row r="37" spans="3:6" x14ac:dyDescent="0.25">
      <c r="C37">
        <v>54</v>
      </c>
      <c r="D37">
        <v>0</v>
      </c>
      <c r="E37">
        <v>290</v>
      </c>
      <c r="F37">
        <v>0</v>
      </c>
    </row>
    <row r="38" spans="3:6" x14ac:dyDescent="0.25">
      <c r="C38">
        <v>55.5</v>
      </c>
      <c r="D38">
        <v>0</v>
      </c>
      <c r="E38">
        <v>300</v>
      </c>
      <c r="F38">
        <v>0</v>
      </c>
    </row>
    <row r="39" spans="3:6" x14ac:dyDescent="0.25">
      <c r="C39">
        <v>57</v>
      </c>
      <c r="D39">
        <v>0</v>
      </c>
      <c r="E39">
        <v>300</v>
      </c>
      <c r="F39">
        <v>2</v>
      </c>
    </row>
    <row r="40" spans="3:6" x14ac:dyDescent="0.25">
      <c r="C40">
        <v>58.5</v>
      </c>
      <c r="D40">
        <v>0</v>
      </c>
      <c r="E40">
        <v>290</v>
      </c>
      <c r="F40">
        <v>2</v>
      </c>
    </row>
    <row r="41" spans="3:6" x14ac:dyDescent="0.25">
      <c r="C41">
        <v>60</v>
      </c>
      <c r="D41">
        <v>0</v>
      </c>
      <c r="E41">
        <v>290</v>
      </c>
      <c r="F41">
        <v>0</v>
      </c>
    </row>
    <row r="42" spans="3:6" x14ac:dyDescent="0.25">
      <c r="C42">
        <v>61.5</v>
      </c>
      <c r="D42">
        <v>0</v>
      </c>
      <c r="E42" t="s">
        <v>875</v>
      </c>
      <c r="F42" t="s">
        <v>875</v>
      </c>
    </row>
    <row r="43" spans="3:6" x14ac:dyDescent="0.25">
      <c r="C43">
        <v>63</v>
      </c>
      <c r="D43">
        <v>0</v>
      </c>
      <c r="E43">
        <v>300</v>
      </c>
      <c r="F43">
        <v>0</v>
      </c>
    </row>
    <row r="44" spans="3:6" x14ac:dyDescent="0.25">
      <c r="C44">
        <v>64.5</v>
      </c>
      <c r="D44">
        <v>0</v>
      </c>
      <c r="E44">
        <v>310</v>
      </c>
      <c r="F44">
        <v>0</v>
      </c>
    </row>
    <row r="45" spans="3:6" x14ac:dyDescent="0.25">
      <c r="C45">
        <v>66</v>
      </c>
      <c r="D45">
        <v>0</v>
      </c>
      <c r="E45">
        <v>310</v>
      </c>
      <c r="F45">
        <v>3</v>
      </c>
    </row>
    <row r="46" spans="3:6" x14ac:dyDescent="0.25">
      <c r="C46">
        <v>67.5</v>
      </c>
      <c r="D46">
        <v>0</v>
      </c>
      <c r="E46">
        <v>300</v>
      </c>
      <c r="F46">
        <v>3</v>
      </c>
    </row>
    <row r="47" spans="3:6" x14ac:dyDescent="0.25">
      <c r="C47">
        <v>69</v>
      </c>
      <c r="D47">
        <v>0</v>
      </c>
      <c r="E47">
        <v>300</v>
      </c>
      <c r="F47">
        <v>0</v>
      </c>
    </row>
    <row r="48" spans="3:6" x14ac:dyDescent="0.25">
      <c r="C48">
        <v>70.5</v>
      </c>
      <c r="D48">
        <v>0</v>
      </c>
      <c r="E48" t="s">
        <v>875</v>
      </c>
      <c r="F48" t="s">
        <v>875</v>
      </c>
    </row>
    <row r="49" spans="3:6" x14ac:dyDescent="0.25">
      <c r="C49">
        <v>72</v>
      </c>
      <c r="D49">
        <v>0</v>
      </c>
      <c r="E49">
        <v>310</v>
      </c>
      <c r="F49">
        <v>0</v>
      </c>
    </row>
    <row r="50" spans="3:6" x14ac:dyDescent="0.25">
      <c r="C50">
        <v>73.5</v>
      </c>
      <c r="D50">
        <v>0</v>
      </c>
      <c r="E50">
        <v>320</v>
      </c>
      <c r="F50">
        <v>0</v>
      </c>
    </row>
    <row r="51" spans="3:6" x14ac:dyDescent="0.25">
      <c r="C51">
        <v>75</v>
      </c>
      <c r="D51">
        <v>0</v>
      </c>
      <c r="E51">
        <v>320</v>
      </c>
      <c r="F51">
        <v>3</v>
      </c>
    </row>
    <row r="52" spans="3:6" x14ac:dyDescent="0.25">
      <c r="C52">
        <v>76.5</v>
      </c>
      <c r="D52">
        <v>0</v>
      </c>
      <c r="E52">
        <v>310</v>
      </c>
      <c r="F52">
        <v>3</v>
      </c>
    </row>
    <row r="53" spans="3:6" x14ac:dyDescent="0.25">
      <c r="C53">
        <v>78</v>
      </c>
      <c r="D53">
        <v>0</v>
      </c>
      <c r="E53">
        <v>310</v>
      </c>
      <c r="F53">
        <v>0</v>
      </c>
    </row>
    <row r="54" spans="3:6" x14ac:dyDescent="0.25">
      <c r="C54">
        <v>79.5</v>
      </c>
      <c r="D54">
        <v>0</v>
      </c>
      <c r="E54" t="s">
        <v>875</v>
      </c>
      <c r="F54" t="s">
        <v>875</v>
      </c>
    </row>
    <row r="55" spans="3:6" x14ac:dyDescent="0.25">
      <c r="C55">
        <v>81</v>
      </c>
      <c r="D55">
        <v>0</v>
      </c>
      <c r="E55">
        <v>330</v>
      </c>
      <c r="F55">
        <v>0</v>
      </c>
    </row>
    <row r="56" spans="3:6" x14ac:dyDescent="0.25">
      <c r="C56">
        <v>82.5</v>
      </c>
      <c r="D56">
        <v>0</v>
      </c>
      <c r="E56">
        <v>340</v>
      </c>
      <c r="F56">
        <v>0</v>
      </c>
    </row>
    <row r="57" spans="3:6" x14ac:dyDescent="0.25">
      <c r="C57">
        <v>84</v>
      </c>
      <c r="D57">
        <v>0</v>
      </c>
      <c r="E57">
        <v>340</v>
      </c>
      <c r="F57">
        <v>3</v>
      </c>
    </row>
    <row r="58" spans="3:6" x14ac:dyDescent="0.25">
      <c r="C58">
        <v>85.5</v>
      </c>
      <c r="D58">
        <v>0</v>
      </c>
      <c r="E58">
        <v>330</v>
      </c>
      <c r="F58">
        <v>3</v>
      </c>
    </row>
    <row r="59" spans="3:6" x14ac:dyDescent="0.25">
      <c r="C59">
        <v>87</v>
      </c>
      <c r="D59">
        <v>0</v>
      </c>
      <c r="E59">
        <v>330</v>
      </c>
      <c r="F59">
        <v>0</v>
      </c>
    </row>
    <row r="60" spans="3:6" x14ac:dyDescent="0.25">
      <c r="C60">
        <v>88.5</v>
      </c>
      <c r="D60">
        <v>0</v>
      </c>
      <c r="E60" t="s">
        <v>875</v>
      </c>
      <c r="F60" t="s">
        <v>875</v>
      </c>
    </row>
    <row r="61" spans="3:6" x14ac:dyDescent="0.25">
      <c r="C61">
        <v>90</v>
      </c>
      <c r="D61">
        <v>0</v>
      </c>
      <c r="E61">
        <v>370</v>
      </c>
      <c r="F61">
        <v>0</v>
      </c>
    </row>
    <row r="62" spans="3:6" x14ac:dyDescent="0.25">
      <c r="C62">
        <v>91.5</v>
      </c>
      <c r="D62">
        <v>0</v>
      </c>
      <c r="E62">
        <v>380</v>
      </c>
      <c r="F62">
        <v>0</v>
      </c>
    </row>
    <row r="63" spans="3:6" x14ac:dyDescent="0.25">
      <c r="C63">
        <v>93</v>
      </c>
      <c r="D63">
        <v>0</v>
      </c>
      <c r="E63">
        <v>380</v>
      </c>
      <c r="F63">
        <v>5</v>
      </c>
    </row>
    <row r="64" spans="3:6" x14ac:dyDescent="0.25">
      <c r="C64">
        <v>94.5</v>
      </c>
      <c r="D64">
        <v>0</v>
      </c>
      <c r="E64">
        <v>370</v>
      </c>
      <c r="F64">
        <v>5</v>
      </c>
    </row>
    <row r="65" spans="3:6" x14ac:dyDescent="0.25">
      <c r="C65">
        <v>96</v>
      </c>
      <c r="D65">
        <v>0</v>
      </c>
      <c r="E65">
        <v>370</v>
      </c>
      <c r="F65">
        <v>0</v>
      </c>
    </row>
    <row r="66" spans="3:6" x14ac:dyDescent="0.25">
      <c r="C66">
        <v>97.5</v>
      </c>
      <c r="D66">
        <v>0</v>
      </c>
      <c r="E66" t="s">
        <v>875</v>
      </c>
      <c r="F66" t="s">
        <v>875</v>
      </c>
    </row>
    <row r="67" spans="3:6" x14ac:dyDescent="0.25">
      <c r="C67">
        <v>99</v>
      </c>
      <c r="D67">
        <v>0</v>
      </c>
      <c r="E67">
        <v>380</v>
      </c>
      <c r="F67">
        <v>0</v>
      </c>
    </row>
    <row r="68" spans="3:6" x14ac:dyDescent="0.25">
      <c r="C68">
        <v>100.5</v>
      </c>
      <c r="D68">
        <v>0</v>
      </c>
      <c r="E68">
        <v>390</v>
      </c>
      <c r="F68">
        <v>0</v>
      </c>
    </row>
    <row r="69" spans="3:6" x14ac:dyDescent="0.25">
      <c r="C69">
        <v>102</v>
      </c>
      <c r="D69">
        <v>0</v>
      </c>
      <c r="E69">
        <v>390</v>
      </c>
      <c r="F69">
        <v>11</v>
      </c>
    </row>
    <row r="70" spans="3:6" x14ac:dyDescent="0.25">
      <c r="C70">
        <v>103.5</v>
      </c>
      <c r="D70">
        <v>0</v>
      </c>
      <c r="E70">
        <v>380</v>
      </c>
      <c r="F70">
        <v>11</v>
      </c>
    </row>
    <row r="71" spans="3:6" x14ac:dyDescent="0.25">
      <c r="C71">
        <v>105</v>
      </c>
      <c r="D71">
        <v>0</v>
      </c>
      <c r="E71">
        <v>380</v>
      </c>
      <c r="F71">
        <v>0</v>
      </c>
    </row>
    <row r="72" spans="3:6" x14ac:dyDescent="0.25">
      <c r="C72">
        <v>106.5</v>
      </c>
      <c r="D72">
        <v>0</v>
      </c>
      <c r="E72" t="s">
        <v>875</v>
      </c>
      <c r="F72" t="s">
        <v>875</v>
      </c>
    </row>
    <row r="73" spans="3:6" x14ac:dyDescent="0.25">
      <c r="C73">
        <v>108</v>
      </c>
      <c r="D73">
        <v>0</v>
      </c>
      <c r="E73">
        <v>400</v>
      </c>
      <c r="F73">
        <v>0</v>
      </c>
    </row>
    <row r="74" spans="3:6" x14ac:dyDescent="0.25">
      <c r="C74">
        <v>109.5</v>
      </c>
      <c r="D74">
        <v>0</v>
      </c>
      <c r="E74">
        <v>410</v>
      </c>
      <c r="F74">
        <v>0</v>
      </c>
    </row>
    <row r="75" spans="3:6" x14ac:dyDescent="0.25">
      <c r="C75">
        <v>111</v>
      </c>
      <c r="D75">
        <v>0</v>
      </c>
      <c r="E75">
        <v>410</v>
      </c>
      <c r="F75">
        <v>1</v>
      </c>
    </row>
    <row r="76" spans="3:6" x14ac:dyDescent="0.25">
      <c r="C76">
        <v>112.5</v>
      </c>
      <c r="D76">
        <v>0</v>
      </c>
      <c r="E76">
        <v>400</v>
      </c>
      <c r="F76">
        <v>1</v>
      </c>
    </row>
    <row r="77" spans="3:6" x14ac:dyDescent="0.25">
      <c r="C77">
        <v>114</v>
      </c>
      <c r="D77">
        <v>0</v>
      </c>
      <c r="E77">
        <v>400</v>
      </c>
      <c r="F77">
        <v>0</v>
      </c>
    </row>
    <row r="78" spans="3:6" x14ac:dyDescent="0.25">
      <c r="C78">
        <v>115.5</v>
      </c>
      <c r="D78">
        <v>0</v>
      </c>
      <c r="E78" t="s">
        <v>875</v>
      </c>
      <c r="F78" t="s">
        <v>875</v>
      </c>
    </row>
    <row r="79" spans="3:6" x14ac:dyDescent="0.25">
      <c r="C79">
        <v>117</v>
      </c>
      <c r="D79">
        <v>0</v>
      </c>
      <c r="E79">
        <v>420</v>
      </c>
      <c r="F79">
        <v>0</v>
      </c>
    </row>
    <row r="80" spans="3:6" x14ac:dyDescent="0.25">
      <c r="C80">
        <v>118.5</v>
      </c>
      <c r="D80">
        <v>0</v>
      </c>
      <c r="E80">
        <v>430</v>
      </c>
      <c r="F80">
        <v>0</v>
      </c>
    </row>
    <row r="81" spans="3:6" x14ac:dyDescent="0.25">
      <c r="C81">
        <v>120</v>
      </c>
      <c r="D81">
        <v>0</v>
      </c>
      <c r="E81">
        <v>430</v>
      </c>
      <c r="F81">
        <v>1</v>
      </c>
    </row>
    <row r="82" spans="3:6" x14ac:dyDescent="0.25">
      <c r="C82">
        <v>121.5</v>
      </c>
      <c r="D82">
        <v>0</v>
      </c>
      <c r="E82">
        <v>420</v>
      </c>
      <c r="F82">
        <v>1</v>
      </c>
    </row>
    <row r="83" spans="3:6" x14ac:dyDescent="0.25">
      <c r="C83">
        <v>123</v>
      </c>
      <c r="D83">
        <v>0</v>
      </c>
      <c r="E83">
        <v>420</v>
      </c>
      <c r="F83">
        <v>0</v>
      </c>
    </row>
    <row r="84" spans="3:6" x14ac:dyDescent="0.25">
      <c r="C84">
        <v>124.5</v>
      </c>
      <c r="D84">
        <v>0</v>
      </c>
      <c r="E84" t="s">
        <v>875</v>
      </c>
      <c r="F84" t="s">
        <v>875</v>
      </c>
    </row>
    <row r="85" spans="3:6" x14ac:dyDescent="0.25">
      <c r="C85">
        <v>126</v>
      </c>
      <c r="D85">
        <v>0</v>
      </c>
      <c r="E85">
        <v>430</v>
      </c>
      <c r="F85">
        <v>0</v>
      </c>
    </row>
    <row r="86" spans="3:6" x14ac:dyDescent="0.25">
      <c r="C86">
        <v>127.5</v>
      </c>
      <c r="D86">
        <v>0</v>
      </c>
      <c r="E86">
        <v>440</v>
      </c>
      <c r="F86">
        <v>0</v>
      </c>
    </row>
    <row r="87" spans="3:6" x14ac:dyDescent="0.25">
      <c r="C87">
        <v>129</v>
      </c>
      <c r="D87">
        <v>0</v>
      </c>
      <c r="E87">
        <v>440</v>
      </c>
      <c r="F87">
        <v>3</v>
      </c>
    </row>
    <row r="88" spans="3:6" x14ac:dyDescent="0.25">
      <c r="C88">
        <v>130.5</v>
      </c>
      <c r="D88">
        <v>0</v>
      </c>
      <c r="E88">
        <v>430</v>
      </c>
      <c r="F88">
        <v>3</v>
      </c>
    </row>
    <row r="89" spans="3:6" x14ac:dyDescent="0.25">
      <c r="C89">
        <v>132</v>
      </c>
      <c r="D89">
        <v>0</v>
      </c>
      <c r="E89">
        <v>430</v>
      </c>
      <c r="F89">
        <v>0</v>
      </c>
    </row>
    <row r="90" spans="3:6" x14ac:dyDescent="0.25">
      <c r="C90">
        <v>133.5</v>
      </c>
      <c r="D90">
        <v>0</v>
      </c>
      <c r="E90" t="s">
        <v>875</v>
      </c>
      <c r="F90" t="s">
        <v>875</v>
      </c>
    </row>
    <row r="91" spans="3:6" x14ac:dyDescent="0.25">
      <c r="C91">
        <v>135</v>
      </c>
      <c r="D91">
        <v>0</v>
      </c>
      <c r="E91">
        <v>440</v>
      </c>
      <c r="F91">
        <v>0</v>
      </c>
    </row>
    <row r="92" spans="3:6" x14ac:dyDescent="0.25">
      <c r="C92">
        <v>136.5</v>
      </c>
      <c r="D92">
        <v>0</v>
      </c>
      <c r="E92">
        <v>450</v>
      </c>
      <c r="F92">
        <v>0</v>
      </c>
    </row>
    <row r="93" spans="3:6" x14ac:dyDescent="0.25">
      <c r="C93">
        <v>138</v>
      </c>
      <c r="D93">
        <v>0</v>
      </c>
      <c r="E93">
        <v>450</v>
      </c>
      <c r="F93">
        <v>1</v>
      </c>
    </row>
    <row r="94" spans="3:6" x14ac:dyDescent="0.25">
      <c r="C94">
        <v>139.5</v>
      </c>
      <c r="D94">
        <v>0</v>
      </c>
      <c r="E94">
        <v>440</v>
      </c>
      <c r="F94">
        <v>1</v>
      </c>
    </row>
    <row r="95" spans="3:6" x14ac:dyDescent="0.25">
      <c r="C95">
        <v>141</v>
      </c>
      <c r="D95">
        <v>0</v>
      </c>
      <c r="E95">
        <v>440</v>
      </c>
      <c r="F95">
        <v>0</v>
      </c>
    </row>
    <row r="96" spans="3:6" x14ac:dyDescent="0.25">
      <c r="C96">
        <v>142.5</v>
      </c>
      <c r="D96">
        <v>0</v>
      </c>
      <c r="E96" t="s">
        <v>875</v>
      </c>
      <c r="F96" t="s">
        <v>875</v>
      </c>
    </row>
    <row r="97" spans="3:6" x14ac:dyDescent="0.25">
      <c r="C97">
        <v>144</v>
      </c>
      <c r="D97">
        <v>0</v>
      </c>
      <c r="E97">
        <v>450</v>
      </c>
      <c r="F97">
        <v>0</v>
      </c>
    </row>
    <row r="98" spans="3:6" x14ac:dyDescent="0.25">
      <c r="C98">
        <v>145.5</v>
      </c>
      <c r="D98">
        <v>0</v>
      </c>
      <c r="E98">
        <v>460</v>
      </c>
      <c r="F98">
        <v>0</v>
      </c>
    </row>
    <row r="99" spans="3:6" x14ac:dyDescent="0.25">
      <c r="C99">
        <v>147</v>
      </c>
      <c r="D99">
        <v>0</v>
      </c>
      <c r="E99">
        <v>460</v>
      </c>
      <c r="F99">
        <v>2</v>
      </c>
    </row>
    <row r="100" spans="3:6" x14ac:dyDescent="0.25">
      <c r="C100">
        <v>148.5</v>
      </c>
      <c r="D100">
        <v>0</v>
      </c>
      <c r="E100">
        <v>450</v>
      </c>
      <c r="F100">
        <v>2</v>
      </c>
    </row>
    <row r="101" spans="3:6" x14ac:dyDescent="0.25">
      <c r="C101">
        <v>150</v>
      </c>
      <c r="D101">
        <v>0</v>
      </c>
      <c r="E101">
        <v>450</v>
      </c>
      <c r="F101">
        <v>0</v>
      </c>
    </row>
    <row r="102" spans="3:6" x14ac:dyDescent="0.25">
      <c r="C102">
        <v>151.5</v>
      </c>
      <c r="D102">
        <v>0</v>
      </c>
      <c r="E102" t="s">
        <v>875</v>
      </c>
      <c r="F102" t="s">
        <v>875</v>
      </c>
    </row>
    <row r="103" spans="3:6" x14ac:dyDescent="0.25">
      <c r="C103">
        <v>153</v>
      </c>
      <c r="D103">
        <v>0</v>
      </c>
      <c r="E103">
        <v>470</v>
      </c>
      <c r="F103">
        <v>0</v>
      </c>
    </row>
    <row r="104" spans="3:6" x14ac:dyDescent="0.25">
      <c r="C104">
        <v>154.5</v>
      </c>
      <c r="D104">
        <v>0</v>
      </c>
      <c r="E104">
        <v>480</v>
      </c>
      <c r="F104">
        <v>0</v>
      </c>
    </row>
    <row r="105" spans="3:6" x14ac:dyDescent="0.25">
      <c r="C105">
        <v>156</v>
      </c>
      <c r="D105">
        <v>0</v>
      </c>
      <c r="E105">
        <v>480</v>
      </c>
      <c r="F105">
        <v>1</v>
      </c>
    </row>
    <row r="106" spans="3:6" x14ac:dyDescent="0.25">
      <c r="C106">
        <v>157.5</v>
      </c>
      <c r="D106">
        <v>0</v>
      </c>
      <c r="E106">
        <v>470</v>
      </c>
      <c r="F106">
        <v>1</v>
      </c>
    </row>
    <row r="107" spans="3:6" x14ac:dyDescent="0.25">
      <c r="C107">
        <v>159</v>
      </c>
      <c r="D107">
        <v>0</v>
      </c>
      <c r="E107">
        <v>470</v>
      </c>
      <c r="F107">
        <v>0</v>
      </c>
    </row>
    <row r="108" spans="3:6" x14ac:dyDescent="0.25">
      <c r="C108">
        <v>160.5</v>
      </c>
      <c r="D108">
        <v>0</v>
      </c>
      <c r="E108" t="s">
        <v>875</v>
      </c>
      <c r="F108" t="s">
        <v>875</v>
      </c>
    </row>
    <row r="109" spans="3:6" x14ac:dyDescent="0.25">
      <c r="C109">
        <v>162</v>
      </c>
      <c r="D109">
        <v>0</v>
      </c>
      <c r="E109">
        <v>520</v>
      </c>
      <c r="F109">
        <v>0</v>
      </c>
    </row>
    <row r="110" spans="3:6" x14ac:dyDescent="0.25">
      <c r="C110">
        <v>163.5</v>
      </c>
      <c r="D110">
        <v>0</v>
      </c>
      <c r="E110">
        <v>530</v>
      </c>
      <c r="F110">
        <v>0</v>
      </c>
    </row>
    <row r="111" spans="3:6" x14ac:dyDescent="0.25">
      <c r="C111">
        <v>165</v>
      </c>
      <c r="D111">
        <v>0</v>
      </c>
      <c r="E111">
        <v>530</v>
      </c>
      <c r="F111">
        <v>1</v>
      </c>
    </row>
    <row r="112" spans="3:6" x14ac:dyDescent="0.25">
      <c r="C112">
        <v>166.5</v>
      </c>
      <c r="D112">
        <v>0</v>
      </c>
      <c r="E112">
        <v>520</v>
      </c>
      <c r="F112">
        <v>1</v>
      </c>
    </row>
    <row r="113" spans="3:6" x14ac:dyDescent="0.25">
      <c r="C113">
        <v>168</v>
      </c>
      <c r="D113">
        <v>0</v>
      </c>
      <c r="E113">
        <v>520</v>
      </c>
      <c r="F113">
        <v>0</v>
      </c>
    </row>
    <row r="114" spans="3:6" x14ac:dyDescent="0.25">
      <c r="C114">
        <v>169.5</v>
      </c>
      <c r="D114">
        <v>0</v>
      </c>
      <c r="E114" t="s">
        <v>875</v>
      </c>
      <c r="F114" t="s">
        <v>875</v>
      </c>
    </row>
    <row r="115" spans="3:6" x14ac:dyDescent="0.25">
      <c r="C115">
        <v>171</v>
      </c>
      <c r="D115">
        <v>0</v>
      </c>
      <c r="E115">
        <v>530</v>
      </c>
      <c r="F115">
        <v>0</v>
      </c>
    </row>
    <row r="116" spans="3:6" x14ac:dyDescent="0.25">
      <c r="C116">
        <v>172.5</v>
      </c>
      <c r="D116">
        <v>0</v>
      </c>
      <c r="E116">
        <v>540</v>
      </c>
      <c r="F116">
        <v>0</v>
      </c>
    </row>
    <row r="117" spans="3:6" x14ac:dyDescent="0.25">
      <c r="C117">
        <v>174</v>
      </c>
      <c r="D117">
        <v>0</v>
      </c>
      <c r="E117">
        <v>540</v>
      </c>
      <c r="F117">
        <v>2</v>
      </c>
    </row>
    <row r="118" spans="3:6" x14ac:dyDescent="0.25">
      <c r="C118">
        <v>175.5</v>
      </c>
      <c r="D118">
        <v>0</v>
      </c>
      <c r="E118">
        <v>530</v>
      </c>
      <c r="F118">
        <v>2</v>
      </c>
    </row>
    <row r="119" spans="3:6" x14ac:dyDescent="0.25">
      <c r="C119">
        <v>177</v>
      </c>
      <c r="D119">
        <v>0</v>
      </c>
      <c r="E119">
        <v>530</v>
      </c>
      <c r="F119">
        <v>0</v>
      </c>
    </row>
    <row r="120" spans="3:6" x14ac:dyDescent="0.25">
      <c r="C120">
        <v>178.5</v>
      </c>
      <c r="D120">
        <v>0</v>
      </c>
      <c r="E120" t="s">
        <v>875</v>
      </c>
      <c r="F120" t="s">
        <v>875</v>
      </c>
    </row>
    <row r="121" spans="3:6" x14ac:dyDescent="0.25">
      <c r="C121">
        <v>180</v>
      </c>
      <c r="D121">
        <v>0</v>
      </c>
      <c r="E121">
        <v>560</v>
      </c>
      <c r="F121">
        <v>0</v>
      </c>
    </row>
    <row r="122" spans="3:6" x14ac:dyDescent="0.25">
      <c r="C122">
        <v>181.5</v>
      </c>
      <c r="D122">
        <v>0</v>
      </c>
      <c r="E122">
        <v>570</v>
      </c>
      <c r="F122">
        <v>0</v>
      </c>
    </row>
    <row r="123" spans="3:6" x14ac:dyDescent="0.25">
      <c r="C123">
        <v>183</v>
      </c>
      <c r="D123">
        <v>0</v>
      </c>
      <c r="E123">
        <v>570</v>
      </c>
      <c r="F123">
        <v>2</v>
      </c>
    </row>
    <row r="124" spans="3:6" x14ac:dyDescent="0.25">
      <c r="C124">
        <v>184.5</v>
      </c>
      <c r="D124">
        <v>0</v>
      </c>
      <c r="E124">
        <v>560</v>
      </c>
      <c r="F124">
        <v>2</v>
      </c>
    </row>
    <row r="125" spans="3:6" x14ac:dyDescent="0.25">
      <c r="C125">
        <v>186</v>
      </c>
      <c r="D125">
        <v>1.69026162344908E-7</v>
      </c>
      <c r="E125">
        <v>560</v>
      </c>
      <c r="F125">
        <v>0</v>
      </c>
    </row>
    <row r="126" spans="3:6" x14ac:dyDescent="0.25">
      <c r="C126">
        <v>187.5</v>
      </c>
      <c r="D126">
        <v>2.6230058881971146E-6</v>
      </c>
      <c r="E126" t="s">
        <v>875</v>
      </c>
      <c r="F126" t="s">
        <v>875</v>
      </c>
    </row>
    <row r="127" spans="3:6" x14ac:dyDescent="0.25">
      <c r="C127">
        <v>189</v>
      </c>
      <c r="D127">
        <v>2.5149858320258902E-5</v>
      </c>
      <c r="E127">
        <v>590</v>
      </c>
      <c r="F127">
        <v>0</v>
      </c>
    </row>
    <row r="128" spans="3:6" x14ac:dyDescent="0.25">
      <c r="C128">
        <v>190.5</v>
      </c>
      <c r="D128">
        <v>1.4880700250115945E-4</v>
      </c>
      <c r="E128">
        <v>600</v>
      </c>
      <c r="F128">
        <v>0</v>
      </c>
    </row>
    <row r="129" spans="3:6" x14ac:dyDescent="0.25">
      <c r="C129">
        <v>192</v>
      </c>
      <c r="D129">
        <v>5.5096573283714963E-4</v>
      </c>
      <c r="E129">
        <v>600</v>
      </c>
      <c r="F129">
        <v>1</v>
      </c>
    </row>
    <row r="130" spans="3:6" x14ac:dyDescent="0.25">
      <c r="C130">
        <v>193.5</v>
      </c>
      <c r="D130">
        <v>1.3194033801130962E-3</v>
      </c>
      <c r="E130">
        <v>590</v>
      </c>
      <c r="F130">
        <v>1</v>
      </c>
    </row>
    <row r="131" spans="3:6" x14ac:dyDescent="0.25">
      <c r="C131">
        <v>195</v>
      </c>
      <c r="D131">
        <v>2.2092483016702279E-3</v>
      </c>
      <c r="E131">
        <v>590</v>
      </c>
      <c r="F131">
        <v>0</v>
      </c>
    </row>
    <row r="132" spans="3:6" x14ac:dyDescent="0.25">
      <c r="C132">
        <v>196.5</v>
      </c>
      <c r="D132">
        <v>2.9261161037636807E-3</v>
      </c>
      <c r="E132" t="s">
        <v>875</v>
      </c>
      <c r="F132" t="s">
        <v>875</v>
      </c>
    </row>
    <row r="133" spans="3:6" x14ac:dyDescent="0.25">
      <c r="C133">
        <v>198</v>
      </c>
      <c r="D133">
        <v>3.3008500895353454E-3</v>
      </c>
      <c r="E133">
        <v>610</v>
      </c>
      <c r="F133">
        <v>0</v>
      </c>
    </row>
    <row r="134" spans="3:6" x14ac:dyDescent="0.25">
      <c r="C134">
        <v>199.5</v>
      </c>
      <c r="D134">
        <v>3.0310358383298921E-3</v>
      </c>
      <c r="E134">
        <v>620</v>
      </c>
      <c r="F134">
        <v>0</v>
      </c>
    </row>
    <row r="135" spans="3:6" x14ac:dyDescent="0.25">
      <c r="C135">
        <v>201</v>
      </c>
      <c r="D135">
        <v>2.1583568121077402E-3</v>
      </c>
      <c r="E135">
        <v>620</v>
      </c>
      <c r="F135">
        <v>1</v>
      </c>
    </row>
    <row r="136" spans="3:6" x14ac:dyDescent="0.25">
      <c r="C136">
        <v>202.5</v>
      </c>
      <c r="D136">
        <v>1.3214621833212269E-3</v>
      </c>
      <c r="E136">
        <v>610</v>
      </c>
      <c r="F136">
        <v>1</v>
      </c>
    </row>
    <row r="137" spans="3:6" x14ac:dyDescent="0.25">
      <c r="C137">
        <v>204</v>
      </c>
      <c r="D137">
        <v>1.0618853459824454E-3</v>
      </c>
      <c r="E137">
        <v>610</v>
      </c>
      <c r="F137">
        <v>0</v>
      </c>
    </row>
    <row r="138" spans="3:6" x14ac:dyDescent="0.25">
      <c r="C138">
        <v>205.5</v>
      </c>
      <c r="D138">
        <v>1.4404733020911623E-3</v>
      </c>
      <c r="E138" t="s">
        <v>875</v>
      </c>
      <c r="F138" t="s">
        <v>875</v>
      </c>
    </row>
    <row r="139" spans="3:6" x14ac:dyDescent="0.25">
      <c r="C139">
        <v>207</v>
      </c>
      <c r="D139">
        <v>2.2651437648577395E-3</v>
      </c>
      <c r="E139">
        <v>630</v>
      </c>
      <c r="F139">
        <v>0</v>
      </c>
    </row>
    <row r="140" spans="3:6" x14ac:dyDescent="0.25">
      <c r="C140">
        <v>208.5</v>
      </c>
      <c r="D140">
        <v>3.3021818188576574E-3</v>
      </c>
      <c r="E140">
        <v>640</v>
      </c>
      <c r="F140">
        <v>0</v>
      </c>
    </row>
    <row r="141" spans="3:6" x14ac:dyDescent="0.25">
      <c r="C141">
        <v>210</v>
      </c>
      <c r="D141">
        <v>4.1057893097223592E-3</v>
      </c>
      <c r="E141">
        <v>640</v>
      </c>
      <c r="F141">
        <v>1</v>
      </c>
    </row>
    <row r="142" spans="3:6" x14ac:dyDescent="0.25">
      <c r="C142">
        <v>211.5</v>
      </c>
      <c r="D142">
        <v>4.1631119084051269E-3</v>
      </c>
      <c r="E142">
        <v>630</v>
      </c>
      <c r="F142">
        <v>1</v>
      </c>
    </row>
    <row r="143" spans="3:6" x14ac:dyDescent="0.25">
      <c r="C143">
        <v>213</v>
      </c>
      <c r="D143">
        <v>3.3930923194044633E-3</v>
      </c>
      <c r="E143">
        <v>630</v>
      </c>
      <c r="F143">
        <v>0</v>
      </c>
    </row>
    <row r="144" spans="3:6" x14ac:dyDescent="0.25">
      <c r="C144">
        <v>214.5</v>
      </c>
      <c r="D144">
        <v>2.1446798172334428E-3</v>
      </c>
      <c r="E144" t="s">
        <v>875</v>
      </c>
      <c r="F144" t="s">
        <v>875</v>
      </c>
    </row>
    <row r="145" spans="3:6" x14ac:dyDescent="0.25">
      <c r="C145">
        <v>216</v>
      </c>
      <c r="D145">
        <v>9.8407249042419291E-4</v>
      </c>
      <c r="E145">
        <v>640</v>
      </c>
      <c r="F145">
        <v>0</v>
      </c>
    </row>
    <row r="146" spans="3:6" x14ac:dyDescent="0.25">
      <c r="C146">
        <v>217.5</v>
      </c>
      <c r="D146">
        <v>3.2116972678450113E-4</v>
      </c>
      <c r="E146">
        <v>650</v>
      </c>
      <c r="F146">
        <v>0</v>
      </c>
    </row>
    <row r="147" spans="3:6" x14ac:dyDescent="0.25">
      <c r="C147">
        <v>219</v>
      </c>
      <c r="D147">
        <v>1.4419344974541201E-4</v>
      </c>
      <c r="E147">
        <v>650</v>
      </c>
      <c r="F147">
        <v>1</v>
      </c>
    </row>
    <row r="148" spans="3:6" x14ac:dyDescent="0.25">
      <c r="C148">
        <v>220.5</v>
      </c>
      <c r="D148">
        <v>3.3623567162353087E-4</v>
      </c>
      <c r="E148">
        <v>640</v>
      </c>
      <c r="F148">
        <v>1</v>
      </c>
    </row>
    <row r="149" spans="3:6" x14ac:dyDescent="0.25">
      <c r="C149">
        <v>222</v>
      </c>
      <c r="D149">
        <v>9.8682408203772912E-4</v>
      </c>
      <c r="E149">
        <v>640</v>
      </c>
      <c r="F149">
        <v>0</v>
      </c>
    </row>
    <row r="150" spans="3:6" x14ac:dyDescent="0.25">
      <c r="C150">
        <v>223.5</v>
      </c>
      <c r="D150">
        <v>2.2428185946276459E-3</v>
      </c>
      <c r="E150" t="s">
        <v>875</v>
      </c>
      <c r="F150" t="s">
        <v>875</v>
      </c>
    </row>
    <row r="151" spans="3:6" x14ac:dyDescent="0.25">
      <c r="C151">
        <v>225</v>
      </c>
      <c r="D151">
        <v>3.8866049456102317E-3</v>
      </c>
      <c r="E151">
        <v>650</v>
      </c>
      <c r="F151">
        <v>0</v>
      </c>
    </row>
    <row r="152" spans="3:6" x14ac:dyDescent="0.25">
      <c r="C152">
        <v>226.5</v>
      </c>
      <c r="D152">
        <v>5.1670183693800185E-3</v>
      </c>
      <c r="E152">
        <v>660</v>
      </c>
      <c r="F152">
        <v>0</v>
      </c>
    </row>
    <row r="153" spans="3:6" x14ac:dyDescent="0.25">
      <c r="C153">
        <v>228</v>
      </c>
      <c r="D153">
        <v>5.3493186339191885E-3</v>
      </c>
      <c r="E153">
        <v>660</v>
      </c>
      <c r="F153">
        <v>2</v>
      </c>
    </row>
    <row r="154" spans="3:6" x14ac:dyDescent="0.25">
      <c r="C154">
        <v>229.5</v>
      </c>
      <c r="D154">
        <v>4.4464663529248539E-3</v>
      </c>
      <c r="E154">
        <v>650</v>
      </c>
      <c r="F154">
        <v>2</v>
      </c>
    </row>
    <row r="155" spans="3:6" x14ac:dyDescent="0.25">
      <c r="C155">
        <v>231</v>
      </c>
      <c r="D155">
        <v>3.0917374406958988E-3</v>
      </c>
      <c r="E155">
        <v>650</v>
      </c>
      <c r="F155">
        <v>0</v>
      </c>
    </row>
    <row r="156" spans="3:6" x14ac:dyDescent="0.25">
      <c r="C156">
        <v>232.5</v>
      </c>
      <c r="D156">
        <v>1.8791179380268979E-3</v>
      </c>
      <c r="E156" t="s">
        <v>875</v>
      </c>
      <c r="F156" t="s">
        <v>875</v>
      </c>
    </row>
    <row r="157" spans="3:6" x14ac:dyDescent="0.25">
      <c r="C157">
        <v>234</v>
      </c>
      <c r="D157">
        <v>1.1539819569660939E-3</v>
      </c>
      <c r="E157">
        <v>660</v>
      </c>
      <c r="F157">
        <v>0</v>
      </c>
    </row>
    <row r="158" spans="3:6" x14ac:dyDescent="0.25">
      <c r="C158">
        <v>235.5</v>
      </c>
      <c r="D158">
        <v>1.1071008976715035E-3</v>
      </c>
      <c r="E158">
        <v>670</v>
      </c>
      <c r="F158">
        <v>0</v>
      </c>
    </row>
    <row r="159" spans="3:6" x14ac:dyDescent="0.25">
      <c r="C159">
        <v>237</v>
      </c>
      <c r="D159">
        <v>1.674628177741071E-3</v>
      </c>
      <c r="E159">
        <v>670</v>
      </c>
      <c r="F159">
        <v>2</v>
      </c>
    </row>
    <row r="160" spans="3:6" x14ac:dyDescent="0.25">
      <c r="C160">
        <v>238.5</v>
      </c>
      <c r="D160">
        <v>2.3953411418272765E-3</v>
      </c>
      <c r="E160">
        <v>660</v>
      </c>
      <c r="F160">
        <v>2</v>
      </c>
    </row>
    <row r="161" spans="3:6" x14ac:dyDescent="0.25">
      <c r="C161">
        <v>240</v>
      </c>
      <c r="D161">
        <v>2.6630699075981617E-3</v>
      </c>
      <c r="E161">
        <v>660</v>
      </c>
      <c r="F161">
        <v>0</v>
      </c>
    </row>
    <row r="162" spans="3:6" x14ac:dyDescent="0.25">
      <c r="C162">
        <v>241.5</v>
      </c>
      <c r="D162">
        <v>2.3177557351169958E-3</v>
      </c>
      <c r="E162" t="s">
        <v>875</v>
      </c>
      <c r="F162" t="s">
        <v>875</v>
      </c>
    </row>
    <row r="163" spans="3:6" x14ac:dyDescent="0.25">
      <c r="C163">
        <v>243</v>
      </c>
      <c r="D163">
        <v>1.787642392639317E-3</v>
      </c>
      <c r="E163">
        <v>690</v>
      </c>
      <c r="F163">
        <v>0</v>
      </c>
    </row>
    <row r="164" spans="3:6" x14ac:dyDescent="0.25">
      <c r="C164">
        <v>244.5</v>
      </c>
      <c r="D164">
        <v>1.4905464605579528E-3</v>
      </c>
      <c r="E164">
        <v>700</v>
      </c>
      <c r="F164">
        <v>0</v>
      </c>
    </row>
    <row r="165" spans="3:6" x14ac:dyDescent="0.25">
      <c r="C165">
        <v>246</v>
      </c>
      <c r="D165">
        <v>1.3702457406312041E-3</v>
      </c>
      <c r="E165">
        <v>700</v>
      </c>
      <c r="F165">
        <v>1</v>
      </c>
    </row>
    <row r="166" spans="3:6" x14ac:dyDescent="0.25">
      <c r="C166">
        <v>247.5</v>
      </c>
      <c r="D166">
        <v>1.1531537278591198E-3</v>
      </c>
      <c r="E166">
        <v>690</v>
      </c>
      <c r="F166">
        <v>1</v>
      </c>
    </row>
    <row r="167" spans="3:6" x14ac:dyDescent="0.25">
      <c r="C167">
        <v>249</v>
      </c>
      <c r="D167">
        <v>7.7674927324503031E-4</v>
      </c>
      <c r="E167">
        <v>690</v>
      </c>
      <c r="F167">
        <v>0</v>
      </c>
    </row>
    <row r="168" spans="3:6" x14ac:dyDescent="0.25">
      <c r="C168">
        <v>250.5</v>
      </c>
      <c r="D168">
        <v>3.9935227071168712E-4</v>
      </c>
      <c r="E168" t="s">
        <v>875</v>
      </c>
      <c r="F168" t="s">
        <v>875</v>
      </c>
    </row>
    <row r="169" spans="3:6" x14ac:dyDescent="0.25">
      <c r="C169">
        <v>252</v>
      </c>
      <c r="D169">
        <v>1.5471938100931521E-4</v>
      </c>
      <c r="E169">
        <v>730</v>
      </c>
      <c r="F169">
        <v>0</v>
      </c>
    </row>
    <row r="170" spans="3:6" x14ac:dyDescent="0.25">
      <c r="C170">
        <v>253.5</v>
      </c>
      <c r="D170">
        <v>4.502614153187575E-5</v>
      </c>
      <c r="E170">
        <v>740</v>
      </c>
      <c r="F170">
        <v>0</v>
      </c>
    </row>
    <row r="171" spans="3:6" x14ac:dyDescent="0.25">
      <c r="C171">
        <v>255</v>
      </c>
      <c r="D171">
        <v>9.8374578160997065E-6</v>
      </c>
      <c r="E171">
        <v>740</v>
      </c>
      <c r="F171">
        <v>1</v>
      </c>
    </row>
    <row r="172" spans="3:6" x14ac:dyDescent="0.25">
      <c r="C172">
        <v>256.5</v>
      </c>
      <c r="D172">
        <v>1.6131061586272469E-6</v>
      </c>
      <c r="E172">
        <v>730</v>
      </c>
      <c r="F172">
        <v>1</v>
      </c>
    </row>
    <row r="173" spans="3:6" x14ac:dyDescent="0.25">
      <c r="C173">
        <v>258</v>
      </c>
      <c r="D173">
        <v>1.9852030362391602E-7</v>
      </c>
      <c r="E173">
        <v>730</v>
      </c>
      <c r="F173">
        <v>0</v>
      </c>
    </row>
    <row r="174" spans="3:6" x14ac:dyDescent="0.25">
      <c r="C174">
        <v>259.5</v>
      </c>
      <c r="D174">
        <v>1.8336178474337594E-8</v>
      </c>
      <c r="E174" t="s">
        <v>875</v>
      </c>
      <c r="F174" t="s">
        <v>875</v>
      </c>
    </row>
    <row r="175" spans="3:6" x14ac:dyDescent="0.25">
      <c r="C175">
        <v>261</v>
      </c>
      <c r="D175">
        <v>0</v>
      </c>
      <c r="E175">
        <v>770</v>
      </c>
      <c r="F175">
        <v>0</v>
      </c>
    </row>
    <row r="176" spans="3:6" x14ac:dyDescent="0.25">
      <c r="C176">
        <v>262.5</v>
      </c>
      <c r="D176">
        <v>0</v>
      </c>
      <c r="E176">
        <v>780</v>
      </c>
      <c r="F176">
        <v>0</v>
      </c>
    </row>
    <row r="177" spans="3:6" x14ac:dyDescent="0.25">
      <c r="C177">
        <v>264</v>
      </c>
      <c r="D177">
        <v>0</v>
      </c>
      <c r="E177">
        <v>780</v>
      </c>
      <c r="F177">
        <v>1</v>
      </c>
    </row>
    <row r="178" spans="3:6" x14ac:dyDescent="0.25">
      <c r="C178">
        <v>265.5</v>
      </c>
      <c r="D178">
        <v>0</v>
      </c>
      <c r="E178">
        <v>770</v>
      </c>
      <c r="F178">
        <v>1</v>
      </c>
    </row>
    <row r="179" spans="3:6" x14ac:dyDescent="0.25">
      <c r="C179">
        <v>267</v>
      </c>
      <c r="D179">
        <v>0</v>
      </c>
      <c r="E179">
        <v>770</v>
      </c>
      <c r="F179">
        <v>0</v>
      </c>
    </row>
    <row r="180" spans="3:6" x14ac:dyDescent="0.25">
      <c r="C180">
        <v>268.5</v>
      </c>
      <c r="D180">
        <v>0</v>
      </c>
      <c r="E180" t="s">
        <v>875</v>
      </c>
      <c r="F180" t="s">
        <v>875</v>
      </c>
    </row>
    <row r="181" spans="3:6" x14ac:dyDescent="0.25">
      <c r="C181">
        <v>270</v>
      </c>
      <c r="D181">
        <v>0</v>
      </c>
      <c r="E181">
        <v>820</v>
      </c>
      <c r="F181">
        <v>0</v>
      </c>
    </row>
    <row r="182" spans="3:6" x14ac:dyDescent="0.25">
      <c r="C182">
        <v>271.5</v>
      </c>
      <c r="D182">
        <v>0</v>
      </c>
      <c r="E182">
        <v>830</v>
      </c>
      <c r="F182">
        <v>0</v>
      </c>
    </row>
    <row r="183" spans="3:6" x14ac:dyDescent="0.25">
      <c r="C183">
        <v>273</v>
      </c>
      <c r="D183">
        <v>0</v>
      </c>
      <c r="E183">
        <v>830</v>
      </c>
      <c r="F183">
        <v>1</v>
      </c>
    </row>
    <row r="184" spans="3:6" x14ac:dyDescent="0.25">
      <c r="C184">
        <v>274.5</v>
      </c>
      <c r="D184">
        <v>0</v>
      </c>
      <c r="E184">
        <v>820</v>
      </c>
      <c r="F184">
        <v>1</v>
      </c>
    </row>
    <row r="185" spans="3:6" x14ac:dyDescent="0.25">
      <c r="C185">
        <v>276</v>
      </c>
      <c r="D185">
        <v>0</v>
      </c>
      <c r="E185">
        <v>820</v>
      </c>
      <c r="F185">
        <v>0</v>
      </c>
    </row>
    <row r="186" spans="3:6" x14ac:dyDescent="0.25">
      <c r="C186">
        <v>277.5</v>
      </c>
      <c r="D186">
        <v>2.7350360853138615E-8</v>
      </c>
      <c r="E186" t="s">
        <v>875</v>
      </c>
      <c r="F186" t="s">
        <v>875</v>
      </c>
    </row>
    <row r="187" spans="3:6" x14ac:dyDescent="0.25">
      <c r="C187">
        <v>279</v>
      </c>
      <c r="D187">
        <v>2.1862084852722516E-7</v>
      </c>
      <c r="E187">
        <v>880</v>
      </c>
      <c r="F187">
        <v>0</v>
      </c>
    </row>
    <row r="188" spans="3:6" x14ac:dyDescent="0.25">
      <c r="C188">
        <v>280.5</v>
      </c>
      <c r="D188">
        <v>1.3929663207573777E-6</v>
      </c>
      <c r="E188">
        <v>890</v>
      </c>
      <c r="F188">
        <v>0</v>
      </c>
    </row>
    <row r="189" spans="3:6" x14ac:dyDescent="0.25">
      <c r="C189">
        <v>282</v>
      </c>
      <c r="D189">
        <v>7.0747350867078203E-6</v>
      </c>
      <c r="E189">
        <v>890</v>
      </c>
      <c r="F189">
        <v>1</v>
      </c>
    </row>
    <row r="190" spans="3:6" x14ac:dyDescent="0.25">
      <c r="C190">
        <v>283.5</v>
      </c>
      <c r="D190">
        <v>2.8641797783030358E-5</v>
      </c>
      <c r="E190">
        <v>880</v>
      </c>
      <c r="F190">
        <v>1</v>
      </c>
    </row>
    <row r="191" spans="3:6" x14ac:dyDescent="0.25">
      <c r="C191">
        <v>285</v>
      </c>
      <c r="D191">
        <v>9.2502346807220924E-5</v>
      </c>
      <c r="E191">
        <v>880</v>
      </c>
      <c r="F191">
        <v>0</v>
      </c>
    </row>
    <row r="192" spans="3:6" x14ac:dyDescent="0.25">
      <c r="C192">
        <v>286.5</v>
      </c>
      <c r="D192">
        <v>2.383472795351826E-4</v>
      </c>
      <c r="E192" t="s">
        <v>875</v>
      </c>
      <c r="F192" t="s">
        <v>875</v>
      </c>
    </row>
    <row r="193" spans="3:6" x14ac:dyDescent="0.25">
      <c r="C193">
        <v>288</v>
      </c>
      <c r="D193">
        <v>4.9123316518122958E-4</v>
      </c>
      <c r="E193">
        <v>940</v>
      </c>
      <c r="F193">
        <v>0</v>
      </c>
    </row>
    <row r="194" spans="3:6" x14ac:dyDescent="0.25">
      <c r="C194">
        <v>289.5</v>
      </c>
      <c r="D194">
        <v>8.1535234244979832E-4</v>
      </c>
      <c r="E194">
        <v>950</v>
      </c>
      <c r="F194">
        <v>0</v>
      </c>
    </row>
    <row r="195" spans="3:6" x14ac:dyDescent="0.25">
      <c r="C195">
        <v>291</v>
      </c>
      <c r="D195">
        <v>1.1109027721554995E-3</v>
      </c>
      <c r="E195">
        <v>950</v>
      </c>
      <c r="F195">
        <v>1</v>
      </c>
    </row>
    <row r="196" spans="3:6" x14ac:dyDescent="0.25">
      <c r="C196">
        <v>292.5</v>
      </c>
      <c r="D196">
        <v>1.303308872295122E-3</v>
      </c>
      <c r="E196">
        <v>940</v>
      </c>
      <c r="F196">
        <v>1</v>
      </c>
    </row>
    <row r="197" spans="3:6" x14ac:dyDescent="0.25">
      <c r="C197">
        <v>294</v>
      </c>
      <c r="D197">
        <v>1.4429238509077557E-3</v>
      </c>
      <c r="E197">
        <v>940</v>
      </c>
      <c r="F197">
        <v>0</v>
      </c>
    </row>
    <row r="198" spans="3:6" x14ac:dyDescent="0.25">
      <c r="C198">
        <v>295.5</v>
      </c>
      <c r="D198">
        <v>1.6559174516802429E-3</v>
      </c>
      <c r="E198" t="s">
        <v>875</v>
      </c>
      <c r="F198" t="s">
        <v>875</v>
      </c>
    </row>
    <row r="199" spans="3:6" x14ac:dyDescent="0.25">
      <c r="C199">
        <v>297</v>
      </c>
      <c r="D199">
        <v>1.9614042349655682E-3</v>
      </c>
      <c r="E199">
        <v>970</v>
      </c>
      <c r="F199">
        <v>0</v>
      </c>
    </row>
    <row r="200" spans="3:6" x14ac:dyDescent="0.25">
      <c r="C200">
        <v>298.5</v>
      </c>
      <c r="D200">
        <v>2.1968082337583297E-3</v>
      </c>
      <c r="E200">
        <v>980</v>
      </c>
      <c r="F200">
        <v>0</v>
      </c>
    </row>
    <row r="201" spans="3:6" x14ac:dyDescent="0.25">
      <c r="C201">
        <v>300</v>
      </c>
      <c r="D201">
        <v>2.1873448939409654E-3</v>
      </c>
      <c r="E201">
        <v>980</v>
      </c>
      <c r="F201">
        <v>3</v>
      </c>
    </row>
    <row r="202" spans="3:6" x14ac:dyDescent="0.25">
      <c r="C202">
        <v>301.5</v>
      </c>
      <c r="D202">
        <v>1.9592956257879122E-3</v>
      </c>
      <c r="E202">
        <v>970</v>
      </c>
      <c r="F202">
        <v>3</v>
      </c>
    </row>
    <row r="203" spans="3:6" x14ac:dyDescent="0.25">
      <c r="C203">
        <v>303</v>
      </c>
      <c r="D203">
        <v>1.7356409747423974E-3</v>
      </c>
      <c r="E203">
        <v>970</v>
      </c>
      <c r="F203">
        <v>0</v>
      </c>
    </row>
    <row r="204" spans="3:6" x14ac:dyDescent="0.25">
      <c r="C204">
        <v>304.5</v>
      </c>
      <c r="D204">
        <v>1.739036249316843E-3</v>
      </c>
      <c r="E204" t="s">
        <v>875</v>
      </c>
      <c r="F204" t="s">
        <v>875</v>
      </c>
    </row>
    <row r="205" spans="3:6" x14ac:dyDescent="0.25">
      <c r="C205">
        <v>306</v>
      </c>
      <c r="D205">
        <v>2.0233076904120004E-3</v>
      </c>
      <c r="E205">
        <v>980</v>
      </c>
      <c r="F205">
        <v>0</v>
      </c>
    </row>
    <row r="206" spans="3:6" x14ac:dyDescent="0.25">
      <c r="C206">
        <v>307.5</v>
      </c>
      <c r="D206">
        <v>2.460653915211965E-3</v>
      </c>
      <c r="E206">
        <v>990</v>
      </c>
      <c r="F206">
        <v>0</v>
      </c>
    </row>
    <row r="207" spans="3:6" x14ac:dyDescent="0.25">
      <c r="C207">
        <v>309</v>
      </c>
      <c r="D207">
        <v>2.8457832846006839E-3</v>
      </c>
      <c r="E207">
        <v>990</v>
      </c>
      <c r="F207">
        <v>1</v>
      </c>
    </row>
    <row r="208" spans="3:6" x14ac:dyDescent="0.25">
      <c r="C208">
        <v>310.5</v>
      </c>
      <c r="D208">
        <v>3.0264960495945052E-3</v>
      </c>
      <c r="E208">
        <v>980</v>
      </c>
      <c r="F208">
        <v>1</v>
      </c>
    </row>
    <row r="209" spans="3:6" x14ac:dyDescent="0.25">
      <c r="C209">
        <v>312</v>
      </c>
      <c r="D209">
        <v>2.9886813563417998E-3</v>
      </c>
      <c r="E209">
        <v>980</v>
      </c>
      <c r="F209">
        <v>0</v>
      </c>
    </row>
    <row r="210" spans="3:6" x14ac:dyDescent="0.25">
      <c r="C210">
        <v>313.5</v>
      </c>
      <c r="D210">
        <v>2.8340707745603886E-3</v>
      </c>
      <c r="E210" t="s">
        <v>875</v>
      </c>
      <c r="F210" t="s">
        <v>875</v>
      </c>
    </row>
    <row r="211" spans="3:6" x14ac:dyDescent="0.25">
      <c r="C211">
        <v>315</v>
      </c>
      <c r="D211">
        <v>2.653159127847333E-3</v>
      </c>
      <c r="E211">
        <v>1000</v>
      </c>
      <c r="F211">
        <v>0</v>
      </c>
    </row>
    <row r="212" spans="3:6" x14ac:dyDescent="0.25">
      <c r="C212">
        <v>316.5</v>
      </c>
      <c r="D212">
        <v>2.4257225431076946E-3</v>
      </c>
      <c r="E212">
        <v>1010</v>
      </c>
      <c r="F212">
        <v>0</v>
      </c>
    </row>
    <row r="213" spans="3:6" x14ac:dyDescent="0.25">
      <c r="C213">
        <v>318</v>
      </c>
      <c r="D213">
        <v>2.0738593898637662E-3</v>
      </c>
      <c r="E213">
        <v>1010</v>
      </c>
      <c r="F213">
        <v>2</v>
      </c>
    </row>
    <row r="214" spans="3:6" x14ac:dyDescent="0.25">
      <c r="C214">
        <v>319.5</v>
      </c>
      <c r="D214">
        <v>1.5933462706732534E-3</v>
      </c>
      <c r="E214">
        <v>1000</v>
      </c>
      <c r="F214">
        <v>2</v>
      </c>
    </row>
    <row r="215" spans="3:6" x14ac:dyDescent="0.25">
      <c r="C215">
        <v>321</v>
      </c>
      <c r="D215">
        <v>1.09399740681579E-3</v>
      </c>
      <c r="E215">
        <v>1000</v>
      </c>
      <c r="F215">
        <v>0</v>
      </c>
    </row>
    <row r="216" spans="3:6" x14ac:dyDescent="0.25">
      <c r="C216">
        <v>322.5</v>
      </c>
      <c r="D216">
        <v>7.2255408679146251E-4</v>
      </c>
      <c r="E216" t="s">
        <v>875</v>
      </c>
      <c r="F216" t="s">
        <v>875</v>
      </c>
    </row>
    <row r="217" spans="3:6" x14ac:dyDescent="0.25">
      <c r="C217">
        <v>324</v>
      </c>
      <c r="D217">
        <v>5.7563586384851671E-4</v>
      </c>
      <c r="E217">
        <v>1020</v>
      </c>
      <c r="F217">
        <v>0</v>
      </c>
    </row>
    <row r="218" spans="3:6" x14ac:dyDescent="0.25">
      <c r="C218">
        <v>325.5</v>
      </c>
      <c r="D218">
        <v>6.7121572074804899E-4</v>
      </c>
      <c r="E218">
        <v>1030</v>
      </c>
      <c r="F218">
        <v>0</v>
      </c>
    </row>
    <row r="219" spans="3:6" x14ac:dyDescent="0.25">
      <c r="C219">
        <v>327</v>
      </c>
      <c r="D219">
        <v>9.5992273549806836E-4</v>
      </c>
      <c r="E219">
        <v>1030</v>
      </c>
      <c r="F219">
        <v>1</v>
      </c>
    </row>
    <row r="220" spans="3:6" x14ac:dyDescent="0.25">
      <c r="C220">
        <v>328.5</v>
      </c>
      <c r="D220">
        <v>1.3457498783527276E-3</v>
      </c>
      <c r="E220">
        <v>1020</v>
      </c>
      <c r="F220">
        <v>1</v>
      </c>
    </row>
    <row r="221" spans="3:6" x14ac:dyDescent="0.25">
      <c r="C221">
        <v>330</v>
      </c>
      <c r="D221">
        <v>1.7152439938881094E-3</v>
      </c>
      <c r="E221">
        <v>1020</v>
      </c>
      <c r="F221">
        <v>0</v>
      </c>
    </row>
    <row r="222" spans="3:6" x14ac:dyDescent="0.25">
      <c r="C222">
        <v>331.5</v>
      </c>
      <c r="D222">
        <v>1.9771361350224767E-3</v>
      </c>
      <c r="E222" t="s">
        <v>875</v>
      </c>
      <c r="F222" t="s">
        <v>875</v>
      </c>
    </row>
    <row r="223" spans="3:6" x14ac:dyDescent="0.25">
      <c r="C223">
        <v>333</v>
      </c>
      <c r="D223">
        <v>2.0892806011266985E-3</v>
      </c>
      <c r="E223">
        <v>1040</v>
      </c>
      <c r="F223">
        <v>0</v>
      </c>
    </row>
    <row r="224" spans="3:6" x14ac:dyDescent="0.25">
      <c r="C224">
        <v>334.5</v>
      </c>
      <c r="D224">
        <v>2.0499882222584252E-3</v>
      </c>
      <c r="E224">
        <v>1050</v>
      </c>
      <c r="F224">
        <v>0</v>
      </c>
    </row>
    <row r="225" spans="3:6" x14ac:dyDescent="0.25">
      <c r="C225">
        <v>336</v>
      </c>
      <c r="D225">
        <v>1.8695454022034468E-3</v>
      </c>
      <c r="E225">
        <v>1050</v>
      </c>
      <c r="F225">
        <v>1</v>
      </c>
    </row>
    <row r="226" spans="3:6" x14ac:dyDescent="0.25">
      <c r="C226">
        <v>337.5</v>
      </c>
      <c r="D226">
        <v>1.5628332055541362E-3</v>
      </c>
      <c r="E226">
        <v>1040</v>
      </c>
      <c r="F226">
        <v>1</v>
      </c>
    </row>
    <row r="227" spans="3:6" x14ac:dyDescent="0.25">
      <c r="C227">
        <v>339</v>
      </c>
      <c r="D227">
        <v>1.170225787175797E-3</v>
      </c>
      <c r="E227">
        <v>1040</v>
      </c>
      <c r="F227">
        <v>0</v>
      </c>
    </row>
    <row r="228" spans="3:6" x14ac:dyDescent="0.25">
      <c r="C228">
        <v>340.5</v>
      </c>
      <c r="D228">
        <v>7.6660840391310782E-4</v>
      </c>
      <c r="E228" t="s">
        <v>875</v>
      </c>
      <c r="F228" t="s">
        <v>875</v>
      </c>
    </row>
    <row r="229" spans="3:6" x14ac:dyDescent="0.25">
      <c r="C229">
        <v>342</v>
      </c>
      <c r="D229">
        <v>4.3114328330837843E-4</v>
      </c>
      <c r="E229">
        <v>1070</v>
      </c>
      <c r="F229">
        <v>0</v>
      </c>
    </row>
    <row r="230" spans="3:6" x14ac:dyDescent="0.25">
      <c r="C230">
        <v>343.5</v>
      </c>
      <c r="D230">
        <v>2.0543648468107517E-4</v>
      </c>
      <c r="E230">
        <v>1080</v>
      </c>
      <c r="F230">
        <v>0</v>
      </c>
    </row>
    <row r="231" spans="3:6" x14ac:dyDescent="0.25">
      <c r="C231">
        <v>345</v>
      </c>
      <c r="D231">
        <v>8.2226402603188494E-5</v>
      </c>
      <c r="E231">
        <v>1080</v>
      </c>
      <c r="F231">
        <v>1</v>
      </c>
    </row>
    <row r="232" spans="3:6" x14ac:dyDescent="0.25">
      <c r="C232">
        <v>346.5</v>
      </c>
      <c r="D232">
        <v>2.749652194912383E-5</v>
      </c>
      <c r="E232">
        <v>1070</v>
      </c>
      <c r="F232">
        <v>1</v>
      </c>
    </row>
    <row r="233" spans="3:6" x14ac:dyDescent="0.25">
      <c r="C233">
        <v>348</v>
      </c>
      <c r="D233">
        <v>7.6513627909874439E-6</v>
      </c>
      <c r="E233">
        <v>1070</v>
      </c>
      <c r="F233">
        <v>0</v>
      </c>
    </row>
    <row r="234" spans="3:6" x14ac:dyDescent="0.25">
      <c r="C234">
        <v>349.5</v>
      </c>
      <c r="D234">
        <v>1.7708392301822214E-6</v>
      </c>
      <c r="E234" t="s">
        <v>875</v>
      </c>
      <c r="F234" t="s">
        <v>875</v>
      </c>
    </row>
    <row r="235" spans="3:6" x14ac:dyDescent="0.25">
      <c r="C235">
        <v>351</v>
      </c>
      <c r="D235">
        <v>3.5007561742454769E-7</v>
      </c>
      <c r="E235">
        <v>1130</v>
      </c>
      <c r="F235">
        <v>0</v>
      </c>
    </row>
    <row r="236" spans="3:6" x14ac:dyDescent="0.25">
      <c r="C236">
        <v>352.5</v>
      </c>
      <c r="D236">
        <v>1.2965977522003908E-7</v>
      </c>
      <c r="E236">
        <v>1140</v>
      </c>
      <c r="F236">
        <v>0</v>
      </c>
    </row>
    <row r="237" spans="3:6" x14ac:dyDescent="0.25">
      <c r="C237">
        <v>354</v>
      </c>
      <c r="D237">
        <v>3.5919710468528874E-7</v>
      </c>
      <c r="E237">
        <v>1140</v>
      </c>
      <c r="F237">
        <v>1</v>
      </c>
    </row>
    <row r="238" spans="3:6" x14ac:dyDescent="0.25">
      <c r="C238">
        <v>355.5</v>
      </c>
      <c r="D238">
        <v>1.3946844375312683E-6</v>
      </c>
      <c r="E238">
        <v>1130</v>
      </c>
      <c r="F238">
        <v>1</v>
      </c>
    </row>
    <row r="239" spans="3:6" x14ac:dyDescent="0.25">
      <c r="C239">
        <v>357</v>
      </c>
      <c r="D239">
        <v>4.8087532874721303E-6</v>
      </c>
      <c r="E239">
        <v>1130</v>
      </c>
      <c r="F239">
        <v>0</v>
      </c>
    </row>
    <row r="240" spans="3:6" x14ac:dyDescent="0.25">
      <c r="C240">
        <v>358.5</v>
      </c>
      <c r="D240">
        <v>1.4799874483370926E-5</v>
      </c>
      <c r="E240" t="s">
        <v>875</v>
      </c>
      <c r="F240" t="s">
        <v>875</v>
      </c>
    </row>
    <row r="241" spans="3:6" x14ac:dyDescent="0.25">
      <c r="C241">
        <v>360</v>
      </c>
      <c r="D241">
        <v>4.055717364445828E-5</v>
      </c>
      <c r="E241">
        <v>1140</v>
      </c>
      <c r="F241">
        <v>0</v>
      </c>
    </row>
    <row r="242" spans="3:6" x14ac:dyDescent="0.25">
      <c r="C242">
        <v>361.5</v>
      </c>
      <c r="D242">
        <v>9.9425100949523701E-5</v>
      </c>
      <c r="E242">
        <v>1150</v>
      </c>
      <c r="F242">
        <v>0</v>
      </c>
    </row>
    <row r="243" spans="3:6" x14ac:dyDescent="0.25">
      <c r="C243">
        <v>363</v>
      </c>
      <c r="D243">
        <v>2.1887172286314671E-4</v>
      </c>
      <c r="E243">
        <v>1150</v>
      </c>
      <c r="F243">
        <v>1</v>
      </c>
    </row>
    <row r="244" spans="3:6" x14ac:dyDescent="0.25">
      <c r="C244">
        <v>364.5</v>
      </c>
      <c r="D244">
        <v>4.3466741879595746E-4</v>
      </c>
      <c r="E244">
        <v>1140</v>
      </c>
      <c r="F244">
        <v>1</v>
      </c>
    </row>
    <row r="245" spans="3:6" x14ac:dyDescent="0.25">
      <c r="C245">
        <v>366</v>
      </c>
      <c r="D245">
        <v>7.82999923514623E-4</v>
      </c>
      <c r="E245">
        <v>1140</v>
      </c>
      <c r="F245">
        <v>0</v>
      </c>
    </row>
    <row r="246" spans="3:6" x14ac:dyDescent="0.25">
      <c r="C246">
        <v>367.5</v>
      </c>
      <c r="D246">
        <v>1.2872791077438075E-3</v>
      </c>
      <c r="E246" t="s">
        <v>875</v>
      </c>
      <c r="F246" t="s">
        <v>875</v>
      </c>
    </row>
    <row r="247" spans="3:6" x14ac:dyDescent="0.25">
      <c r="C247">
        <v>369</v>
      </c>
      <c r="D247">
        <v>1.9442173323898984E-3</v>
      </c>
      <c r="E247">
        <v>1580</v>
      </c>
      <c r="F247">
        <v>0</v>
      </c>
    </row>
    <row r="248" spans="3:6" x14ac:dyDescent="0.25">
      <c r="C248">
        <v>370.5</v>
      </c>
      <c r="D248">
        <v>2.7185152903615984E-3</v>
      </c>
      <c r="E248">
        <v>1590</v>
      </c>
      <c r="F248">
        <v>0</v>
      </c>
    </row>
    <row r="249" spans="3:6" x14ac:dyDescent="0.25">
      <c r="C249">
        <v>372</v>
      </c>
      <c r="D249">
        <v>3.5552026620196079E-3</v>
      </c>
      <c r="E249">
        <v>1590</v>
      </c>
      <c r="F249">
        <v>1</v>
      </c>
    </row>
    <row r="250" spans="3:6" x14ac:dyDescent="0.25">
      <c r="C250">
        <v>373.5</v>
      </c>
      <c r="D250">
        <v>4.4104893366104791E-3</v>
      </c>
      <c r="E250">
        <v>1580</v>
      </c>
      <c r="F250">
        <v>1</v>
      </c>
    </row>
    <row r="251" spans="3:6" x14ac:dyDescent="0.25">
      <c r="C251">
        <v>375</v>
      </c>
      <c r="D251">
        <v>5.2797199225361928E-3</v>
      </c>
      <c r="E251">
        <v>1580</v>
      </c>
      <c r="F251">
        <v>0</v>
      </c>
    </row>
    <row r="252" spans="3:6" x14ac:dyDescent="0.25">
      <c r="C252">
        <v>376.5</v>
      </c>
      <c r="D252">
        <v>6.184698999682792E-3</v>
      </c>
      <c r="E252" t="s">
        <v>875</v>
      </c>
      <c r="F252" t="s">
        <v>875</v>
      </c>
    </row>
    <row r="253" spans="3:6" x14ac:dyDescent="0.25">
      <c r="C253">
        <v>378</v>
      </c>
      <c r="D253">
        <v>7.1078446770688163E-3</v>
      </c>
      <c r="E253">
        <v>1800</v>
      </c>
      <c r="F253">
        <v>0</v>
      </c>
    </row>
    <row r="254" spans="3:6" x14ac:dyDescent="0.25">
      <c r="C254">
        <v>379.5</v>
      </c>
      <c r="D254">
        <v>7.9254537143448184E-3</v>
      </c>
      <c r="E254">
        <v>1810</v>
      </c>
      <c r="F254">
        <v>0</v>
      </c>
    </row>
    <row r="255" spans="3:6" x14ac:dyDescent="0.25">
      <c r="C255">
        <v>381</v>
      </c>
      <c r="D255">
        <v>8.4230342587471307E-3</v>
      </c>
      <c r="E255">
        <v>1810</v>
      </c>
      <c r="F255">
        <v>1</v>
      </c>
    </row>
    <row r="256" spans="3:6" x14ac:dyDescent="0.25">
      <c r="C256">
        <v>382.5</v>
      </c>
      <c r="D256">
        <v>8.4091104883746368E-3</v>
      </c>
      <c r="E256">
        <v>1800</v>
      </c>
      <c r="F256">
        <v>1</v>
      </c>
    </row>
    <row r="257" spans="3:6" x14ac:dyDescent="0.25">
      <c r="C257">
        <v>384</v>
      </c>
      <c r="D257">
        <v>7.837789710666945E-3</v>
      </c>
      <c r="E257">
        <v>1800</v>
      </c>
      <c r="F257">
        <v>0</v>
      </c>
    </row>
    <row r="258" spans="3:6" x14ac:dyDescent="0.25">
      <c r="C258">
        <v>385.5</v>
      </c>
      <c r="D258">
        <v>6.8335623221719623E-3</v>
      </c>
      <c r="E258" t="s">
        <v>875</v>
      </c>
      <c r="F258" t="s">
        <v>875</v>
      </c>
    </row>
    <row r="259" spans="3:6" x14ac:dyDescent="0.25">
      <c r="C259">
        <v>387</v>
      </c>
      <c r="D259">
        <v>5.6085919414266142E-3</v>
      </c>
      <c r="E259">
        <v>1810</v>
      </c>
      <c r="F259">
        <v>0</v>
      </c>
    </row>
    <row r="260" spans="3:6" x14ac:dyDescent="0.25">
      <c r="C260">
        <v>388.5</v>
      </c>
      <c r="D260">
        <v>4.3585099924692474E-3</v>
      </c>
      <c r="E260">
        <v>1820</v>
      </c>
      <c r="F260">
        <v>0</v>
      </c>
    </row>
    <row r="261" spans="3:6" x14ac:dyDescent="0.25">
      <c r="C261">
        <v>390</v>
      </c>
      <c r="D261">
        <v>3.2146564859680971E-3</v>
      </c>
      <c r="E261">
        <v>1820</v>
      </c>
      <c r="F261">
        <v>1</v>
      </c>
    </row>
    <row r="262" spans="3:6" x14ac:dyDescent="0.25">
      <c r="C262">
        <v>391.5</v>
      </c>
      <c r="D262">
        <v>2.2543151762644616E-3</v>
      </c>
      <c r="E262">
        <v>1810</v>
      </c>
      <c r="F262">
        <v>1</v>
      </c>
    </row>
    <row r="263" spans="3:6" x14ac:dyDescent="0.25">
      <c r="C263">
        <v>393</v>
      </c>
      <c r="D263">
        <v>1.5235024805765596E-3</v>
      </c>
      <c r="E263">
        <v>1810</v>
      </c>
      <c r="F263">
        <v>0</v>
      </c>
    </row>
    <row r="264" spans="3:6" x14ac:dyDescent="0.25">
      <c r="C264">
        <v>394.5</v>
      </c>
      <c r="D264">
        <v>1.0419923043688184E-3</v>
      </c>
      <c r="E264" t="s">
        <v>875</v>
      </c>
      <c r="F264" t="s">
        <v>875</v>
      </c>
    </row>
    <row r="265" spans="3:6" x14ac:dyDescent="0.25">
      <c r="C265">
        <v>396</v>
      </c>
      <c r="D265">
        <v>7.9508545566258065E-4</v>
      </c>
      <c r="E265">
        <v>1830</v>
      </c>
      <c r="F265">
        <v>0</v>
      </c>
    </row>
    <row r="266" spans="3:6" x14ac:dyDescent="0.25">
      <c r="C266">
        <v>397.5</v>
      </c>
      <c r="D266">
        <v>7.2974251158362119E-4</v>
      </c>
      <c r="E266">
        <v>1840</v>
      </c>
      <c r="F266">
        <v>0</v>
      </c>
    </row>
    <row r="267" spans="3:6" x14ac:dyDescent="0.25">
      <c r="C267">
        <v>399</v>
      </c>
      <c r="D267">
        <v>7.647721807856622E-4</v>
      </c>
      <c r="E267">
        <v>1840</v>
      </c>
      <c r="F267">
        <v>4</v>
      </c>
    </row>
    <row r="268" spans="3:6" x14ac:dyDescent="0.25">
      <c r="C268">
        <v>400.5</v>
      </c>
      <c r="D268">
        <v>8.1356269474710651E-4</v>
      </c>
      <c r="E268">
        <v>1830</v>
      </c>
      <c r="F268">
        <v>4</v>
      </c>
    </row>
    <row r="269" spans="3:6" x14ac:dyDescent="0.25">
      <c r="C269">
        <v>402</v>
      </c>
      <c r="D269">
        <v>8.1062823485861723E-4</v>
      </c>
      <c r="E269">
        <v>1830</v>
      </c>
      <c r="F269">
        <v>0</v>
      </c>
    </row>
    <row r="270" spans="3:6" x14ac:dyDescent="0.25">
      <c r="C270">
        <v>403.5</v>
      </c>
      <c r="D270">
        <v>7.3008193688142069E-4</v>
      </c>
      <c r="E270" t="s">
        <v>875</v>
      </c>
      <c r="F270" t="s">
        <v>875</v>
      </c>
    </row>
    <row r="271" spans="3:6" x14ac:dyDescent="0.25">
      <c r="C271">
        <v>405</v>
      </c>
      <c r="D271">
        <v>5.8652654122340938E-4</v>
      </c>
      <c r="E271">
        <v>1840</v>
      </c>
      <c r="F271">
        <v>0</v>
      </c>
    </row>
    <row r="272" spans="3:6" x14ac:dyDescent="0.25">
      <c r="C272">
        <v>406.5</v>
      </c>
      <c r="D272">
        <v>4.1840228457549496E-4</v>
      </c>
      <c r="E272">
        <v>1850</v>
      </c>
      <c r="F272">
        <v>0</v>
      </c>
    </row>
    <row r="273" spans="3:6" x14ac:dyDescent="0.25">
      <c r="C273">
        <v>408</v>
      </c>
      <c r="D273">
        <v>2.6485741964617671E-4</v>
      </c>
      <c r="E273">
        <v>1850</v>
      </c>
      <c r="F273">
        <v>2</v>
      </c>
    </row>
    <row r="274" spans="3:6" x14ac:dyDescent="0.25">
      <c r="C274">
        <v>409.5</v>
      </c>
      <c r="D274">
        <v>1.4947687643410119E-4</v>
      </c>
      <c r="E274">
        <v>1840</v>
      </c>
      <c r="F274">
        <v>2</v>
      </c>
    </row>
    <row r="275" spans="3:6" x14ac:dyDescent="0.25">
      <c r="C275">
        <v>411</v>
      </c>
      <c r="D275">
        <v>7.7337392904009737E-5</v>
      </c>
      <c r="E275">
        <v>1840</v>
      </c>
      <c r="F275">
        <v>0</v>
      </c>
    </row>
    <row r="276" spans="3:6" x14ac:dyDescent="0.25">
      <c r="C276">
        <v>412.5</v>
      </c>
      <c r="D276">
        <v>4.2229638839918606E-5</v>
      </c>
      <c r="E276" t="s">
        <v>875</v>
      </c>
      <c r="F276" t="s">
        <v>875</v>
      </c>
    </row>
    <row r="277" spans="3:6" x14ac:dyDescent="0.25">
      <c r="C277">
        <v>414</v>
      </c>
      <c r="D277">
        <v>3.6538378174129295E-5</v>
      </c>
      <c r="E277">
        <v>1850</v>
      </c>
      <c r="F277">
        <v>0</v>
      </c>
    </row>
    <row r="278" spans="3:6" x14ac:dyDescent="0.25">
      <c r="C278">
        <v>415.5</v>
      </c>
      <c r="D278">
        <v>5.8747355553928258E-5</v>
      </c>
      <c r="E278">
        <v>1860</v>
      </c>
      <c r="F278">
        <v>0</v>
      </c>
    </row>
    <row r="279" spans="3:6" x14ac:dyDescent="0.25">
      <c r="C279">
        <v>417</v>
      </c>
      <c r="D279">
        <v>1.1711995041017158E-4</v>
      </c>
      <c r="E279">
        <v>1860</v>
      </c>
      <c r="F279">
        <v>3</v>
      </c>
    </row>
    <row r="280" spans="3:6" x14ac:dyDescent="0.25">
      <c r="C280">
        <v>418.5</v>
      </c>
      <c r="D280">
        <v>2.2982007439438135E-4</v>
      </c>
      <c r="E280">
        <v>1850</v>
      </c>
      <c r="F280">
        <v>3</v>
      </c>
    </row>
    <row r="281" spans="3:6" x14ac:dyDescent="0.25">
      <c r="C281">
        <v>420</v>
      </c>
      <c r="D281">
        <v>4.2081876916938394E-4</v>
      </c>
      <c r="E281">
        <v>1850</v>
      </c>
      <c r="F281">
        <v>0</v>
      </c>
    </row>
    <row r="282" spans="3:6" x14ac:dyDescent="0.25">
      <c r="C282">
        <v>421.5</v>
      </c>
      <c r="D282">
        <v>7.1020918561598932E-4</v>
      </c>
      <c r="E282" t="s">
        <v>875</v>
      </c>
      <c r="F282" t="s">
        <v>875</v>
      </c>
    </row>
    <row r="283" spans="3:6" x14ac:dyDescent="0.25">
      <c r="C283">
        <v>423</v>
      </c>
      <c r="D283">
        <v>1.0994031140786696E-3</v>
      </c>
      <c r="E283">
        <v>1860</v>
      </c>
      <c r="F283">
        <v>0</v>
      </c>
    </row>
    <row r="284" spans="3:6" x14ac:dyDescent="0.25">
      <c r="C284">
        <v>424.5</v>
      </c>
      <c r="D284">
        <v>1.5568110719582215E-3</v>
      </c>
      <c r="E284">
        <v>1870</v>
      </c>
      <c r="F284">
        <v>0</v>
      </c>
    </row>
    <row r="285" spans="3:6" x14ac:dyDescent="0.25">
      <c r="C285">
        <v>426</v>
      </c>
      <c r="D285">
        <v>2.0135950582917347E-3</v>
      </c>
      <c r="E285">
        <v>1870</v>
      </c>
      <c r="F285">
        <v>2</v>
      </c>
    </row>
    <row r="286" spans="3:6" x14ac:dyDescent="0.25">
      <c r="C286">
        <v>427.5</v>
      </c>
      <c r="D286">
        <v>2.3779902146374315E-3</v>
      </c>
      <c r="E286">
        <v>1860</v>
      </c>
      <c r="F286">
        <v>2</v>
      </c>
    </row>
    <row r="287" spans="3:6" x14ac:dyDescent="0.25">
      <c r="C287">
        <v>429</v>
      </c>
      <c r="D287">
        <v>2.5666564792541017E-3</v>
      </c>
      <c r="E287">
        <v>1860</v>
      </c>
      <c r="F287">
        <v>0</v>
      </c>
    </row>
    <row r="288" spans="3:6" x14ac:dyDescent="0.25">
      <c r="C288">
        <v>430.5</v>
      </c>
      <c r="D288">
        <v>2.5386973198995035E-3</v>
      </c>
      <c r="E288" t="s">
        <v>875</v>
      </c>
      <c r="F288" t="s">
        <v>875</v>
      </c>
    </row>
    <row r="289" spans="3:6" x14ac:dyDescent="0.25">
      <c r="C289">
        <v>432</v>
      </c>
      <c r="D289">
        <v>2.312965545715182E-3</v>
      </c>
      <c r="E289">
        <v>1880</v>
      </c>
      <c r="F289">
        <v>0</v>
      </c>
    </row>
    <row r="290" spans="3:6" x14ac:dyDescent="0.25">
      <c r="C290">
        <v>433.5</v>
      </c>
      <c r="D290">
        <v>1.9582676228319077E-3</v>
      </c>
      <c r="E290">
        <v>1890</v>
      </c>
      <c r="F290">
        <v>0</v>
      </c>
    </row>
    <row r="291" spans="3:6" x14ac:dyDescent="0.25">
      <c r="C291">
        <v>435</v>
      </c>
      <c r="D291">
        <v>1.5635975324648475E-3</v>
      </c>
      <c r="E291">
        <v>1890</v>
      </c>
      <c r="F291">
        <v>1</v>
      </c>
    </row>
    <row r="292" spans="3:6" x14ac:dyDescent="0.25">
      <c r="C292">
        <v>436.5</v>
      </c>
      <c r="D292">
        <v>1.2069205211427644E-3</v>
      </c>
      <c r="E292">
        <v>1880</v>
      </c>
      <c r="F292">
        <v>1</v>
      </c>
    </row>
    <row r="293" spans="3:6" x14ac:dyDescent="0.25">
      <c r="C293">
        <v>438</v>
      </c>
      <c r="D293">
        <v>9.3812837262688571E-4</v>
      </c>
      <c r="E293">
        <v>1880</v>
      </c>
      <c r="F293">
        <v>0</v>
      </c>
    </row>
    <row r="294" spans="3:6" x14ac:dyDescent="0.25">
      <c r="C294">
        <v>439.5</v>
      </c>
      <c r="D294">
        <v>7.7884369701170452E-4</v>
      </c>
      <c r="E294" t="s">
        <v>875</v>
      </c>
      <c r="F294" t="s">
        <v>875</v>
      </c>
    </row>
    <row r="295" spans="3:6" x14ac:dyDescent="0.25">
      <c r="C295">
        <v>441</v>
      </c>
      <c r="D295">
        <v>7.3100990370514318E-4</v>
      </c>
      <c r="E295">
        <v>1890</v>
      </c>
      <c r="F295">
        <v>0</v>
      </c>
    </row>
    <row r="296" spans="3:6" x14ac:dyDescent="0.25">
      <c r="C296">
        <v>442.5</v>
      </c>
      <c r="D296">
        <v>7.8471519139864786E-4</v>
      </c>
      <c r="E296">
        <v>1900</v>
      </c>
      <c r="F296">
        <v>0</v>
      </c>
    </row>
    <row r="297" spans="3:6" x14ac:dyDescent="0.25">
      <c r="C297">
        <v>444</v>
      </c>
      <c r="D297">
        <v>9.2122783654008042E-4</v>
      </c>
      <c r="E297">
        <v>1900</v>
      </c>
      <c r="F297">
        <v>1</v>
      </c>
    </row>
    <row r="298" spans="3:6" x14ac:dyDescent="0.25">
      <c r="C298">
        <v>445.5</v>
      </c>
      <c r="D298">
        <v>1.1131244134354084E-3</v>
      </c>
      <c r="E298">
        <v>1890</v>
      </c>
      <c r="F298">
        <v>1</v>
      </c>
    </row>
    <row r="299" spans="3:6" x14ac:dyDescent="0.25">
      <c r="C299">
        <v>447</v>
      </c>
      <c r="D299">
        <v>1.3253722291513492E-3</v>
      </c>
      <c r="E299">
        <v>1890</v>
      </c>
      <c r="F299">
        <v>0</v>
      </c>
    </row>
    <row r="300" spans="3:6" x14ac:dyDescent="0.25">
      <c r="C300">
        <v>448.5</v>
      </c>
      <c r="D300">
        <v>1.5193580084999312E-3</v>
      </c>
      <c r="E300" t="s">
        <v>875</v>
      </c>
      <c r="F300" t="s">
        <v>875</v>
      </c>
    </row>
    <row r="301" spans="3:6" x14ac:dyDescent="0.25">
      <c r="C301">
        <v>450</v>
      </c>
      <c r="D301">
        <v>1.6591647941394745E-3</v>
      </c>
      <c r="E301">
        <v>1930</v>
      </c>
      <c r="F301">
        <v>0</v>
      </c>
    </row>
    <row r="302" spans="3:6" x14ac:dyDescent="0.25">
      <c r="C302">
        <v>451.5</v>
      </c>
      <c r="D302">
        <v>1.7178150636841727E-3</v>
      </c>
      <c r="E302">
        <v>1940</v>
      </c>
      <c r="F302">
        <v>0</v>
      </c>
    </row>
    <row r="303" spans="3:6" x14ac:dyDescent="0.25">
      <c r="C303">
        <v>453</v>
      </c>
      <c r="D303">
        <v>1.6818739065255232E-3</v>
      </c>
      <c r="E303">
        <v>1940</v>
      </c>
      <c r="F303">
        <v>1</v>
      </c>
    </row>
    <row r="304" spans="3:6" x14ac:dyDescent="0.25">
      <c r="C304">
        <v>454.5</v>
      </c>
      <c r="D304">
        <v>1.5538644118994682E-3</v>
      </c>
      <c r="E304">
        <v>1930</v>
      </c>
      <c r="F304">
        <v>1</v>
      </c>
    </row>
    <row r="305" spans="3:6" x14ac:dyDescent="0.25">
      <c r="C305">
        <v>456</v>
      </c>
      <c r="D305">
        <v>1.352270003756112E-3</v>
      </c>
      <c r="E305">
        <v>1930</v>
      </c>
      <c r="F305">
        <v>0</v>
      </c>
    </row>
    <row r="306" spans="3:6" x14ac:dyDescent="0.25">
      <c r="C306">
        <v>457.5</v>
      </c>
      <c r="D306">
        <v>1.1084734768988195E-3</v>
      </c>
      <c r="E306" t="s">
        <v>875</v>
      </c>
      <c r="F306" t="s">
        <v>875</v>
      </c>
    </row>
    <row r="307" spans="3:6" x14ac:dyDescent="0.25">
      <c r="C307">
        <v>459</v>
      </c>
      <c r="D307">
        <v>8.6042421462163181E-4</v>
      </c>
      <c r="E307">
        <v>1980</v>
      </c>
      <c r="F307">
        <v>0</v>
      </c>
    </row>
    <row r="308" spans="3:6" x14ac:dyDescent="0.25">
      <c r="C308">
        <v>460.5</v>
      </c>
      <c r="D308">
        <v>6.4421545977018618E-4</v>
      </c>
      <c r="E308">
        <v>1990</v>
      </c>
      <c r="F308">
        <v>0</v>
      </c>
    </row>
    <row r="309" spans="3:6" x14ac:dyDescent="0.25">
      <c r="C309">
        <v>462</v>
      </c>
      <c r="D309">
        <v>4.863511678426315E-4</v>
      </c>
      <c r="E309">
        <v>1990</v>
      </c>
      <c r="F309">
        <v>1</v>
      </c>
    </row>
    <row r="310" spans="3:6" x14ac:dyDescent="0.25">
      <c r="C310">
        <v>463.5</v>
      </c>
      <c r="D310">
        <v>3.9919617595463985E-4</v>
      </c>
      <c r="E310">
        <v>1980</v>
      </c>
      <c r="F310">
        <v>1</v>
      </c>
    </row>
    <row r="311" spans="3:6" x14ac:dyDescent="0.25">
      <c r="C311">
        <v>465</v>
      </c>
      <c r="D311">
        <v>3.804651236815281E-4</v>
      </c>
      <c r="E311">
        <v>1980</v>
      </c>
      <c r="F311">
        <v>0</v>
      </c>
    </row>
    <row r="312" spans="3:6" x14ac:dyDescent="0.25">
      <c r="C312">
        <v>466.5</v>
      </c>
      <c r="D312">
        <v>4.1577356169408516E-4</v>
      </c>
      <c r="E312" t="s">
        <v>875</v>
      </c>
      <c r="F312" t="s">
        <v>875</v>
      </c>
    </row>
    <row r="313" spans="3:6" x14ac:dyDescent="0.25">
      <c r="C313">
        <v>468</v>
      </c>
      <c r="D313">
        <v>4.8268046825235798E-4</v>
      </c>
      <c r="E313">
        <v>2000</v>
      </c>
      <c r="F313">
        <v>0</v>
      </c>
    </row>
    <row r="314" spans="3:6" x14ac:dyDescent="0.25">
      <c r="C314">
        <v>469.5</v>
      </c>
      <c r="D314">
        <v>5.5540525105090481E-4</v>
      </c>
      <c r="E314">
        <v>2010</v>
      </c>
      <c r="F314">
        <v>0</v>
      </c>
    </row>
    <row r="315" spans="3:6" x14ac:dyDescent="0.25">
      <c r="C315">
        <v>471</v>
      </c>
      <c r="D315">
        <v>6.0984642621375541E-4</v>
      </c>
      <c r="E315">
        <v>2010</v>
      </c>
      <c r="F315">
        <v>1</v>
      </c>
    </row>
    <row r="316" spans="3:6" x14ac:dyDescent="0.25">
      <c r="C316">
        <v>472.5</v>
      </c>
      <c r="D316">
        <v>6.2844947992675426E-4</v>
      </c>
      <c r="E316">
        <v>2000</v>
      </c>
      <c r="F316">
        <v>1</v>
      </c>
    </row>
    <row r="317" spans="3:6" x14ac:dyDescent="0.25">
      <c r="C317">
        <v>474</v>
      </c>
      <c r="D317">
        <v>6.0376664721843634E-4</v>
      </c>
      <c r="E317">
        <v>2000</v>
      </c>
      <c r="F317">
        <v>0</v>
      </c>
    </row>
    <row r="318" spans="3:6" x14ac:dyDescent="0.25">
      <c r="C318">
        <v>475.5</v>
      </c>
      <c r="D318">
        <v>5.3938482052825684E-4</v>
      </c>
      <c r="E318" t="s">
        <v>875</v>
      </c>
      <c r="F318" t="s">
        <v>875</v>
      </c>
    </row>
    <row r="319" spans="3:6" x14ac:dyDescent="0.25">
      <c r="C319">
        <v>477</v>
      </c>
      <c r="D319">
        <v>4.4763025839897954E-4</v>
      </c>
      <c r="E319">
        <v>2060</v>
      </c>
      <c r="F319">
        <v>0</v>
      </c>
    </row>
    <row r="320" spans="3:6" x14ac:dyDescent="0.25">
      <c r="C320">
        <v>478.5</v>
      </c>
      <c r="D320">
        <v>3.4494837671400562E-4</v>
      </c>
      <c r="E320">
        <v>2070</v>
      </c>
      <c r="F320">
        <v>0</v>
      </c>
    </row>
    <row r="321" spans="3:6" x14ac:dyDescent="0.25">
      <c r="C321">
        <v>480</v>
      </c>
      <c r="D321">
        <v>2.4680215039293071E-4</v>
      </c>
      <c r="E321">
        <v>2070</v>
      </c>
      <c r="F321">
        <v>1</v>
      </c>
    </row>
    <row r="322" spans="3:6" x14ac:dyDescent="0.25">
      <c r="C322">
        <v>481.5</v>
      </c>
      <c r="D322">
        <v>1.6393130597364475E-4</v>
      </c>
      <c r="E322">
        <v>2060</v>
      </c>
      <c r="F322">
        <v>1</v>
      </c>
    </row>
    <row r="323" spans="3:6" x14ac:dyDescent="0.25">
      <c r="C323">
        <v>483</v>
      </c>
      <c r="D323">
        <v>1.0108108013108783E-4</v>
      </c>
      <c r="E323">
        <v>2060</v>
      </c>
      <c r="F323">
        <v>0</v>
      </c>
    </row>
    <row r="324" spans="3:6" x14ac:dyDescent="0.25">
      <c r="C324">
        <v>484.5</v>
      </c>
      <c r="D324">
        <v>5.7862628590245674E-5</v>
      </c>
      <c r="E324" t="s">
        <v>875</v>
      </c>
      <c r="F324" t="s">
        <v>875</v>
      </c>
    </row>
    <row r="325" spans="3:6" x14ac:dyDescent="0.25">
      <c r="C325">
        <v>486</v>
      </c>
      <c r="D325">
        <v>3.074847266960796E-5</v>
      </c>
      <c r="E325">
        <v>2070</v>
      </c>
      <c r="F325">
        <v>0</v>
      </c>
    </row>
    <row r="326" spans="3:6" x14ac:dyDescent="0.25">
      <c r="C326">
        <v>487.5</v>
      </c>
      <c r="D326">
        <v>1.5168618988029816E-5</v>
      </c>
      <c r="E326">
        <v>2080</v>
      </c>
      <c r="F326">
        <v>0</v>
      </c>
    </row>
    <row r="327" spans="3:6" x14ac:dyDescent="0.25">
      <c r="C327">
        <v>489</v>
      </c>
      <c r="D327">
        <v>6.9464936255195662E-6</v>
      </c>
      <c r="E327">
        <v>2080</v>
      </c>
      <c r="F327">
        <v>1</v>
      </c>
    </row>
    <row r="328" spans="3:6" x14ac:dyDescent="0.25">
      <c r="C328">
        <v>490.5</v>
      </c>
      <c r="D328">
        <v>2.9531285007143645E-6</v>
      </c>
      <c r="E328">
        <v>2070</v>
      </c>
      <c r="F328">
        <v>1</v>
      </c>
    </row>
    <row r="329" spans="3:6" x14ac:dyDescent="0.25">
      <c r="C329">
        <v>492</v>
      </c>
      <c r="D329">
        <v>1.1654567275563623E-6</v>
      </c>
      <c r="E329">
        <v>2070</v>
      </c>
      <c r="F329">
        <v>0</v>
      </c>
    </row>
    <row r="330" spans="3:6" x14ac:dyDescent="0.25">
      <c r="C330">
        <v>493.5</v>
      </c>
      <c r="D330">
        <v>4.2697954093852892E-7</v>
      </c>
      <c r="E330" t="s">
        <v>875</v>
      </c>
      <c r="F330" t="s">
        <v>875</v>
      </c>
    </row>
    <row r="331" spans="3:6" x14ac:dyDescent="0.25">
      <c r="C331">
        <v>495</v>
      </c>
      <c r="D331">
        <v>1.4521620515205059E-7</v>
      </c>
      <c r="E331">
        <v>2090</v>
      </c>
      <c r="F331">
        <v>0</v>
      </c>
    </row>
    <row r="332" spans="3:6" x14ac:dyDescent="0.25">
      <c r="C332">
        <v>496.5</v>
      </c>
      <c r="D332">
        <v>5.4606811159715166E-8</v>
      </c>
      <c r="E332">
        <v>2100</v>
      </c>
      <c r="F332">
        <v>0</v>
      </c>
    </row>
    <row r="333" spans="3:6" x14ac:dyDescent="0.25">
      <c r="C333">
        <v>498</v>
      </c>
      <c r="D333">
        <v>3.8623300139708904E-8</v>
      </c>
      <c r="E333">
        <v>2100</v>
      </c>
      <c r="F333">
        <v>1</v>
      </c>
    </row>
    <row r="334" spans="3:6" x14ac:dyDescent="0.25">
      <c r="C334">
        <v>499.5</v>
      </c>
      <c r="D334">
        <v>6.8664619753350647E-8</v>
      </c>
      <c r="E334">
        <v>2090</v>
      </c>
      <c r="F334">
        <v>1</v>
      </c>
    </row>
    <row r="335" spans="3:6" x14ac:dyDescent="0.25">
      <c r="C335">
        <v>501</v>
      </c>
      <c r="D335">
        <v>1.8760872703455898E-7</v>
      </c>
      <c r="E335">
        <v>2090</v>
      </c>
      <c r="F335">
        <v>0</v>
      </c>
    </row>
    <row r="336" spans="3:6" x14ac:dyDescent="0.25">
      <c r="C336">
        <v>502.5</v>
      </c>
      <c r="D336">
        <v>4.6389622525008175E-7</v>
      </c>
      <c r="E336" t="s">
        <v>875</v>
      </c>
      <c r="F336" t="s">
        <v>875</v>
      </c>
    </row>
    <row r="337" spans="3:6" x14ac:dyDescent="0.25">
      <c r="C337">
        <v>504</v>
      </c>
      <c r="D337">
        <v>1.0890608236664739E-6</v>
      </c>
      <c r="E337">
        <v>2130</v>
      </c>
      <c r="F337">
        <v>0</v>
      </c>
    </row>
    <row r="338" spans="3:6" x14ac:dyDescent="0.25">
      <c r="C338">
        <v>505.5</v>
      </c>
      <c r="D338">
        <v>2.4278983510122893E-6</v>
      </c>
      <c r="E338">
        <v>2140</v>
      </c>
      <c r="F338">
        <v>0</v>
      </c>
    </row>
    <row r="339" spans="3:6" x14ac:dyDescent="0.25">
      <c r="C339">
        <v>507</v>
      </c>
      <c r="D339">
        <v>5.1410154626410896E-6</v>
      </c>
      <c r="E339">
        <v>2140</v>
      </c>
      <c r="F339">
        <v>1</v>
      </c>
    </row>
    <row r="340" spans="3:6" x14ac:dyDescent="0.25">
      <c r="C340">
        <v>508.5</v>
      </c>
      <c r="D340">
        <v>1.0342131403387369E-5</v>
      </c>
      <c r="E340">
        <v>2130</v>
      </c>
      <c r="F340">
        <v>1</v>
      </c>
    </row>
    <row r="341" spans="3:6" x14ac:dyDescent="0.25">
      <c r="C341">
        <v>510</v>
      </c>
      <c r="D341">
        <v>1.9781316546590141E-5</v>
      </c>
      <c r="E341">
        <v>2130</v>
      </c>
      <c r="F341">
        <v>0</v>
      </c>
    </row>
    <row r="342" spans="3:6" x14ac:dyDescent="0.25">
      <c r="C342">
        <v>511.5</v>
      </c>
      <c r="D342">
        <v>3.5962989626799147E-5</v>
      </c>
      <c r="E342" t="s">
        <v>875</v>
      </c>
      <c r="F342" t="s">
        <v>875</v>
      </c>
    </row>
    <row r="343" spans="3:6" x14ac:dyDescent="0.25">
      <c r="C343">
        <v>513</v>
      </c>
      <c r="D343">
        <v>6.2191631546174611E-5</v>
      </c>
      <c r="E343">
        <v>2140</v>
      </c>
      <c r="F343">
        <v>0</v>
      </c>
    </row>
    <row r="344" spans="3:6" x14ac:dyDescent="0.25">
      <c r="C344">
        <v>514.5</v>
      </c>
      <c r="D344">
        <v>1.023622821332298E-4</v>
      </c>
      <c r="E344">
        <v>2150</v>
      </c>
      <c r="F344">
        <v>0</v>
      </c>
    </row>
    <row r="345" spans="3:6" x14ac:dyDescent="0.25">
      <c r="C345">
        <v>516</v>
      </c>
      <c r="D345">
        <v>1.6047597997194816E-4</v>
      </c>
      <c r="E345">
        <v>2150</v>
      </c>
      <c r="F345">
        <v>2</v>
      </c>
    </row>
    <row r="346" spans="3:6" x14ac:dyDescent="0.25">
      <c r="C346">
        <v>517.5</v>
      </c>
      <c r="D346">
        <v>2.3986772428597351E-4</v>
      </c>
      <c r="E346">
        <v>2140</v>
      </c>
      <c r="F346">
        <v>2</v>
      </c>
    </row>
    <row r="347" spans="3:6" x14ac:dyDescent="0.25">
      <c r="C347">
        <v>519</v>
      </c>
      <c r="D347">
        <v>3.4228042043479894E-4</v>
      </c>
      <c r="E347">
        <v>2140</v>
      </c>
      <c r="F347">
        <v>0</v>
      </c>
    </row>
    <row r="348" spans="3:6" x14ac:dyDescent="0.25">
      <c r="C348">
        <v>520.5</v>
      </c>
      <c r="D348">
        <v>4.670333389370928E-4</v>
      </c>
      <c r="E348" t="s">
        <v>875</v>
      </c>
      <c r="F348" t="s">
        <v>875</v>
      </c>
    </row>
    <row r="349" spans="3:6" x14ac:dyDescent="0.25">
      <c r="C349">
        <v>522</v>
      </c>
      <c r="D349">
        <v>6.1056708041295181E-4</v>
      </c>
      <c r="E349">
        <v>2180</v>
      </c>
      <c r="F349">
        <v>0</v>
      </c>
    </row>
    <row r="350" spans="3:6" x14ac:dyDescent="0.25">
      <c r="C350">
        <v>523.5</v>
      </c>
      <c r="D350">
        <v>7.6653548338621901E-4</v>
      </c>
      <c r="E350">
        <v>2190</v>
      </c>
      <c r="F350">
        <v>0</v>
      </c>
    </row>
    <row r="351" spans="3:6" x14ac:dyDescent="0.25">
      <c r="C351">
        <v>525</v>
      </c>
      <c r="D351">
        <v>9.2637792683577895E-4</v>
      </c>
      <c r="E351">
        <v>2190</v>
      </c>
      <c r="F351">
        <v>1</v>
      </c>
    </row>
    <row r="352" spans="3:6" x14ac:dyDescent="0.25">
      <c r="C352">
        <v>526.5</v>
      </c>
      <c r="D352">
        <v>1.080074604493098E-3</v>
      </c>
      <c r="E352">
        <v>2180</v>
      </c>
      <c r="F352">
        <v>1</v>
      </c>
    </row>
    <row r="353" spans="3:6" x14ac:dyDescent="0.25">
      <c r="C353">
        <v>528</v>
      </c>
      <c r="D353">
        <v>1.2167508376991119E-3</v>
      </c>
      <c r="E353">
        <v>2180</v>
      </c>
      <c r="F353">
        <v>0</v>
      </c>
    </row>
    <row r="354" spans="3:6" x14ac:dyDescent="0.25">
      <c r="C354">
        <v>529.5</v>
      </c>
      <c r="D354">
        <v>1.3250532876197482E-3</v>
      </c>
      <c r="E354" t="s">
        <v>875</v>
      </c>
      <c r="F354" t="s">
        <v>875</v>
      </c>
    </row>
    <row r="355" spans="3:6" x14ac:dyDescent="0.25">
      <c r="C355">
        <v>531</v>
      </c>
      <c r="D355">
        <v>1.39363864726999E-3</v>
      </c>
      <c r="E355">
        <v>2380</v>
      </c>
      <c r="F355">
        <v>0</v>
      </c>
    </row>
    <row r="356" spans="3:6" x14ac:dyDescent="0.25">
      <c r="C356">
        <v>532.5</v>
      </c>
      <c r="D356">
        <v>1.4123459269023717E-3</v>
      </c>
      <c r="E356">
        <v>2390</v>
      </c>
      <c r="F356">
        <v>0</v>
      </c>
    </row>
    <row r="357" spans="3:6" x14ac:dyDescent="0.25">
      <c r="C357">
        <v>534</v>
      </c>
      <c r="D357">
        <v>1.3743543249510218E-3</v>
      </c>
      <c r="E357">
        <v>2390</v>
      </c>
      <c r="F357">
        <v>1</v>
      </c>
    </row>
    <row r="358" spans="3:6" x14ac:dyDescent="0.25">
      <c r="C358">
        <v>535.5</v>
      </c>
      <c r="D358">
        <v>1.2788322756966232E-3</v>
      </c>
      <c r="E358">
        <v>2380</v>
      </c>
      <c r="F358">
        <v>1</v>
      </c>
    </row>
    <row r="359" spans="3:6" x14ac:dyDescent="0.25">
      <c r="C359">
        <v>537</v>
      </c>
      <c r="D359">
        <v>1.1329301873721543E-3</v>
      </c>
      <c r="E359">
        <v>2380</v>
      </c>
      <c r="F359">
        <v>0</v>
      </c>
    </row>
    <row r="360" spans="3:6" x14ac:dyDescent="0.25">
      <c r="C360">
        <v>538.5</v>
      </c>
      <c r="D360">
        <v>9.5172583610685741E-4</v>
      </c>
      <c r="E360" t="s">
        <v>875</v>
      </c>
      <c r="F360" t="s">
        <v>875</v>
      </c>
    </row>
    <row r="361" spans="3:6" x14ac:dyDescent="0.25">
      <c r="C361">
        <v>540</v>
      </c>
      <c r="D361">
        <v>7.5566016576626217E-4</v>
      </c>
      <c r="E361">
        <v>2450</v>
      </c>
      <c r="F361">
        <v>0</v>
      </c>
    </row>
    <row r="362" spans="3:6" x14ac:dyDescent="0.25">
      <c r="C362">
        <v>541.5</v>
      </c>
      <c r="D362">
        <v>5.6613307754804114E-4</v>
      </c>
      <c r="E362">
        <v>2460</v>
      </c>
      <c r="F362">
        <v>0</v>
      </c>
    </row>
    <row r="363" spans="3:6" x14ac:dyDescent="0.25">
      <c r="C363">
        <v>543</v>
      </c>
      <c r="D363">
        <v>4.0115505838397343E-4</v>
      </c>
      <c r="E363">
        <v>2460</v>
      </c>
      <c r="F363">
        <v>1</v>
      </c>
    </row>
    <row r="364" spans="3:6" x14ac:dyDescent="0.25">
      <c r="C364">
        <v>544.5</v>
      </c>
      <c r="D364">
        <v>2.7260711462784689E-4</v>
      </c>
      <c r="E364">
        <v>2450</v>
      </c>
      <c r="F364">
        <v>1</v>
      </c>
    </row>
    <row r="365" spans="3:6" x14ac:dyDescent="0.25">
      <c r="C365">
        <v>546</v>
      </c>
      <c r="D365">
        <v>1.860155473262772E-4</v>
      </c>
      <c r="E365">
        <v>2450</v>
      </c>
      <c r="F365">
        <v>0</v>
      </c>
    </row>
    <row r="366" spans="3:6" x14ac:dyDescent="0.25">
      <c r="C366">
        <v>547.5</v>
      </c>
      <c r="D366">
        <v>1.4230863456381377E-4</v>
      </c>
      <c r="E366" t="s">
        <v>875</v>
      </c>
      <c r="F366" t="s">
        <v>875</v>
      </c>
    </row>
    <row r="367" spans="3:6" x14ac:dyDescent="0.25">
      <c r="C367">
        <v>549</v>
      </c>
      <c r="D367">
        <v>1.4018972646829335E-4</v>
      </c>
      <c r="E367">
        <v>2480</v>
      </c>
      <c r="F367">
        <v>0</v>
      </c>
    </row>
    <row r="368" spans="3:6" x14ac:dyDescent="0.25">
      <c r="C368">
        <v>550.5</v>
      </c>
      <c r="D368">
        <v>1.7768304348873807E-4</v>
      </c>
      <c r="E368">
        <v>2490</v>
      </c>
      <c r="F368">
        <v>0</v>
      </c>
    </row>
    <row r="369" spans="3:6" x14ac:dyDescent="0.25">
      <c r="C369">
        <v>552</v>
      </c>
      <c r="D369">
        <v>2.5207891646951365E-4</v>
      </c>
      <c r="E369">
        <v>2490</v>
      </c>
      <c r="F369">
        <v>1</v>
      </c>
    </row>
    <row r="370" spans="3:6" x14ac:dyDescent="0.25">
      <c r="C370">
        <v>553.5</v>
      </c>
      <c r="D370">
        <v>3.5852055621785007E-4</v>
      </c>
      <c r="E370">
        <v>2480</v>
      </c>
      <c r="F370">
        <v>1</v>
      </c>
    </row>
    <row r="371" spans="3:6" x14ac:dyDescent="0.25">
      <c r="C371">
        <v>555</v>
      </c>
      <c r="D371">
        <v>4.8832564146448413E-4</v>
      </c>
      <c r="E371">
        <v>2480</v>
      </c>
      <c r="F371">
        <v>0</v>
      </c>
    </row>
    <row r="372" spans="3:6" x14ac:dyDescent="0.25">
      <c r="C372">
        <v>556.5</v>
      </c>
      <c r="D372">
        <v>6.2839135945331299E-4</v>
      </c>
      <c r="E372" t="s">
        <v>875</v>
      </c>
      <c r="F372" t="s">
        <v>875</v>
      </c>
    </row>
    <row r="373" spans="3:6" x14ac:dyDescent="0.25">
      <c r="C373">
        <v>558</v>
      </c>
      <c r="D373">
        <v>7.6252013950071733E-4</v>
      </c>
      <c r="E373">
        <v>2530</v>
      </c>
      <c r="F373">
        <v>0</v>
      </c>
    </row>
    <row r="374" spans="3:6" x14ac:dyDescent="0.25">
      <c r="C374">
        <v>559.5</v>
      </c>
      <c r="D374">
        <v>8.7443315734381331E-4</v>
      </c>
      <c r="E374">
        <v>2540</v>
      </c>
      <c r="F374">
        <v>0</v>
      </c>
    </row>
    <row r="375" spans="3:6" x14ac:dyDescent="0.25">
      <c r="C375">
        <v>561</v>
      </c>
      <c r="D375">
        <v>9.5123394761480976E-4</v>
      </c>
      <c r="E375">
        <v>2540</v>
      </c>
      <c r="F375">
        <v>1</v>
      </c>
    </row>
    <row r="376" spans="3:6" x14ac:dyDescent="0.25">
      <c r="C376">
        <v>562.5</v>
      </c>
      <c r="D376">
        <v>9.8585821814088691E-4</v>
      </c>
      <c r="E376">
        <v>2530</v>
      </c>
      <c r="F376">
        <v>1</v>
      </c>
    </row>
    <row r="377" spans="3:6" x14ac:dyDescent="0.25">
      <c r="C377">
        <v>564</v>
      </c>
      <c r="D377">
        <v>9.7760040068626207E-4</v>
      </c>
      <c r="E377">
        <v>2530</v>
      </c>
      <c r="F377">
        <v>0</v>
      </c>
    </row>
    <row r="378" spans="3:6" x14ac:dyDescent="0.25">
      <c r="C378">
        <v>565.5</v>
      </c>
      <c r="D378">
        <v>9.3078722130453891E-4</v>
      </c>
      <c r="E378" t="s">
        <v>875</v>
      </c>
      <c r="F378" t="s">
        <v>875</v>
      </c>
    </row>
    <row r="379" spans="3:6" x14ac:dyDescent="0.25">
      <c r="C379">
        <v>567</v>
      </c>
      <c r="D379">
        <v>8.5291065192726566E-4</v>
      </c>
      <c r="E379">
        <v>2550</v>
      </c>
      <c r="F379">
        <v>0</v>
      </c>
    </row>
    <row r="380" spans="3:6" x14ac:dyDescent="0.25">
      <c r="C380">
        <v>568.5</v>
      </c>
      <c r="D380">
        <v>7.5300848561157189E-4</v>
      </c>
      <c r="E380">
        <v>2560</v>
      </c>
      <c r="F380">
        <v>0</v>
      </c>
    </row>
    <row r="381" spans="3:6" x14ac:dyDescent="0.25">
      <c r="C381">
        <v>570</v>
      </c>
      <c r="D381">
        <v>6.4083345214773835E-4</v>
      </c>
      <c r="E381">
        <v>2560</v>
      </c>
      <c r="F381">
        <v>1</v>
      </c>
    </row>
    <row r="382" spans="3:6" x14ac:dyDescent="0.25">
      <c r="C382">
        <v>571.5</v>
      </c>
      <c r="D382">
        <v>5.2647645464724737E-4</v>
      </c>
      <c r="E382">
        <v>2550</v>
      </c>
      <c r="F382">
        <v>1</v>
      </c>
    </row>
    <row r="383" spans="3:6" x14ac:dyDescent="0.25">
      <c r="C383">
        <v>573</v>
      </c>
      <c r="D383">
        <v>4.1989079902255517E-4</v>
      </c>
      <c r="E383">
        <v>2550</v>
      </c>
      <c r="F383">
        <v>0</v>
      </c>
    </row>
    <row r="384" spans="3:6" x14ac:dyDescent="0.25">
      <c r="C384">
        <v>574.5</v>
      </c>
      <c r="D384">
        <v>3.3003769236330957E-4</v>
      </c>
      <c r="E384" t="s">
        <v>875</v>
      </c>
      <c r="F384" t="s">
        <v>875</v>
      </c>
    </row>
    <row r="385" spans="3:6" x14ac:dyDescent="0.25">
      <c r="C385">
        <v>576</v>
      </c>
      <c r="D385">
        <v>2.6382224944150937E-4</v>
      </c>
      <c r="E385">
        <v>2580</v>
      </c>
      <c r="F385">
        <v>0</v>
      </c>
    </row>
    <row r="386" spans="3:6" x14ac:dyDescent="0.25">
      <c r="C386">
        <v>577.5</v>
      </c>
      <c r="D386">
        <v>2.2524504257596744E-4</v>
      </c>
      <c r="E386">
        <v>2590</v>
      </c>
      <c r="F386">
        <v>0</v>
      </c>
    </row>
    <row r="387" spans="3:6" x14ac:dyDescent="0.25">
      <c r="C387">
        <v>579</v>
      </c>
      <c r="D387">
        <v>2.149735407404525E-4</v>
      </c>
      <c r="E387">
        <v>2590</v>
      </c>
      <c r="F387">
        <v>1</v>
      </c>
    </row>
    <row r="388" spans="3:6" x14ac:dyDescent="0.25">
      <c r="C388">
        <v>580.5</v>
      </c>
      <c r="D388">
        <v>2.3057113262063786E-4</v>
      </c>
      <c r="E388">
        <v>2580</v>
      </c>
      <c r="F388">
        <v>1</v>
      </c>
    </row>
    <row r="389" spans="3:6" x14ac:dyDescent="0.25">
      <c r="C389">
        <v>582</v>
      </c>
      <c r="D389">
        <v>2.6697368104382376E-4</v>
      </c>
      <c r="E389">
        <v>2580</v>
      </c>
      <c r="F389">
        <v>0</v>
      </c>
    </row>
    <row r="390" spans="3:6" x14ac:dyDescent="0.25">
      <c r="C390">
        <v>583.5</v>
      </c>
      <c r="D390">
        <v>3.171830142654982E-4</v>
      </c>
      <c r="E390" t="s">
        <v>875</v>
      </c>
      <c r="F390" t="s">
        <v>875</v>
      </c>
    </row>
    <row r="391" spans="3:6" x14ac:dyDescent="0.25">
      <c r="C391">
        <v>585</v>
      </c>
      <c r="D391">
        <v>3.7304411381626306E-4</v>
      </c>
      <c r="E391">
        <v>2600</v>
      </c>
      <c r="F391">
        <v>0</v>
      </c>
    </row>
    <row r="392" spans="3:6" x14ac:dyDescent="0.25">
      <c r="C392">
        <v>586.5</v>
      </c>
      <c r="D392">
        <v>4.261353810846163E-4</v>
      </c>
      <c r="E392">
        <v>2610</v>
      </c>
      <c r="F392">
        <v>0</v>
      </c>
    </row>
    <row r="393" spans="3:6" x14ac:dyDescent="0.25">
      <c r="C393">
        <v>588</v>
      </c>
      <c r="D393">
        <v>4.6883476463258479E-4</v>
      </c>
      <c r="E393">
        <v>2610</v>
      </c>
      <c r="F393">
        <v>1</v>
      </c>
    </row>
    <row r="394" spans="3:6" x14ac:dyDescent="0.25">
      <c r="C394">
        <v>589.5</v>
      </c>
      <c r="D394">
        <v>4.9537173144679895E-4</v>
      </c>
      <c r="E394">
        <v>2600</v>
      </c>
      <c r="F394">
        <v>1</v>
      </c>
    </row>
    <row r="395" spans="3:6" x14ac:dyDescent="0.25">
      <c r="C395">
        <v>591</v>
      </c>
      <c r="D395">
        <v>5.0282680281337182E-4</v>
      </c>
      <c r="E395">
        <v>2600</v>
      </c>
      <c r="F395">
        <v>0</v>
      </c>
    </row>
    <row r="396" spans="3:6" x14ac:dyDescent="0.25">
      <c r="C396">
        <v>592.5</v>
      </c>
      <c r="D396">
        <v>4.9165619707035888E-4</v>
      </c>
      <c r="E396" t="s">
        <v>875</v>
      </c>
      <c r="F396" t="s">
        <v>875</v>
      </c>
    </row>
    <row r="397" spans="3:6" x14ac:dyDescent="0.25">
      <c r="C397">
        <v>594</v>
      </c>
      <c r="D397">
        <v>4.6561102813818015E-4</v>
      </c>
      <c r="E397">
        <v>2610</v>
      </c>
      <c r="F397">
        <v>0</v>
      </c>
    </row>
    <row r="398" spans="3:6" x14ac:dyDescent="0.25">
      <c r="C398">
        <v>595.5</v>
      </c>
      <c r="D398">
        <v>4.3097364373282569E-4</v>
      </c>
      <c r="E398">
        <v>2620</v>
      </c>
      <c r="F398">
        <v>0</v>
      </c>
    </row>
    <row r="399" spans="3:6" x14ac:dyDescent="0.25">
      <c r="C399">
        <v>597</v>
      </c>
      <c r="D399">
        <v>3.953111929570378E-4</v>
      </c>
      <c r="E399">
        <v>2620</v>
      </c>
      <c r="F399">
        <v>1</v>
      </c>
    </row>
    <row r="400" spans="3:6" x14ac:dyDescent="0.25">
      <c r="C400">
        <v>598.5</v>
      </c>
      <c r="D400">
        <v>3.6587767321222443E-4</v>
      </c>
      <c r="E400">
        <v>2610</v>
      </c>
      <c r="F400">
        <v>1</v>
      </c>
    </row>
    <row r="401" spans="3:6" x14ac:dyDescent="0.25">
      <c r="C401">
        <v>600</v>
      </c>
      <c r="D401">
        <v>3.4825813860781354E-4</v>
      </c>
      <c r="E401">
        <v>2610</v>
      </c>
      <c r="F401">
        <v>0</v>
      </c>
    </row>
    <row r="402" spans="3:6" x14ac:dyDescent="0.25">
      <c r="C402">
        <v>601.5</v>
      </c>
      <c r="D402">
        <v>3.4533155984736009E-4</v>
      </c>
      <c r="E402" t="s">
        <v>875</v>
      </c>
      <c r="F402" t="s">
        <v>875</v>
      </c>
    </row>
    <row r="403" spans="3:6" x14ac:dyDescent="0.25">
      <c r="C403">
        <v>603</v>
      </c>
      <c r="D403">
        <v>3.5685711065474278E-4</v>
      </c>
      <c r="E403">
        <v>2810</v>
      </c>
      <c r="F403">
        <v>0</v>
      </c>
    </row>
    <row r="404" spans="3:6" x14ac:dyDescent="0.25">
      <c r="C404">
        <v>604.5</v>
      </c>
      <c r="D404">
        <v>3.7963462186940862E-4</v>
      </c>
      <c r="E404">
        <v>2820</v>
      </c>
      <c r="F404">
        <v>0</v>
      </c>
    </row>
    <row r="405" spans="3:6" x14ac:dyDescent="0.25">
      <c r="C405">
        <v>606</v>
      </c>
      <c r="D405">
        <v>4.0828469062765985E-4</v>
      </c>
      <c r="E405">
        <v>2820</v>
      </c>
      <c r="F405">
        <v>1</v>
      </c>
    </row>
    <row r="406" spans="3:6" x14ac:dyDescent="0.25">
      <c r="C406">
        <v>607.5</v>
      </c>
      <c r="D406">
        <v>4.3632641097137521E-4</v>
      </c>
      <c r="E406">
        <v>2810</v>
      </c>
      <c r="F406">
        <v>1</v>
      </c>
    </row>
    <row r="407" spans="3:6" x14ac:dyDescent="0.25">
      <c r="C407">
        <v>609</v>
      </c>
      <c r="D407">
        <v>4.5742908927237918E-4</v>
      </c>
      <c r="E407">
        <v>2810</v>
      </c>
      <c r="F407">
        <v>0</v>
      </c>
    </row>
    <row r="408" spans="3:6" x14ac:dyDescent="0.25">
      <c r="C408">
        <v>610.5</v>
      </c>
      <c r="D408">
        <v>4.6657345783528435E-4</v>
      </c>
      <c r="E408" t="s">
        <v>875</v>
      </c>
      <c r="F408" t="s">
        <v>875</v>
      </c>
    </row>
    <row r="409" spans="3:6" x14ac:dyDescent="0.25">
      <c r="C409">
        <v>612</v>
      </c>
      <c r="D409">
        <v>4.6092636609131851E-4</v>
      </c>
    </row>
    <row r="410" spans="3:6" x14ac:dyDescent="0.25">
      <c r="C410">
        <v>613.5</v>
      </c>
      <c r="D410">
        <v>4.4029063580448082E-4</v>
      </c>
    </row>
    <row r="411" spans="3:6" x14ac:dyDescent="0.25">
      <c r="C411">
        <v>615</v>
      </c>
      <c r="D411">
        <v>4.0707986812432901E-4</v>
      </c>
    </row>
    <row r="412" spans="3:6" x14ac:dyDescent="0.25">
      <c r="C412">
        <v>616.5</v>
      </c>
      <c r="D412">
        <v>3.6587623977828637E-4</v>
      </c>
    </row>
    <row r="413" spans="3:6" x14ac:dyDescent="0.25">
      <c r="C413">
        <v>618</v>
      </c>
      <c r="D413">
        <v>3.2264737654687687E-4</v>
      </c>
    </row>
    <row r="414" spans="3:6" x14ac:dyDescent="0.25">
      <c r="C414">
        <v>619.5</v>
      </c>
      <c r="D414">
        <v>2.838155654966156E-4</v>
      </c>
    </row>
    <row r="415" spans="3:6" x14ac:dyDescent="0.25">
      <c r="C415">
        <v>621</v>
      </c>
      <c r="D415">
        <v>2.5537442832427286E-4</v>
      </c>
    </row>
    <row r="416" spans="3:6" x14ac:dyDescent="0.25">
      <c r="C416">
        <v>622.5</v>
      </c>
      <c r="D416">
        <v>2.4204040491369503E-4</v>
      </c>
    </row>
    <row r="417" spans="3:4" x14ac:dyDescent="0.25">
      <c r="C417">
        <v>624</v>
      </c>
      <c r="D417">
        <v>2.4662463468956092E-4</v>
      </c>
    </row>
    <row r="418" spans="3:4" x14ac:dyDescent="0.25">
      <c r="C418">
        <v>625.5</v>
      </c>
      <c r="D418">
        <v>2.696795145494607E-4</v>
      </c>
    </row>
    <row r="419" spans="3:4" x14ac:dyDescent="0.25">
      <c r="C419">
        <v>627</v>
      </c>
      <c r="D419">
        <v>3.0935374551041924E-4</v>
      </c>
    </row>
    <row r="420" spans="3:4" x14ac:dyDescent="0.25">
      <c r="C420">
        <v>628.5</v>
      </c>
      <c r="D420">
        <v>3.61782345773133E-4</v>
      </c>
    </row>
    <row r="421" spans="3:4" x14ac:dyDescent="0.25">
      <c r="C421">
        <v>630</v>
      </c>
      <c r="D421">
        <v>4.2169365230667298E-4</v>
      </c>
    </row>
    <row r="422" spans="3:4" x14ac:dyDescent="0.25">
      <c r="C422">
        <v>631.5</v>
      </c>
      <c r="D422">
        <v>4.8358377365198177E-4</v>
      </c>
    </row>
    <row r="423" spans="3:4" x14ac:dyDescent="0.25">
      <c r="C423">
        <v>633</v>
      </c>
      <c r="D423">
        <v>5.4294112059470416E-4</v>
      </c>
    </row>
    <row r="424" spans="3:4" x14ac:dyDescent="0.25">
      <c r="C424">
        <v>634.5</v>
      </c>
      <c r="D424">
        <v>5.9743489337811312E-4</v>
      </c>
    </row>
    <row r="425" spans="3:4" x14ac:dyDescent="0.25">
      <c r="C425">
        <v>636</v>
      </c>
      <c r="D425">
        <v>6.4764991703030155E-4</v>
      </c>
    </row>
    <row r="426" spans="3:4" x14ac:dyDescent="0.25">
      <c r="C426">
        <v>637.5</v>
      </c>
      <c r="D426">
        <v>6.9710283974303868E-4</v>
      </c>
    </row>
    <row r="427" spans="3:4" x14ac:dyDescent="0.25">
      <c r="C427">
        <v>639</v>
      </c>
      <c r="D427">
        <v>7.5145165492472967E-4</v>
      </c>
    </row>
    <row r="428" spans="3:4" x14ac:dyDescent="0.25">
      <c r="C428">
        <v>640.5</v>
      </c>
      <c r="D428">
        <v>8.1705751115189592E-4</v>
      </c>
    </row>
    <row r="429" spans="3:4" x14ac:dyDescent="0.25">
      <c r="C429">
        <v>642</v>
      </c>
      <c r="D429">
        <v>8.9926693320631888E-4</v>
      </c>
    </row>
    <row r="430" spans="3:4" x14ac:dyDescent="0.25">
      <c r="C430">
        <v>643.5</v>
      </c>
      <c r="D430">
        <v>1.0008670722102585E-3</v>
      </c>
    </row>
    <row r="431" spans="3:4" x14ac:dyDescent="0.25">
      <c r="C431">
        <v>645</v>
      </c>
      <c r="D431">
        <v>1.1210948346864877E-3</v>
      </c>
    </row>
    <row r="432" spans="3:4" x14ac:dyDescent="0.25">
      <c r="C432">
        <v>646.5</v>
      </c>
      <c r="D432">
        <v>1.2553865942836575E-3</v>
      </c>
    </row>
    <row r="433" spans="3:4" x14ac:dyDescent="0.25">
      <c r="C433">
        <v>648</v>
      </c>
      <c r="D433">
        <v>1.3958872299521647E-3</v>
      </c>
    </row>
    <row r="434" spans="3:4" x14ac:dyDescent="0.25">
      <c r="C434">
        <v>649.5</v>
      </c>
      <c r="D434">
        <v>1.5324233257681026E-3</v>
      </c>
    </row>
    <row r="435" spans="3:4" x14ac:dyDescent="0.25">
      <c r="C435">
        <v>651</v>
      </c>
      <c r="D435">
        <v>1.6538766473492435E-3</v>
      </c>
    </row>
    <row r="436" spans="3:4" x14ac:dyDescent="0.25">
      <c r="C436">
        <v>652.5</v>
      </c>
      <c r="D436">
        <v>1.7495855163041508E-3</v>
      </c>
    </row>
    <row r="437" spans="3:4" x14ac:dyDescent="0.25">
      <c r="C437">
        <v>654</v>
      </c>
      <c r="D437">
        <v>1.8106691694900537E-3</v>
      </c>
    </row>
    <row r="438" spans="3:4" x14ac:dyDescent="0.25">
      <c r="C438">
        <v>655.5</v>
      </c>
      <c r="D438">
        <v>1.8311086486412279E-3</v>
      </c>
    </row>
    <row r="439" spans="3:4" x14ac:dyDescent="0.25">
      <c r="C439">
        <v>657</v>
      </c>
      <c r="D439">
        <v>1.8084441562865507E-3</v>
      </c>
    </row>
    <row r="440" spans="3:4" x14ac:dyDescent="0.25">
      <c r="C440">
        <v>658.5</v>
      </c>
      <c r="D440">
        <v>1.743975490251695E-3</v>
      </c>
    </row>
    <row r="441" spans="3:4" x14ac:dyDescent="0.25">
      <c r="C441">
        <v>660</v>
      </c>
      <c r="D441">
        <v>1.6424241000431215E-3</v>
      </c>
    </row>
    <row r="442" spans="3:4" x14ac:dyDescent="0.25">
      <c r="C442">
        <v>661.5</v>
      </c>
      <c r="D442">
        <v>1.5111272361553975E-3</v>
      </c>
    </row>
    <row r="443" spans="3:4" x14ac:dyDescent="0.25">
      <c r="C443">
        <v>663</v>
      </c>
      <c r="D443">
        <v>1.3589446485537096E-3</v>
      </c>
    </row>
    <row r="444" spans="3:4" x14ac:dyDescent="0.25">
      <c r="C444">
        <v>664.5</v>
      </c>
      <c r="D444">
        <v>1.1951302702865913E-3</v>
      </c>
    </row>
    <row r="445" spans="3:4" x14ac:dyDescent="0.25">
      <c r="C445">
        <v>666</v>
      </c>
      <c r="D445">
        <v>1.0283173209278734E-3</v>
      </c>
    </row>
    <row r="446" spans="3:4" x14ac:dyDescent="0.25">
      <c r="C446">
        <v>667.5</v>
      </c>
      <c r="D446">
        <v>8.6589259307739812E-4</v>
      </c>
    </row>
    <row r="447" spans="3:4" x14ac:dyDescent="0.25">
      <c r="C447">
        <v>669</v>
      </c>
      <c r="D447">
        <v>7.1362145522184904E-4</v>
      </c>
    </row>
    <row r="448" spans="3:4" x14ac:dyDescent="0.25">
      <c r="C448">
        <v>670.5</v>
      </c>
      <c r="D448">
        <v>5.7560602730160216E-4</v>
      </c>
    </row>
    <row r="449" spans="3:4" x14ac:dyDescent="0.25">
      <c r="C449">
        <v>672</v>
      </c>
      <c r="D449">
        <v>4.5438216747758868E-4</v>
      </c>
    </row>
    <row r="450" spans="3:4" x14ac:dyDescent="0.25">
      <c r="C450">
        <v>673.5</v>
      </c>
      <c r="D450">
        <v>3.5118457908606734E-4</v>
      </c>
    </row>
    <row r="451" spans="3:4" x14ac:dyDescent="0.25">
      <c r="C451">
        <v>675</v>
      </c>
      <c r="D451">
        <v>2.6622881466056711E-4</v>
      </c>
    </row>
    <row r="452" spans="3:4" x14ac:dyDescent="0.25">
      <c r="C452">
        <v>676.5</v>
      </c>
      <c r="D452">
        <v>1.9902008388753516E-4</v>
      </c>
    </row>
    <row r="453" spans="3:4" x14ac:dyDescent="0.25">
      <c r="C453">
        <v>678</v>
      </c>
      <c r="D453">
        <v>1.4865498423524711E-4</v>
      </c>
    </row>
    <row r="454" spans="3:4" x14ac:dyDescent="0.25">
      <c r="C454">
        <v>679.5</v>
      </c>
      <c r="D454">
        <v>1.1409147868275037E-4</v>
      </c>
    </row>
    <row r="455" spans="3:4" x14ac:dyDescent="0.25">
      <c r="C455">
        <v>681</v>
      </c>
      <c r="D455">
        <v>9.4355376992588365E-5</v>
      </c>
    </row>
    <row r="456" spans="3:4" x14ac:dyDescent="0.25">
      <c r="C456">
        <v>682.5</v>
      </c>
      <c r="D456">
        <v>8.8643238392877458E-5</v>
      </c>
    </row>
    <row r="457" spans="3:4" x14ac:dyDescent="0.25">
      <c r="C457">
        <v>684</v>
      </c>
      <c r="D457">
        <v>9.631532793513013E-5</v>
      </c>
    </row>
    <row r="458" spans="3:4" x14ac:dyDescent="0.25">
      <c r="C458">
        <v>685.5</v>
      </c>
      <c r="D458">
        <v>1.1669827859637122E-4</v>
      </c>
    </row>
    <row r="459" spans="3:4" x14ac:dyDescent="0.25">
      <c r="C459">
        <v>687</v>
      </c>
      <c r="D459">
        <v>1.4881427690981709E-4</v>
      </c>
    </row>
    <row r="460" spans="3:4" x14ac:dyDescent="0.25">
      <c r="C460">
        <v>688.5</v>
      </c>
      <c r="D460">
        <v>1.9108468545408342E-4</v>
      </c>
    </row>
    <row r="461" spans="3:4" x14ac:dyDescent="0.25">
      <c r="C461">
        <v>690</v>
      </c>
      <c r="D461">
        <v>2.4093804643939132E-4</v>
      </c>
    </row>
    <row r="462" spans="3:4" x14ac:dyDescent="0.25">
      <c r="C462">
        <v>691.5</v>
      </c>
      <c r="D462">
        <v>2.9475392514224219E-4</v>
      </c>
    </row>
    <row r="463" spans="3:4" x14ac:dyDescent="0.25">
      <c r="C463">
        <v>693</v>
      </c>
      <c r="D463">
        <v>3.4795058895802414E-4</v>
      </c>
    </row>
    <row r="464" spans="3:4" x14ac:dyDescent="0.25">
      <c r="C464">
        <v>694.5</v>
      </c>
      <c r="D464">
        <v>3.9539014960721585E-4</v>
      </c>
    </row>
    <row r="465" spans="3:4" x14ac:dyDescent="0.25">
      <c r="C465">
        <v>696</v>
      </c>
      <c r="D465">
        <v>4.3204916747030888E-4</v>
      </c>
    </row>
    <row r="466" spans="3:4" x14ac:dyDescent="0.25">
      <c r="C466">
        <v>697.5</v>
      </c>
      <c r="D466">
        <v>4.5376234824101645E-4</v>
      </c>
    </row>
    <row r="467" spans="3:4" x14ac:dyDescent="0.25">
      <c r="C467">
        <v>699</v>
      </c>
      <c r="D467">
        <v>4.5795556410276761E-4</v>
      </c>
    </row>
    <row r="468" spans="3:4" x14ac:dyDescent="0.25">
      <c r="C468">
        <v>700.5</v>
      </c>
      <c r="D468">
        <v>4.4409765518906681E-4</v>
      </c>
    </row>
    <row r="469" spans="3:4" x14ac:dyDescent="0.25">
      <c r="C469">
        <v>702</v>
      </c>
      <c r="D469">
        <v>4.1380369361041311E-4</v>
      </c>
    </row>
    <row r="470" spans="3:4" x14ac:dyDescent="0.25">
      <c r="C470">
        <v>703.5</v>
      </c>
      <c r="D470">
        <v>3.7046763555447155E-4</v>
      </c>
    </row>
    <row r="471" spans="3:4" x14ac:dyDescent="0.25">
      <c r="C471">
        <v>705</v>
      </c>
      <c r="D471">
        <v>3.1870488760116174E-4</v>
      </c>
    </row>
    <row r="472" spans="3:4" x14ac:dyDescent="0.25">
      <c r="C472">
        <v>706.5</v>
      </c>
      <c r="D472">
        <v>2.6349336208089674E-4</v>
      </c>
    </row>
    <row r="473" spans="3:4" x14ac:dyDescent="0.25">
      <c r="C473">
        <v>708</v>
      </c>
      <c r="D473">
        <v>2.094480182012643E-4</v>
      </c>
    </row>
    <row r="474" spans="3:4" x14ac:dyDescent="0.25">
      <c r="C474">
        <v>709.5</v>
      </c>
      <c r="D474">
        <v>1.6024606347640088E-4</v>
      </c>
    </row>
    <row r="475" spans="3:4" x14ac:dyDescent="0.25">
      <c r="C475">
        <v>711</v>
      </c>
      <c r="D475">
        <v>1.1834607204892151E-4</v>
      </c>
    </row>
    <row r="476" spans="3:4" x14ac:dyDescent="0.25">
      <c r="C476">
        <v>712.5</v>
      </c>
      <c r="D476">
        <v>8.4997474140562871E-5</v>
      </c>
    </row>
    <row r="477" spans="3:4" x14ac:dyDescent="0.25">
      <c r="C477">
        <v>714</v>
      </c>
      <c r="D477">
        <v>6.0476441470445475E-5</v>
      </c>
    </row>
    <row r="478" spans="3:4" x14ac:dyDescent="0.25">
      <c r="C478">
        <v>715.5</v>
      </c>
      <c r="D478">
        <v>4.4445275326155706E-5</v>
      </c>
    </row>
    <row r="479" spans="3:4" x14ac:dyDescent="0.25">
      <c r="C479">
        <v>717</v>
      </c>
      <c r="D479">
        <v>3.6327498327808556E-5</v>
      </c>
    </row>
    <row r="480" spans="3:4" x14ac:dyDescent="0.25">
      <c r="C480">
        <v>718.5</v>
      </c>
      <c r="D480">
        <v>3.5611379017096051E-5</v>
      </c>
    </row>
    <row r="481" spans="3:4" x14ac:dyDescent="0.25">
      <c r="C481">
        <v>720</v>
      </c>
      <c r="D481">
        <v>4.2027344986617841E-5</v>
      </c>
    </row>
    <row r="482" spans="3:4" x14ac:dyDescent="0.25">
      <c r="C482">
        <v>721.5</v>
      </c>
      <c r="D482">
        <v>5.5578317561202109E-5</v>
      </c>
    </row>
    <row r="483" spans="3:4" x14ac:dyDescent="0.25">
      <c r="C483">
        <v>723</v>
      </c>
      <c r="D483">
        <v>7.6430489250831036E-5</v>
      </c>
    </row>
    <row r="484" spans="3:4" x14ac:dyDescent="0.25">
      <c r="C484">
        <v>724.5</v>
      </c>
      <c r="D484">
        <v>1.0469466585269386E-4</v>
      </c>
    </row>
    <row r="485" spans="3:4" x14ac:dyDescent="0.25">
      <c r="C485">
        <v>726</v>
      </c>
      <c r="D485">
        <v>1.4015521867153998E-4</v>
      </c>
    </row>
    <row r="486" spans="3:4" x14ac:dyDescent="0.25">
      <c r="C486">
        <v>727.5</v>
      </c>
      <c r="D486">
        <v>1.8196514208212476E-4</v>
      </c>
    </row>
    <row r="487" spans="3:4" x14ac:dyDescent="0.25">
      <c r="C487">
        <v>729</v>
      </c>
      <c r="D487">
        <v>2.2847341851298697E-4</v>
      </c>
    </row>
    <row r="488" spans="3:4" x14ac:dyDescent="0.25">
      <c r="C488">
        <v>730.5</v>
      </c>
      <c r="D488">
        <v>2.7713689047604033E-4</v>
      </c>
    </row>
    <row r="489" spans="3:4" x14ac:dyDescent="0.25">
      <c r="C489">
        <v>732</v>
      </c>
      <c r="D489">
        <v>3.2464061846027351E-4</v>
      </c>
    </row>
    <row r="490" spans="3:4" x14ac:dyDescent="0.25">
      <c r="C490">
        <v>733.5</v>
      </c>
      <c r="D490">
        <v>3.6720912038968847E-4</v>
      </c>
    </row>
    <row r="491" spans="3:4" x14ac:dyDescent="0.25">
      <c r="C491">
        <v>735</v>
      </c>
      <c r="D491">
        <v>4.0107342413684929E-4</v>
      </c>
    </row>
    <row r="492" spans="3:4" x14ac:dyDescent="0.25">
      <c r="C492">
        <v>736.5</v>
      </c>
      <c r="D492">
        <v>4.2303611650417502E-4</v>
      </c>
    </row>
    <row r="493" spans="3:4" x14ac:dyDescent="0.25">
      <c r="C493">
        <v>738</v>
      </c>
      <c r="D493">
        <v>4.3095836866145011E-4</v>
      </c>
    </row>
    <row r="494" spans="3:4" x14ac:dyDescent="0.25">
      <c r="C494">
        <v>739.5</v>
      </c>
      <c r="D494">
        <v>4.2415455430193627E-4</v>
      </c>
    </row>
    <row r="495" spans="3:4" x14ac:dyDescent="0.25">
      <c r="C495">
        <v>741</v>
      </c>
      <c r="D495">
        <v>4.0352346560039453E-4</v>
      </c>
    </row>
    <row r="496" spans="3:4" x14ac:dyDescent="0.25">
      <c r="C496">
        <v>742.5</v>
      </c>
      <c r="D496">
        <v>3.714254702832237E-4</v>
      </c>
    </row>
    <row r="497" spans="3:4" x14ac:dyDescent="0.25">
      <c r="C497">
        <v>744</v>
      </c>
      <c r="D497">
        <v>3.3132629402941562E-4</v>
      </c>
    </row>
    <row r="498" spans="3:4" x14ac:dyDescent="0.25">
      <c r="C498">
        <v>745.5</v>
      </c>
      <c r="D498">
        <v>2.8728941354677645E-4</v>
      </c>
    </row>
    <row r="499" spans="3:4" x14ac:dyDescent="0.25">
      <c r="C499">
        <v>747</v>
      </c>
      <c r="D499">
        <v>2.4342675252086199E-4</v>
      </c>
    </row>
    <row r="500" spans="3:4" x14ac:dyDescent="0.25">
      <c r="C500">
        <v>748.5</v>
      </c>
      <c r="D500">
        <v>2.0341420146123088E-4</v>
      </c>
    </row>
    <row r="501" spans="3:4" x14ac:dyDescent="0.25">
      <c r="C501">
        <v>750</v>
      </c>
      <c r="D501">
        <v>1.7014847769410333E-4</v>
      </c>
    </row>
    <row r="502" spans="3:4" x14ac:dyDescent="0.25">
      <c r="C502">
        <v>751.5</v>
      </c>
      <c r="D502">
        <v>1.4557711035933599E-4</v>
      </c>
    </row>
    <row r="503" spans="3:4" x14ac:dyDescent="0.25">
      <c r="C503">
        <v>753</v>
      </c>
      <c r="D503">
        <v>1.3068892782553662E-4</v>
      </c>
    </row>
    <row r="504" spans="3:4" x14ac:dyDescent="0.25">
      <c r="C504">
        <v>754.5</v>
      </c>
      <c r="D504">
        <v>1.2562082789583634E-4</v>
      </c>
    </row>
    <row r="505" spans="3:4" x14ac:dyDescent="0.25">
      <c r="C505">
        <v>756</v>
      </c>
      <c r="D505">
        <v>1.2982404560896179E-4</v>
      </c>
    </row>
    <row r="506" spans="3:4" x14ac:dyDescent="0.25">
      <c r="C506">
        <v>757.5</v>
      </c>
      <c r="D506">
        <v>1.4223874937864124E-4</v>
      </c>
    </row>
    <row r="507" spans="3:4" x14ac:dyDescent="0.25">
      <c r="C507">
        <v>759</v>
      </c>
      <c r="D507">
        <v>1.6144347642640903E-4</v>
      </c>
    </row>
    <row r="508" spans="3:4" x14ac:dyDescent="0.25">
      <c r="C508">
        <v>760.5</v>
      </c>
      <c r="D508">
        <v>1.8576744142601966E-4</v>
      </c>
    </row>
    <row r="509" spans="3:4" x14ac:dyDescent="0.25">
      <c r="C509">
        <v>762</v>
      </c>
      <c r="D509">
        <v>2.1337185001126327E-4</v>
      </c>
    </row>
    <row r="510" spans="3:4" x14ac:dyDescent="0.25">
      <c r="C510">
        <v>763.5</v>
      </c>
      <c r="D510">
        <v>2.423166341963961E-4</v>
      </c>
    </row>
    <row r="511" spans="3:4" x14ac:dyDescent="0.25">
      <c r="C511">
        <v>765</v>
      </c>
      <c r="D511">
        <v>2.7063048324566218E-4</v>
      </c>
    </row>
    <row r="512" spans="3:4" x14ac:dyDescent="0.25">
      <c r="C512">
        <v>766.5</v>
      </c>
      <c r="D512">
        <v>2.963963763533165E-4</v>
      </c>
    </row>
    <row r="513" spans="3:4" x14ac:dyDescent="0.25">
      <c r="C513">
        <v>768</v>
      </c>
      <c r="D513">
        <v>3.1785525258920988E-4</v>
      </c>
    </row>
    <row r="514" spans="3:4" x14ac:dyDescent="0.25">
      <c r="C514">
        <v>769.5</v>
      </c>
      <c r="D514">
        <v>3.3352048886131587E-4</v>
      </c>
    </row>
    <row r="515" spans="3:4" x14ac:dyDescent="0.25">
      <c r="C515">
        <v>771</v>
      </c>
      <c r="D515">
        <v>3.4228838275845416E-4</v>
      </c>
    </row>
    <row r="516" spans="3:4" x14ac:dyDescent="0.25">
      <c r="C516">
        <v>772.5</v>
      </c>
      <c r="D516">
        <v>3.4352660729385261E-4</v>
      </c>
    </row>
    <row r="517" spans="3:4" x14ac:dyDescent="0.25">
      <c r="C517">
        <v>774</v>
      </c>
      <c r="D517">
        <v>3.3712409912555629E-4</v>
      </c>
    </row>
    <row r="518" spans="3:4" x14ac:dyDescent="0.25">
      <c r="C518">
        <v>775.5</v>
      </c>
      <c r="D518">
        <v>3.2348411759327943E-4</v>
      </c>
    </row>
    <row r="519" spans="3:4" x14ac:dyDescent="0.25">
      <c r="C519">
        <v>777</v>
      </c>
      <c r="D519">
        <v>3.0350558648414426E-4</v>
      </c>
    </row>
    <row r="520" spans="3:4" x14ac:dyDescent="0.25">
      <c r="C520">
        <v>778.5</v>
      </c>
      <c r="D520">
        <v>2.7842536025935696E-4</v>
      </c>
    </row>
    <row r="521" spans="3:4" x14ac:dyDescent="0.25">
      <c r="C521">
        <v>780</v>
      </c>
      <c r="D521">
        <v>2.4973491547277212E-4</v>
      </c>
    </row>
    <row r="522" spans="3:4" x14ac:dyDescent="0.25">
      <c r="C522">
        <v>781.5</v>
      </c>
      <c r="D522">
        <v>2.1901714560750254E-4</v>
      </c>
    </row>
    <row r="523" spans="3:4" x14ac:dyDescent="0.25">
      <c r="C523">
        <v>783</v>
      </c>
      <c r="D523">
        <v>1.8780421623677083E-4</v>
      </c>
    </row>
    <row r="524" spans="3:4" x14ac:dyDescent="0.25">
      <c r="C524">
        <v>784.5</v>
      </c>
      <c r="D524">
        <v>1.5745662400574952E-4</v>
      </c>
    </row>
    <row r="525" spans="3:4" x14ac:dyDescent="0.25">
      <c r="C525">
        <v>786</v>
      </c>
      <c r="D525">
        <v>1.2908668038279727E-4</v>
      </c>
    </row>
    <row r="526" spans="3:4" x14ac:dyDescent="0.25">
      <c r="C526">
        <v>787.5</v>
      </c>
      <c r="D526">
        <v>1.0348039294486455E-4</v>
      </c>
    </row>
    <row r="527" spans="3:4" x14ac:dyDescent="0.25">
      <c r="C527">
        <v>789</v>
      </c>
      <c r="D527">
        <v>8.1128568560933712E-5</v>
      </c>
    </row>
    <row r="528" spans="3:4" x14ac:dyDescent="0.25">
      <c r="C528">
        <v>790.5</v>
      </c>
      <c r="D528">
        <v>6.2232183125305091E-5</v>
      </c>
    </row>
    <row r="529" spans="3:4" x14ac:dyDescent="0.25">
      <c r="C529">
        <v>792</v>
      </c>
      <c r="D529">
        <v>4.6759886993009949E-5</v>
      </c>
    </row>
    <row r="530" spans="3:4" x14ac:dyDescent="0.25">
      <c r="C530">
        <v>793.5</v>
      </c>
      <c r="D530">
        <v>3.4516505687530756E-5</v>
      </c>
    </row>
    <row r="531" spans="3:4" x14ac:dyDescent="0.25">
      <c r="C531">
        <v>795</v>
      </c>
      <c r="D531">
        <v>2.521809330629128E-5</v>
      </c>
    </row>
    <row r="532" spans="3:4" x14ac:dyDescent="0.25">
      <c r="C532">
        <v>796.5</v>
      </c>
      <c r="D532">
        <v>1.8566159794603207E-5</v>
      </c>
    </row>
    <row r="533" spans="3:4" x14ac:dyDescent="0.25">
      <c r="C533">
        <v>798</v>
      </c>
      <c r="D533">
        <v>1.4315806739261844E-5</v>
      </c>
    </row>
    <row r="534" spans="3:4" x14ac:dyDescent="0.25">
      <c r="C534">
        <v>799.5</v>
      </c>
      <c r="D534">
        <v>1.2334093697330547E-5</v>
      </c>
    </row>
    <row r="535" spans="3:4" x14ac:dyDescent="0.25">
      <c r="C535">
        <v>801</v>
      </c>
      <c r="D535">
        <v>1.2645448889703056E-5</v>
      </c>
    </row>
    <row r="536" spans="3:4" x14ac:dyDescent="0.25">
      <c r="C536">
        <v>802.5</v>
      </c>
      <c r="D536">
        <v>1.5460190268994307E-5</v>
      </c>
    </row>
    <row r="537" spans="3:4" x14ac:dyDescent="0.25">
      <c r="C537">
        <v>804</v>
      </c>
      <c r="D537">
        <v>2.1180627221981927E-5</v>
      </c>
    </row>
    <row r="538" spans="3:4" x14ac:dyDescent="0.25">
      <c r="C538">
        <v>805.5</v>
      </c>
      <c r="D538">
        <v>3.0377700565374549E-5</v>
      </c>
    </row>
    <row r="539" spans="3:4" x14ac:dyDescent="0.25">
      <c r="C539">
        <v>807</v>
      </c>
      <c r="D539">
        <v>4.3731005234807662E-5</v>
      </c>
    </row>
    <row r="540" spans="3:4" x14ac:dyDescent="0.25">
      <c r="C540">
        <v>808.5</v>
      </c>
      <c r="D540">
        <v>6.1927680404190447E-5</v>
      </c>
    </row>
    <row r="541" spans="3:4" x14ac:dyDescent="0.25">
      <c r="C541">
        <v>810</v>
      </c>
      <c r="D541">
        <v>8.5521920381443988E-5</v>
      </c>
    </row>
    <row r="542" spans="3:4" x14ac:dyDescent="0.25">
      <c r="C542">
        <v>811.5</v>
      </c>
      <c r="D542">
        <v>1.1476658025307838E-4</v>
      </c>
    </row>
    <row r="543" spans="3:4" x14ac:dyDescent="0.25">
      <c r="C543">
        <v>813</v>
      </c>
      <c r="D543">
        <v>1.4943988566728727E-4</v>
      </c>
    </row>
    <row r="544" spans="3:4" x14ac:dyDescent="0.25">
      <c r="C544">
        <v>814.5</v>
      </c>
      <c r="D544">
        <v>1.8870051712948356E-4</v>
      </c>
    </row>
    <row r="545" spans="3:4" x14ac:dyDescent="0.25">
      <c r="C545">
        <v>816</v>
      </c>
      <c r="D545">
        <v>2.3100939880061323E-4</v>
      </c>
    </row>
    <row r="546" spans="3:4" x14ac:dyDescent="0.25">
      <c r="C546">
        <v>817.5</v>
      </c>
      <c r="D546">
        <v>2.7415281639925647E-4</v>
      </c>
    </row>
    <row r="547" spans="3:4" x14ac:dyDescent="0.25">
      <c r="C547">
        <v>819</v>
      </c>
      <c r="D547">
        <v>3.1538180953598522E-4</v>
      </c>
    </row>
    <row r="548" spans="3:4" x14ac:dyDescent="0.25">
      <c r="C548">
        <v>820.5</v>
      </c>
      <c r="D548">
        <v>3.5170070301753284E-4</v>
      </c>
    </row>
    <row r="549" spans="3:4" x14ac:dyDescent="0.25">
      <c r="C549">
        <v>822</v>
      </c>
      <c r="D549">
        <v>3.801763445460908E-4</v>
      </c>
    </row>
    <row r="550" spans="3:4" x14ac:dyDescent="0.25">
      <c r="C550">
        <v>823.5</v>
      </c>
      <c r="D550">
        <v>3.9835677065813853E-4</v>
      </c>
    </row>
    <row r="551" spans="3:4" x14ac:dyDescent="0.25">
      <c r="C551">
        <v>825</v>
      </c>
      <c r="D551">
        <v>4.046081009666447E-4</v>
      </c>
    </row>
    <row r="552" spans="3:4" x14ac:dyDescent="0.25">
      <c r="C552">
        <v>826.5</v>
      </c>
      <c r="D552">
        <v>3.9835677065813853E-4</v>
      </c>
    </row>
    <row r="553" spans="3:4" x14ac:dyDescent="0.25">
      <c r="C553">
        <v>828</v>
      </c>
      <c r="D553">
        <v>3.801763445460908E-4</v>
      </c>
    </row>
    <row r="554" spans="3:4" x14ac:dyDescent="0.25">
      <c r="C554">
        <v>829.5</v>
      </c>
      <c r="D554">
        <v>3.5170070301753284E-4</v>
      </c>
    </row>
    <row r="555" spans="3:4" x14ac:dyDescent="0.25">
      <c r="C555">
        <v>831</v>
      </c>
      <c r="D555">
        <v>3.1538180953598522E-4</v>
      </c>
    </row>
    <row r="556" spans="3:4" x14ac:dyDescent="0.25">
      <c r="C556">
        <v>832.5</v>
      </c>
      <c r="D556">
        <v>2.7414182728361075E-4</v>
      </c>
    </row>
    <row r="557" spans="3:4" x14ac:dyDescent="0.25">
      <c r="C557">
        <v>834</v>
      </c>
      <c r="D557">
        <v>2.309878965997381E-4</v>
      </c>
    </row>
    <row r="558" spans="3:4" x14ac:dyDescent="0.25">
      <c r="C558">
        <v>835.5</v>
      </c>
      <c r="D558">
        <v>1.8865938023905824E-4</v>
      </c>
    </row>
    <row r="559" spans="3:4" x14ac:dyDescent="0.25">
      <c r="C559">
        <v>837</v>
      </c>
      <c r="D559">
        <v>1.493629357106952E-4</v>
      </c>
    </row>
    <row r="560" spans="3:4" x14ac:dyDescent="0.25">
      <c r="C560">
        <v>838.5</v>
      </c>
      <c r="D560">
        <v>1.1462584150852413E-4</v>
      </c>
    </row>
    <row r="561" spans="3:4" x14ac:dyDescent="0.25">
      <c r="C561">
        <v>840</v>
      </c>
      <c r="D561">
        <v>8.5283121244078569E-5</v>
      </c>
    </row>
    <row r="562" spans="3:4" x14ac:dyDescent="0.25">
      <c r="C562">
        <v>841.5</v>
      </c>
      <c r="D562">
        <v>6.1513617771434152E-5</v>
      </c>
    </row>
    <row r="563" spans="3:4" x14ac:dyDescent="0.25">
      <c r="C563">
        <v>843</v>
      </c>
      <c r="D563">
        <v>4.3029861597900696E-5</v>
      </c>
    </row>
    <row r="564" spans="3:4" x14ac:dyDescent="0.25">
      <c r="C564">
        <v>844.5</v>
      </c>
      <c r="D564">
        <v>2.9218422049089152E-5</v>
      </c>
    </row>
    <row r="565" spans="3:4" x14ac:dyDescent="0.25">
      <c r="C565">
        <v>846</v>
      </c>
      <c r="D565">
        <v>1.9309376693284558E-5</v>
      </c>
    </row>
    <row r="566" spans="3:4" x14ac:dyDescent="0.25">
      <c r="C566">
        <v>847.5</v>
      </c>
      <c r="D566">
        <v>1.2512017094977846E-5</v>
      </c>
    </row>
    <row r="567" spans="3:4" x14ac:dyDescent="0.25">
      <c r="C567">
        <v>849</v>
      </c>
      <c r="D567">
        <v>8.1127917896478305E-6</v>
      </c>
    </row>
    <row r="568" spans="3:4" x14ac:dyDescent="0.25">
      <c r="C568">
        <v>850.5</v>
      </c>
      <c r="D568">
        <v>5.535489154082014E-6</v>
      </c>
    </row>
    <row r="569" spans="3:4" x14ac:dyDescent="0.25">
      <c r="C569">
        <v>852</v>
      </c>
      <c r="D569">
        <v>4.3703291259656235E-6</v>
      </c>
    </row>
    <row r="570" spans="3:4" x14ac:dyDescent="0.25">
      <c r="C570">
        <v>853.5</v>
      </c>
      <c r="D570">
        <v>4.3813761165483576E-6</v>
      </c>
    </row>
    <row r="571" spans="3:4" x14ac:dyDescent="0.25">
      <c r="C571">
        <v>855</v>
      </c>
      <c r="D571">
        <v>5.5011644771057349E-6</v>
      </c>
    </row>
    <row r="572" spans="3:4" x14ac:dyDescent="0.25">
      <c r="C572">
        <v>856.5</v>
      </c>
      <c r="D572">
        <v>7.8188048322645633E-6</v>
      </c>
    </row>
    <row r="573" spans="3:4" x14ac:dyDescent="0.25">
      <c r="C573">
        <v>858</v>
      </c>
      <c r="D573">
        <v>1.1564341610200288E-5</v>
      </c>
    </row>
    <row r="574" spans="3:4" x14ac:dyDescent="0.25">
      <c r="C574">
        <v>859.5</v>
      </c>
      <c r="D574">
        <v>1.7088791827823311E-5</v>
      </c>
    </row>
    <row r="575" spans="3:4" x14ac:dyDescent="0.25">
      <c r="C575">
        <v>861</v>
      </c>
      <c r="D575">
        <v>2.4836864931220308E-5</v>
      </c>
    </row>
    <row r="576" spans="3:4" x14ac:dyDescent="0.25">
      <c r="C576">
        <v>862.5</v>
      </c>
      <c r="D576">
        <v>3.5308331519848291E-5</v>
      </c>
    </row>
    <row r="577" spans="3:4" x14ac:dyDescent="0.25">
      <c r="C577">
        <v>864</v>
      </c>
      <c r="D577">
        <v>4.9004634106814325E-5</v>
      </c>
    </row>
    <row r="578" spans="3:4" x14ac:dyDescent="0.25">
      <c r="C578">
        <v>865.5</v>
      </c>
      <c r="D578">
        <v>6.635488689259167E-5</v>
      </c>
    </row>
    <row r="579" spans="3:4" x14ac:dyDescent="0.25">
      <c r="C579">
        <v>867</v>
      </c>
      <c r="D579">
        <v>8.7655184803445184E-5</v>
      </c>
    </row>
    <row r="580" spans="3:4" x14ac:dyDescent="0.25">
      <c r="C580">
        <v>868.5</v>
      </c>
      <c r="D580">
        <v>1.1294188190572671E-4</v>
      </c>
    </row>
    <row r="581" spans="3:4" x14ac:dyDescent="0.25">
      <c r="C581">
        <v>870</v>
      </c>
      <c r="D581">
        <v>1.4194011211067696E-4</v>
      </c>
    </row>
    <row r="582" spans="3:4" x14ac:dyDescent="0.25">
      <c r="C582">
        <v>871.5</v>
      </c>
      <c r="D582">
        <v>1.7399147973498936E-4</v>
      </c>
    </row>
    <row r="583" spans="3:4" x14ac:dyDescent="0.25">
      <c r="C583">
        <v>873</v>
      </c>
      <c r="D583">
        <v>2.0802883316629447E-4</v>
      </c>
    </row>
    <row r="584" spans="3:4" x14ac:dyDescent="0.25">
      <c r="C584">
        <v>874.5</v>
      </c>
      <c r="D584">
        <v>2.4260055962172102E-4</v>
      </c>
    </row>
    <row r="585" spans="3:4" x14ac:dyDescent="0.25">
      <c r="C585">
        <v>876</v>
      </c>
      <c r="D585">
        <v>2.7595151156300954E-4</v>
      </c>
    </row>
    <row r="586" spans="3:4" x14ac:dyDescent="0.25">
      <c r="C586">
        <v>877.5</v>
      </c>
      <c r="D586">
        <v>3.0615860476055663E-4</v>
      </c>
    </row>
    <row r="587" spans="3:4" x14ac:dyDescent="0.25">
      <c r="C587">
        <v>879</v>
      </c>
      <c r="D587">
        <v>3.3130872755055723E-4</v>
      </c>
    </row>
    <row r="588" spans="3:4" x14ac:dyDescent="0.25">
      <c r="C588">
        <v>880.5</v>
      </c>
      <c r="D588">
        <v>3.4969707258061616E-4</v>
      </c>
    </row>
    <row r="589" spans="3:4" x14ac:dyDescent="0.25">
      <c r="C589">
        <v>882</v>
      </c>
      <c r="D589">
        <v>3.6001768144885141E-4</v>
      </c>
    </row>
    <row r="590" spans="3:4" x14ac:dyDescent="0.25">
      <c r="C590">
        <v>883.5</v>
      </c>
      <c r="D590">
        <v>3.6151671196541266E-4</v>
      </c>
    </row>
    <row r="591" spans="3:4" x14ac:dyDescent="0.25">
      <c r="C591">
        <v>885</v>
      </c>
      <c r="D591">
        <v>3.5408345954210239E-4</v>
      </c>
    </row>
    <row r="592" spans="3:4" x14ac:dyDescent="0.25">
      <c r="C592">
        <v>886.5</v>
      </c>
      <c r="D592">
        <v>3.3826387141724267E-4</v>
      </c>
    </row>
    <row r="593" spans="3:4" x14ac:dyDescent="0.25">
      <c r="C593">
        <v>888</v>
      </c>
      <c r="D593">
        <v>3.1519426293195857E-4</v>
      </c>
    </row>
    <row r="594" spans="3:4" x14ac:dyDescent="0.25">
      <c r="C594">
        <v>889.5</v>
      </c>
      <c r="D594">
        <v>2.8647592197529126E-4</v>
      </c>
    </row>
    <row r="595" spans="3:4" x14ac:dyDescent="0.25">
      <c r="C595">
        <v>891</v>
      </c>
      <c r="D595">
        <v>2.5395854088501222E-4</v>
      </c>
    </row>
    <row r="596" spans="3:4" x14ac:dyDescent="0.25">
      <c r="C596">
        <v>892.5</v>
      </c>
      <c r="D596">
        <v>2.1959067894003652E-4</v>
      </c>
    </row>
    <row r="597" spans="3:4" x14ac:dyDescent="0.25">
      <c r="C597">
        <v>894</v>
      </c>
      <c r="D597">
        <v>1.8520116039046091E-4</v>
      </c>
    </row>
    <row r="598" spans="3:4" x14ac:dyDescent="0.25">
      <c r="C598">
        <v>895.5</v>
      </c>
      <c r="D598">
        <v>1.5235483620825631E-4</v>
      </c>
    </row>
    <row r="599" spans="3:4" x14ac:dyDescent="0.25">
      <c r="C599">
        <v>897</v>
      </c>
      <c r="D599">
        <v>1.222614609748329E-4</v>
      </c>
    </row>
    <row r="600" spans="3:4" x14ac:dyDescent="0.25">
      <c r="C600">
        <v>898.5</v>
      </c>
      <c r="D600">
        <v>9.5706444376548872E-5</v>
      </c>
    </row>
    <row r="601" spans="3:4" x14ac:dyDescent="0.25">
      <c r="C601">
        <v>900</v>
      </c>
      <c r="D601">
        <v>7.3095293703316012E-5</v>
      </c>
    </row>
    <row r="602" spans="3:4" x14ac:dyDescent="0.25">
      <c r="C602">
        <v>901.5</v>
      </c>
      <c r="D602">
        <v>5.4486148758017961E-5</v>
      </c>
    </row>
    <row r="603" spans="3:4" x14ac:dyDescent="0.25">
      <c r="C603">
        <v>903</v>
      </c>
      <c r="D603">
        <v>3.9672461027543441E-5</v>
      </c>
    </row>
    <row r="604" spans="3:4" x14ac:dyDescent="0.25">
      <c r="C604">
        <v>904.5</v>
      </c>
      <c r="D604">
        <v>2.8271960092331328E-5</v>
      </c>
    </row>
    <row r="605" spans="3:4" x14ac:dyDescent="0.25">
      <c r="C605">
        <v>906</v>
      </c>
      <c r="D605">
        <v>1.9813052674700828E-5</v>
      </c>
    </row>
    <row r="606" spans="3:4" x14ac:dyDescent="0.25">
      <c r="C606">
        <v>907.5</v>
      </c>
      <c r="D606">
        <v>1.380949090368776E-5</v>
      </c>
    </row>
    <row r="607" spans="3:4" x14ac:dyDescent="0.25">
      <c r="C607">
        <v>909</v>
      </c>
      <c r="D607">
        <v>9.8185743976946014E-6</v>
      </c>
    </row>
    <row r="608" spans="3:4" x14ac:dyDescent="0.25">
      <c r="C608">
        <v>910.5</v>
      </c>
      <c r="D608">
        <v>7.4819907544853065E-6</v>
      </c>
    </row>
    <row r="609" spans="3:4" x14ac:dyDescent="0.25">
      <c r="C609">
        <v>912</v>
      </c>
      <c r="D609">
        <v>6.5510392965070668E-6</v>
      </c>
    </row>
    <row r="610" spans="3:4" x14ac:dyDescent="0.25">
      <c r="C610">
        <v>913.5</v>
      </c>
      <c r="D610">
        <v>6.8992188410678999E-6</v>
      </c>
    </row>
    <row r="611" spans="3:4" x14ac:dyDescent="0.25">
      <c r="C611">
        <v>915</v>
      </c>
      <c r="D611">
        <v>8.5251282334163279E-6</v>
      </c>
    </row>
    <row r="612" spans="3:4" x14ac:dyDescent="0.25">
      <c r="C612">
        <v>916.5</v>
      </c>
      <c r="D612">
        <v>1.1547692495311001E-5</v>
      </c>
    </row>
    <row r="613" spans="3:4" x14ac:dyDescent="0.25">
      <c r="C613">
        <v>918</v>
      </c>
      <c r="D613">
        <v>1.6194361991608717E-5</v>
      </c>
    </row>
    <row r="614" spans="3:4" x14ac:dyDescent="0.25">
      <c r="C614">
        <v>919.5</v>
      </c>
      <c r="D614">
        <v>2.2781624731760682E-5</v>
      </c>
    </row>
    <row r="615" spans="3:4" x14ac:dyDescent="0.25">
      <c r="C615">
        <v>921</v>
      </c>
      <c r="D615">
        <v>3.1696552082775691E-5</v>
      </c>
    </row>
    <row r="616" spans="3:4" x14ac:dyDescent="0.25">
      <c r="C616">
        <v>922.5</v>
      </c>
      <c r="D616">
        <v>4.3325279247802822E-5</v>
      </c>
    </row>
    <row r="617" spans="3:4" x14ac:dyDescent="0.25">
      <c r="C617">
        <v>924</v>
      </c>
      <c r="D617">
        <v>5.8059911571922385E-5</v>
      </c>
    </row>
    <row r="618" spans="3:4" x14ac:dyDescent="0.25">
      <c r="C618">
        <v>925.5</v>
      </c>
      <c r="D618">
        <v>7.6165736161020787E-5</v>
      </c>
    </row>
    <row r="619" spans="3:4" x14ac:dyDescent="0.25">
      <c r="C619">
        <v>927</v>
      </c>
      <c r="D619">
        <v>9.7777399507849216E-5</v>
      </c>
    </row>
    <row r="620" spans="3:4" x14ac:dyDescent="0.25">
      <c r="C620">
        <v>928.5</v>
      </c>
      <c r="D620">
        <v>1.2283509755213579E-4</v>
      </c>
    </row>
    <row r="621" spans="3:4" x14ac:dyDescent="0.25">
      <c r="C621">
        <v>930</v>
      </c>
      <c r="D621">
        <v>1.5097888527996694E-4</v>
      </c>
    </row>
    <row r="622" spans="3:4" x14ac:dyDescent="0.25">
      <c r="C622">
        <v>931.5</v>
      </c>
      <c r="D622">
        <v>1.8158494256241951E-4</v>
      </c>
    </row>
    <row r="623" spans="3:4" x14ac:dyDescent="0.25">
      <c r="C623">
        <v>933</v>
      </c>
      <c r="D623">
        <v>2.1370287808046605E-4</v>
      </c>
    </row>
    <row r="624" spans="3:4" x14ac:dyDescent="0.25">
      <c r="C624">
        <v>934.5</v>
      </c>
      <c r="D624">
        <v>2.4616091088689959E-4</v>
      </c>
    </row>
    <row r="625" spans="3:4" x14ac:dyDescent="0.25">
      <c r="C625">
        <v>936</v>
      </c>
      <c r="D625">
        <v>2.7761482000183036E-4</v>
      </c>
    </row>
    <row r="626" spans="3:4" x14ac:dyDescent="0.25">
      <c r="C626">
        <v>937.5</v>
      </c>
      <c r="D626">
        <v>3.0667926062430872E-4</v>
      </c>
    </row>
    <row r="627" spans="3:4" x14ac:dyDescent="0.25">
      <c r="C627">
        <v>939</v>
      </c>
      <c r="D627">
        <v>3.3208766273936323E-4</v>
      </c>
    </row>
    <row r="628" spans="3:4" x14ac:dyDescent="0.25">
      <c r="C628">
        <v>940.5</v>
      </c>
      <c r="D628">
        <v>3.5282798968470078E-4</v>
      </c>
    </row>
    <row r="629" spans="3:4" x14ac:dyDescent="0.25">
      <c r="C629">
        <v>942</v>
      </c>
      <c r="D629">
        <v>3.6832982621025926E-4</v>
      </c>
    </row>
    <row r="630" spans="3:4" x14ac:dyDescent="0.25">
      <c r="C630">
        <v>943.5</v>
      </c>
      <c r="D630">
        <v>3.7856720225050032E-4</v>
      </c>
    </row>
    <row r="631" spans="3:4" x14ac:dyDescent="0.25">
      <c r="C631">
        <v>945</v>
      </c>
      <c r="D631">
        <v>3.8413556325307983E-4</v>
      </c>
    </row>
    <row r="632" spans="3:4" x14ac:dyDescent="0.25">
      <c r="C632">
        <v>946.5</v>
      </c>
      <c r="D632">
        <v>3.8626135810598307E-4</v>
      </c>
    </row>
    <row r="633" spans="3:4" x14ac:dyDescent="0.25">
      <c r="C633">
        <v>948</v>
      </c>
      <c r="D633">
        <v>3.8675246322973314E-4</v>
      </c>
    </row>
    <row r="634" spans="3:4" x14ac:dyDescent="0.25">
      <c r="C634">
        <v>949.5</v>
      </c>
      <c r="D634">
        <v>3.8783805756549121E-4</v>
      </c>
    </row>
    <row r="635" spans="3:4" x14ac:dyDescent="0.25">
      <c r="C635">
        <v>951</v>
      </c>
      <c r="D635">
        <v>3.9203884664027518E-4</v>
      </c>
    </row>
    <row r="636" spans="3:4" x14ac:dyDescent="0.25">
      <c r="C636">
        <v>952.5</v>
      </c>
      <c r="D636">
        <v>4.0191692458146352E-4</v>
      </c>
    </row>
    <row r="637" spans="3:4" x14ac:dyDescent="0.25">
      <c r="C637">
        <v>954</v>
      </c>
      <c r="D637">
        <v>4.1984622850856502E-4</v>
      </c>
    </row>
    <row r="638" spans="3:4" x14ac:dyDescent="0.25">
      <c r="C638">
        <v>955.5</v>
      </c>
      <c r="D638">
        <v>4.4778990182998957E-4</v>
      </c>
    </row>
    <row r="639" spans="3:4" x14ac:dyDescent="0.25">
      <c r="C639">
        <v>957</v>
      </c>
      <c r="D639">
        <v>4.8705241884470542E-4</v>
      </c>
    </row>
    <row r="640" spans="3:4" x14ac:dyDescent="0.25">
      <c r="C640">
        <v>958.5</v>
      </c>
      <c r="D640">
        <v>5.3816932618409592E-4</v>
      </c>
    </row>
    <row r="641" spans="3:4" x14ac:dyDescent="0.25">
      <c r="C641">
        <v>960</v>
      </c>
      <c r="D641">
        <v>6.0072854321134702E-4</v>
      </c>
    </row>
    <row r="642" spans="3:4" x14ac:dyDescent="0.25">
      <c r="C642">
        <v>961.5</v>
      </c>
      <c r="D642">
        <v>6.7339208214689907E-4</v>
      </c>
    </row>
    <row r="643" spans="3:4" x14ac:dyDescent="0.25">
      <c r="C643">
        <v>963</v>
      </c>
      <c r="D643">
        <v>7.5390113435810436E-4</v>
      </c>
    </row>
    <row r="644" spans="3:4" x14ac:dyDescent="0.25">
      <c r="C644">
        <v>964.5</v>
      </c>
      <c r="D644">
        <v>8.392049253712748E-4</v>
      </c>
    </row>
    <row r="645" spans="3:4" x14ac:dyDescent="0.25">
      <c r="C645">
        <v>966</v>
      </c>
      <c r="D645">
        <v>9.2566831579888849E-4</v>
      </c>
    </row>
    <row r="646" spans="3:4" x14ac:dyDescent="0.25">
      <c r="C646">
        <v>967.5</v>
      </c>
      <c r="D646">
        <v>1.0093028268946106E-3</v>
      </c>
    </row>
    <row r="647" spans="3:4" x14ac:dyDescent="0.25">
      <c r="C647">
        <v>969</v>
      </c>
      <c r="D647">
        <v>1.0861137208333855E-3</v>
      </c>
    </row>
    <row r="648" spans="3:4" x14ac:dyDescent="0.25">
      <c r="C648">
        <v>970.5</v>
      </c>
      <c r="D648">
        <v>1.1523942824626509E-3</v>
      </c>
    </row>
    <row r="649" spans="3:4" x14ac:dyDescent="0.25">
      <c r="C649">
        <v>972</v>
      </c>
      <c r="D649">
        <v>1.2050311167734551E-3</v>
      </c>
    </row>
    <row r="650" spans="3:4" x14ac:dyDescent="0.25">
      <c r="C650">
        <v>973.5</v>
      </c>
      <c r="D650">
        <v>1.2417513190960932E-3</v>
      </c>
    </row>
    <row r="651" spans="3:4" x14ac:dyDescent="0.25">
      <c r="C651">
        <v>975</v>
      </c>
      <c r="D651">
        <v>1.2612897049791713E-3</v>
      </c>
    </row>
    <row r="652" spans="3:4" x14ac:dyDescent="0.25">
      <c r="C652">
        <v>976.5</v>
      </c>
      <c r="D652">
        <v>1.2634587455035394E-3</v>
      </c>
    </row>
    <row r="653" spans="3:4" x14ac:dyDescent="0.25">
      <c r="C653">
        <v>978</v>
      </c>
      <c r="D653">
        <v>1.2491168207881635E-3</v>
      </c>
    </row>
    <row r="654" spans="3:4" x14ac:dyDescent="0.25">
      <c r="C654">
        <v>979.5</v>
      </c>
      <c r="D654">
        <v>1.220043735577871E-3</v>
      </c>
    </row>
    <row r="655" spans="3:4" x14ac:dyDescent="0.25">
      <c r="C655">
        <v>981</v>
      </c>
      <c r="D655">
        <v>1.1787435588787839E-3</v>
      </c>
    </row>
    <row r="656" spans="3:4" x14ac:dyDescent="0.25">
      <c r="C656">
        <v>982.5</v>
      </c>
      <c r="D656">
        <v>1.1282018037302214E-3</v>
      </c>
    </row>
    <row r="657" spans="3:4" x14ac:dyDescent="0.25">
      <c r="C657">
        <v>984</v>
      </c>
      <c r="D657">
        <v>1.0716259330170075E-3</v>
      </c>
    </row>
    <row r="658" spans="3:4" x14ac:dyDescent="0.25">
      <c r="C658">
        <v>985.5</v>
      </c>
      <c r="D658">
        <v>1.0121956053060037E-3</v>
      </c>
    </row>
    <row r="659" spans="3:4" x14ac:dyDescent="0.25">
      <c r="C659">
        <v>987</v>
      </c>
      <c r="D659">
        <v>9.5284339593531392E-4</v>
      </c>
    </row>
    <row r="660" spans="3:4" x14ac:dyDescent="0.25">
      <c r="C660">
        <v>988.5</v>
      </c>
      <c r="D660">
        <v>8.9607981288083549E-4</v>
      </c>
    </row>
    <row r="661" spans="3:4" x14ac:dyDescent="0.25">
      <c r="C661">
        <v>990</v>
      </c>
      <c r="D661">
        <v>8.4386445843646365E-4</v>
      </c>
    </row>
    <row r="662" spans="3:4" x14ac:dyDescent="0.25">
      <c r="C662">
        <v>991.5</v>
      </c>
      <c r="D662">
        <v>7.9756140200900087E-4</v>
      </c>
    </row>
    <row r="663" spans="3:4" x14ac:dyDescent="0.25">
      <c r="C663">
        <v>993</v>
      </c>
      <c r="D663">
        <v>7.5787983564784046E-4</v>
      </c>
    </row>
    <row r="664" spans="3:4" x14ac:dyDescent="0.25">
      <c r="C664">
        <v>994.5</v>
      </c>
      <c r="D664">
        <v>7.2494081042879979E-4</v>
      </c>
    </row>
    <row r="665" spans="3:4" x14ac:dyDescent="0.25">
      <c r="C665">
        <v>996</v>
      </c>
      <c r="D665">
        <v>6.9834333330889473E-4</v>
      </c>
    </row>
    <row r="666" spans="3:4" x14ac:dyDescent="0.25">
      <c r="C666">
        <v>997.5</v>
      </c>
      <c r="D666">
        <v>6.7727756311189674E-4</v>
      </c>
    </row>
    <row r="667" spans="3:4" x14ac:dyDescent="0.25">
      <c r="C667">
        <v>999</v>
      </c>
      <c r="D667">
        <v>6.6066361886745622E-4</v>
      </c>
    </row>
    <row r="668" spans="3:4" x14ac:dyDescent="0.25">
      <c r="C668">
        <v>1000.5</v>
      </c>
      <c r="D668">
        <v>6.4730264491926306E-4</v>
      </c>
    </row>
    <row r="669" spans="3:4" x14ac:dyDescent="0.25">
      <c r="C669">
        <v>1002</v>
      </c>
      <c r="D669">
        <v>6.3602469391790513E-4</v>
      </c>
    </row>
    <row r="670" spans="3:4" x14ac:dyDescent="0.25">
      <c r="C670">
        <v>1003.5</v>
      </c>
      <c r="D670">
        <v>6.2581757137249085E-4</v>
      </c>
    </row>
    <row r="671" spans="3:4" x14ac:dyDescent="0.25">
      <c r="C671">
        <v>1005</v>
      </c>
      <c r="D671">
        <v>6.1592263888490329E-4</v>
      </c>
    </row>
    <row r="672" spans="3:4" x14ac:dyDescent="0.25">
      <c r="C672">
        <v>1006.5</v>
      </c>
      <c r="D672">
        <v>6.0588775839609977E-4</v>
      </c>
    </row>
    <row r="673" spans="3:4" x14ac:dyDescent="0.25">
      <c r="C673">
        <v>1008</v>
      </c>
      <c r="D673">
        <v>5.9557352159100895E-4</v>
      </c>
    </row>
    <row r="674" spans="3:4" x14ac:dyDescent="0.25">
      <c r="C674">
        <v>1009.5</v>
      </c>
      <c r="D674">
        <v>5.8511560331933848E-4</v>
      </c>
    </row>
    <row r="675" spans="3:4" x14ac:dyDescent="0.25">
      <c r="C675">
        <v>1011</v>
      </c>
      <c r="D675">
        <v>5.7485224638454465E-4</v>
      </c>
    </row>
    <row r="676" spans="3:4" x14ac:dyDescent="0.25">
      <c r="C676">
        <v>1012.5</v>
      </c>
      <c r="D676">
        <v>5.6523037771277567E-4</v>
      </c>
    </row>
    <row r="677" spans="3:4" x14ac:dyDescent="0.25">
      <c r="C677">
        <v>1014</v>
      </c>
      <c r="D677">
        <v>5.5670590987561409E-4</v>
      </c>
    </row>
    <row r="678" spans="3:4" x14ac:dyDescent="0.25">
      <c r="C678">
        <v>1015.5</v>
      </c>
      <c r="D678">
        <v>5.4965317746808048E-4</v>
      </c>
    </row>
    <row r="679" spans="3:4" x14ac:dyDescent="0.25">
      <c r="C679">
        <v>1017</v>
      </c>
      <c r="D679">
        <v>5.4429552464031836E-4</v>
      </c>
    </row>
    <row r="680" spans="3:4" x14ac:dyDescent="0.25">
      <c r="C680">
        <v>1018.5</v>
      </c>
      <c r="D680">
        <v>5.4065832547686905E-4</v>
      </c>
    </row>
    <row r="681" spans="3:4" x14ac:dyDescent="0.25">
      <c r="C681">
        <v>1020</v>
      </c>
      <c r="D681">
        <v>5.3858746062805587E-4</v>
      </c>
    </row>
    <row r="682" spans="3:4" x14ac:dyDescent="0.25">
      <c r="C682">
        <v>1021.5</v>
      </c>
      <c r="D682">
        <v>5.3771103261188798E-4</v>
      </c>
    </row>
    <row r="683" spans="3:4" x14ac:dyDescent="0.25">
      <c r="C683">
        <v>1023</v>
      </c>
      <c r="D683">
        <v>5.3755691071080464E-4</v>
      </c>
    </row>
    <row r="684" spans="3:4" x14ac:dyDescent="0.25">
      <c r="C684">
        <v>1024.5</v>
      </c>
      <c r="D684">
        <v>5.3752725616768666E-4</v>
      </c>
    </row>
    <row r="685" spans="3:4" x14ac:dyDescent="0.25">
      <c r="C685">
        <v>1026</v>
      </c>
      <c r="D685">
        <v>5.3703323214446524E-4</v>
      </c>
    </row>
    <row r="686" spans="3:4" x14ac:dyDescent="0.25">
      <c r="C686">
        <v>1027.5</v>
      </c>
      <c r="D686">
        <v>5.3549645601209137E-4</v>
      </c>
    </row>
    <row r="687" spans="3:4" x14ac:dyDescent="0.25">
      <c r="C687">
        <v>1029</v>
      </c>
      <c r="D687">
        <v>5.3243044843121021E-4</v>
      </c>
    </row>
    <row r="688" spans="3:4" x14ac:dyDescent="0.25">
      <c r="C688">
        <v>1030.5</v>
      </c>
      <c r="D688">
        <v>5.274660322729175E-4</v>
      </c>
    </row>
    <row r="689" spans="3:4" x14ac:dyDescent="0.25">
      <c r="C689">
        <v>1032</v>
      </c>
      <c r="D689">
        <v>5.2036608274198272E-4</v>
      </c>
    </row>
    <row r="690" spans="3:4" x14ac:dyDescent="0.25">
      <c r="C690">
        <v>1033.5</v>
      </c>
      <c r="D690">
        <v>5.1105552876551364E-4</v>
      </c>
    </row>
    <row r="691" spans="3:4" x14ac:dyDescent="0.25">
      <c r="C691">
        <v>1035</v>
      </c>
      <c r="D691">
        <v>4.9957071747876451E-4</v>
      </c>
    </row>
    <row r="692" spans="3:4" x14ac:dyDescent="0.25">
      <c r="C692">
        <v>1036.5</v>
      </c>
      <c r="D692">
        <v>4.8607531486439154E-4</v>
      </c>
    </row>
    <row r="693" spans="3:4" x14ac:dyDescent="0.25">
      <c r="C693">
        <v>1038</v>
      </c>
      <c r="D693">
        <v>4.7082486395179943E-4</v>
      </c>
    </row>
    <row r="694" spans="3:4" x14ac:dyDescent="0.25">
      <c r="C694">
        <v>1039.5</v>
      </c>
      <c r="D694">
        <v>4.5413889354450264E-4</v>
      </c>
    </row>
    <row r="695" spans="3:4" x14ac:dyDescent="0.25">
      <c r="C695">
        <v>1041</v>
      </c>
      <c r="D695">
        <v>4.3637267142245803E-4</v>
      </c>
    </row>
    <row r="696" spans="3:4" x14ac:dyDescent="0.25">
      <c r="C696">
        <v>1042.5</v>
      </c>
      <c r="D696">
        <v>4.1789107824588285E-4</v>
      </c>
    </row>
    <row r="697" spans="3:4" x14ac:dyDescent="0.25">
      <c r="C697">
        <v>1044</v>
      </c>
      <c r="D697">
        <v>3.9904636859150493E-4</v>
      </c>
    </row>
    <row r="698" spans="3:4" x14ac:dyDescent="0.25">
      <c r="C698">
        <v>1045.5</v>
      </c>
      <c r="D698">
        <v>3.8016086740513485E-4</v>
      </c>
    </row>
    <row r="699" spans="3:4" x14ac:dyDescent="0.25">
      <c r="C699">
        <v>1047</v>
      </c>
      <c r="D699">
        <v>3.6151499391755851E-4</v>
      </c>
    </row>
    <row r="700" spans="3:4" x14ac:dyDescent="0.25">
      <c r="C700">
        <v>1048.5</v>
      </c>
      <c r="D700">
        <v>3.433404573141305E-4</v>
      </c>
    </row>
    <row r="701" spans="3:4" x14ac:dyDescent="0.25">
      <c r="C701">
        <v>1050</v>
      </c>
      <c r="D701">
        <v>3.2581805473117458E-4</v>
      </c>
    </row>
    <row r="702" spans="3:4" x14ac:dyDescent="0.25">
      <c r="C702">
        <v>1051.5</v>
      </c>
      <c r="D702">
        <v>3.0907160441653734E-4</v>
      </c>
    </row>
    <row r="703" spans="3:4" x14ac:dyDescent="0.25">
      <c r="C703">
        <v>1053</v>
      </c>
      <c r="D703">
        <v>2.9320651705168203E-4</v>
      </c>
    </row>
    <row r="704" spans="3:4" x14ac:dyDescent="0.25">
      <c r="C704">
        <v>1054.5</v>
      </c>
      <c r="D704">
        <v>2.7825722312096367E-4</v>
      </c>
    </row>
    <row r="705" spans="3:4" x14ac:dyDescent="0.25">
      <c r="C705">
        <v>1056</v>
      </c>
      <c r="D705">
        <v>2.6424024098627933E-4</v>
      </c>
    </row>
    <row r="706" spans="3:4" x14ac:dyDescent="0.25">
      <c r="C706">
        <v>1057.5</v>
      </c>
      <c r="D706">
        <v>2.5114695880209035E-4</v>
      </c>
    </row>
    <row r="707" spans="3:4" x14ac:dyDescent="0.25">
      <c r="C707">
        <v>1059</v>
      </c>
      <c r="D707">
        <v>2.38950426393849E-4</v>
      </c>
    </row>
    <row r="708" spans="3:4" x14ac:dyDescent="0.25">
      <c r="C708">
        <v>1060.5</v>
      </c>
      <c r="D708">
        <v>2.2761120375741601E-4</v>
      </c>
    </row>
    <row r="709" spans="3:4" x14ac:dyDescent="0.25">
      <c r="C709">
        <v>1062</v>
      </c>
      <c r="D709">
        <v>2.1708208664753453E-4</v>
      </c>
    </row>
    <row r="710" spans="3:4" x14ac:dyDescent="0.25">
      <c r="C710">
        <v>1063.5</v>
      </c>
      <c r="D710">
        <v>2.0731167834864809E-4</v>
      </c>
    </row>
    <row r="711" spans="3:4" x14ac:dyDescent="0.25">
      <c r="C711">
        <v>1065</v>
      </c>
      <c r="D711">
        <v>1.9824689230886613E-4</v>
      </c>
    </row>
    <row r="712" spans="3:4" x14ac:dyDescent="0.25">
      <c r="C712">
        <v>1066.5</v>
      </c>
      <c r="D712">
        <v>1.8983454822340241E-4</v>
      </c>
    </row>
    <row r="713" spans="3:4" x14ac:dyDescent="0.25">
      <c r="C713">
        <v>1068</v>
      </c>
      <c r="D713">
        <v>1.8202226509708052E-4</v>
      </c>
    </row>
    <row r="714" spans="3:4" x14ac:dyDescent="0.25">
      <c r="C714">
        <v>1069.5</v>
      </c>
      <c r="D714">
        <v>1.747588635555871E-4</v>
      </c>
    </row>
    <row r="715" spans="3:4" x14ac:dyDescent="0.25">
      <c r="C715">
        <v>1071</v>
      </c>
      <c r="D715">
        <v>1.6799447347238096E-4</v>
      </c>
    </row>
    <row r="716" spans="3:4" x14ac:dyDescent="0.25">
      <c r="C716">
        <v>1072.5</v>
      </c>
      <c r="D716">
        <v>1.6168051010559631E-4</v>
      </c>
    </row>
    <row r="717" spans="3:4" x14ac:dyDescent="0.25">
      <c r="C717">
        <v>1074</v>
      </c>
      <c r="D717">
        <v>1.5576964043534833E-4</v>
      </c>
    </row>
    <row r="718" spans="3:4" x14ac:dyDescent="0.25">
      <c r="C718">
        <v>1075.5</v>
      </c>
      <c r="D718">
        <v>1.5022589069059182E-4</v>
      </c>
    </row>
    <row r="719" spans="3:4" x14ac:dyDescent="0.25">
      <c r="C719">
        <v>1077</v>
      </c>
      <c r="D719">
        <v>1.4499162788817819E-4</v>
      </c>
    </row>
    <row r="720" spans="3:4" x14ac:dyDescent="0.25">
      <c r="C720">
        <v>1078.5</v>
      </c>
      <c r="D720">
        <v>1.4003148916355996E-4</v>
      </c>
    </row>
    <row r="721" spans="3:4" x14ac:dyDescent="0.25">
      <c r="C721">
        <v>1080</v>
      </c>
      <c r="D721">
        <v>1.3530728890387509E-4</v>
      </c>
    </row>
    <row r="722" spans="3:4" x14ac:dyDescent="0.25">
      <c r="C722">
        <v>1081.5</v>
      </c>
      <c r="D722">
        <v>1.3078469185778525E-4</v>
      </c>
    </row>
    <row r="723" spans="3:4" x14ac:dyDescent="0.25">
      <c r="C723">
        <v>1083</v>
      </c>
      <c r="D723">
        <v>1.2643426180156212E-4</v>
      </c>
    </row>
    <row r="724" spans="3:4" x14ac:dyDescent="0.25">
      <c r="C724">
        <v>1084.5</v>
      </c>
      <c r="D724">
        <v>1.2223270038130859E-4</v>
      </c>
    </row>
    <row r="725" spans="3:4" x14ac:dyDescent="0.25">
      <c r="C725">
        <v>1086</v>
      </c>
      <c r="D725">
        <v>1.1816428150596511E-4</v>
      </c>
    </row>
    <row r="726" spans="3:4" x14ac:dyDescent="0.25">
      <c r="C726">
        <v>1087.5</v>
      </c>
      <c r="D726">
        <v>1.1423256062596155E-4</v>
      </c>
    </row>
    <row r="727" spans="3:4" x14ac:dyDescent="0.25">
      <c r="C727">
        <v>1089</v>
      </c>
      <c r="D727">
        <v>1.1042235392245252E-4</v>
      </c>
    </row>
    <row r="728" spans="3:4" x14ac:dyDescent="0.25">
      <c r="C728">
        <v>1090.5</v>
      </c>
      <c r="D728">
        <v>1.0677494083992724E-4</v>
      </c>
    </row>
    <row r="729" spans="3:4" x14ac:dyDescent="0.25">
      <c r="C729">
        <v>1092</v>
      </c>
      <c r="D729">
        <v>1.0331541672267756E-4</v>
      </c>
    </row>
    <row r="730" spans="3:4" x14ac:dyDescent="0.25">
      <c r="C730">
        <v>1093.5</v>
      </c>
      <c r="D730">
        <v>1.0009859095707848E-4</v>
      </c>
    </row>
    <row r="731" spans="3:4" x14ac:dyDescent="0.25">
      <c r="C731">
        <v>1095</v>
      </c>
      <c r="D731">
        <v>9.7200669114446621E-5</v>
      </c>
    </row>
    <row r="732" spans="3:4" x14ac:dyDescent="0.25">
      <c r="C732">
        <v>1096.5</v>
      </c>
      <c r="D732">
        <v>9.4721849970247211E-5</v>
      </c>
    </row>
    <row r="733" spans="3:4" x14ac:dyDescent="0.25">
      <c r="C733">
        <v>1098</v>
      </c>
      <c r="D733">
        <v>9.278847252737505E-5</v>
      </c>
    </row>
    <row r="734" spans="3:4" x14ac:dyDescent="0.25">
      <c r="C734">
        <v>1099.5</v>
      </c>
      <c r="D734">
        <v>9.1554356647690802E-5</v>
      </c>
    </row>
    <row r="735" spans="3:4" x14ac:dyDescent="0.25">
      <c r="C735">
        <v>1101</v>
      </c>
      <c r="D735">
        <v>9.1200911535259472E-5</v>
      </c>
    </row>
    <row r="736" spans="3:4" x14ac:dyDescent="0.25">
      <c r="C736">
        <v>1102.5</v>
      </c>
      <c r="D736">
        <v>9.1935546317361568E-5</v>
      </c>
    </row>
    <row r="737" spans="3:4" x14ac:dyDescent="0.25">
      <c r="C737">
        <v>1104</v>
      </c>
      <c r="D737">
        <v>9.3987922462509705E-5</v>
      </c>
    </row>
    <row r="738" spans="3:4" x14ac:dyDescent="0.25">
      <c r="C738">
        <v>1105.5</v>
      </c>
      <c r="D738">
        <v>9.7603653193959595E-5</v>
      </c>
    </row>
    <row r="739" spans="3:4" x14ac:dyDescent="0.25">
      <c r="C739">
        <v>1107</v>
      </c>
      <c r="D739">
        <v>1.0303519012884982E-4</v>
      </c>
    </row>
    <row r="740" spans="3:4" x14ac:dyDescent="0.25">
      <c r="C740">
        <v>1108.5</v>
      </c>
      <c r="D740">
        <v>1.1052984402466243E-4</v>
      </c>
    </row>
    <row r="741" spans="3:4" x14ac:dyDescent="0.25">
      <c r="C741">
        <v>1110</v>
      </c>
      <c r="D741">
        <v>1.2031515633547278E-4</v>
      </c>
    </row>
    <row r="742" spans="3:4" x14ac:dyDescent="0.25">
      <c r="C742">
        <v>1111.5</v>
      </c>
      <c r="D742">
        <v>1.3258215121955059E-4</v>
      </c>
    </row>
    <row r="743" spans="3:4" x14ac:dyDescent="0.25">
      <c r="C743">
        <v>1113</v>
      </c>
      <c r="D743">
        <v>1.4746732254475382E-4</v>
      </c>
    </row>
    <row r="744" spans="3:4" x14ac:dyDescent="0.25">
      <c r="C744">
        <v>1114.5</v>
      </c>
      <c r="D744">
        <v>1.6502777863128325E-4</v>
      </c>
    </row>
    <row r="745" spans="3:4" x14ac:dyDescent="0.25">
      <c r="C745">
        <v>1116</v>
      </c>
      <c r="D745">
        <v>1.8525285726958541E-4</v>
      </c>
    </row>
    <row r="746" spans="3:4" x14ac:dyDescent="0.25">
      <c r="C746">
        <v>1117.5</v>
      </c>
      <c r="D746">
        <v>2.0800462573154961E-4</v>
      </c>
    </row>
    <row r="747" spans="3:4" x14ac:dyDescent="0.25">
      <c r="C747">
        <v>1119</v>
      </c>
      <c r="D747">
        <v>2.3304037245885803E-4</v>
      </c>
    </row>
    <row r="748" spans="3:4" x14ac:dyDescent="0.25">
      <c r="C748">
        <v>1120.5</v>
      </c>
      <c r="D748">
        <v>2.5999953009466067E-4</v>
      </c>
    </row>
    <row r="749" spans="3:4" x14ac:dyDescent="0.25">
      <c r="C749">
        <v>1122</v>
      </c>
      <c r="D749">
        <v>2.8840580402985662E-4</v>
      </c>
    </row>
    <row r="750" spans="3:4" x14ac:dyDescent="0.25">
      <c r="C750">
        <v>1123.5</v>
      </c>
      <c r="D750">
        <v>3.1766927752381103E-4</v>
      </c>
    </row>
    <row r="751" spans="3:4" x14ac:dyDescent="0.25">
      <c r="C751">
        <v>1125</v>
      </c>
      <c r="D751">
        <v>3.4713268298322737E-4</v>
      </c>
    </row>
    <row r="752" spans="3:4" x14ac:dyDescent="0.25">
      <c r="C752">
        <v>1126.5</v>
      </c>
      <c r="D752">
        <v>3.7604467909536828E-4</v>
      </c>
    </row>
    <row r="753" spans="3:4" x14ac:dyDescent="0.25">
      <c r="C753">
        <v>1128</v>
      </c>
      <c r="D753">
        <v>4.0362361623820601E-4</v>
      </c>
    </row>
    <row r="754" spans="3:4" x14ac:dyDescent="0.25">
      <c r="C754">
        <v>1129.5</v>
      </c>
      <c r="D754">
        <v>4.2907903840402396E-4</v>
      </c>
    </row>
    <row r="755" spans="3:4" x14ac:dyDescent="0.25">
      <c r="C755">
        <v>1131</v>
      </c>
      <c r="D755">
        <v>4.5164524577904889E-4</v>
      </c>
    </row>
    <row r="756" spans="3:4" x14ac:dyDescent="0.25">
      <c r="C756">
        <v>1132.5</v>
      </c>
      <c r="D756">
        <v>4.7061490670862008E-4</v>
      </c>
    </row>
    <row r="757" spans="3:4" x14ac:dyDescent="0.25">
      <c r="C757">
        <v>1134</v>
      </c>
      <c r="D757">
        <v>4.8537078886703419E-4</v>
      </c>
    </row>
    <row r="758" spans="3:4" x14ac:dyDescent="0.25">
      <c r="C758">
        <v>1135.5</v>
      </c>
      <c r="D758">
        <v>4.9541382179005614E-4</v>
      </c>
    </row>
    <row r="759" spans="3:4" x14ac:dyDescent="0.25">
      <c r="C759">
        <v>1137</v>
      </c>
      <c r="D759">
        <v>5.0038595030126867E-4</v>
      </c>
    </row>
    <row r="760" spans="3:4" x14ac:dyDescent="0.25">
      <c r="C760">
        <v>1138.5</v>
      </c>
      <c r="D760">
        <v>5.0008655914639537E-4</v>
      </c>
    </row>
    <row r="761" spans="3:4" x14ac:dyDescent="0.25">
      <c r="C761">
        <v>1140</v>
      </c>
      <c r="D761">
        <v>4.9448161468882009E-4</v>
      </c>
    </row>
    <row r="762" spans="3:4" x14ac:dyDescent="0.25">
      <c r="C762">
        <v>1141.5</v>
      </c>
      <c r="D762">
        <v>4.8370505824997799E-4</v>
      </c>
    </row>
    <row r="763" spans="3:4" x14ac:dyDescent="0.25">
      <c r="C763">
        <v>1143</v>
      </c>
      <c r="D763">
        <v>4.6805238388621882E-4</v>
      </c>
    </row>
    <row r="764" spans="3:4" x14ac:dyDescent="0.25">
      <c r="C764">
        <v>1144.5</v>
      </c>
      <c r="D764">
        <v>4.4796673275799436E-4</v>
      </c>
    </row>
    <row r="765" spans="3:4" x14ac:dyDescent="0.25">
      <c r="C765">
        <v>1146</v>
      </c>
      <c r="D765">
        <v>4.2401822928930718E-4</v>
      </c>
    </row>
    <row r="766" spans="3:4" x14ac:dyDescent="0.25">
      <c r="C766">
        <v>1147.5</v>
      </c>
      <c r="D766">
        <v>3.9687765952861473E-4</v>
      </c>
    </row>
    <row r="767" spans="3:4" x14ac:dyDescent="0.25">
      <c r="C767">
        <v>1149</v>
      </c>
      <c r="D767">
        <v>3.6728593064961121E-4</v>
      </c>
    </row>
    <row r="768" spans="3:4" x14ac:dyDescent="0.25">
      <c r="C768">
        <v>1150.5</v>
      </c>
      <c r="D768">
        <v>3.3602102578404454E-4</v>
      </c>
    </row>
    <row r="769" spans="3:4" x14ac:dyDescent="0.25">
      <c r="C769">
        <v>1152</v>
      </c>
      <c r="D769">
        <v>3.0386434909227504E-4</v>
      </c>
    </row>
    <row r="770" spans="3:4" x14ac:dyDescent="0.25">
      <c r="C770">
        <v>1153.5</v>
      </c>
      <c r="D770">
        <v>2.7156841211161206E-4</v>
      </c>
    </row>
    <row r="771" spans="3:4" x14ac:dyDescent="0.25">
      <c r="C771">
        <v>1155</v>
      </c>
      <c r="D771">
        <v>2.398277224491725E-4</v>
      </c>
    </row>
    <row r="772" spans="3:4" x14ac:dyDescent="0.25">
      <c r="C772">
        <v>1156.5</v>
      </c>
      <c r="D772">
        <v>2.0925449348457579E-4</v>
      </c>
    </row>
    <row r="773" spans="3:4" x14ac:dyDescent="0.25">
      <c r="C773">
        <v>1158</v>
      </c>
      <c r="D773">
        <v>1.8036041202945682E-4</v>
      </c>
    </row>
    <row r="774" spans="3:4" x14ac:dyDescent="0.25">
      <c r="C774">
        <v>1159.5</v>
      </c>
      <c r="D774">
        <v>1.5354521285986856E-4</v>
      </c>
    </row>
    <row r="775" spans="3:4" x14ac:dyDescent="0.25">
      <c r="C775">
        <v>1161</v>
      </c>
      <c r="D775">
        <v>1.2909226394409621E-4</v>
      </c>
    </row>
    <row r="776" spans="3:4" x14ac:dyDescent="0.25">
      <c r="C776">
        <v>1162.5</v>
      </c>
      <c r="D776">
        <v>1.0717082244305717E-4</v>
      </c>
    </row>
    <row r="777" spans="3:4" x14ac:dyDescent="0.25">
      <c r="C777">
        <v>1164</v>
      </c>
      <c r="D777">
        <v>8.7844137702751621E-5</v>
      </c>
    </row>
    <row r="778" spans="3:4" x14ac:dyDescent="0.25">
      <c r="C778">
        <v>1165.5</v>
      </c>
      <c r="D778">
        <v>7.1082203081593556E-5</v>
      </c>
    </row>
    <row r="779" spans="3:4" x14ac:dyDescent="0.25">
      <c r="C779">
        <v>1167</v>
      </c>
      <c r="D779">
        <v>5.6777726928731865E-5</v>
      </c>
    </row>
    <row r="780" spans="3:4" x14ac:dyDescent="0.25">
      <c r="C780">
        <v>1168.5</v>
      </c>
      <c r="D780">
        <v>4.4763817358076598E-5</v>
      </c>
    </row>
    <row r="781" spans="3:4" x14ac:dyDescent="0.25">
      <c r="C781">
        <v>1170</v>
      </c>
      <c r="D781">
        <v>3.4831947869646365E-5</v>
      </c>
    </row>
    <row r="782" spans="3:4" x14ac:dyDescent="0.25">
      <c r="C782">
        <v>1171.5</v>
      </c>
      <c r="D782">
        <v>2.6748965856097957E-5</v>
      </c>
    </row>
    <row r="783" spans="3:4" x14ac:dyDescent="0.25">
      <c r="C783">
        <v>1173</v>
      </c>
      <c r="D783">
        <v>2.0272185998405837E-5</v>
      </c>
    </row>
    <row r="784" spans="3:4" x14ac:dyDescent="0.25">
      <c r="C784">
        <v>1174.5</v>
      </c>
      <c r="D784">
        <v>1.5161932668131925E-5</v>
      </c>
    </row>
    <row r="785" spans="3:4" x14ac:dyDescent="0.25">
      <c r="C785">
        <v>1176</v>
      </c>
      <c r="D785">
        <v>1.119121838390079E-5</v>
      </c>
    </row>
    <row r="786" spans="3:4" x14ac:dyDescent="0.25">
      <c r="C786">
        <v>1177.5</v>
      </c>
      <c r="D786">
        <v>8.1525347435780456E-6</v>
      </c>
    </row>
    <row r="787" spans="3:4" x14ac:dyDescent="0.25">
      <c r="C787">
        <v>1179</v>
      </c>
      <c r="D787">
        <v>5.861964114901083E-6</v>
      </c>
    </row>
    <row r="788" spans="3:4" x14ac:dyDescent="0.25">
      <c r="C788">
        <v>1180.5</v>
      </c>
      <c r="D788">
        <v>4.1609824176177281E-6</v>
      </c>
    </row>
    <row r="789" spans="3:4" x14ac:dyDescent="0.25">
      <c r="C789">
        <v>1182</v>
      </c>
      <c r="D789">
        <v>2.9164141786568178E-6</v>
      </c>
    </row>
    <row r="790" spans="3:4" x14ac:dyDescent="0.25">
      <c r="C790">
        <v>1183.5</v>
      </c>
      <c r="D790">
        <v>2.019027999857601E-6</v>
      </c>
    </row>
    <row r="791" spans="3:4" x14ac:dyDescent="0.25">
      <c r="C791">
        <v>1185</v>
      </c>
      <c r="D791">
        <v>1.3812366778607184E-6</v>
      </c>
    </row>
    <row r="792" spans="3:4" x14ac:dyDescent="0.25">
      <c r="C792">
        <v>1186.5</v>
      </c>
      <c r="D792">
        <v>9.3430711303092132E-7</v>
      </c>
    </row>
    <row r="793" spans="3:4" x14ac:dyDescent="0.25">
      <c r="C793">
        <v>1188</v>
      </c>
      <c r="D793">
        <v>6.2540641974541691E-7</v>
      </c>
    </row>
    <row r="794" spans="3:4" x14ac:dyDescent="0.25">
      <c r="C794">
        <v>1189.5</v>
      </c>
      <c r="D794">
        <v>4.0773212070919265E-7</v>
      </c>
    </row>
    <row r="795" spans="3:4" x14ac:dyDescent="0.25">
      <c r="C795">
        <v>1191</v>
      </c>
      <c r="D795">
        <v>2.6884537958596728E-7</v>
      </c>
    </row>
    <row r="796" spans="3:4" x14ac:dyDescent="0.25">
      <c r="C796">
        <v>1192.5</v>
      </c>
      <c r="D796">
        <v>1.7616435637200989E-7</v>
      </c>
    </row>
    <row r="797" spans="3:4" x14ac:dyDescent="0.25">
      <c r="C797">
        <v>1194</v>
      </c>
      <c r="D797">
        <v>1.1499344648197341E-7</v>
      </c>
    </row>
    <row r="798" spans="3:4" x14ac:dyDescent="0.25">
      <c r="C798">
        <v>1195.5</v>
      </c>
      <c r="D798">
        <v>7.5000998554810091E-8</v>
      </c>
    </row>
    <row r="799" spans="3:4" x14ac:dyDescent="0.25">
      <c r="C799">
        <v>1197</v>
      </c>
      <c r="D799">
        <v>4.9050536538699446E-8</v>
      </c>
    </row>
    <row r="800" spans="3:4" x14ac:dyDescent="0.25">
      <c r="C800">
        <v>1198.5</v>
      </c>
      <c r="D800">
        <v>3.2295352815883726E-8</v>
      </c>
    </row>
    <row r="801" spans="3:4" x14ac:dyDescent="0.25">
      <c r="C801">
        <v>1200</v>
      </c>
      <c r="D801">
        <v>2.149641200118506E-8</v>
      </c>
    </row>
    <row r="802" spans="3:4" x14ac:dyDescent="0.25">
      <c r="C802">
        <v>1201.5</v>
      </c>
      <c r="D802">
        <v>0</v>
      </c>
    </row>
    <row r="803" spans="3:4" x14ac:dyDescent="0.25">
      <c r="C803">
        <v>1203</v>
      </c>
      <c r="D803">
        <v>0</v>
      </c>
    </row>
    <row r="804" spans="3:4" x14ac:dyDescent="0.25">
      <c r="C804">
        <v>1204.5</v>
      </c>
      <c r="D804">
        <v>0</v>
      </c>
    </row>
    <row r="805" spans="3:4" x14ac:dyDescent="0.25">
      <c r="C805">
        <v>1206</v>
      </c>
      <c r="D805">
        <v>0</v>
      </c>
    </row>
    <row r="806" spans="3:4" x14ac:dyDescent="0.25">
      <c r="C806">
        <v>1207.5</v>
      </c>
      <c r="D806">
        <v>0</v>
      </c>
    </row>
    <row r="807" spans="3:4" x14ac:dyDescent="0.25">
      <c r="C807">
        <v>1209</v>
      </c>
      <c r="D807">
        <v>0</v>
      </c>
    </row>
    <row r="808" spans="3:4" x14ac:dyDescent="0.25">
      <c r="C808">
        <v>1210.5</v>
      </c>
      <c r="D808">
        <v>0</v>
      </c>
    </row>
    <row r="809" spans="3:4" x14ac:dyDescent="0.25">
      <c r="C809">
        <v>1212</v>
      </c>
      <c r="D809">
        <v>0</v>
      </c>
    </row>
    <row r="810" spans="3:4" x14ac:dyDescent="0.25">
      <c r="C810">
        <v>1213.5</v>
      </c>
      <c r="D810">
        <v>0</v>
      </c>
    </row>
    <row r="811" spans="3:4" x14ac:dyDescent="0.25">
      <c r="C811">
        <v>1215</v>
      </c>
      <c r="D811">
        <v>0</v>
      </c>
    </row>
    <row r="812" spans="3:4" x14ac:dyDescent="0.25">
      <c r="C812">
        <v>1216.5</v>
      </c>
      <c r="D812">
        <v>0</v>
      </c>
    </row>
    <row r="813" spans="3:4" x14ac:dyDescent="0.25">
      <c r="C813">
        <v>1218</v>
      </c>
      <c r="D813">
        <v>0</v>
      </c>
    </row>
    <row r="814" spans="3:4" x14ac:dyDescent="0.25">
      <c r="C814">
        <v>1219.5</v>
      </c>
      <c r="D814">
        <v>0</v>
      </c>
    </row>
    <row r="815" spans="3:4" x14ac:dyDescent="0.25">
      <c r="C815">
        <v>1221</v>
      </c>
      <c r="D815">
        <v>0</v>
      </c>
    </row>
    <row r="816" spans="3:4" x14ac:dyDescent="0.25">
      <c r="C816">
        <v>1222.5</v>
      </c>
      <c r="D816">
        <v>0</v>
      </c>
    </row>
    <row r="817" spans="3:4" x14ac:dyDescent="0.25">
      <c r="C817">
        <v>1224</v>
      </c>
      <c r="D817">
        <v>0</v>
      </c>
    </row>
    <row r="818" spans="3:4" x14ac:dyDescent="0.25">
      <c r="C818">
        <v>1225.5</v>
      </c>
      <c r="D818">
        <v>0</v>
      </c>
    </row>
    <row r="819" spans="3:4" x14ac:dyDescent="0.25">
      <c r="C819">
        <v>1227</v>
      </c>
      <c r="D819">
        <v>0</v>
      </c>
    </row>
    <row r="820" spans="3:4" x14ac:dyDescent="0.25">
      <c r="C820">
        <v>1228.5</v>
      </c>
      <c r="D820">
        <v>0</v>
      </c>
    </row>
    <row r="821" spans="3:4" x14ac:dyDescent="0.25">
      <c r="C821">
        <v>1230</v>
      </c>
      <c r="D821">
        <v>0</v>
      </c>
    </row>
    <row r="822" spans="3:4" x14ac:dyDescent="0.25">
      <c r="C822">
        <v>1231.5</v>
      </c>
      <c r="D822">
        <v>0</v>
      </c>
    </row>
    <row r="823" spans="3:4" x14ac:dyDescent="0.25">
      <c r="C823">
        <v>1233</v>
      </c>
      <c r="D823">
        <v>0</v>
      </c>
    </row>
    <row r="824" spans="3:4" x14ac:dyDescent="0.25">
      <c r="C824">
        <v>1234.5</v>
      </c>
      <c r="D824">
        <v>0</v>
      </c>
    </row>
    <row r="825" spans="3:4" x14ac:dyDescent="0.25">
      <c r="C825">
        <v>1236</v>
      </c>
      <c r="D825">
        <v>0</v>
      </c>
    </row>
    <row r="826" spans="3:4" x14ac:dyDescent="0.25">
      <c r="C826">
        <v>1237.5</v>
      </c>
      <c r="D826">
        <v>0</v>
      </c>
    </row>
    <row r="827" spans="3:4" x14ac:dyDescent="0.25">
      <c r="C827">
        <v>1239</v>
      </c>
      <c r="D827">
        <v>0</v>
      </c>
    </row>
    <row r="828" spans="3:4" x14ac:dyDescent="0.25">
      <c r="C828">
        <v>1240.5</v>
      </c>
      <c r="D828">
        <v>0</v>
      </c>
    </row>
    <row r="829" spans="3:4" x14ac:dyDescent="0.25">
      <c r="C829">
        <v>1242</v>
      </c>
      <c r="D829">
        <v>0</v>
      </c>
    </row>
    <row r="830" spans="3:4" x14ac:dyDescent="0.25">
      <c r="C830">
        <v>1243.5</v>
      </c>
      <c r="D830">
        <v>0</v>
      </c>
    </row>
    <row r="831" spans="3:4" x14ac:dyDescent="0.25">
      <c r="C831">
        <v>1245</v>
      </c>
      <c r="D831">
        <v>0</v>
      </c>
    </row>
    <row r="832" spans="3:4" x14ac:dyDescent="0.25">
      <c r="C832">
        <v>1246.5</v>
      </c>
      <c r="D832">
        <v>0</v>
      </c>
    </row>
    <row r="833" spans="3:4" x14ac:dyDescent="0.25">
      <c r="C833">
        <v>1248</v>
      </c>
      <c r="D833">
        <v>0</v>
      </c>
    </row>
    <row r="834" spans="3:4" x14ac:dyDescent="0.25">
      <c r="C834">
        <v>1249.5</v>
      </c>
      <c r="D834">
        <v>0</v>
      </c>
    </row>
    <row r="835" spans="3:4" x14ac:dyDescent="0.25">
      <c r="C835">
        <v>1251</v>
      </c>
      <c r="D835">
        <v>0</v>
      </c>
    </row>
    <row r="836" spans="3:4" x14ac:dyDescent="0.25">
      <c r="C836">
        <v>1252.5</v>
      </c>
      <c r="D836">
        <v>0</v>
      </c>
    </row>
    <row r="837" spans="3:4" x14ac:dyDescent="0.25">
      <c r="C837">
        <v>1254</v>
      </c>
      <c r="D837">
        <v>0</v>
      </c>
    </row>
    <row r="838" spans="3:4" x14ac:dyDescent="0.25">
      <c r="C838">
        <v>1255.5</v>
      </c>
      <c r="D838">
        <v>0</v>
      </c>
    </row>
    <row r="839" spans="3:4" x14ac:dyDescent="0.25">
      <c r="C839">
        <v>1257</v>
      </c>
      <c r="D839">
        <v>0</v>
      </c>
    </row>
    <row r="840" spans="3:4" x14ac:dyDescent="0.25">
      <c r="C840">
        <v>1258.5</v>
      </c>
      <c r="D840">
        <v>0</v>
      </c>
    </row>
    <row r="841" spans="3:4" x14ac:dyDescent="0.25">
      <c r="C841">
        <v>1260</v>
      </c>
      <c r="D841">
        <v>0</v>
      </c>
    </row>
    <row r="842" spans="3:4" x14ac:dyDescent="0.25">
      <c r="C842">
        <v>1261.5</v>
      </c>
      <c r="D842">
        <v>0</v>
      </c>
    </row>
    <row r="843" spans="3:4" x14ac:dyDescent="0.25">
      <c r="C843">
        <v>1263</v>
      </c>
      <c r="D843">
        <v>0</v>
      </c>
    </row>
    <row r="844" spans="3:4" x14ac:dyDescent="0.25">
      <c r="C844">
        <v>1264.5</v>
      </c>
      <c r="D844">
        <v>0</v>
      </c>
    </row>
    <row r="845" spans="3:4" x14ac:dyDescent="0.25">
      <c r="C845">
        <v>1266</v>
      </c>
      <c r="D845">
        <v>0</v>
      </c>
    </row>
    <row r="846" spans="3:4" x14ac:dyDescent="0.25">
      <c r="C846">
        <v>1267.5</v>
      </c>
      <c r="D846">
        <v>0</v>
      </c>
    </row>
    <row r="847" spans="3:4" x14ac:dyDescent="0.25">
      <c r="C847">
        <v>1269</v>
      </c>
      <c r="D847">
        <v>0</v>
      </c>
    </row>
    <row r="848" spans="3:4" x14ac:dyDescent="0.25">
      <c r="C848">
        <v>1270.5</v>
      </c>
      <c r="D848">
        <v>0</v>
      </c>
    </row>
    <row r="849" spans="3:4" x14ac:dyDescent="0.25">
      <c r="C849">
        <v>1272</v>
      </c>
      <c r="D849">
        <v>0</v>
      </c>
    </row>
    <row r="850" spans="3:4" x14ac:dyDescent="0.25">
      <c r="C850">
        <v>1273.5</v>
      </c>
      <c r="D850">
        <v>0</v>
      </c>
    </row>
    <row r="851" spans="3:4" x14ac:dyDescent="0.25">
      <c r="C851">
        <v>1275</v>
      </c>
      <c r="D851">
        <v>0</v>
      </c>
    </row>
    <row r="852" spans="3:4" x14ac:dyDescent="0.25">
      <c r="C852">
        <v>1276.5</v>
      </c>
      <c r="D852">
        <v>0</v>
      </c>
    </row>
    <row r="853" spans="3:4" x14ac:dyDescent="0.25">
      <c r="C853">
        <v>1278</v>
      </c>
      <c r="D853">
        <v>0</v>
      </c>
    </row>
    <row r="854" spans="3:4" x14ac:dyDescent="0.25">
      <c r="C854">
        <v>1279.5</v>
      </c>
      <c r="D854">
        <v>0</v>
      </c>
    </row>
    <row r="855" spans="3:4" x14ac:dyDescent="0.25">
      <c r="C855">
        <v>1281</v>
      </c>
      <c r="D855">
        <v>0</v>
      </c>
    </row>
    <row r="856" spans="3:4" x14ac:dyDescent="0.25">
      <c r="C856">
        <v>1282.5</v>
      </c>
      <c r="D856">
        <v>0</v>
      </c>
    </row>
    <row r="857" spans="3:4" x14ac:dyDescent="0.25">
      <c r="C857">
        <v>1284</v>
      </c>
      <c r="D857">
        <v>0</v>
      </c>
    </row>
    <row r="858" spans="3:4" x14ac:dyDescent="0.25">
      <c r="C858">
        <v>1285.5</v>
      </c>
      <c r="D858">
        <v>0</v>
      </c>
    </row>
    <row r="859" spans="3:4" x14ac:dyDescent="0.25">
      <c r="C859">
        <v>1287</v>
      </c>
      <c r="D859">
        <v>0</v>
      </c>
    </row>
    <row r="860" spans="3:4" x14ac:dyDescent="0.25">
      <c r="C860">
        <v>1288.5</v>
      </c>
      <c r="D860">
        <v>0</v>
      </c>
    </row>
    <row r="861" spans="3:4" x14ac:dyDescent="0.25">
      <c r="C861">
        <v>1290</v>
      </c>
      <c r="D861">
        <v>0</v>
      </c>
    </row>
    <row r="862" spans="3:4" x14ac:dyDescent="0.25">
      <c r="C862">
        <v>1291.5</v>
      </c>
      <c r="D862">
        <v>0</v>
      </c>
    </row>
    <row r="863" spans="3:4" x14ac:dyDescent="0.25">
      <c r="C863">
        <v>1293</v>
      </c>
      <c r="D863">
        <v>0</v>
      </c>
    </row>
    <row r="864" spans="3:4" x14ac:dyDescent="0.25">
      <c r="C864">
        <v>1294.5</v>
      </c>
      <c r="D864">
        <v>0</v>
      </c>
    </row>
    <row r="865" spans="3:4" x14ac:dyDescent="0.25">
      <c r="C865">
        <v>1296</v>
      </c>
      <c r="D865">
        <v>0</v>
      </c>
    </row>
    <row r="866" spans="3:4" x14ac:dyDescent="0.25">
      <c r="C866">
        <v>1297.5</v>
      </c>
      <c r="D866">
        <v>0</v>
      </c>
    </row>
    <row r="867" spans="3:4" x14ac:dyDescent="0.25">
      <c r="C867">
        <v>1299</v>
      </c>
      <c r="D867">
        <v>0</v>
      </c>
    </row>
    <row r="868" spans="3:4" x14ac:dyDescent="0.25">
      <c r="C868">
        <v>1300.5</v>
      </c>
      <c r="D868">
        <v>0</v>
      </c>
    </row>
    <row r="869" spans="3:4" x14ac:dyDescent="0.25">
      <c r="C869">
        <v>1302</v>
      </c>
      <c r="D869">
        <v>0</v>
      </c>
    </row>
    <row r="870" spans="3:4" x14ac:dyDescent="0.25">
      <c r="C870">
        <v>1303.5</v>
      </c>
      <c r="D870">
        <v>0</v>
      </c>
    </row>
    <row r="871" spans="3:4" x14ac:dyDescent="0.25">
      <c r="C871">
        <v>1305</v>
      </c>
      <c r="D871">
        <v>0</v>
      </c>
    </row>
    <row r="872" spans="3:4" x14ac:dyDescent="0.25">
      <c r="C872">
        <v>1306.5</v>
      </c>
      <c r="D872">
        <v>0</v>
      </c>
    </row>
    <row r="873" spans="3:4" x14ac:dyDescent="0.25">
      <c r="C873">
        <v>1308</v>
      </c>
      <c r="D873">
        <v>0</v>
      </c>
    </row>
    <row r="874" spans="3:4" x14ac:dyDescent="0.25">
      <c r="C874">
        <v>1309.5</v>
      </c>
      <c r="D874">
        <v>0</v>
      </c>
    </row>
    <row r="875" spans="3:4" x14ac:dyDescent="0.25">
      <c r="C875">
        <v>1311</v>
      </c>
      <c r="D875">
        <v>0</v>
      </c>
    </row>
    <row r="876" spans="3:4" x14ac:dyDescent="0.25">
      <c r="C876">
        <v>1312.5</v>
      </c>
      <c r="D876">
        <v>0</v>
      </c>
    </row>
    <row r="877" spans="3:4" x14ac:dyDescent="0.25">
      <c r="C877">
        <v>1314</v>
      </c>
      <c r="D877">
        <v>0</v>
      </c>
    </row>
    <row r="878" spans="3:4" x14ac:dyDescent="0.25">
      <c r="C878">
        <v>1315.5</v>
      </c>
      <c r="D878">
        <v>0</v>
      </c>
    </row>
    <row r="879" spans="3:4" x14ac:dyDescent="0.25">
      <c r="C879">
        <v>1317</v>
      </c>
      <c r="D879">
        <v>0</v>
      </c>
    </row>
    <row r="880" spans="3:4" x14ac:dyDescent="0.25">
      <c r="C880">
        <v>1318.5</v>
      </c>
      <c r="D880">
        <v>0</v>
      </c>
    </row>
    <row r="881" spans="3:4" x14ac:dyDescent="0.25">
      <c r="C881">
        <v>1320</v>
      </c>
      <c r="D881">
        <v>0</v>
      </c>
    </row>
    <row r="882" spans="3:4" x14ac:dyDescent="0.25">
      <c r="C882">
        <v>1321.5</v>
      </c>
      <c r="D882">
        <v>0</v>
      </c>
    </row>
    <row r="883" spans="3:4" x14ac:dyDescent="0.25">
      <c r="C883">
        <v>1323</v>
      </c>
      <c r="D883">
        <v>0</v>
      </c>
    </row>
    <row r="884" spans="3:4" x14ac:dyDescent="0.25">
      <c r="C884">
        <v>1324.5</v>
      </c>
      <c r="D884">
        <v>0</v>
      </c>
    </row>
    <row r="885" spans="3:4" x14ac:dyDescent="0.25">
      <c r="C885">
        <v>1326</v>
      </c>
      <c r="D885">
        <v>0</v>
      </c>
    </row>
    <row r="886" spans="3:4" x14ac:dyDescent="0.25">
      <c r="C886">
        <v>1327.5</v>
      </c>
      <c r="D886">
        <v>0</v>
      </c>
    </row>
    <row r="887" spans="3:4" x14ac:dyDescent="0.25">
      <c r="C887">
        <v>1329</v>
      </c>
      <c r="D887">
        <v>0</v>
      </c>
    </row>
    <row r="888" spans="3:4" x14ac:dyDescent="0.25">
      <c r="C888">
        <v>1330.5</v>
      </c>
      <c r="D888">
        <v>0</v>
      </c>
    </row>
    <row r="889" spans="3:4" x14ac:dyDescent="0.25">
      <c r="C889">
        <v>1332</v>
      </c>
      <c r="D889">
        <v>0</v>
      </c>
    </row>
    <row r="890" spans="3:4" x14ac:dyDescent="0.25">
      <c r="C890">
        <v>1333.5</v>
      </c>
      <c r="D890">
        <v>0</v>
      </c>
    </row>
    <row r="891" spans="3:4" x14ac:dyDescent="0.25">
      <c r="C891">
        <v>1335</v>
      </c>
      <c r="D891">
        <v>0</v>
      </c>
    </row>
    <row r="892" spans="3:4" x14ac:dyDescent="0.25">
      <c r="C892">
        <v>1336.5</v>
      </c>
      <c r="D892">
        <v>0</v>
      </c>
    </row>
    <row r="893" spans="3:4" x14ac:dyDescent="0.25">
      <c r="C893">
        <v>1338</v>
      </c>
      <c r="D893">
        <v>0</v>
      </c>
    </row>
    <row r="894" spans="3:4" x14ac:dyDescent="0.25">
      <c r="C894">
        <v>1339.5</v>
      </c>
      <c r="D894">
        <v>0</v>
      </c>
    </row>
    <row r="895" spans="3:4" x14ac:dyDescent="0.25">
      <c r="C895">
        <v>1341</v>
      </c>
      <c r="D895">
        <v>0</v>
      </c>
    </row>
    <row r="896" spans="3:4" x14ac:dyDescent="0.25">
      <c r="C896">
        <v>1342.5</v>
      </c>
      <c r="D896">
        <v>0</v>
      </c>
    </row>
    <row r="897" spans="3:4" x14ac:dyDescent="0.25">
      <c r="C897">
        <v>1344</v>
      </c>
      <c r="D897">
        <v>0</v>
      </c>
    </row>
    <row r="898" spans="3:4" x14ac:dyDescent="0.25">
      <c r="C898">
        <v>1345.5</v>
      </c>
      <c r="D898">
        <v>0</v>
      </c>
    </row>
    <row r="899" spans="3:4" x14ac:dyDescent="0.25">
      <c r="C899">
        <v>1347</v>
      </c>
      <c r="D899">
        <v>0</v>
      </c>
    </row>
    <row r="900" spans="3:4" x14ac:dyDescent="0.25">
      <c r="C900">
        <v>1348.5</v>
      </c>
      <c r="D900">
        <v>0</v>
      </c>
    </row>
    <row r="901" spans="3:4" x14ac:dyDescent="0.25">
      <c r="C901">
        <v>1350</v>
      </c>
      <c r="D901">
        <v>0</v>
      </c>
    </row>
    <row r="902" spans="3:4" x14ac:dyDescent="0.25">
      <c r="C902">
        <v>1351.5</v>
      </c>
      <c r="D902">
        <v>0</v>
      </c>
    </row>
    <row r="903" spans="3:4" x14ac:dyDescent="0.25">
      <c r="C903">
        <v>1353</v>
      </c>
      <c r="D903">
        <v>0</v>
      </c>
    </row>
    <row r="904" spans="3:4" x14ac:dyDescent="0.25">
      <c r="C904">
        <v>1354.5</v>
      </c>
      <c r="D904">
        <v>0</v>
      </c>
    </row>
    <row r="905" spans="3:4" x14ac:dyDescent="0.25">
      <c r="C905">
        <v>1356</v>
      </c>
      <c r="D905">
        <v>0</v>
      </c>
    </row>
    <row r="906" spans="3:4" x14ac:dyDescent="0.25">
      <c r="C906">
        <v>1357.5</v>
      </c>
      <c r="D906">
        <v>0</v>
      </c>
    </row>
    <row r="907" spans="3:4" x14ac:dyDescent="0.25">
      <c r="C907">
        <v>1359</v>
      </c>
      <c r="D907">
        <v>0</v>
      </c>
    </row>
    <row r="908" spans="3:4" x14ac:dyDescent="0.25">
      <c r="C908">
        <v>1360.5</v>
      </c>
      <c r="D908">
        <v>0</v>
      </c>
    </row>
    <row r="909" spans="3:4" x14ac:dyDescent="0.25">
      <c r="C909">
        <v>1362</v>
      </c>
      <c r="D909">
        <v>0</v>
      </c>
    </row>
    <row r="910" spans="3:4" x14ac:dyDescent="0.25">
      <c r="C910">
        <v>1363.5</v>
      </c>
      <c r="D910">
        <v>0</v>
      </c>
    </row>
    <row r="911" spans="3:4" x14ac:dyDescent="0.25">
      <c r="C911">
        <v>1365</v>
      </c>
      <c r="D911">
        <v>0</v>
      </c>
    </row>
    <row r="912" spans="3:4" x14ac:dyDescent="0.25">
      <c r="C912">
        <v>1366.5</v>
      </c>
      <c r="D912">
        <v>0</v>
      </c>
    </row>
    <row r="913" spans="3:4" x14ac:dyDescent="0.25">
      <c r="C913">
        <v>1368</v>
      </c>
      <c r="D913">
        <v>0</v>
      </c>
    </row>
    <row r="914" spans="3:4" x14ac:dyDescent="0.25">
      <c r="C914">
        <v>1369.5</v>
      </c>
      <c r="D914">
        <v>0</v>
      </c>
    </row>
    <row r="915" spans="3:4" x14ac:dyDescent="0.25">
      <c r="C915">
        <v>1371</v>
      </c>
      <c r="D915">
        <v>0</v>
      </c>
    </row>
    <row r="916" spans="3:4" x14ac:dyDescent="0.25">
      <c r="C916">
        <v>1372.5</v>
      </c>
      <c r="D916">
        <v>0</v>
      </c>
    </row>
    <row r="917" spans="3:4" x14ac:dyDescent="0.25">
      <c r="C917">
        <v>1374</v>
      </c>
      <c r="D917">
        <v>0</v>
      </c>
    </row>
    <row r="918" spans="3:4" x14ac:dyDescent="0.25">
      <c r="C918">
        <v>1375.5</v>
      </c>
      <c r="D918">
        <v>0</v>
      </c>
    </row>
    <row r="919" spans="3:4" x14ac:dyDescent="0.25">
      <c r="C919">
        <v>1377</v>
      </c>
      <c r="D919">
        <v>0</v>
      </c>
    </row>
    <row r="920" spans="3:4" x14ac:dyDescent="0.25">
      <c r="C920">
        <v>1378.5</v>
      </c>
      <c r="D920">
        <v>0</v>
      </c>
    </row>
    <row r="921" spans="3:4" x14ac:dyDescent="0.25">
      <c r="C921">
        <v>1380</v>
      </c>
      <c r="D921">
        <v>0</v>
      </c>
    </row>
    <row r="922" spans="3:4" x14ac:dyDescent="0.25">
      <c r="C922">
        <v>1381.5</v>
      </c>
      <c r="D922">
        <v>0</v>
      </c>
    </row>
    <row r="923" spans="3:4" x14ac:dyDescent="0.25">
      <c r="C923">
        <v>1383</v>
      </c>
      <c r="D923">
        <v>0</v>
      </c>
    </row>
    <row r="924" spans="3:4" x14ac:dyDescent="0.25">
      <c r="C924">
        <v>1384.5</v>
      </c>
      <c r="D924">
        <v>0</v>
      </c>
    </row>
    <row r="925" spans="3:4" x14ac:dyDescent="0.25">
      <c r="C925">
        <v>1386</v>
      </c>
      <c r="D925">
        <v>0</v>
      </c>
    </row>
    <row r="926" spans="3:4" x14ac:dyDescent="0.25">
      <c r="C926">
        <v>1387.5</v>
      </c>
      <c r="D926">
        <v>0</v>
      </c>
    </row>
    <row r="927" spans="3:4" x14ac:dyDescent="0.25">
      <c r="C927">
        <v>1389</v>
      </c>
      <c r="D927">
        <v>0</v>
      </c>
    </row>
    <row r="928" spans="3:4" x14ac:dyDescent="0.25">
      <c r="C928">
        <v>1390.5</v>
      </c>
      <c r="D928">
        <v>0</v>
      </c>
    </row>
    <row r="929" spans="3:4" x14ac:dyDescent="0.25">
      <c r="C929">
        <v>1392</v>
      </c>
      <c r="D929">
        <v>0</v>
      </c>
    </row>
    <row r="930" spans="3:4" x14ac:dyDescent="0.25">
      <c r="C930">
        <v>1393.5</v>
      </c>
      <c r="D930">
        <v>0</v>
      </c>
    </row>
    <row r="931" spans="3:4" x14ac:dyDescent="0.25">
      <c r="C931">
        <v>1395</v>
      </c>
      <c r="D931">
        <v>0</v>
      </c>
    </row>
    <row r="932" spans="3:4" x14ac:dyDescent="0.25">
      <c r="C932">
        <v>1396.5</v>
      </c>
      <c r="D932">
        <v>0</v>
      </c>
    </row>
    <row r="933" spans="3:4" x14ac:dyDescent="0.25">
      <c r="C933">
        <v>1398</v>
      </c>
      <c r="D933">
        <v>0</v>
      </c>
    </row>
    <row r="934" spans="3:4" x14ac:dyDescent="0.25">
      <c r="C934">
        <v>1399.5</v>
      </c>
      <c r="D934">
        <v>0</v>
      </c>
    </row>
    <row r="935" spans="3:4" x14ac:dyDescent="0.25">
      <c r="C935">
        <v>1401</v>
      </c>
      <c r="D935">
        <v>0</v>
      </c>
    </row>
    <row r="936" spans="3:4" x14ac:dyDescent="0.25">
      <c r="C936">
        <v>1402.5</v>
      </c>
      <c r="D936">
        <v>0</v>
      </c>
    </row>
    <row r="937" spans="3:4" x14ac:dyDescent="0.25">
      <c r="C937">
        <v>1404</v>
      </c>
      <c r="D937">
        <v>0</v>
      </c>
    </row>
    <row r="938" spans="3:4" x14ac:dyDescent="0.25">
      <c r="C938">
        <v>1405.5</v>
      </c>
      <c r="D938">
        <v>0</v>
      </c>
    </row>
    <row r="939" spans="3:4" x14ac:dyDescent="0.25">
      <c r="C939">
        <v>1407</v>
      </c>
      <c r="D939">
        <v>0</v>
      </c>
    </row>
    <row r="940" spans="3:4" x14ac:dyDescent="0.25">
      <c r="C940">
        <v>1408.5</v>
      </c>
      <c r="D940">
        <v>0</v>
      </c>
    </row>
    <row r="941" spans="3:4" x14ac:dyDescent="0.25">
      <c r="C941">
        <v>1410</v>
      </c>
      <c r="D941">
        <v>0</v>
      </c>
    </row>
    <row r="942" spans="3:4" x14ac:dyDescent="0.25">
      <c r="C942">
        <v>1411.5</v>
      </c>
      <c r="D942">
        <v>0</v>
      </c>
    </row>
    <row r="943" spans="3:4" x14ac:dyDescent="0.25">
      <c r="C943">
        <v>1413</v>
      </c>
      <c r="D943">
        <v>0</v>
      </c>
    </row>
    <row r="944" spans="3:4" x14ac:dyDescent="0.25">
      <c r="C944">
        <v>1414.5</v>
      </c>
      <c r="D944">
        <v>0</v>
      </c>
    </row>
    <row r="945" spans="3:4" x14ac:dyDescent="0.25">
      <c r="C945">
        <v>1416</v>
      </c>
      <c r="D945">
        <v>0</v>
      </c>
    </row>
    <row r="946" spans="3:4" x14ac:dyDescent="0.25">
      <c r="C946">
        <v>1417.5</v>
      </c>
      <c r="D946">
        <v>0</v>
      </c>
    </row>
    <row r="947" spans="3:4" x14ac:dyDescent="0.25">
      <c r="C947">
        <v>1419</v>
      </c>
      <c r="D947">
        <v>0</v>
      </c>
    </row>
    <row r="948" spans="3:4" x14ac:dyDescent="0.25">
      <c r="C948">
        <v>1420.5</v>
      </c>
      <c r="D948">
        <v>0</v>
      </c>
    </row>
    <row r="949" spans="3:4" x14ac:dyDescent="0.25">
      <c r="C949">
        <v>1422</v>
      </c>
      <c r="D949">
        <v>0</v>
      </c>
    </row>
    <row r="950" spans="3:4" x14ac:dyDescent="0.25">
      <c r="C950">
        <v>1423.5</v>
      </c>
      <c r="D950">
        <v>0</v>
      </c>
    </row>
    <row r="951" spans="3:4" x14ac:dyDescent="0.25">
      <c r="C951">
        <v>1425</v>
      </c>
      <c r="D951">
        <v>0</v>
      </c>
    </row>
    <row r="952" spans="3:4" x14ac:dyDescent="0.25">
      <c r="C952">
        <v>1426.5</v>
      </c>
      <c r="D952">
        <v>0</v>
      </c>
    </row>
    <row r="953" spans="3:4" x14ac:dyDescent="0.25">
      <c r="C953">
        <v>1428</v>
      </c>
      <c r="D953">
        <v>0</v>
      </c>
    </row>
    <row r="954" spans="3:4" x14ac:dyDescent="0.25">
      <c r="C954">
        <v>1429.5</v>
      </c>
      <c r="D954">
        <v>0</v>
      </c>
    </row>
    <row r="955" spans="3:4" x14ac:dyDescent="0.25">
      <c r="C955">
        <v>1431</v>
      </c>
      <c r="D955">
        <v>0</v>
      </c>
    </row>
    <row r="956" spans="3:4" x14ac:dyDescent="0.25">
      <c r="C956">
        <v>1432.5</v>
      </c>
      <c r="D956">
        <v>0</v>
      </c>
    </row>
    <row r="957" spans="3:4" x14ac:dyDescent="0.25">
      <c r="C957">
        <v>1434</v>
      </c>
      <c r="D957">
        <v>0</v>
      </c>
    </row>
    <row r="958" spans="3:4" x14ac:dyDescent="0.25">
      <c r="C958">
        <v>1435.5</v>
      </c>
      <c r="D958">
        <v>0</v>
      </c>
    </row>
    <row r="959" spans="3:4" x14ac:dyDescent="0.25">
      <c r="C959">
        <v>1437</v>
      </c>
      <c r="D959">
        <v>0</v>
      </c>
    </row>
    <row r="960" spans="3:4" x14ac:dyDescent="0.25">
      <c r="C960">
        <v>1438.5</v>
      </c>
      <c r="D960">
        <v>0</v>
      </c>
    </row>
    <row r="961" spans="3:4" x14ac:dyDescent="0.25">
      <c r="C961">
        <v>1440</v>
      </c>
      <c r="D961">
        <v>0</v>
      </c>
    </row>
    <row r="962" spans="3:4" x14ac:dyDescent="0.25">
      <c r="C962">
        <v>1441.5</v>
      </c>
      <c r="D962">
        <v>0</v>
      </c>
    </row>
    <row r="963" spans="3:4" x14ac:dyDescent="0.25">
      <c r="C963">
        <v>1443</v>
      </c>
      <c r="D963">
        <v>0</v>
      </c>
    </row>
    <row r="964" spans="3:4" x14ac:dyDescent="0.25">
      <c r="C964">
        <v>1444.5</v>
      </c>
      <c r="D964">
        <v>0</v>
      </c>
    </row>
    <row r="965" spans="3:4" x14ac:dyDescent="0.25">
      <c r="C965">
        <v>1446</v>
      </c>
      <c r="D965">
        <v>0</v>
      </c>
    </row>
    <row r="966" spans="3:4" x14ac:dyDescent="0.25">
      <c r="C966">
        <v>1447.5</v>
      </c>
      <c r="D966">
        <v>0</v>
      </c>
    </row>
    <row r="967" spans="3:4" x14ac:dyDescent="0.25">
      <c r="C967">
        <v>1449</v>
      </c>
      <c r="D967">
        <v>0</v>
      </c>
    </row>
    <row r="968" spans="3:4" x14ac:dyDescent="0.25">
      <c r="C968">
        <v>1450.5</v>
      </c>
      <c r="D968">
        <v>0</v>
      </c>
    </row>
    <row r="969" spans="3:4" x14ac:dyDescent="0.25">
      <c r="C969">
        <v>1452</v>
      </c>
      <c r="D969">
        <v>0</v>
      </c>
    </row>
    <row r="970" spans="3:4" x14ac:dyDescent="0.25">
      <c r="C970">
        <v>1453.5</v>
      </c>
      <c r="D970">
        <v>0</v>
      </c>
    </row>
    <row r="971" spans="3:4" x14ac:dyDescent="0.25">
      <c r="C971">
        <v>1455</v>
      </c>
      <c r="D971">
        <v>0</v>
      </c>
    </row>
    <row r="972" spans="3:4" x14ac:dyDescent="0.25">
      <c r="C972">
        <v>1456.5</v>
      </c>
      <c r="D972">
        <v>0</v>
      </c>
    </row>
    <row r="973" spans="3:4" x14ac:dyDescent="0.25">
      <c r="C973">
        <v>1458</v>
      </c>
      <c r="D973">
        <v>0</v>
      </c>
    </row>
    <row r="974" spans="3:4" x14ac:dyDescent="0.25">
      <c r="C974">
        <v>1459.5</v>
      </c>
      <c r="D974">
        <v>0</v>
      </c>
    </row>
    <row r="975" spans="3:4" x14ac:dyDescent="0.25">
      <c r="C975">
        <v>1461</v>
      </c>
      <c r="D975">
        <v>0</v>
      </c>
    </row>
    <row r="976" spans="3:4" x14ac:dyDescent="0.25">
      <c r="C976">
        <v>1462.5</v>
      </c>
      <c r="D976">
        <v>0</v>
      </c>
    </row>
    <row r="977" spans="3:4" x14ac:dyDescent="0.25">
      <c r="C977">
        <v>1464</v>
      </c>
      <c r="D977">
        <v>0</v>
      </c>
    </row>
    <row r="978" spans="3:4" x14ac:dyDescent="0.25">
      <c r="C978">
        <v>1465.5</v>
      </c>
      <c r="D978">
        <v>0</v>
      </c>
    </row>
    <row r="979" spans="3:4" x14ac:dyDescent="0.25">
      <c r="C979">
        <v>1467</v>
      </c>
      <c r="D979">
        <v>0</v>
      </c>
    </row>
    <row r="980" spans="3:4" x14ac:dyDescent="0.25">
      <c r="C980">
        <v>1468.5</v>
      </c>
      <c r="D980">
        <v>0</v>
      </c>
    </row>
    <row r="981" spans="3:4" x14ac:dyDescent="0.25">
      <c r="C981">
        <v>1470</v>
      </c>
      <c r="D981">
        <v>0</v>
      </c>
    </row>
    <row r="982" spans="3:4" x14ac:dyDescent="0.25">
      <c r="C982">
        <v>1471.5</v>
      </c>
      <c r="D982">
        <v>0</v>
      </c>
    </row>
    <row r="983" spans="3:4" x14ac:dyDescent="0.25">
      <c r="C983">
        <v>1473</v>
      </c>
      <c r="D983">
        <v>0</v>
      </c>
    </row>
    <row r="984" spans="3:4" x14ac:dyDescent="0.25">
      <c r="C984">
        <v>1474.5</v>
      </c>
      <c r="D984">
        <v>0</v>
      </c>
    </row>
    <row r="985" spans="3:4" x14ac:dyDescent="0.25">
      <c r="C985">
        <v>1476</v>
      </c>
      <c r="D985">
        <v>0</v>
      </c>
    </row>
    <row r="986" spans="3:4" x14ac:dyDescent="0.25">
      <c r="C986">
        <v>1477.5</v>
      </c>
      <c r="D986">
        <v>0</v>
      </c>
    </row>
    <row r="987" spans="3:4" x14ac:dyDescent="0.25">
      <c r="C987">
        <v>1479</v>
      </c>
      <c r="D987">
        <v>0</v>
      </c>
    </row>
    <row r="988" spans="3:4" x14ac:dyDescent="0.25">
      <c r="C988">
        <v>1480.5</v>
      </c>
      <c r="D988">
        <v>0</v>
      </c>
    </row>
    <row r="989" spans="3:4" x14ac:dyDescent="0.25">
      <c r="C989">
        <v>1482</v>
      </c>
      <c r="D989">
        <v>0</v>
      </c>
    </row>
    <row r="990" spans="3:4" x14ac:dyDescent="0.25">
      <c r="C990">
        <v>1483.5</v>
      </c>
      <c r="D990">
        <v>0</v>
      </c>
    </row>
    <row r="991" spans="3:4" x14ac:dyDescent="0.25">
      <c r="C991">
        <v>1485</v>
      </c>
      <c r="D991">
        <v>0</v>
      </c>
    </row>
    <row r="992" spans="3:4" x14ac:dyDescent="0.25">
      <c r="C992">
        <v>1486.5</v>
      </c>
      <c r="D992">
        <v>0</v>
      </c>
    </row>
    <row r="993" spans="3:4" x14ac:dyDescent="0.25">
      <c r="C993">
        <v>1488</v>
      </c>
      <c r="D993">
        <v>0</v>
      </c>
    </row>
    <row r="994" spans="3:4" x14ac:dyDescent="0.25">
      <c r="C994">
        <v>1489.5</v>
      </c>
      <c r="D994">
        <v>0</v>
      </c>
    </row>
    <row r="995" spans="3:4" x14ac:dyDescent="0.25">
      <c r="C995">
        <v>1491</v>
      </c>
      <c r="D995">
        <v>0</v>
      </c>
    </row>
    <row r="996" spans="3:4" x14ac:dyDescent="0.25">
      <c r="C996">
        <v>1492.5</v>
      </c>
      <c r="D996">
        <v>0</v>
      </c>
    </row>
    <row r="997" spans="3:4" x14ac:dyDescent="0.25">
      <c r="C997">
        <v>1494</v>
      </c>
      <c r="D997">
        <v>0</v>
      </c>
    </row>
    <row r="998" spans="3:4" x14ac:dyDescent="0.25">
      <c r="C998">
        <v>1495.5</v>
      </c>
      <c r="D998">
        <v>0</v>
      </c>
    </row>
    <row r="999" spans="3:4" x14ac:dyDescent="0.25">
      <c r="C999">
        <v>1497</v>
      </c>
      <c r="D999">
        <v>0</v>
      </c>
    </row>
    <row r="1000" spans="3:4" x14ac:dyDescent="0.25">
      <c r="C1000">
        <v>1498.5</v>
      </c>
      <c r="D1000">
        <v>0</v>
      </c>
    </row>
    <row r="1001" spans="3:4" x14ac:dyDescent="0.25">
      <c r="C1001">
        <v>1500</v>
      </c>
      <c r="D1001">
        <v>0</v>
      </c>
    </row>
    <row r="1002" spans="3:4" x14ac:dyDescent="0.25">
      <c r="C1002">
        <v>1501.5</v>
      </c>
      <c r="D1002">
        <v>0</v>
      </c>
    </row>
    <row r="1003" spans="3:4" x14ac:dyDescent="0.25">
      <c r="C1003">
        <v>1503</v>
      </c>
      <c r="D1003">
        <v>0</v>
      </c>
    </row>
    <row r="1004" spans="3:4" x14ac:dyDescent="0.25">
      <c r="C1004">
        <v>1504.5</v>
      </c>
      <c r="D1004">
        <v>0</v>
      </c>
    </row>
    <row r="1005" spans="3:4" x14ac:dyDescent="0.25">
      <c r="C1005">
        <v>1506</v>
      </c>
      <c r="D1005">
        <v>9.5398549768261478E-9</v>
      </c>
    </row>
    <row r="1006" spans="3:4" x14ac:dyDescent="0.25">
      <c r="C1006">
        <v>1507.5</v>
      </c>
      <c r="D1006">
        <v>1.3927226017851473E-8</v>
      </c>
    </row>
    <row r="1007" spans="3:4" x14ac:dyDescent="0.25">
      <c r="C1007">
        <v>1509</v>
      </c>
      <c r="D1007">
        <v>2.0183512108507684E-8</v>
      </c>
    </row>
    <row r="1008" spans="3:4" x14ac:dyDescent="0.25">
      <c r="C1008">
        <v>1510.5</v>
      </c>
      <c r="D1008">
        <v>2.9036089106432014E-8</v>
      </c>
    </row>
    <row r="1009" spans="3:4" x14ac:dyDescent="0.25">
      <c r="C1009">
        <v>1512</v>
      </c>
      <c r="D1009">
        <v>4.1465677583151249E-8</v>
      </c>
    </row>
    <row r="1010" spans="3:4" x14ac:dyDescent="0.25">
      <c r="C1010">
        <v>1513.5</v>
      </c>
      <c r="D1010">
        <v>5.8782584595911247E-8</v>
      </c>
    </row>
    <row r="1011" spans="3:4" x14ac:dyDescent="0.25">
      <c r="C1011">
        <v>1515</v>
      </c>
      <c r="D1011">
        <v>8.272139574583716E-8</v>
      </c>
    </row>
    <row r="1012" spans="3:4" x14ac:dyDescent="0.25">
      <c r="C1012">
        <v>1516.5</v>
      </c>
      <c r="D1012">
        <v>1.1555700962806387E-7</v>
      </c>
    </row>
    <row r="1013" spans="3:4" x14ac:dyDescent="0.25">
      <c r="C1013">
        <v>1518</v>
      </c>
      <c r="D1013">
        <v>1.6024482044302338E-7</v>
      </c>
    </row>
    <row r="1014" spans="3:4" x14ac:dyDescent="0.25">
      <c r="C1014">
        <v>1519.5</v>
      </c>
      <c r="D1014">
        <v>2.2058753721650282E-7</v>
      </c>
    </row>
    <row r="1015" spans="3:4" x14ac:dyDescent="0.25">
      <c r="C1015">
        <v>1521</v>
      </c>
      <c r="D1015">
        <v>3.0143050987043177E-7</v>
      </c>
    </row>
    <row r="1016" spans="3:4" x14ac:dyDescent="0.25">
      <c r="C1016">
        <v>1522.5</v>
      </c>
      <c r="D1016">
        <v>4.0888644112410304E-7</v>
      </c>
    </row>
    <row r="1017" spans="3:4" x14ac:dyDescent="0.25">
      <c r="C1017">
        <v>1524</v>
      </c>
      <c r="D1017">
        <v>5.5058893036832756E-7</v>
      </c>
    </row>
    <row r="1018" spans="3:4" x14ac:dyDescent="0.25">
      <c r="C1018">
        <v>1525.5</v>
      </c>
      <c r="D1018">
        <v>7.3597236426313199E-7</v>
      </c>
    </row>
    <row r="1019" spans="3:4" x14ac:dyDescent="0.25">
      <c r="C1019">
        <v>1527</v>
      </c>
      <c r="D1019">
        <v>9.7657320314528117E-7</v>
      </c>
    </row>
    <row r="1020" spans="3:4" x14ac:dyDescent="0.25">
      <c r="C1020">
        <v>1528.5</v>
      </c>
      <c r="D1020">
        <v>1.286344709120901E-6</v>
      </c>
    </row>
    <row r="1021" spans="3:4" x14ac:dyDescent="0.25">
      <c r="C1021">
        <v>1530</v>
      </c>
      <c r="D1021">
        <v>1.6819736620716259E-6</v>
      </c>
    </row>
    <row r="1022" spans="3:4" x14ac:dyDescent="0.25">
      <c r="C1022">
        <v>1531.5</v>
      </c>
      <c r="D1022">
        <v>2.1831837108775783E-6</v>
      </c>
    </row>
    <row r="1023" spans="3:4" x14ac:dyDescent="0.25">
      <c r="C1023">
        <v>1533</v>
      </c>
      <c r="D1023">
        <v>2.8130058721693428E-6</v>
      </c>
    </row>
    <row r="1024" spans="3:4" x14ac:dyDescent="0.25">
      <c r="C1024">
        <v>1534.5</v>
      </c>
      <c r="D1024">
        <v>3.597992553831966E-6</v>
      </c>
    </row>
    <row r="1025" spans="3:4" x14ac:dyDescent="0.25">
      <c r="C1025">
        <v>1536</v>
      </c>
      <c r="D1025">
        <v>4.5683476556010899E-6</v>
      </c>
    </row>
    <row r="1026" spans="3:4" x14ac:dyDescent="0.25">
      <c r="C1026">
        <v>1537.5</v>
      </c>
      <c r="D1026">
        <v>5.7579421637089328E-6</v>
      </c>
    </row>
    <row r="1027" spans="3:4" x14ac:dyDescent="0.25">
      <c r="C1027">
        <v>1539</v>
      </c>
      <c r="D1027">
        <v>7.2041826451000465E-6</v>
      </c>
    </row>
    <row r="1028" spans="3:4" x14ac:dyDescent="0.25">
      <c r="C1028">
        <v>1540.5</v>
      </c>
      <c r="D1028">
        <v>8.9476996254405881E-6</v>
      </c>
    </row>
    <row r="1029" spans="3:4" x14ac:dyDescent="0.25">
      <c r="C1029">
        <v>1542</v>
      </c>
      <c r="D1029">
        <v>1.103182446871546E-5</v>
      </c>
    </row>
    <row r="1030" spans="3:4" x14ac:dyDescent="0.25">
      <c r="C1030">
        <v>1543.5</v>
      </c>
      <c r="D1030">
        <v>1.3501827485624281E-5</v>
      </c>
    </row>
    <row r="1031" spans="3:4" x14ac:dyDescent="0.25">
      <c r="C1031">
        <v>1545</v>
      </c>
      <c r="D1031">
        <v>1.6403896911182106E-5</v>
      </c>
    </row>
    <row r="1032" spans="3:4" x14ac:dyDescent="0.25">
      <c r="C1032">
        <v>1546.5</v>
      </c>
      <c r="D1032">
        <v>1.9783848290849494E-5</v>
      </c>
    </row>
    <row r="1033" spans="3:4" x14ac:dyDescent="0.25">
      <c r="C1033">
        <v>1548</v>
      </c>
      <c r="D1033">
        <v>2.3685566683172766E-5</v>
      </c>
    </row>
    <row r="1034" spans="3:4" x14ac:dyDescent="0.25">
      <c r="C1034">
        <v>1549.5</v>
      </c>
      <c r="D1034">
        <v>2.8149199666161488E-5</v>
      </c>
    </row>
    <row r="1035" spans="3:4" x14ac:dyDescent="0.25">
      <c r="C1035">
        <v>1551</v>
      </c>
      <c r="D1035">
        <v>3.3209136889945905E-5</v>
      </c>
    </row>
    <row r="1036" spans="3:4" x14ac:dyDescent="0.25">
      <c r="C1036">
        <v>1552.5</v>
      </c>
      <c r="D1036">
        <v>3.889183102685267E-5</v>
      </c>
    </row>
    <row r="1037" spans="3:4" x14ac:dyDescent="0.25">
      <c r="C1037">
        <v>1554</v>
      </c>
      <c r="D1037">
        <v>4.5213534332835982E-5</v>
      </c>
    </row>
    <row r="1038" spans="3:4" x14ac:dyDescent="0.25">
      <c r="C1038">
        <v>1555.5</v>
      </c>
      <c r="D1038">
        <v>5.2178043316617099E-5</v>
      </c>
    </row>
    <row r="1039" spans="3:4" x14ac:dyDescent="0.25">
      <c r="C1039">
        <v>1557</v>
      </c>
      <c r="D1039">
        <v>5.9774559715990448E-5</v>
      </c>
    </row>
    <row r="1040" spans="3:4" x14ac:dyDescent="0.25">
      <c r="C1040">
        <v>1558.5</v>
      </c>
      <c r="D1040">
        <v>6.797578754129601E-5</v>
      </c>
    </row>
    <row r="1041" spans="3:4" x14ac:dyDescent="0.25">
      <c r="C1041">
        <v>1560</v>
      </c>
      <c r="D1041">
        <v>7.6736391860398424E-5</v>
      </c>
    </row>
    <row r="1042" spans="3:4" x14ac:dyDescent="0.25">
      <c r="C1042">
        <v>1561.5</v>
      </c>
      <c r="D1042">
        <v>8.5991943962995888E-5</v>
      </c>
    </row>
    <row r="1043" spans="3:4" x14ac:dyDescent="0.25">
      <c r="C1043">
        <v>1563</v>
      </c>
      <c r="D1043">
        <v>9.5658468592237222E-5</v>
      </c>
    </row>
    <row r="1044" spans="3:4" x14ac:dyDescent="0.25">
      <c r="C1044">
        <v>1564.5</v>
      </c>
      <c r="D1044">
        <v>1.0563269158134422E-4</v>
      </c>
    </row>
    <row r="1045" spans="3:4" x14ac:dyDescent="0.25">
      <c r="C1045">
        <v>1566</v>
      </c>
      <c r="D1045">
        <v>1.1579306057866762E-4</v>
      </c>
    </row>
    <row r="1046" spans="3:4" x14ac:dyDescent="0.25">
      <c r="C1046">
        <v>1567.5</v>
      </c>
      <c r="D1046">
        <v>1.2600157833526641E-4</v>
      </c>
    </row>
    <row r="1047" spans="3:4" x14ac:dyDescent="0.25">
      <c r="C1047">
        <v>1569</v>
      </c>
      <c r="D1047">
        <v>1.3610644868357422E-4</v>
      </c>
    </row>
    <row r="1048" spans="3:4" x14ac:dyDescent="0.25">
      <c r="C1048">
        <v>1570.5</v>
      </c>
      <c r="D1048">
        <v>1.4594549190085355E-4</v>
      </c>
    </row>
    <row r="1049" spans="3:4" x14ac:dyDescent="0.25">
      <c r="C1049">
        <v>1572</v>
      </c>
      <c r="D1049">
        <v>1.5535024119758765E-4</v>
      </c>
    </row>
    <row r="1050" spans="3:4" x14ac:dyDescent="0.25">
      <c r="C1050">
        <v>1573.5</v>
      </c>
      <c r="D1050">
        <v>1.641505885303738E-4</v>
      </c>
    </row>
    <row r="1051" spans="3:4" x14ac:dyDescent="0.25">
      <c r="C1051">
        <v>1575</v>
      </c>
      <c r="D1051">
        <v>1.7217980889283491E-4</v>
      </c>
    </row>
    <row r="1052" spans="3:4" x14ac:dyDescent="0.25">
      <c r="C1052">
        <v>1576.5</v>
      </c>
      <c r="D1052">
        <v>1.7927976067484323E-4</v>
      </c>
    </row>
    <row r="1053" spans="3:4" x14ac:dyDescent="0.25">
      <c r="C1053">
        <v>1578</v>
      </c>
      <c r="D1053">
        <v>1.8530603824088677E-4</v>
      </c>
    </row>
    <row r="1054" spans="3:4" x14ac:dyDescent="0.25">
      <c r="C1054">
        <v>1579.5</v>
      </c>
      <c r="D1054">
        <v>1.9013284361513999E-4</v>
      </c>
    </row>
    <row r="1055" spans="3:4" x14ac:dyDescent="0.25">
      <c r="C1055">
        <v>1581</v>
      </c>
      <c r="D1055">
        <v>1.936573483339011E-4</v>
      </c>
    </row>
    <row r="1056" spans="3:4" x14ac:dyDescent="0.25">
      <c r="C1056">
        <v>1582.5</v>
      </c>
      <c r="D1056">
        <v>1.958033344588452E-4</v>
      </c>
    </row>
    <row r="1057" spans="3:4" x14ac:dyDescent="0.25">
      <c r="C1057">
        <v>1584</v>
      </c>
      <c r="D1057">
        <v>1.9652393475522739E-4</v>
      </c>
    </row>
    <row r="1058" spans="3:4" x14ac:dyDescent="0.25">
      <c r="C1058">
        <v>1585.5</v>
      </c>
      <c r="D1058">
        <v>1.958033344588452E-4</v>
      </c>
    </row>
    <row r="1059" spans="3:4" x14ac:dyDescent="0.25">
      <c r="C1059">
        <v>1587</v>
      </c>
      <c r="D1059">
        <v>1.936573483339011E-4</v>
      </c>
    </row>
    <row r="1060" spans="3:4" x14ac:dyDescent="0.25">
      <c r="C1060">
        <v>1588.5</v>
      </c>
      <c r="D1060">
        <v>1.9013284361513999E-4</v>
      </c>
    </row>
    <row r="1061" spans="3:4" x14ac:dyDescent="0.25">
      <c r="C1061">
        <v>1590</v>
      </c>
      <c r="D1061">
        <v>1.8530603824088677E-4</v>
      </c>
    </row>
    <row r="1062" spans="3:4" x14ac:dyDescent="0.25">
      <c r="C1062">
        <v>1591.5</v>
      </c>
      <c r="D1062">
        <v>1.7927976067484323E-4</v>
      </c>
    </row>
    <row r="1063" spans="3:4" x14ac:dyDescent="0.25">
      <c r="C1063">
        <v>1593</v>
      </c>
      <c r="D1063">
        <v>1.7217980889283491E-4</v>
      </c>
    </row>
    <row r="1064" spans="3:4" x14ac:dyDescent="0.25">
      <c r="C1064">
        <v>1594.5</v>
      </c>
      <c r="D1064">
        <v>1.641505885303738E-4</v>
      </c>
    </row>
    <row r="1065" spans="3:4" x14ac:dyDescent="0.25">
      <c r="C1065">
        <v>1596</v>
      </c>
      <c r="D1065">
        <v>1.5535024119758765E-4</v>
      </c>
    </row>
    <row r="1066" spans="3:4" x14ac:dyDescent="0.25">
      <c r="C1066">
        <v>1597.5</v>
      </c>
      <c r="D1066">
        <v>1.4594549190085355E-4</v>
      </c>
    </row>
    <row r="1067" spans="3:4" x14ac:dyDescent="0.25">
      <c r="C1067">
        <v>1599</v>
      </c>
      <c r="D1067">
        <v>1.3610644868357422E-4</v>
      </c>
    </row>
    <row r="1068" spans="3:4" x14ac:dyDescent="0.25">
      <c r="C1068">
        <v>1600.5</v>
      </c>
      <c r="D1068">
        <v>1.2600157833526641E-4</v>
      </c>
    </row>
    <row r="1069" spans="3:4" x14ac:dyDescent="0.25">
      <c r="C1069">
        <v>1602</v>
      </c>
      <c r="D1069">
        <v>1.1579306057866762E-4</v>
      </c>
    </row>
    <row r="1070" spans="3:4" x14ac:dyDescent="0.25">
      <c r="C1070">
        <v>1603.5</v>
      </c>
      <c r="D1070">
        <v>1.0563269158134422E-4</v>
      </c>
    </row>
    <row r="1071" spans="3:4" x14ac:dyDescent="0.25">
      <c r="C1071">
        <v>1605</v>
      </c>
      <c r="D1071">
        <v>9.5658468592237222E-5</v>
      </c>
    </row>
    <row r="1072" spans="3:4" x14ac:dyDescent="0.25">
      <c r="C1072">
        <v>1606.5</v>
      </c>
      <c r="D1072">
        <v>8.5991943962995888E-5</v>
      </c>
    </row>
    <row r="1073" spans="3:4" x14ac:dyDescent="0.25">
      <c r="C1073">
        <v>1608</v>
      </c>
      <c r="D1073">
        <v>7.6736391860398424E-5</v>
      </c>
    </row>
    <row r="1074" spans="3:4" x14ac:dyDescent="0.25">
      <c r="C1074">
        <v>1609.5</v>
      </c>
      <c r="D1074">
        <v>6.797578754129601E-5</v>
      </c>
    </row>
    <row r="1075" spans="3:4" x14ac:dyDescent="0.25">
      <c r="C1075">
        <v>1611</v>
      </c>
      <c r="D1075">
        <v>5.9774559715990448E-5</v>
      </c>
    </row>
    <row r="1076" spans="3:4" x14ac:dyDescent="0.25">
      <c r="C1076">
        <v>1612.5</v>
      </c>
      <c r="D1076">
        <v>5.2178043316617099E-5</v>
      </c>
    </row>
    <row r="1077" spans="3:4" x14ac:dyDescent="0.25">
      <c r="C1077">
        <v>1614</v>
      </c>
      <c r="D1077">
        <v>4.5213534332835982E-5</v>
      </c>
    </row>
    <row r="1078" spans="3:4" x14ac:dyDescent="0.25">
      <c r="C1078">
        <v>1615.5</v>
      </c>
      <c r="D1078">
        <v>3.889183102685267E-5</v>
      </c>
    </row>
    <row r="1079" spans="3:4" x14ac:dyDescent="0.25">
      <c r="C1079">
        <v>1617</v>
      </c>
      <c r="D1079">
        <v>3.3209136889945905E-5</v>
      </c>
    </row>
    <row r="1080" spans="3:4" x14ac:dyDescent="0.25">
      <c r="C1080">
        <v>1618.5</v>
      </c>
      <c r="D1080">
        <v>2.8149199666161488E-5</v>
      </c>
    </row>
    <row r="1081" spans="3:4" x14ac:dyDescent="0.25">
      <c r="C1081">
        <v>1620</v>
      </c>
      <c r="D1081">
        <v>2.3685566683172766E-5</v>
      </c>
    </row>
    <row r="1082" spans="3:4" x14ac:dyDescent="0.25">
      <c r="C1082">
        <v>1621.5</v>
      </c>
      <c r="D1082">
        <v>1.9783848290849494E-5</v>
      </c>
    </row>
    <row r="1083" spans="3:4" x14ac:dyDescent="0.25">
      <c r="C1083">
        <v>1623</v>
      </c>
      <c r="D1083">
        <v>1.6403896911182106E-5</v>
      </c>
    </row>
    <row r="1084" spans="3:4" x14ac:dyDescent="0.25">
      <c r="C1084">
        <v>1624.5</v>
      </c>
      <c r="D1084">
        <v>1.3501827485624281E-5</v>
      </c>
    </row>
    <row r="1085" spans="3:4" x14ac:dyDescent="0.25">
      <c r="C1085">
        <v>1626</v>
      </c>
      <c r="D1085">
        <v>1.103182446871546E-5</v>
      </c>
    </row>
    <row r="1086" spans="3:4" x14ac:dyDescent="0.25">
      <c r="C1086">
        <v>1627.5</v>
      </c>
      <c r="D1086">
        <v>8.9476996254405881E-6</v>
      </c>
    </row>
    <row r="1087" spans="3:4" x14ac:dyDescent="0.25">
      <c r="C1087">
        <v>1629</v>
      </c>
      <c r="D1087">
        <v>7.2041826451000465E-6</v>
      </c>
    </row>
    <row r="1088" spans="3:4" x14ac:dyDescent="0.25">
      <c r="C1088">
        <v>1630.5</v>
      </c>
      <c r="D1088">
        <v>5.7579421637089328E-6</v>
      </c>
    </row>
    <row r="1089" spans="3:4" x14ac:dyDescent="0.25">
      <c r="C1089">
        <v>1632</v>
      </c>
      <c r="D1089">
        <v>4.5683476556010899E-6</v>
      </c>
    </row>
    <row r="1090" spans="3:4" x14ac:dyDescent="0.25">
      <c r="C1090">
        <v>1633.5</v>
      </c>
      <c r="D1090">
        <v>3.597992553831966E-6</v>
      </c>
    </row>
    <row r="1091" spans="3:4" x14ac:dyDescent="0.25">
      <c r="C1091">
        <v>1635</v>
      </c>
      <c r="D1091">
        <v>2.8130058721693428E-6</v>
      </c>
    </row>
    <row r="1092" spans="3:4" x14ac:dyDescent="0.25">
      <c r="C1092">
        <v>1636.5</v>
      </c>
      <c r="D1092">
        <v>2.1831837108775783E-6</v>
      </c>
    </row>
    <row r="1093" spans="3:4" x14ac:dyDescent="0.25">
      <c r="C1093">
        <v>1638</v>
      </c>
      <c r="D1093">
        <v>1.6819736620716259E-6</v>
      </c>
    </row>
    <row r="1094" spans="3:4" x14ac:dyDescent="0.25">
      <c r="C1094">
        <v>1639.5</v>
      </c>
      <c r="D1094">
        <v>1.286344709120901E-6</v>
      </c>
    </row>
    <row r="1095" spans="3:4" x14ac:dyDescent="0.25">
      <c r="C1095">
        <v>1641</v>
      </c>
      <c r="D1095">
        <v>9.7657320314528117E-7</v>
      </c>
    </row>
    <row r="1096" spans="3:4" x14ac:dyDescent="0.25">
      <c r="C1096">
        <v>1642.5</v>
      </c>
      <c r="D1096">
        <v>7.3597236426313199E-7</v>
      </c>
    </row>
    <row r="1097" spans="3:4" x14ac:dyDescent="0.25">
      <c r="C1097">
        <v>1644</v>
      </c>
      <c r="D1097">
        <v>5.5058893036832756E-7</v>
      </c>
    </row>
    <row r="1098" spans="3:4" x14ac:dyDescent="0.25">
      <c r="C1098">
        <v>1645.5</v>
      </c>
      <c r="D1098">
        <v>4.0888644112410304E-7</v>
      </c>
    </row>
    <row r="1099" spans="3:4" x14ac:dyDescent="0.25">
      <c r="C1099">
        <v>1647</v>
      </c>
      <c r="D1099">
        <v>3.0143050987043177E-7</v>
      </c>
    </row>
    <row r="1100" spans="3:4" x14ac:dyDescent="0.25">
      <c r="C1100">
        <v>1648.5</v>
      </c>
      <c r="D1100">
        <v>2.2058753721650282E-7</v>
      </c>
    </row>
    <row r="1101" spans="3:4" x14ac:dyDescent="0.25">
      <c r="C1101">
        <v>1650</v>
      </c>
      <c r="D1101">
        <v>1.6024482044302338E-7</v>
      </c>
    </row>
    <row r="1102" spans="3:4" x14ac:dyDescent="0.25">
      <c r="C1102">
        <v>1651.5</v>
      </c>
      <c r="D1102">
        <v>1.1555700962806387E-7</v>
      </c>
    </row>
    <row r="1103" spans="3:4" x14ac:dyDescent="0.25">
      <c r="C1103">
        <v>1653</v>
      </c>
      <c r="D1103">
        <v>8.272139574583716E-8</v>
      </c>
    </row>
    <row r="1104" spans="3:4" x14ac:dyDescent="0.25">
      <c r="C1104">
        <v>1654.5</v>
      </c>
      <c r="D1104">
        <v>5.8782584595911247E-8</v>
      </c>
    </row>
    <row r="1105" spans="3:4" x14ac:dyDescent="0.25">
      <c r="C1105">
        <v>1656</v>
      </c>
      <c r="D1105">
        <v>4.1465677583151249E-8</v>
      </c>
    </row>
    <row r="1106" spans="3:4" x14ac:dyDescent="0.25">
      <c r="C1106">
        <v>1657.5</v>
      </c>
      <c r="D1106">
        <v>2.9036089106432014E-8</v>
      </c>
    </row>
    <row r="1107" spans="3:4" x14ac:dyDescent="0.25">
      <c r="C1107">
        <v>1659</v>
      </c>
      <c r="D1107">
        <v>2.0183512108507684E-8</v>
      </c>
    </row>
    <row r="1108" spans="3:4" x14ac:dyDescent="0.25">
      <c r="C1108">
        <v>1660.5</v>
      </c>
      <c r="D1108">
        <v>1.3927226017851473E-8</v>
      </c>
    </row>
    <row r="1109" spans="3:4" x14ac:dyDescent="0.25">
      <c r="C1109">
        <v>1662</v>
      </c>
      <c r="D1109">
        <v>9.5398549768261478E-9</v>
      </c>
    </row>
    <row r="1110" spans="3:4" x14ac:dyDescent="0.25">
      <c r="C1110">
        <v>1663.5</v>
      </c>
      <c r="D1110">
        <v>0</v>
      </c>
    </row>
    <row r="1111" spans="3:4" x14ac:dyDescent="0.25">
      <c r="C1111">
        <v>1665</v>
      </c>
      <c r="D1111">
        <v>0</v>
      </c>
    </row>
    <row r="1112" spans="3:4" x14ac:dyDescent="0.25">
      <c r="C1112">
        <v>1666.5</v>
      </c>
      <c r="D1112">
        <v>0</v>
      </c>
    </row>
    <row r="1113" spans="3:4" x14ac:dyDescent="0.25">
      <c r="C1113">
        <v>1668</v>
      </c>
      <c r="D1113">
        <v>0</v>
      </c>
    </row>
    <row r="1114" spans="3:4" x14ac:dyDescent="0.25">
      <c r="C1114">
        <v>1669.5</v>
      </c>
      <c r="D1114">
        <v>0</v>
      </c>
    </row>
    <row r="1115" spans="3:4" x14ac:dyDescent="0.25">
      <c r="C1115">
        <v>1671</v>
      </c>
      <c r="D1115">
        <v>0</v>
      </c>
    </row>
    <row r="1116" spans="3:4" x14ac:dyDescent="0.25">
      <c r="C1116">
        <v>1672.5</v>
      </c>
      <c r="D1116">
        <v>0</v>
      </c>
    </row>
    <row r="1117" spans="3:4" x14ac:dyDescent="0.25">
      <c r="C1117">
        <v>1674</v>
      </c>
      <c r="D1117">
        <v>0</v>
      </c>
    </row>
    <row r="1118" spans="3:4" x14ac:dyDescent="0.25">
      <c r="C1118">
        <v>1675.5</v>
      </c>
      <c r="D1118">
        <v>0</v>
      </c>
    </row>
    <row r="1119" spans="3:4" x14ac:dyDescent="0.25">
      <c r="C1119">
        <v>1677</v>
      </c>
      <c r="D1119">
        <v>0</v>
      </c>
    </row>
    <row r="1120" spans="3:4" x14ac:dyDescent="0.25">
      <c r="C1120">
        <v>1678.5</v>
      </c>
      <c r="D1120">
        <v>0</v>
      </c>
    </row>
    <row r="1121" spans="3:4" x14ac:dyDescent="0.25">
      <c r="C1121">
        <v>1680</v>
      </c>
      <c r="D1121">
        <v>0</v>
      </c>
    </row>
    <row r="1122" spans="3:4" x14ac:dyDescent="0.25">
      <c r="C1122">
        <v>1681.5</v>
      </c>
      <c r="D1122">
        <v>0</v>
      </c>
    </row>
    <row r="1123" spans="3:4" x14ac:dyDescent="0.25">
      <c r="C1123">
        <v>1683</v>
      </c>
      <c r="D1123">
        <v>0</v>
      </c>
    </row>
    <row r="1124" spans="3:4" x14ac:dyDescent="0.25">
      <c r="C1124">
        <v>1684.5</v>
      </c>
      <c r="D1124">
        <v>0</v>
      </c>
    </row>
    <row r="1125" spans="3:4" x14ac:dyDescent="0.25">
      <c r="C1125">
        <v>1686</v>
      </c>
      <c r="D1125">
        <v>0</v>
      </c>
    </row>
    <row r="1126" spans="3:4" x14ac:dyDescent="0.25">
      <c r="C1126">
        <v>1687.5</v>
      </c>
      <c r="D1126">
        <v>0</v>
      </c>
    </row>
    <row r="1127" spans="3:4" x14ac:dyDescent="0.25">
      <c r="C1127">
        <v>1689</v>
      </c>
      <c r="D1127">
        <v>0</v>
      </c>
    </row>
    <row r="1128" spans="3:4" x14ac:dyDescent="0.25">
      <c r="C1128">
        <v>1690.5</v>
      </c>
      <c r="D1128">
        <v>0</v>
      </c>
    </row>
    <row r="1129" spans="3:4" x14ac:dyDescent="0.25">
      <c r="C1129">
        <v>1692</v>
      </c>
      <c r="D1129">
        <v>0</v>
      </c>
    </row>
    <row r="1130" spans="3:4" x14ac:dyDescent="0.25">
      <c r="C1130">
        <v>1693.5</v>
      </c>
      <c r="D1130">
        <v>0</v>
      </c>
    </row>
    <row r="1131" spans="3:4" x14ac:dyDescent="0.25">
      <c r="C1131">
        <v>1695</v>
      </c>
      <c r="D1131">
        <v>0</v>
      </c>
    </row>
    <row r="1132" spans="3:4" x14ac:dyDescent="0.25">
      <c r="C1132">
        <v>1696.5</v>
      </c>
      <c r="D1132">
        <v>0</v>
      </c>
    </row>
    <row r="1133" spans="3:4" x14ac:dyDescent="0.25">
      <c r="C1133">
        <v>1698</v>
      </c>
      <c r="D1133">
        <v>0</v>
      </c>
    </row>
    <row r="1134" spans="3:4" x14ac:dyDescent="0.25">
      <c r="C1134">
        <v>1699.5</v>
      </c>
      <c r="D1134">
        <v>0</v>
      </c>
    </row>
    <row r="1135" spans="3:4" x14ac:dyDescent="0.25">
      <c r="C1135">
        <v>1701</v>
      </c>
      <c r="D1135">
        <v>0</v>
      </c>
    </row>
    <row r="1136" spans="3:4" x14ac:dyDescent="0.25">
      <c r="C1136">
        <v>1702.5</v>
      </c>
      <c r="D1136">
        <v>0</v>
      </c>
    </row>
    <row r="1137" spans="3:4" x14ac:dyDescent="0.25">
      <c r="C1137">
        <v>1704</v>
      </c>
      <c r="D1137">
        <v>0</v>
      </c>
    </row>
    <row r="1138" spans="3:4" x14ac:dyDescent="0.25">
      <c r="C1138">
        <v>1705.5</v>
      </c>
      <c r="D1138">
        <v>0</v>
      </c>
    </row>
    <row r="1139" spans="3:4" x14ac:dyDescent="0.25">
      <c r="C1139">
        <v>1707</v>
      </c>
      <c r="D1139">
        <v>0</v>
      </c>
    </row>
    <row r="1140" spans="3:4" x14ac:dyDescent="0.25">
      <c r="C1140">
        <v>1708.5</v>
      </c>
      <c r="D1140">
        <v>0</v>
      </c>
    </row>
    <row r="1141" spans="3:4" x14ac:dyDescent="0.25">
      <c r="C1141">
        <v>1710</v>
      </c>
      <c r="D1141">
        <v>0</v>
      </c>
    </row>
    <row r="1142" spans="3:4" x14ac:dyDescent="0.25">
      <c r="C1142">
        <v>1711.5</v>
      </c>
      <c r="D1142">
        <v>0</v>
      </c>
    </row>
    <row r="1143" spans="3:4" x14ac:dyDescent="0.25">
      <c r="C1143">
        <v>1713</v>
      </c>
      <c r="D1143">
        <v>0</v>
      </c>
    </row>
    <row r="1144" spans="3:4" x14ac:dyDescent="0.25">
      <c r="C1144">
        <v>1714.5</v>
      </c>
      <c r="D1144">
        <v>0</v>
      </c>
    </row>
    <row r="1145" spans="3:4" x14ac:dyDescent="0.25">
      <c r="C1145">
        <v>1716</v>
      </c>
      <c r="D1145">
        <v>0</v>
      </c>
    </row>
    <row r="1146" spans="3:4" x14ac:dyDescent="0.25">
      <c r="C1146">
        <v>1717.5</v>
      </c>
      <c r="D1146">
        <v>0</v>
      </c>
    </row>
    <row r="1147" spans="3:4" x14ac:dyDescent="0.25">
      <c r="C1147">
        <v>1719</v>
      </c>
      <c r="D1147">
        <v>0</v>
      </c>
    </row>
    <row r="1148" spans="3:4" x14ac:dyDescent="0.25">
      <c r="C1148">
        <v>1720.5</v>
      </c>
      <c r="D1148">
        <v>0</v>
      </c>
    </row>
    <row r="1149" spans="3:4" x14ac:dyDescent="0.25">
      <c r="C1149">
        <v>1722</v>
      </c>
      <c r="D1149">
        <v>1.130323255969674E-8</v>
      </c>
    </row>
    <row r="1150" spans="3:4" x14ac:dyDescent="0.25">
      <c r="C1150">
        <v>1723.5</v>
      </c>
      <c r="D1150">
        <v>1.529742861470064E-8</v>
      </c>
    </row>
    <row r="1151" spans="3:4" x14ac:dyDescent="0.25">
      <c r="C1151">
        <v>1725</v>
      </c>
      <c r="D1151">
        <v>2.0602516978791907E-8</v>
      </c>
    </row>
    <row r="1152" spans="3:4" x14ac:dyDescent="0.25">
      <c r="C1152">
        <v>1726.5</v>
      </c>
      <c r="D1152">
        <v>2.7612657087163357E-8</v>
      </c>
    </row>
    <row r="1153" spans="3:4" x14ac:dyDescent="0.25">
      <c r="C1153">
        <v>1728</v>
      </c>
      <c r="D1153">
        <v>3.6828344059729105E-8</v>
      </c>
    </row>
    <row r="1154" spans="3:4" x14ac:dyDescent="0.25">
      <c r="C1154">
        <v>1729.5</v>
      </c>
      <c r="D1154">
        <v>4.8881244838956056E-8</v>
      </c>
    </row>
    <row r="1155" spans="3:4" x14ac:dyDescent="0.25">
      <c r="C1155">
        <v>1731</v>
      </c>
      <c r="D1155">
        <v>6.4563697840628062E-8</v>
      </c>
    </row>
    <row r="1156" spans="3:4" x14ac:dyDescent="0.25">
      <c r="C1156">
        <v>1732.5</v>
      </c>
      <c r="D1156">
        <v>8.4863435397712965E-8</v>
      </c>
    </row>
    <row r="1157" spans="3:4" x14ac:dyDescent="0.25">
      <c r="C1157">
        <v>1734</v>
      </c>
      <c r="D1157">
        <v>1.1100406789093632E-7</v>
      </c>
    </row>
    <row r="1158" spans="3:4" x14ac:dyDescent="0.25">
      <c r="C1158">
        <v>1735.5</v>
      </c>
      <c r="D1158">
        <v>1.4449181734712476E-7</v>
      </c>
    </row>
    <row r="1159" spans="3:4" x14ac:dyDescent="0.25">
      <c r="C1159">
        <v>1737</v>
      </c>
      <c r="D1159">
        <v>1.8716889909655768E-7</v>
      </c>
    </row>
    <row r="1160" spans="3:4" x14ac:dyDescent="0.25">
      <c r="C1160">
        <v>1738.5</v>
      </c>
      <c r="D1160">
        <v>2.4127381523224702E-7</v>
      </c>
    </row>
    <row r="1161" spans="3:4" x14ac:dyDescent="0.25">
      <c r="C1161">
        <v>1740</v>
      </c>
      <c r="D1161">
        <v>3.0950863568619817E-7</v>
      </c>
    </row>
    <row r="1162" spans="3:4" x14ac:dyDescent="0.25">
      <c r="C1162">
        <v>1741.5</v>
      </c>
      <c r="D1162">
        <v>3.9511309497096233E-7</v>
      </c>
    </row>
    <row r="1163" spans="3:4" x14ac:dyDescent="0.25">
      <c r="C1163">
        <v>1743</v>
      </c>
      <c r="D1163">
        <v>5.0194501954275336E-7</v>
      </c>
    </row>
    <row r="1164" spans="3:4" x14ac:dyDescent="0.25">
      <c r="C1164">
        <v>1744.5</v>
      </c>
      <c r="D1164">
        <v>6.345662188220046E-7</v>
      </c>
    </row>
    <row r="1165" spans="3:4" x14ac:dyDescent="0.25">
      <c r="C1165">
        <v>1746</v>
      </c>
      <c r="D1165">
        <v>8.118713346047036E-7</v>
      </c>
    </row>
    <row r="1166" spans="3:4" x14ac:dyDescent="0.25">
      <c r="C1166">
        <v>1747.5</v>
      </c>
      <c r="D1166">
        <v>1.0211210818664063E-6</v>
      </c>
    </row>
    <row r="1167" spans="3:4" x14ac:dyDescent="0.25">
      <c r="C1167">
        <v>1749</v>
      </c>
      <c r="D1167">
        <v>1.2794257714604661E-6</v>
      </c>
    </row>
    <row r="1168" spans="3:4" x14ac:dyDescent="0.25">
      <c r="C1168">
        <v>1750.5</v>
      </c>
      <c r="D1168">
        <v>1.6065441902485572E-6</v>
      </c>
    </row>
    <row r="1169" spans="3:4" x14ac:dyDescent="0.25">
      <c r="C1169">
        <v>1752</v>
      </c>
      <c r="D1169">
        <v>1.9994005315188752E-6</v>
      </c>
    </row>
    <row r="1170" spans="3:4" x14ac:dyDescent="0.25">
      <c r="C1170">
        <v>1753.5</v>
      </c>
      <c r="D1170">
        <v>2.4803960203419777E-6</v>
      </c>
    </row>
    <row r="1171" spans="3:4" x14ac:dyDescent="0.25">
      <c r="C1171">
        <v>1755</v>
      </c>
      <c r="D1171">
        <v>3.067972655132526E-6</v>
      </c>
    </row>
    <row r="1172" spans="3:4" x14ac:dyDescent="0.25">
      <c r="C1172">
        <v>1756.5</v>
      </c>
      <c r="D1172">
        <v>3.7843028923392386E-6</v>
      </c>
    </row>
    <row r="1173" spans="3:4" x14ac:dyDescent="0.25">
      <c r="C1173">
        <v>1758</v>
      </c>
      <c r="D1173">
        <v>4.6560188483222263E-6</v>
      </c>
    </row>
    <row r="1174" spans="3:4" x14ac:dyDescent="0.25">
      <c r="C1174">
        <v>1759.5</v>
      </c>
      <c r="D1174">
        <v>5.7150481520773558E-6</v>
      </c>
    </row>
    <row r="1175" spans="3:4" x14ac:dyDescent="0.25">
      <c r="C1175">
        <v>1761</v>
      </c>
      <c r="D1175">
        <v>6.9995468611250739E-6</v>
      </c>
    </row>
    <row r="1176" spans="3:4" x14ac:dyDescent="0.25">
      <c r="C1176">
        <v>1762.5</v>
      </c>
      <c r="D1176">
        <v>8.5549052396855047E-6</v>
      </c>
    </row>
    <row r="1177" spans="3:4" x14ac:dyDescent="0.25">
      <c r="C1177">
        <v>1764</v>
      </c>
      <c r="D1177">
        <v>1.0434782933888134E-5</v>
      </c>
    </row>
    <row r="1178" spans="3:4" x14ac:dyDescent="0.25">
      <c r="C1178">
        <v>1765.5</v>
      </c>
      <c r="D1178">
        <v>1.2702106352836121E-5</v>
      </c>
    </row>
    <row r="1179" spans="3:4" x14ac:dyDescent="0.25">
      <c r="C1179">
        <v>1767</v>
      </c>
      <c r="D1179">
        <v>1.5439776015953081E-5</v>
      </c>
    </row>
    <row r="1180" spans="3:4" x14ac:dyDescent="0.25">
      <c r="C1180">
        <v>1768.5</v>
      </c>
      <c r="D1180">
        <v>1.871791336127935E-5</v>
      </c>
    </row>
    <row r="1181" spans="3:4" x14ac:dyDescent="0.25">
      <c r="C1181">
        <v>1770</v>
      </c>
      <c r="D1181">
        <v>2.2638471133076216E-5</v>
      </c>
    </row>
    <row r="1182" spans="3:4" x14ac:dyDescent="0.25">
      <c r="C1182">
        <v>1771.5</v>
      </c>
      <c r="D1182">
        <v>2.7308475035420986E-5</v>
      </c>
    </row>
    <row r="1183" spans="3:4" x14ac:dyDescent="0.25">
      <c r="C1183">
        <v>1773</v>
      </c>
      <c r="D1183">
        <v>3.2845141943411392E-5</v>
      </c>
    </row>
    <row r="1184" spans="3:4" x14ac:dyDescent="0.25">
      <c r="C1184">
        <v>1774.5</v>
      </c>
      <c r="D1184">
        <v>3.9374073885561744E-5</v>
      </c>
    </row>
    <row r="1185" spans="3:4" x14ac:dyDescent="0.25">
      <c r="C1185">
        <v>1776</v>
      </c>
      <c r="D1185">
        <v>4.7026421763463557E-5</v>
      </c>
    </row>
    <row r="1186" spans="3:4" x14ac:dyDescent="0.25">
      <c r="C1186">
        <v>1777.5</v>
      </c>
      <c r="D1186">
        <v>5.5934916474947991E-5</v>
      </c>
    </row>
    <row r="1187" spans="3:4" x14ac:dyDescent="0.25">
      <c r="C1187">
        <v>1779</v>
      </c>
      <c r="D1187">
        <v>6.6228736425998067E-5</v>
      </c>
    </row>
    <row r="1188" spans="3:4" x14ac:dyDescent="0.25">
      <c r="C1188">
        <v>1780.5</v>
      </c>
      <c r="D1188">
        <v>7.8027276146367834E-5</v>
      </c>
    </row>
    <row r="1189" spans="3:4" x14ac:dyDescent="0.25">
      <c r="C1189">
        <v>1782</v>
      </c>
      <c r="D1189">
        <v>9.1443859181670551E-5</v>
      </c>
    </row>
    <row r="1190" spans="3:4" x14ac:dyDescent="0.25">
      <c r="C1190">
        <v>1783.5</v>
      </c>
      <c r="D1190">
        <v>1.0654309083828363E-4</v>
      </c>
    </row>
    <row r="1191" spans="3:4" x14ac:dyDescent="0.25">
      <c r="C1191">
        <v>1785</v>
      </c>
      <c r="D1191">
        <v>1.2339005626376079E-4</v>
      </c>
    </row>
    <row r="1192" spans="3:4" x14ac:dyDescent="0.25">
      <c r="C1192">
        <v>1786.5</v>
      </c>
      <c r="D1192">
        <v>1.4199244887890645E-4</v>
      </c>
    </row>
    <row r="1193" spans="3:4" x14ac:dyDescent="0.25">
      <c r="C1193">
        <v>1788</v>
      </c>
      <c r="D1193">
        <v>1.6230731111789012E-4</v>
      </c>
    </row>
    <row r="1194" spans="3:4" x14ac:dyDescent="0.25">
      <c r="C1194">
        <v>1789.5</v>
      </c>
      <c r="D1194">
        <v>1.8426450306607221E-4</v>
      </c>
    </row>
    <row r="1195" spans="3:4" x14ac:dyDescent="0.25">
      <c r="C1195">
        <v>1791</v>
      </c>
      <c r="D1195">
        <v>2.0774069528956007E-4</v>
      </c>
    </row>
    <row r="1196" spans="3:4" x14ac:dyDescent="0.25">
      <c r="C1196">
        <v>1792.5</v>
      </c>
      <c r="D1196">
        <v>2.3257047904197986E-4</v>
      </c>
    </row>
    <row r="1197" spans="3:4" x14ac:dyDescent="0.25">
      <c r="C1197">
        <v>1794</v>
      </c>
      <c r="D1197">
        <v>2.5856652211900965E-4</v>
      </c>
    </row>
    <row r="1198" spans="3:4" x14ac:dyDescent="0.25">
      <c r="C1198">
        <v>1795.5</v>
      </c>
      <c r="D1198">
        <v>2.8549240694024369E-4</v>
      </c>
    </row>
    <row r="1199" spans="3:4" x14ac:dyDescent="0.25">
      <c r="C1199">
        <v>1797</v>
      </c>
      <c r="D1199">
        <v>3.1315252712822532E-4</v>
      </c>
    </row>
    <row r="1200" spans="3:4" x14ac:dyDescent="0.25">
      <c r="C1200">
        <v>1798.5</v>
      </c>
      <c r="D1200">
        <v>3.4131791994374764E-4</v>
      </c>
    </row>
    <row r="1201" spans="3:4" x14ac:dyDescent="0.25">
      <c r="C1201">
        <v>1800</v>
      </c>
      <c r="D1201">
        <v>3.6984140675138885E-4</v>
      </c>
    </row>
    <row r="1202" spans="3:4" x14ac:dyDescent="0.25">
      <c r="C1202">
        <v>1801.5</v>
      </c>
      <c r="D1202">
        <v>3.9863553594698628E-4</v>
      </c>
    </row>
    <row r="1203" spans="3:4" x14ac:dyDescent="0.25">
      <c r="C1203">
        <v>1803</v>
      </c>
      <c r="D1203">
        <v>4.2772513448465735E-4</v>
      </c>
    </row>
    <row r="1204" spans="3:4" x14ac:dyDescent="0.25">
      <c r="C1204">
        <v>1804.5</v>
      </c>
      <c r="D1204">
        <v>4.5722210642307074E-4</v>
      </c>
    </row>
    <row r="1205" spans="3:4" x14ac:dyDescent="0.25">
      <c r="C1205">
        <v>1806</v>
      </c>
      <c r="D1205">
        <v>4.8740748622164962E-4</v>
      </c>
    </row>
    <row r="1206" spans="3:4" x14ac:dyDescent="0.25">
      <c r="C1206">
        <v>1807.5</v>
      </c>
      <c r="D1206">
        <v>5.1870540432098842E-4</v>
      </c>
    </row>
    <row r="1207" spans="3:4" x14ac:dyDescent="0.25">
      <c r="C1207">
        <v>1809</v>
      </c>
      <c r="D1207">
        <v>5.5169201297360256E-4</v>
      </c>
    </row>
    <row r="1208" spans="3:4" x14ac:dyDescent="0.25">
      <c r="C1208">
        <v>1810.5</v>
      </c>
      <c r="D1208">
        <v>5.8708368743059939E-4</v>
      </c>
    </row>
    <row r="1209" spans="3:4" x14ac:dyDescent="0.25">
      <c r="C1209">
        <v>1812</v>
      </c>
      <c r="D1209">
        <v>6.2571146771362395E-4</v>
      </c>
    </row>
    <row r="1210" spans="3:4" x14ac:dyDescent="0.25">
      <c r="C1210">
        <v>1813.5</v>
      </c>
      <c r="D1210">
        <v>6.6848144011209918E-4</v>
      </c>
    </row>
    <row r="1211" spans="3:4" x14ac:dyDescent="0.25">
      <c r="C1211">
        <v>1815</v>
      </c>
      <c r="D1211">
        <v>7.1632198100718197E-4</v>
      </c>
    </row>
    <row r="1212" spans="3:4" x14ac:dyDescent="0.25">
      <c r="C1212">
        <v>1816.5</v>
      </c>
      <c r="D1212">
        <v>7.7012009790303866E-4</v>
      </c>
    </row>
    <row r="1213" spans="3:4" x14ac:dyDescent="0.25">
      <c r="C1213">
        <v>1818</v>
      </c>
      <c r="D1213">
        <v>8.3066413192850821E-4</v>
      </c>
    </row>
    <row r="1214" spans="3:4" x14ac:dyDescent="0.25">
      <c r="C1214">
        <v>1819.5</v>
      </c>
      <c r="D1214">
        <v>8.9853776920406918E-4</v>
      </c>
    </row>
    <row r="1215" spans="3:4" x14ac:dyDescent="0.25">
      <c r="C1215">
        <v>1821</v>
      </c>
      <c r="D1215">
        <v>9.7407303410072365E-4</v>
      </c>
    </row>
    <row r="1216" spans="3:4" x14ac:dyDescent="0.25">
      <c r="C1216">
        <v>1822.5</v>
      </c>
      <c r="D1216">
        <v>1.0572952881583361E-3</v>
      </c>
    </row>
    <row r="1217" spans="3:4" x14ac:dyDescent="0.25">
      <c r="C1217">
        <v>1824</v>
      </c>
      <c r="D1217">
        <v>1.1478598295136797E-3</v>
      </c>
    </row>
    <row r="1218" spans="3:4" x14ac:dyDescent="0.25">
      <c r="C1218">
        <v>1825.5</v>
      </c>
      <c r="D1218">
        <v>1.2450266428857906E-3</v>
      </c>
    </row>
    <row r="1219" spans="3:4" x14ac:dyDescent="0.25">
      <c r="C1219">
        <v>1827</v>
      </c>
      <c r="D1219">
        <v>1.3476519292986977E-3</v>
      </c>
    </row>
    <row r="1220" spans="3:4" x14ac:dyDescent="0.25">
      <c r="C1220">
        <v>1828.5</v>
      </c>
      <c r="D1220">
        <v>1.4542139841678837E-3</v>
      </c>
    </row>
    <row r="1221" spans="3:4" x14ac:dyDescent="0.25">
      <c r="C1221">
        <v>1830</v>
      </c>
      <c r="D1221">
        <v>1.562817670166977E-3</v>
      </c>
    </row>
    <row r="1222" spans="3:4" x14ac:dyDescent="0.25">
      <c r="C1222">
        <v>1831.5</v>
      </c>
      <c r="D1222">
        <v>1.671304768526443E-3</v>
      </c>
    </row>
    <row r="1223" spans="3:4" x14ac:dyDescent="0.25">
      <c r="C1223">
        <v>1833</v>
      </c>
      <c r="D1223">
        <v>1.7773122947459549E-3</v>
      </c>
    </row>
    <row r="1224" spans="3:4" x14ac:dyDescent="0.25">
      <c r="C1224">
        <v>1834.5</v>
      </c>
      <c r="D1224">
        <v>1.8783836492629027E-3</v>
      </c>
    </row>
    <row r="1225" spans="3:4" x14ac:dyDescent="0.25">
      <c r="C1225">
        <v>1836</v>
      </c>
      <c r="D1225">
        <v>1.9720876236305222E-3</v>
      </c>
    </row>
    <row r="1226" spans="3:4" x14ac:dyDescent="0.25">
      <c r="C1226">
        <v>1837.5</v>
      </c>
      <c r="D1226">
        <v>2.056144864349485E-3</v>
      </c>
    </row>
    <row r="1227" spans="3:4" x14ac:dyDescent="0.25">
      <c r="C1227">
        <v>1839</v>
      </c>
      <c r="D1227">
        <v>2.1285529992658603E-3</v>
      </c>
    </row>
    <row r="1228" spans="3:4" x14ac:dyDescent="0.25">
      <c r="C1228">
        <v>1840.5</v>
      </c>
      <c r="D1228">
        <v>2.1876995592295021E-3</v>
      </c>
    </row>
    <row r="1229" spans="3:4" x14ac:dyDescent="0.25">
      <c r="C1229">
        <v>1842</v>
      </c>
      <c r="D1229">
        <v>2.2324504019123849E-3</v>
      </c>
    </row>
    <row r="1230" spans="3:4" x14ac:dyDescent="0.25">
      <c r="C1230">
        <v>1843.5</v>
      </c>
      <c r="D1230">
        <v>2.2622013388123264E-3</v>
      </c>
    </row>
    <row r="1231" spans="3:4" x14ac:dyDescent="0.25">
      <c r="C1231">
        <v>1845</v>
      </c>
      <c r="D1231">
        <v>2.2768828372718686E-3</v>
      </c>
    </row>
    <row r="1232" spans="3:4" x14ac:dyDescent="0.25">
      <c r="C1232">
        <v>1846.5</v>
      </c>
      <c r="D1232">
        <v>2.2769124687623734E-3</v>
      </c>
    </row>
    <row r="1233" spans="3:4" x14ac:dyDescent="0.25">
      <c r="C1233">
        <v>1848</v>
      </c>
      <c r="D1233">
        <v>2.2630970577288438E-3</v>
      </c>
    </row>
    <row r="1234" spans="3:4" x14ac:dyDescent="0.25">
      <c r="C1234">
        <v>1849.5</v>
      </c>
      <c r="D1234">
        <v>2.2364953229510047E-3</v>
      </c>
    </row>
    <row r="1235" spans="3:4" x14ac:dyDescent="0.25">
      <c r="C1235">
        <v>1851</v>
      </c>
      <c r="D1235">
        <v>2.1982605051596065E-3</v>
      </c>
    </row>
    <row r="1236" spans="3:4" x14ac:dyDescent="0.25">
      <c r="C1236">
        <v>1852.5</v>
      </c>
      <c r="D1236">
        <v>2.1494888782828906E-3</v>
      </c>
    </row>
    <row r="1237" spans="3:4" x14ac:dyDescent="0.25">
      <c r="C1237">
        <v>1854</v>
      </c>
      <c r="D1237">
        <v>2.0911020440560714E-3</v>
      </c>
    </row>
    <row r="1238" spans="3:4" x14ac:dyDescent="0.25">
      <c r="C1238">
        <v>1855.5</v>
      </c>
      <c r="D1238">
        <v>2.0237871166734049E-3</v>
      </c>
    </row>
    <row r="1239" spans="3:4" x14ac:dyDescent="0.25">
      <c r="C1239">
        <v>1857</v>
      </c>
      <c r="D1239">
        <v>1.9480237425367334E-3</v>
      </c>
    </row>
    <row r="1240" spans="3:4" x14ac:dyDescent="0.25">
      <c r="C1240">
        <v>1858.5</v>
      </c>
      <c r="D1240">
        <v>1.8641298815913769E-3</v>
      </c>
    </row>
    <row r="1241" spans="3:4" x14ac:dyDescent="0.25">
      <c r="C1241">
        <v>1860</v>
      </c>
      <c r="D1241">
        <v>1.7724563262816898E-3</v>
      </c>
    </row>
    <row r="1242" spans="3:4" x14ac:dyDescent="0.25">
      <c r="C1242">
        <v>1861.5</v>
      </c>
      <c r="D1242">
        <v>1.6735335958749304E-3</v>
      </c>
    </row>
    <row r="1243" spans="3:4" x14ac:dyDescent="0.25">
      <c r="C1243">
        <v>1863</v>
      </c>
      <c r="D1243">
        <v>1.5682468703621334E-3</v>
      </c>
    </row>
    <row r="1244" spans="3:4" x14ac:dyDescent="0.25">
      <c r="C1244">
        <v>1864.5</v>
      </c>
      <c r="D1244">
        <v>1.4579626409467806E-3</v>
      </c>
    </row>
    <row r="1245" spans="3:4" x14ac:dyDescent="0.25">
      <c r="C1245">
        <v>1866</v>
      </c>
      <c r="D1245">
        <v>1.3445852230451272E-3</v>
      </c>
    </row>
    <row r="1246" spans="3:4" x14ac:dyDescent="0.25">
      <c r="C1246">
        <v>1867.5</v>
      </c>
      <c r="D1246">
        <v>1.2305294410248015E-3</v>
      </c>
    </row>
    <row r="1247" spans="3:4" x14ac:dyDescent="0.25">
      <c r="C1247">
        <v>1869</v>
      </c>
      <c r="D1247">
        <v>1.1186124584295753E-3</v>
      </c>
    </row>
    <row r="1248" spans="3:4" x14ac:dyDescent="0.25">
      <c r="C1248">
        <v>1870.5</v>
      </c>
      <c r="D1248">
        <v>1.0118823191369243E-3</v>
      </c>
    </row>
    <row r="1249" spans="3:4" x14ac:dyDescent="0.25">
      <c r="C1249">
        <v>1872</v>
      </c>
      <c r="D1249">
        <v>9.1340231233025748E-4</v>
      </c>
    </row>
    <row r="1250" spans="3:4" x14ac:dyDescent="0.25">
      <c r="C1250">
        <v>1873.5</v>
      </c>
      <c r="D1250">
        <v>8.260636762479431E-4</v>
      </c>
    </row>
    <row r="1251" spans="3:4" x14ac:dyDescent="0.25">
      <c r="C1251">
        <v>1875</v>
      </c>
      <c r="D1251">
        <v>7.5232556776405818E-4</v>
      </c>
    </row>
    <row r="1252" spans="3:4" x14ac:dyDescent="0.25">
      <c r="C1252">
        <v>1876.5</v>
      </c>
      <c r="D1252">
        <v>6.9406763097401027E-4</v>
      </c>
    </row>
    <row r="1253" spans="3:4" x14ac:dyDescent="0.25">
      <c r="C1253">
        <v>1878</v>
      </c>
      <c r="D1253">
        <v>6.5241448368980591E-4</v>
      </c>
    </row>
    <row r="1254" spans="3:4" x14ac:dyDescent="0.25">
      <c r="C1254">
        <v>1879.5</v>
      </c>
      <c r="D1254">
        <v>6.2759296157529839E-4</v>
      </c>
    </row>
    <row r="1255" spans="3:4" x14ac:dyDescent="0.25">
      <c r="C1255">
        <v>1881</v>
      </c>
      <c r="D1255">
        <v>6.1881443140276624E-4</v>
      </c>
    </row>
    <row r="1256" spans="3:4" x14ac:dyDescent="0.25">
      <c r="C1256">
        <v>1882.5</v>
      </c>
      <c r="D1256">
        <v>6.2419844783580898E-4</v>
      </c>
    </row>
    <row r="1257" spans="3:4" x14ac:dyDescent="0.25">
      <c r="C1257">
        <v>1884</v>
      </c>
      <c r="D1257">
        <v>6.4076807807312728E-4</v>
      </c>
    </row>
    <row r="1258" spans="3:4" x14ac:dyDescent="0.25">
      <c r="C1258">
        <v>1885.5</v>
      </c>
      <c r="D1258">
        <v>6.6456590129579905E-4</v>
      </c>
    </row>
    <row r="1259" spans="3:4" x14ac:dyDescent="0.25">
      <c r="C1259">
        <v>1887</v>
      </c>
      <c r="D1259">
        <v>6.9085982566899275E-4</v>
      </c>
    </row>
    <row r="1260" spans="3:4" x14ac:dyDescent="0.25">
      <c r="C1260">
        <v>1888.5</v>
      </c>
      <c r="D1260">
        <v>7.1461579457716875E-4</v>
      </c>
    </row>
    <row r="1261" spans="3:4" x14ac:dyDescent="0.25">
      <c r="C1261">
        <v>1890</v>
      </c>
      <c r="D1261">
        <v>7.309369803761434E-4</v>
      </c>
    </row>
    <row r="1262" spans="3:4" x14ac:dyDescent="0.25">
      <c r="C1262">
        <v>1891.5</v>
      </c>
      <c r="D1262">
        <v>7.3567821606041145E-4</v>
      </c>
    </row>
    <row r="1263" spans="3:4" x14ac:dyDescent="0.25">
      <c r="C1263">
        <v>1893</v>
      </c>
      <c r="D1263">
        <v>7.2598541617705588E-4</v>
      </c>
    </row>
    <row r="1264" spans="3:4" x14ac:dyDescent="0.25">
      <c r="C1264">
        <v>1894.5</v>
      </c>
      <c r="D1264">
        <v>7.0061182871976747E-4</v>
      </c>
    </row>
    <row r="1265" spans="3:4" x14ac:dyDescent="0.25">
      <c r="C1265">
        <v>1896</v>
      </c>
      <c r="D1265">
        <v>6.6014800369220902E-4</v>
      </c>
    </row>
    <row r="1266" spans="3:4" x14ac:dyDescent="0.25">
      <c r="C1266">
        <v>1897.5</v>
      </c>
      <c r="D1266">
        <v>6.0677172583593691E-4</v>
      </c>
    </row>
    <row r="1267" spans="3:4" x14ac:dyDescent="0.25">
      <c r="C1267">
        <v>1899</v>
      </c>
      <c r="D1267">
        <v>5.4402014348239034E-4</v>
      </c>
    </row>
    <row r="1268" spans="3:4" x14ac:dyDescent="0.25">
      <c r="C1268">
        <v>1900.5</v>
      </c>
      <c r="D1268">
        <v>4.7610546142319023E-4</v>
      </c>
    </row>
    <row r="1269" spans="3:4" x14ac:dyDescent="0.25">
      <c r="C1269">
        <v>1902</v>
      </c>
      <c r="D1269">
        <v>4.0742455367383397E-4</v>
      </c>
    </row>
    <row r="1270" spans="3:4" x14ac:dyDescent="0.25">
      <c r="C1270">
        <v>1903.5</v>
      </c>
      <c r="D1270">
        <v>3.4199512953235093E-4</v>
      </c>
    </row>
    <row r="1271" spans="3:4" x14ac:dyDescent="0.25">
      <c r="C1271">
        <v>1905</v>
      </c>
      <c r="D1271">
        <v>2.8309844829975487E-4</v>
      </c>
    </row>
    <row r="1272" spans="3:4" x14ac:dyDescent="0.25">
      <c r="C1272">
        <v>1906.5</v>
      </c>
      <c r="D1272">
        <v>2.3304275452589026E-4</v>
      </c>
    </row>
    <row r="1273" spans="3:4" x14ac:dyDescent="0.25">
      <c r="C1273">
        <v>1908</v>
      </c>
      <c r="D1273">
        <v>1.9316949986939461E-4</v>
      </c>
    </row>
    <row r="1274" spans="3:4" x14ac:dyDescent="0.25">
      <c r="C1274">
        <v>1909.5</v>
      </c>
      <c r="D1274">
        <v>1.6400347846785203E-4</v>
      </c>
    </row>
    <row r="1275" spans="3:4" x14ac:dyDescent="0.25">
      <c r="C1275">
        <v>1911</v>
      </c>
      <c r="D1275">
        <v>1.4539379235701313E-4</v>
      </c>
    </row>
    <row r="1276" spans="3:4" x14ac:dyDescent="0.25">
      <c r="C1276">
        <v>1912.5</v>
      </c>
      <c r="D1276">
        <v>1.3671858982073617E-4</v>
      </c>
    </row>
    <row r="1277" spans="3:4" x14ac:dyDescent="0.25">
      <c r="C1277">
        <v>1914</v>
      </c>
      <c r="D1277">
        <v>1.371025349636295E-4</v>
      </c>
    </row>
    <row r="1278" spans="3:4" x14ac:dyDescent="0.25">
      <c r="C1278">
        <v>1915.5</v>
      </c>
      <c r="D1278">
        <v>1.4546417633709493E-4</v>
      </c>
    </row>
    <row r="1279" spans="3:4" x14ac:dyDescent="0.25">
      <c r="C1279">
        <v>1917</v>
      </c>
      <c r="D1279">
        <v>1.6059777941585904E-4</v>
      </c>
    </row>
    <row r="1280" spans="3:4" x14ac:dyDescent="0.25">
      <c r="C1280">
        <v>1918.5</v>
      </c>
      <c r="D1280">
        <v>1.8116938854562331E-4</v>
      </c>
    </row>
    <row r="1281" spans="3:4" x14ac:dyDescent="0.25">
      <c r="C1281">
        <v>1920</v>
      </c>
      <c r="D1281">
        <v>2.0570393170187568E-4</v>
      </c>
    </row>
    <row r="1282" spans="3:4" x14ac:dyDescent="0.25">
      <c r="C1282">
        <v>1921.5</v>
      </c>
      <c r="D1282">
        <v>2.32579459846837E-4</v>
      </c>
    </row>
    <row r="1283" spans="3:4" x14ac:dyDescent="0.25">
      <c r="C1283">
        <v>1923</v>
      </c>
      <c r="D1283">
        <v>2.6004811672690698E-4</v>
      </c>
    </row>
    <row r="1284" spans="3:4" x14ac:dyDescent="0.25">
      <c r="C1284">
        <v>1924.5</v>
      </c>
      <c r="D1284">
        <v>2.8629402852014288E-4</v>
      </c>
    </row>
    <row r="1285" spans="3:4" x14ac:dyDescent="0.25">
      <c r="C1285">
        <v>1926</v>
      </c>
      <c r="D1285">
        <v>3.0952769346501228E-4</v>
      </c>
    </row>
    <row r="1286" spans="3:4" x14ac:dyDescent="0.25">
      <c r="C1286">
        <v>1927.5</v>
      </c>
      <c r="D1286">
        <v>3.2810678565757393E-4</v>
      </c>
    </row>
    <row r="1287" spans="3:4" x14ac:dyDescent="0.25">
      <c r="C1287">
        <v>1929</v>
      </c>
      <c r="D1287">
        <v>3.4066621451190509E-4</v>
      </c>
    </row>
    <row r="1288" spans="3:4" x14ac:dyDescent="0.25">
      <c r="C1288">
        <v>1930.5</v>
      </c>
      <c r="D1288">
        <v>3.4623687950640221E-4</v>
      </c>
    </row>
    <row r="1289" spans="3:4" x14ac:dyDescent="0.25">
      <c r="C1289">
        <v>1932</v>
      </c>
      <c r="D1289">
        <v>3.443296978694855E-4</v>
      </c>
    </row>
    <row r="1290" spans="3:4" x14ac:dyDescent="0.25">
      <c r="C1290">
        <v>1933.5</v>
      </c>
      <c r="D1290">
        <v>3.3499310700342761E-4</v>
      </c>
    </row>
    <row r="1291" spans="3:4" x14ac:dyDescent="0.25">
      <c r="C1291">
        <v>1935</v>
      </c>
      <c r="D1291">
        <v>3.1877066019798722E-4</v>
      </c>
    </row>
    <row r="1292" spans="3:4" x14ac:dyDescent="0.25">
      <c r="C1292">
        <v>1936.5</v>
      </c>
      <c r="D1292">
        <v>2.9667075338947197E-4</v>
      </c>
    </row>
    <row r="1293" spans="3:4" x14ac:dyDescent="0.25">
      <c r="C1293">
        <v>1938</v>
      </c>
      <c r="D1293">
        <v>2.7000782271194241E-4</v>
      </c>
    </row>
    <row r="1294" spans="3:4" x14ac:dyDescent="0.25">
      <c r="C1294">
        <v>1939.5</v>
      </c>
      <c r="D1294">
        <v>2.4031525216162262E-4</v>
      </c>
    </row>
    <row r="1295" spans="3:4" x14ac:dyDescent="0.25">
      <c r="C1295">
        <v>1941</v>
      </c>
      <c r="D1295">
        <v>2.0916811550563419E-4</v>
      </c>
    </row>
    <row r="1296" spans="3:4" x14ac:dyDescent="0.25">
      <c r="C1296">
        <v>1942.5</v>
      </c>
      <c r="D1296">
        <v>1.7805329325988029E-4</v>
      </c>
    </row>
    <row r="1297" spans="3:4" x14ac:dyDescent="0.25">
      <c r="C1297">
        <v>1944</v>
      </c>
      <c r="D1297">
        <v>1.4825949396107235E-4</v>
      </c>
    </row>
    <row r="1298" spans="3:4" x14ac:dyDescent="0.25">
      <c r="C1298">
        <v>1945.5</v>
      </c>
      <c r="D1298">
        <v>1.2080430016328349E-4</v>
      </c>
    </row>
    <row r="1299" spans="3:4" x14ac:dyDescent="0.25">
      <c r="C1299">
        <v>1947</v>
      </c>
      <c r="D1299">
        <v>9.6395777712200386E-5</v>
      </c>
    </row>
    <row r="1300" spans="3:4" x14ac:dyDescent="0.25">
      <c r="C1300">
        <v>1948.5</v>
      </c>
      <c r="D1300">
        <v>7.5466391463357524E-5</v>
      </c>
    </row>
    <row r="1301" spans="3:4" x14ac:dyDescent="0.25">
      <c r="C1301">
        <v>1950</v>
      </c>
      <c r="D1301">
        <v>5.816382085815603E-5</v>
      </c>
    </row>
    <row r="1302" spans="3:4" x14ac:dyDescent="0.25">
      <c r="C1302">
        <v>1951.5</v>
      </c>
      <c r="D1302">
        <v>4.4444523076892506E-5</v>
      </c>
    </row>
    <row r="1303" spans="3:4" x14ac:dyDescent="0.25">
      <c r="C1303">
        <v>1953</v>
      </c>
      <c r="D1303">
        <v>3.4146522895493982E-5</v>
      </c>
    </row>
    <row r="1304" spans="3:4" x14ac:dyDescent="0.25">
      <c r="C1304">
        <v>1954.5</v>
      </c>
      <c r="D1304">
        <v>2.7008290044238948E-5</v>
      </c>
    </row>
    <row r="1305" spans="3:4" x14ac:dyDescent="0.25">
      <c r="C1305">
        <v>1956</v>
      </c>
      <c r="D1305">
        <v>2.2791904434095799E-5</v>
      </c>
    </row>
    <row r="1306" spans="3:4" x14ac:dyDescent="0.25">
      <c r="C1306">
        <v>1957.5</v>
      </c>
      <c r="D1306">
        <v>2.1292508707203947E-5</v>
      </c>
    </row>
    <row r="1307" spans="3:4" x14ac:dyDescent="0.25">
      <c r="C1307">
        <v>1959</v>
      </c>
      <c r="D1307">
        <v>2.2376820308880736E-5</v>
      </c>
    </row>
    <row r="1308" spans="3:4" x14ac:dyDescent="0.25">
      <c r="C1308">
        <v>1960.5</v>
      </c>
      <c r="D1308">
        <v>2.5996432755663139E-5</v>
      </c>
    </row>
    <row r="1309" spans="3:4" x14ac:dyDescent="0.25">
      <c r="C1309">
        <v>1962</v>
      </c>
      <c r="D1309">
        <v>3.2185133932919108E-5</v>
      </c>
    </row>
    <row r="1310" spans="3:4" x14ac:dyDescent="0.25">
      <c r="C1310">
        <v>1963.5</v>
      </c>
      <c r="D1310">
        <v>4.1042277729770826E-5</v>
      </c>
    </row>
    <row r="1311" spans="3:4" x14ac:dyDescent="0.25">
      <c r="C1311">
        <v>1965</v>
      </c>
      <c r="D1311">
        <v>5.2704987626925272E-5</v>
      </c>
    </row>
    <row r="1312" spans="3:4" x14ac:dyDescent="0.25">
      <c r="C1312">
        <v>1966.5</v>
      </c>
      <c r="D1312">
        <v>6.7304789008515103E-5</v>
      </c>
    </row>
    <row r="1313" spans="3:4" x14ac:dyDescent="0.25">
      <c r="C1313">
        <v>1968</v>
      </c>
      <c r="D1313">
        <v>8.4960744964460589E-5</v>
      </c>
    </row>
    <row r="1314" spans="3:4" x14ac:dyDescent="0.25">
      <c r="C1314">
        <v>1969.5</v>
      </c>
      <c r="D1314">
        <v>1.0568759201171449E-4</v>
      </c>
    </row>
    <row r="1315" spans="3:4" x14ac:dyDescent="0.25">
      <c r="C1315">
        <v>1971</v>
      </c>
      <c r="D1315">
        <v>1.2939832853575564E-4</v>
      </c>
    </row>
    <row r="1316" spans="3:4" x14ac:dyDescent="0.25">
      <c r="C1316">
        <v>1972.5</v>
      </c>
      <c r="D1316">
        <v>1.5586823501151413E-4</v>
      </c>
    </row>
    <row r="1317" spans="3:4" x14ac:dyDescent="0.25">
      <c r="C1317">
        <v>1974</v>
      </c>
      <c r="D1317">
        <v>1.8472178358806482E-4</v>
      </c>
    </row>
    <row r="1318" spans="3:4" x14ac:dyDescent="0.25">
      <c r="C1318">
        <v>1975.5</v>
      </c>
      <c r="D1318">
        <v>2.1543490253989156E-4</v>
      </c>
    </row>
    <row r="1319" spans="3:4" x14ac:dyDescent="0.25">
      <c r="C1319">
        <v>1977</v>
      </c>
      <c r="D1319">
        <v>2.4735342468764482E-4</v>
      </c>
    </row>
    <row r="1320" spans="3:4" x14ac:dyDescent="0.25">
      <c r="C1320">
        <v>1978.5</v>
      </c>
      <c r="D1320">
        <v>2.797220439067536E-4</v>
      </c>
    </row>
    <row r="1321" spans="3:4" x14ac:dyDescent="0.25">
      <c r="C1321">
        <v>1980</v>
      </c>
      <c r="D1321">
        <v>3.1174843689681754E-4</v>
      </c>
    </row>
    <row r="1322" spans="3:4" x14ac:dyDescent="0.25">
      <c r="C1322">
        <v>1981.5</v>
      </c>
      <c r="D1322">
        <v>3.426197173280346E-4</v>
      </c>
    </row>
    <row r="1323" spans="3:4" x14ac:dyDescent="0.25">
      <c r="C1323">
        <v>1983</v>
      </c>
      <c r="D1323">
        <v>3.7157869209674641E-4</v>
      </c>
    </row>
    <row r="1324" spans="3:4" x14ac:dyDescent="0.25">
      <c r="C1324">
        <v>1984.5</v>
      </c>
      <c r="D1324">
        <v>3.97957154231691E-4</v>
      </c>
    </row>
    <row r="1325" spans="3:4" x14ac:dyDescent="0.25">
      <c r="C1325">
        <v>1986</v>
      </c>
      <c r="D1325">
        <v>4.2120472141184156E-4</v>
      </c>
    </row>
    <row r="1326" spans="3:4" x14ac:dyDescent="0.25">
      <c r="C1326">
        <v>1987.5</v>
      </c>
      <c r="D1326">
        <v>4.4091182447224551E-4</v>
      </c>
    </row>
    <row r="1327" spans="3:4" x14ac:dyDescent="0.25">
      <c r="C1327">
        <v>1989</v>
      </c>
      <c r="D1327">
        <v>4.567683552450058E-4</v>
      </c>
    </row>
    <row r="1328" spans="3:4" x14ac:dyDescent="0.25">
      <c r="C1328">
        <v>1990.5</v>
      </c>
      <c r="D1328">
        <v>4.6859619870466524E-4</v>
      </c>
    </row>
    <row r="1329" spans="3:4" x14ac:dyDescent="0.25">
      <c r="C1329">
        <v>1992</v>
      </c>
      <c r="D1329">
        <v>4.7629230544239253E-4</v>
      </c>
    </row>
    <row r="1330" spans="3:4" x14ac:dyDescent="0.25">
      <c r="C1330">
        <v>1993.5</v>
      </c>
      <c r="D1330">
        <v>4.7980820955329602E-4</v>
      </c>
    </row>
    <row r="1331" spans="3:4" x14ac:dyDescent="0.25">
      <c r="C1331">
        <v>1995</v>
      </c>
      <c r="D1331">
        <v>4.7912795104178735E-4</v>
      </c>
    </row>
    <row r="1332" spans="3:4" x14ac:dyDescent="0.25">
      <c r="C1332">
        <v>1996.5</v>
      </c>
      <c r="D1332">
        <v>4.7425690720368635E-4</v>
      </c>
    </row>
    <row r="1333" spans="3:4" x14ac:dyDescent="0.25">
      <c r="C1333">
        <v>1998</v>
      </c>
      <c r="D1333">
        <v>4.6522426001613062E-4</v>
      </c>
    </row>
    <row r="1334" spans="3:4" x14ac:dyDescent="0.25">
      <c r="C1334">
        <v>1999.5</v>
      </c>
      <c r="D1334">
        <v>4.5209854437989057E-4</v>
      </c>
    </row>
    <row r="1335" spans="3:4" x14ac:dyDescent="0.25">
      <c r="C1335">
        <v>2001</v>
      </c>
      <c r="D1335">
        <v>4.3502457266665737E-4</v>
      </c>
    </row>
    <row r="1336" spans="3:4" x14ac:dyDescent="0.25">
      <c r="C1336">
        <v>2002.5</v>
      </c>
      <c r="D1336">
        <v>4.1420927236959218E-4</v>
      </c>
    </row>
    <row r="1337" spans="3:4" x14ac:dyDescent="0.25">
      <c r="C1337">
        <v>2004</v>
      </c>
      <c r="D1337">
        <v>3.9000373072579176E-4</v>
      </c>
    </row>
    <row r="1338" spans="3:4" x14ac:dyDescent="0.25">
      <c r="C1338">
        <v>2005.5</v>
      </c>
      <c r="D1338">
        <v>3.6288231603872137E-4</v>
      </c>
    </row>
    <row r="1339" spans="3:4" x14ac:dyDescent="0.25">
      <c r="C1339">
        <v>2007</v>
      </c>
      <c r="D1339">
        <v>3.3345001814431884E-4</v>
      </c>
    </row>
    <row r="1340" spans="3:4" x14ac:dyDescent="0.25">
      <c r="C1340">
        <v>2008.5</v>
      </c>
      <c r="D1340">
        <v>3.0242482985648781E-4</v>
      </c>
    </row>
    <row r="1341" spans="3:4" x14ac:dyDescent="0.25">
      <c r="C1341">
        <v>2010</v>
      </c>
      <c r="D1341">
        <v>2.7060452954168408E-4</v>
      </c>
    </row>
    <row r="1342" spans="3:4" x14ac:dyDescent="0.25">
      <c r="C1342">
        <v>2011.5</v>
      </c>
      <c r="D1342">
        <v>2.3882190344042193E-4</v>
      </c>
    </row>
    <row r="1343" spans="3:4" x14ac:dyDescent="0.25">
      <c r="C1343">
        <v>2013</v>
      </c>
      <c r="D1343">
        <v>2.0789435828922096E-4</v>
      </c>
    </row>
    <row r="1344" spans="3:4" x14ac:dyDescent="0.25">
      <c r="C1344">
        <v>2014.5</v>
      </c>
      <c r="D1344">
        <v>1.7857460721265348E-4</v>
      </c>
    </row>
    <row r="1345" spans="3:4" x14ac:dyDescent="0.25">
      <c r="C1345">
        <v>2016</v>
      </c>
      <c r="D1345">
        <v>1.5150862653374723E-4</v>
      </c>
    </row>
    <row r="1346" spans="3:4" x14ac:dyDescent="0.25">
      <c r="C1346">
        <v>2017.5</v>
      </c>
      <c r="D1346">
        <v>1.272055877938285E-4</v>
      </c>
    </row>
    <row r="1347" spans="3:4" x14ac:dyDescent="0.25">
      <c r="C1347">
        <v>2019</v>
      </c>
      <c r="D1347">
        <v>1.0602235098389086E-4</v>
      </c>
    </row>
    <row r="1348" spans="3:4" x14ac:dyDescent="0.25">
      <c r="C1348">
        <v>2020.5</v>
      </c>
      <c r="D1348">
        <v>8.8162815316375788E-5</v>
      </c>
    </row>
    <row r="1349" spans="3:4" x14ac:dyDescent="0.25">
      <c r="C1349">
        <v>2022</v>
      </c>
      <c r="D1349">
        <v>7.3690383540933843E-5</v>
      </c>
    </row>
    <row r="1350" spans="3:4" x14ac:dyDescent="0.25">
      <c r="C1350">
        <v>2023.5</v>
      </c>
      <c r="D1350">
        <v>6.2550313066426911E-5</v>
      </c>
    </row>
    <row r="1351" spans="3:4" x14ac:dyDescent="0.25">
      <c r="C1351">
        <v>2025</v>
      </c>
      <c r="D1351">
        <v>5.4597955822676852E-5</v>
      </c>
    </row>
    <row r="1352" spans="3:4" x14ac:dyDescent="0.25">
      <c r="C1352">
        <v>2026.5</v>
      </c>
      <c r="D1352">
        <v>4.9628826740285579E-5</v>
      </c>
    </row>
    <row r="1353" spans="3:4" x14ac:dyDescent="0.25">
      <c r="C1353">
        <v>2028</v>
      </c>
      <c r="D1353">
        <v>4.740696112224873E-5</v>
      </c>
    </row>
    <row r="1354" spans="3:4" x14ac:dyDescent="0.25">
      <c r="C1354">
        <v>2029.5</v>
      </c>
      <c r="D1354">
        <v>4.768892292882744E-5</v>
      </c>
    </row>
    <row r="1355" spans="3:4" x14ac:dyDescent="0.25">
      <c r="C1355">
        <v>2031</v>
      </c>
      <c r="D1355">
        <v>5.0241888036759825E-5</v>
      </c>
    </row>
    <row r="1356" spans="3:4" x14ac:dyDescent="0.25">
      <c r="C1356">
        <v>2032.5</v>
      </c>
      <c r="D1356">
        <v>5.4855253405080599E-5</v>
      </c>
    </row>
    <row r="1357" spans="3:4" x14ac:dyDescent="0.25">
      <c r="C1357">
        <v>2034</v>
      </c>
      <c r="D1357">
        <v>6.1346074118837985E-5</v>
      </c>
    </row>
    <row r="1358" spans="3:4" x14ac:dyDescent="0.25">
      <c r="C1358">
        <v>2035.5</v>
      </c>
      <c r="D1358">
        <v>6.9559230464282169E-5</v>
      </c>
    </row>
    <row r="1359" spans="3:4" x14ac:dyDescent="0.25">
      <c r="C1359">
        <v>2037</v>
      </c>
      <c r="D1359">
        <v>7.9356843462200777E-5</v>
      </c>
    </row>
    <row r="1360" spans="3:4" x14ac:dyDescent="0.25">
      <c r="C1360">
        <v>2038.5</v>
      </c>
      <c r="D1360">
        <v>9.0654981914786069E-5</v>
      </c>
    </row>
    <row r="1361" spans="3:4" x14ac:dyDescent="0.25">
      <c r="C1361">
        <v>2040</v>
      </c>
      <c r="D1361">
        <v>1.0332178316553021E-4</v>
      </c>
    </row>
    <row r="1362" spans="3:4" x14ac:dyDescent="0.25">
      <c r="C1362">
        <v>2041.5</v>
      </c>
      <c r="D1362">
        <v>1.1726485521223677E-4</v>
      </c>
    </row>
    <row r="1363" spans="3:4" x14ac:dyDescent="0.25">
      <c r="C1363">
        <v>2043</v>
      </c>
      <c r="D1363">
        <v>1.3237915658137687E-4</v>
      </c>
    </row>
    <row r="1364" spans="3:4" x14ac:dyDescent="0.25">
      <c r="C1364">
        <v>2044.5</v>
      </c>
      <c r="D1364">
        <v>1.4854853535479972E-4</v>
      </c>
    </row>
    <row r="1365" spans="3:4" x14ac:dyDescent="0.25">
      <c r="C1365">
        <v>2046</v>
      </c>
      <c r="D1365">
        <v>1.6564174261021728E-4</v>
      </c>
    </row>
    <row r="1366" spans="3:4" x14ac:dyDescent="0.25">
      <c r="C1366">
        <v>2047.5</v>
      </c>
      <c r="D1366">
        <v>1.8351053903192734E-4</v>
      </c>
    </row>
    <row r="1367" spans="3:4" x14ac:dyDescent="0.25">
      <c r="C1367">
        <v>2049</v>
      </c>
      <c r="D1367">
        <v>2.0199006051987325E-4</v>
      </c>
    </row>
    <row r="1368" spans="3:4" x14ac:dyDescent="0.25">
      <c r="C1368">
        <v>2050.5</v>
      </c>
      <c r="D1368">
        <v>2.2090147877724606E-4</v>
      </c>
    </row>
    <row r="1369" spans="3:4" x14ac:dyDescent="0.25">
      <c r="C1369">
        <v>2052</v>
      </c>
      <c r="D1369">
        <v>2.4005686655351982E-4</v>
      </c>
    </row>
    <row r="1370" spans="3:4" x14ac:dyDescent="0.25">
      <c r="C1370">
        <v>2053.5</v>
      </c>
      <c r="D1370">
        <v>2.5926060270472622E-4</v>
      </c>
    </row>
    <row r="1371" spans="3:4" x14ac:dyDescent="0.25">
      <c r="C1371">
        <v>2055</v>
      </c>
      <c r="D1371">
        <v>2.7834213924988978E-4</v>
      </c>
    </row>
    <row r="1372" spans="3:4" x14ac:dyDescent="0.25">
      <c r="C1372">
        <v>2056.5</v>
      </c>
      <c r="D1372">
        <v>2.9712384078993246E-4</v>
      </c>
    </row>
    <row r="1373" spans="3:4" x14ac:dyDescent="0.25">
      <c r="C1373">
        <v>2058</v>
      </c>
      <c r="D1373">
        <v>3.1546315097207809E-4</v>
      </c>
    </row>
    <row r="1374" spans="3:4" x14ac:dyDescent="0.25">
      <c r="C1374">
        <v>2059.5</v>
      </c>
      <c r="D1374">
        <v>3.3325150205397637E-4</v>
      </c>
    </row>
    <row r="1375" spans="3:4" x14ac:dyDescent="0.25">
      <c r="C1375">
        <v>2061</v>
      </c>
      <c r="D1375">
        <v>3.5042147206213061E-4</v>
      </c>
    </row>
    <row r="1376" spans="3:4" x14ac:dyDescent="0.25">
      <c r="C1376">
        <v>2062.5</v>
      </c>
      <c r="D1376">
        <v>3.6695078380238286E-4</v>
      </c>
    </row>
    <row r="1377" spans="3:4" x14ac:dyDescent="0.25">
      <c r="C1377">
        <v>2064</v>
      </c>
      <c r="D1377">
        <v>3.8286196551741875E-4</v>
      </c>
    </row>
    <row r="1378" spans="3:4" x14ac:dyDescent="0.25">
      <c r="C1378">
        <v>2065.5</v>
      </c>
      <c r="D1378">
        <v>3.9821669048585053E-4</v>
      </c>
    </row>
    <row r="1379" spans="3:4" x14ac:dyDescent="0.25">
      <c r="C1379">
        <v>2067</v>
      </c>
      <c r="D1379">
        <v>4.1310421079110708E-4</v>
      </c>
    </row>
    <row r="1380" spans="3:4" x14ac:dyDescent="0.25">
      <c r="C1380">
        <v>2068.5</v>
      </c>
      <c r="D1380">
        <v>4.276239029139608E-4</v>
      </c>
    </row>
    <row r="1381" spans="3:4" x14ac:dyDescent="0.25">
      <c r="C1381">
        <v>2070</v>
      </c>
      <c r="D1381">
        <v>4.418627176429692E-4</v>
      </c>
    </row>
    <row r="1382" spans="3:4" x14ac:dyDescent="0.25">
      <c r="C1382">
        <v>2071.5</v>
      </c>
      <c r="D1382">
        <v>4.558691997006123E-4</v>
      </c>
    </row>
    <row r="1383" spans="3:4" x14ac:dyDescent="0.25">
      <c r="C1383">
        <v>2073</v>
      </c>
      <c r="D1383">
        <v>4.6962659811424255E-4</v>
      </c>
    </row>
    <row r="1384" spans="3:4" x14ac:dyDescent="0.25">
      <c r="C1384">
        <v>2074.5</v>
      </c>
      <c r="D1384">
        <v>4.8302828130913981E-4</v>
      </c>
    </row>
    <row r="1385" spans="3:4" x14ac:dyDescent="0.25">
      <c r="C1385">
        <v>2076</v>
      </c>
      <c r="D1385">
        <v>4.9585904656767601E-4</v>
      </c>
    </row>
    <row r="1386" spans="3:4" x14ac:dyDescent="0.25">
      <c r="C1386">
        <v>2077.5</v>
      </c>
      <c r="D1386">
        <v>5.0778583683725018E-4</v>
      </c>
    </row>
    <row r="1387" spans="3:4" x14ac:dyDescent="0.25">
      <c r="C1387">
        <v>2079</v>
      </c>
      <c r="D1387">
        <v>5.1837224782569911E-4</v>
      </c>
    </row>
    <row r="1388" spans="3:4" x14ac:dyDescent="0.25">
      <c r="C1388">
        <v>2080.5</v>
      </c>
      <c r="D1388">
        <v>5.2705819042468205E-4</v>
      </c>
    </row>
    <row r="1389" spans="3:4" x14ac:dyDescent="0.25">
      <c r="C1389">
        <v>2082</v>
      </c>
      <c r="D1389">
        <v>5.3324030049680554E-4</v>
      </c>
    </row>
    <row r="1390" spans="3:4" x14ac:dyDescent="0.25">
      <c r="C1390">
        <v>2083.5</v>
      </c>
      <c r="D1390">
        <v>5.3628729747088016E-4</v>
      </c>
    </row>
    <row r="1391" spans="3:4" x14ac:dyDescent="0.25">
      <c r="C1391">
        <v>2085</v>
      </c>
      <c r="D1391">
        <v>5.3559978199910349E-4</v>
      </c>
    </row>
    <row r="1392" spans="3:4" x14ac:dyDescent="0.25">
      <c r="C1392">
        <v>2086.5</v>
      </c>
      <c r="D1392">
        <v>5.3066757482950872E-4</v>
      </c>
    </row>
    <row r="1393" spans="3:4" x14ac:dyDescent="0.25">
      <c r="C1393">
        <v>2088</v>
      </c>
      <c r="D1393">
        <v>5.211250512425652E-4</v>
      </c>
    </row>
    <row r="1394" spans="3:4" x14ac:dyDescent="0.25">
      <c r="C1394">
        <v>2089.5</v>
      </c>
      <c r="D1394">
        <v>5.0679824698918619E-4</v>
      </c>
    </row>
    <row r="1395" spans="3:4" x14ac:dyDescent="0.25">
      <c r="C1395">
        <v>2091</v>
      </c>
      <c r="D1395">
        <v>4.8773818865469461E-4</v>
      </c>
    </row>
    <row r="1396" spans="3:4" x14ac:dyDescent="0.25">
      <c r="C1396">
        <v>2092.5</v>
      </c>
      <c r="D1396">
        <v>4.6423637924622961E-4</v>
      </c>
    </row>
    <row r="1397" spans="3:4" x14ac:dyDescent="0.25">
      <c r="C1397">
        <v>2094</v>
      </c>
      <c r="D1397">
        <v>4.3683192661981874E-4</v>
      </c>
    </row>
    <row r="1398" spans="3:4" x14ac:dyDescent="0.25">
      <c r="C1398">
        <v>2095.5</v>
      </c>
      <c r="D1398">
        <v>4.0625029423097366E-4</v>
      </c>
    </row>
    <row r="1399" spans="3:4" x14ac:dyDescent="0.25">
      <c r="C1399">
        <v>2097</v>
      </c>
      <c r="D1399">
        <v>3.7341175451202987E-4</v>
      </c>
    </row>
    <row r="1400" spans="3:4" x14ac:dyDescent="0.25">
      <c r="C1400">
        <v>2098.5</v>
      </c>
      <c r="D1400">
        <v>3.3935886418545388E-4</v>
      </c>
    </row>
    <row r="1401" spans="3:4" x14ac:dyDescent="0.25">
      <c r="C1401">
        <v>2100</v>
      </c>
      <c r="D1401">
        <v>3.0517188619861121E-4</v>
      </c>
    </row>
    <row r="1402" spans="3:4" x14ac:dyDescent="0.25">
      <c r="C1402">
        <v>2101.5</v>
      </c>
      <c r="D1402">
        <v>2.71952543304597E-4</v>
      </c>
    </row>
    <row r="1403" spans="3:4" x14ac:dyDescent="0.25">
      <c r="C1403">
        <v>2103</v>
      </c>
      <c r="D1403">
        <v>2.4075100125105513E-4</v>
      </c>
    </row>
    <row r="1404" spans="3:4" x14ac:dyDescent="0.25">
      <c r="C1404">
        <v>2104.5</v>
      </c>
      <c r="D1404">
        <v>2.124995038045262E-4</v>
      </c>
    </row>
    <row r="1405" spans="3:4" x14ac:dyDescent="0.25">
      <c r="C1405">
        <v>2106</v>
      </c>
      <c r="D1405">
        <v>1.8801220717161985E-4</v>
      </c>
    </row>
    <row r="1406" spans="3:4" x14ac:dyDescent="0.25">
      <c r="C1406">
        <v>2107.5</v>
      </c>
      <c r="D1406">
        <v>1.6794417189621561E-4</v>
      </c>
    </row>
    <row r="1407" spans="3:4" x14ac:dyDescent="0.25">
      <c r="C1407">
        <v>2109</v>
      </c>
      <c r="D1407">
        <v>1.5278617768278393E-4</v>
      </c>
    </row>
    <row r="1408" spans="3:4" x14ac:dyDescent="0.25">
      <c r="C1408">
        <v>2110.5</v>
      </c>
      <c r="D1408">
        <v>1.4286533653648582E-4</v>
      </c>
    </row>
    <row r="1409" spans="3:4" x14ac:dyDescent="0.25">
      <c r="C1409">
        <v>2112</v>
      </c>
      <c r="D1409">
        <v>1.3835350040339967E-4</v>
      </c>
    </row>
    <row r="1410" spans="3:4" x14ac:dyDescent="0.25">
      <c r="C1410">
        <v>2113.5</v>
      </c>
      <c r="D1410">
        <v>1.3928110444585341E-4</v>
      </c>
    </row>
    <row r="1411" spans="3:4" x14ac:dyDescent="0.25">
      <c r="C1411">
        <v>2115</v>
      </c>
      <c r="D1411">
        <v>1.4555448918707943E-4</v>
      </c>
    </row>
    <row r="1412" spans="3:4" x14ac:dyDescent="0.25">
      <c r="C1412">
        <v>2116.5</v>
      </c>
      <c r="D1412">
        <v>1.569753597806748E-4</v>
      </c>
    </row>
    <row r="1413" spans="3:4" x14ac:dyDescent="0.25">
      <c r="C1413">
        <v>2118</v>
      </c>
      <c r="D1413">
        <v>1.7326162319382133E-4</v>
      </c>
    </row>
    <row r="1414" spans="3:4" x14ac:dyDescent="0.25">
      <c r="C1414">
        <v>2119.5</v>
      </c>
      <c r="D1414">
        <v>1.940691694322761E-4</v>
      </c>
    </row>
    <row r="1415" spans="3:4" x14ac:dyDescent="0.25">
      <c r="C1415">
        <v>2121</v>
      </c>
      <c r="D1415">
        <v>2.1901408348489997E-4</v>
      </c>
    </row>
    <row r="1416" spans="3:4" x14ac:dyDescent="0.25">
      <c r="C1416">
        <v>2122.5</v>
      </c>
      <c r="D1416">
        <v>2.4769426462323149E-4</v>
      </c>
    </row>
    <row r="1417" spans="3:4" x14ac:dyDescent="0.25">
      <c r="C1417">
        <v>2124</v>
      </c>
      <c r="D1417">
        <v>2.7970860791869139E-4</v>
      </c>
    </row>
    <row r="1418" spans="3:4" x14ac:dyDescent="0.25">
      <c r="C1418">
        <v>2125.5</v>
      </c>
      <c r="D1418">
        <v>3.1467102549142536E-4</v>
      </c>
    </row>
    <row r="1419" spans="3:4" x14ac:dyDescent="0.25">
      <c r="C1419">
        <v>2127</v>
      </c>
      <c r="D1419">
        <v>3.5221600306101837E-4</v>
      </c>
    </row>
    <row r="1420" spans="3:4" x14ac:dyDescent="0.25">
      <c r="C1420">
        <v>2128.5</v>
      </c>
      <c r="D1420">
        <v>3.9199247028785241E-4</v>
      </c>
    </row>
    <row r="1421" spans="3:4" x14ac:dyDescent="0.25">
      <c r="C1421">
        <v>2130</v>
      </c>
      <c r="D1421">
        <v>4.3364379857317091E-4</v>
      </c>
    </row>
    <row r="1422" spans="3:4" x14ac:dyDescent="0.25">
      <c r="C1422">
        <v>2131.5</v>
      </c>
      <c r="D1422">
        <v>4.7677382731554419E-4</v>
      </c>
    </row>
    <row r="1423" spans="3:4" x14ac:dyDescent="0.25">
      <c r="C1423">
        <v>2133</v>
      </c>
      <c r="D1423">
        <v>5.2090178839689263E-4</v>
      </c>
    </row>
    <row r="1424" spans="3:4" x14ac:dyDescent="0.25">
      <c r="C1424">
        <v>2134.5</v>
      </c>
      <c r="D1424">
        <v>5.654123769476666E-4</v>
      </c>
    </row>
    <row r="1425" spans="3:4" x14ac:dyDescent="0.25">
      <c r="C1425">
        <v>2136</v>
      </c>
      <c r="D1425">
        <v>6.0951027709651789E-4</v>
      </c>
    </row>
    <row r="1426" spans="3:4" x14ac:dyDescent="0.25">
      <c r="C1426">
        <v>2137.5</v>
      </c>
      <c r="D1426">
        <v>6.5219034329172608E-4</v>
      </c>
    </row>
    <row r="1427" spans="3:4" x14ac:dyDescent="0.25">
      <c r="C1427">
        <v>2139</v>
      </c>
      <c r="D1427">
        <v>6.9223458624532747E-4</v>
      </c>
    </row>
    <row r="1428" spans="3:4" x14ac:dyDescent="0.25">
      <c r="C1428">
        <v>2140.5</v>
      </c>
      <c r="D1428">
        <v>7.2823843785070088E-4</v>
      </c>
    </row>
    <row r="1429" spans="3:4" x14ac:dyDescent="0.25">
      <c r="C1429">
        <v>2142</v>
      </c>
      <c r="D1429">
        <v>7.5870945836073878E-4</v>
      </c>
    </row>
    <row r="1430" spans="3:4" x14ac:dyDescent="0.25">
      <c r="C1430">
        <v>2143.5</v>
      </c>
      <c r="D1430">
        <v>7.8212555423574936E-4</v>
      </c>
    </row>
    <row r="1431" spans="3:4" x14ac:dyDescent="0.25">
      <c r="C1431">
        <v>2145</v>
      </c>
      <c r="D1431">
        <v>7.9712908498887341E-4</v>
      </c>
    </row>
    <row r="1432" spans="3:4" x14ac:dyDescent="0.25">
      <c r="C1432">
        <v>2146.5</v>
      </c>
      <c r="D1432">
        <v>8.0261739974778234E-4</v>
      </c>
    </row>
    <row r="1433" spans="3:4" x14ac:dyDescent="0.25">
      <c r="C1433">
        <v>2148</v>
      </c>
      <c r="D1433">
        <v>7.9791288100912613E-4</v>
      </c>
    </row>
    <row r="1434" spans="3:4" x14ac:dyDescent="0.25">
      <c r="C1434">
        <v>2149.5</v>
      </c>
      <c r="D1434">
        <v>7.8285612976332645E-4</v>
      </c>
    </row>
    <row r="1435" spans="3:4" x14ac:dyDescent="0.25">
      <c r="C1435">
        <v>2151</v>
      </c>
      <c r="D1435">
        <v>7.5786138746816137E-4</v>
      </c>
    </row>
    <row r="1436" spans="3:4" x14ac:dyDescent="0.25">
      <c r="C1436">
        <v>2152.5</v>
      </c>
      <c r="D1436">
        <v>7.2390444467825021E-4</v>
      </c>
    </row>
    <row r="1437" spans="3:4" x14ac:dyDescent="0.25">
      <c r="C1437">
        <v>2154</v>
      </c>
      <c r="D1437">
        <v>6.8249250155940754E-4</v>
      </c>
    </row>
    <row r="1438" spans="3:4" x14ac:dyDescent="0.25">
      <c r="C1438">
        <v>2155.5</v>
      </c>
      <c r="D1438">
        <v>6.3548772125951978E-4</v>
      </c>
    </row>
    <row r="1439" spans="3:4" x14ac:dyDescent="0.25">
      <c r="C1439">
        <v>2157</v>
      </c>
      <c r="D1439">
        <v>5.8499265115367341E-4</v>
      </c>
    </row>
    <row r="1440" spans="3:4" x14ac:dyDescent="0.25">
      <c r="C1440">
        <v>2158.5</v>
      </c>
      <c r="D1440">
        <v>5.3316391796905571E-4</v>
      </c>
    </row>
    <row r="1441" spans="3:4" x14ac:dyDescent="0.25">
      <c r="C1441">
        <v>2160</v>
      </c>
      <c r="D1441">
        <v>4.820428075737323E-4</v>
      </c>
    </row>
    <row r="1442" spans="3:4" x14ac:dyDescent="0.25">
      <c r="C1442">
        <v>2161.5</v>
      </c>
      <c r="D1442">
        <v>4.3341060198568907E-4</v>
      </c>
    </row>
    <row r="1443" spans="3:4" x14ac:dyDescent="0.25">
      <c r="C1443">
        <v>2163</v>
      </c>
      <c r="D1443">
        <v>3.8868323325723245E-4</v>
      </c>
    </row>
    <row r="1444" spans="3:4" x14ac:dyDescent="0.25">
      <c r="C1444">
        <v>2164.5</v>
      </c>
      <c r="D1444">
        <v>3.4885276702819039E-4</v>
      </c>
    </row>
    <row r="1445" spans="3:4" x14ac:dyDescent="0.25">
      <c r="C1445">
        <v>2166</v>
      </c>
      <c r="D1445">
        <v>3.1447592713572397E-4</v>
      </c>
    </row>
    <row r="1446" spans="3:4" x14ac:dyDescent="0.25">
      <c r="C1446">
        <v>2167.5</v>
      </c>
      <c r="D1446">
        <v>2.8570363290762426E-4</v>
      </c>
    </row>
    <row r="1447" spans="3:4" x14ac:dyDescent="0.25">
      <c r="C1447">
        <v>2169</v>
      </c>
      <c r="D1447">
        <v>2.6234124569328118E-4</v>
      </c>
    </row>
    <row r="1448" spans="3:4" x14ac:dyDescent="0.25">
      <c r="C1448">
        <v>2170.5</v>
      </c>
      <c r="D1448">
        <v>2.4392727916260816E-4</v>
      </c>
    </row>
    <row r="1449" spans="3:4" x14ac:dyDescent="0.25">
      <c r="C1449">
        <v>2172</v>
      </c>
      <c r="D1449">
        <v>2.2981857570152621E-4</v>
      </c>
    </row>
    <row r="1450" spans="3:4" x14ac:dyDescent="0.25">
      <c r="C1450">
        <v>2173.5</v>
      </c>
      <c r="D1450">
        <v>2.192718686965092E-4</v>
      </c>
    </row>
    <row r="1451" spans="3:4" x14ac:dyDescent="0.25">
      <c r="C1451">
        <v>2175</v>
      </c>
      <c r="D1451">
        <v>2.1151453075942461E-4</v>
      </c>
    </row>
    <row r="1452" spans="3:4" x14ac:dyDescent="0.25">
      <c r="C1452">
        <v>2176.5</v>
      </c>
      <c r="D1452">
        <v>2.05800444756374E-4</v>
      </c>
    </row>
    <row r="1453" spans="3:4" x14ac:dyDescent="0.25">
      <c r="C1453">
        <v>2178</v>
      </c>
      <c r="D1453">
        <v>2.0144976267362209E-4</v>
      </c>
    </row>
    <row r="1454" spans="3:4" x14ac:dyDescent="0.25">
      <c r="C1454">
        <v>2179.5</v>
      </c>
      <c r="D1454">
        <v>1.9787348518440412E-4</v>
      </c>
    </row>
    <row r="1455" spans="3:4" x14ac:dyDescent="0.25">
      <c r="C1455">
        <v>2181</v>
      </c>
      <c r="D1455">
        <v>1.945851703522398E-4</v>
      </c>
    </row>
    <row r="1456" spans="3:4" x14ac:dyDescent="0.25">
      <c r="C1456">
        <v>2182.5</v>
      </c>
      <c r="D1456">
        <v>1.9120270899722819E-4</v>
      </c>
    </row>
    <row r="1457" spans="3:4" x14ac:dyDescent="0.25">
      <c r="C1457">
        <v>2184</v>
      </c>
      <c r="D1457">
        <v>1.8744314436874691E-4</v>
      </c>
    </row>
    <row r="1458" spans="3:4" x14ac:dyDescent="0.25">
      <c r="C1458">
        <v>2185.5</v>
      </c>
      <c r="D1458">
        <v>1.8311316688957954E-4</v>
      </c>
    </row>
    <row r="1459" spans="3:4" x14ac:dyDescent="0.25">
      <c r="C1459">
        <v>2187</v>
      </c>
      <c r="D1459">
        <v>1.7809737421114498E-4</v>
      </c>
    </row>
    <row r="1460" spans="3:4" x14ac:dyDescent="0.25">
      <c r="C1460">
        <v>2188.5</v>
      </c>
      <c r="D1460">
        <v>1.7233931345783627E-4</v>
      </c>
    </row>
    <row r="1461" spans="3:4" x14ac:dyDescent="0.25">
      <c r="C1461">
        <v>2190</v>
      </c>
      <c r="D1461">
        <v>1.6585811959798306E-4</v>
      </c>
    </row>
    <row r="1462" spans="3:4" x14ac:dyDescent="0.25">
      <c r="C1462">
        <v>2191.5</v>
      </c>
      <c r="D1462">
        <v>1.5868830742961441E-4</v>
      </c>
    </row>
    <row r="1463" spans="3:4" x14ac:dyDescent="0.25">
      <c r="C1463">
        <v>2193</v>
      </c>
      <c r="D1463">
        <v>1.5090711591597859E-4</v>
      </c>
    </row>
    <row r="1464" spans="3:4" x14ac:dyDescent="0.25">
      <c r="C1464">
        <v>2194.5</v>
      </c>
      <c r="D1464">
        <v>1.4261407699520787E-4</v>
      </c>
    </row>
    <row r="1465" spans="3:4" x14ac:dyDescent="0.25">
      <c r="C1465">
        <v>2196</v>
      </c>
      <c r="D1465">
        <v>1.3391770565008673E-4</v>
      </c>
    </row>
    <row r="1466" spans="3:4" x14ac:dyDescent="0.25">
      <c r="C1466">
        <v>2197.5</v>
      </c>
      <c r="D1466">
        <v>1.2495353668879965E-4</v>
      </c>
    </row>
    <row r="1467" spans="3:4" x14ac:dyDescent="0.25">
      <c r="C1467">
        <v>2199</v>
      </c>
      <c r="D1467">
        <v>1.1583562517625934E-4</v>
      </c>
    </row>
    <row r="1468" spans="3:4" x14ac:dyDescent="0.25">
      <c r="C1468">
        <v>2200.5</v>
      </c>
      <c r="D1468">
        <v>1.066856700827666E-4</v>
      </c>
    </row>
    <row r="1469" spans="3:4" x14ac:dyDescent="0.25">
      <c r="C1469">
        <v>2202</v>
      </c>
      <c r="D1469">
        <v>9.7618412180892431E-5</v>
      </c>
    </row>
    <row r="1470" spans="3:4" x14ac:dyDescent="0.25">
      <c r="C1470">
        <v>2203.5</v>
      </c>
      <c r="D1470">
        <v>8.8732252436627052E-5</v>
      </c>
    </row>
    <row r="1471" spans="3:4" x14ac:dyDescent="0.25">
      <c r="C1471">
        <v>2205</v>
      </c>
      <c r="D1471">
        <v>8.0135923711369551E-5</v>
      </c>
    </row>
    <row r="1472" spans="3:4" x14ac:dyDescent="0.25">
      <c r="C1472">
        <v>2206.5</v>
      </c>
      <c r="D1472">
        <v>7.1898176379527827E-5</v>
      </c>
    </row>
    <row r="1473" spans="3:4" x14ac:dyDescent="0.25">
      <c r="C1473">
        <v>2208</v>
      </c>
      <c r="D1473">
        <v>6.4084557431948018E-5</v>
      </c>
    </row>
    <row r="1474" spans="3:4" x14ac:dyDescent="0.25">
      <c r="C1474">
        <v>2209.5</v>
      </c>
      <c r="D1474">
        <v>5.6745808782566581E-5</v>
      </c>
    </row>
    <row r="1475" spans="3:4" x14ac:dyDescent="0.25">
      <c r="C1475">
        <v>2211</v>
      </c>
      <c r="D1475">
        <v>4.9918218496334251E-5</v>
      </c>
    </row>
    <row r="1476" spans="3:4" x14ac:dyDescent="0.25">
      <c r="C1476">
        <v>2212.5</v>
      </c>
      <c r="D1476">
        <v>4.362437837822828E-5</v>
      </c>
    </row>
    <row r="1477" spans="3:4" x14ac:dyDescent="0.25">
      <c r="C1477">
        <v>2214</v>
      </c>
      <c r="D1477">
        <v>3.7874273588418912E-5</v>
      </c>
    </row>
    <row r="1478" spans="3:4" x14ac:dyDescent="0.25">
      <c r="C1478">
        <v>2215.5</v>
      </c>
      <c r="D1478">
        <v>3.2666624396052171E-5</v>
      </c>
    </row>
    <row r="1479" spans="3:4" x14ac:dyDescent="0.25">
      <c r="C1479">
        <v>2217</v>
      </c>
      <c r="D1479">
        <v>2.7990399204843618E-5</v>
      </c>
    </row>
    <row r="1480" spans="3:4" x14ac:dyDescent="0.25">
      <c r="C1480">
        <v>2218.5</v>
      </c>
      <c r="D1480">
        <v>2.3826421070629971E-5</v>
      </c>
    </row>
    <row r="1481" spans="3:4" x14ac:dyDescent="0.25">
      <c r="C1481">
        <v>2220</v>
      </c>
      <c r="D1481">
        <v>2.0148996393364495E-5</v>
      </c>
    </row>
    <row r="1482" spans="3:4" x14ac:dyDescent="0.25">
      <c r="C1482">
        <v>2221.5</v>
      </c>
      <c r="D1482">
        <v>1.6927503498878633E-5</v>
      </c>
    </row>
    <row r="1483" spans="3:4" x14ac:dyDescent="0.25">
      <c r="C1483">
        <v>2223</v>
      </c>
      <c r="D1483">
        <v>1.412788957893373E-5</v>
      </c>
    </row>
    <row r="1484" spans="3:4" x14ac:dyDescent="0.25">
      <c r="C1484">
        <v>2224.5</v>
      </c>
      <c r="D1484">
        <v>1.1714036098954053E-5</v>
      </c>
    </row>
    <row r="1485" spans="3:4" x14ac:dyDescent="0.25">
      <c r="C1485">
        <v>2226</v>
      </c>
      <c r="D1485">
        <v>9.6489645486174989E-6</v>
      </c>
    </row>
    <row r="1486" spans="3:4" x14ac:dyDescent="0.25">
      <c r="C1486">
        <v>2227.5</v>
      </c>
      <c r="D1486">
        <v>7.8958656480834725E-6</v>
      </c>
    </row>
    <row r="1487" spans="3:4" x14ac:dyDescent="0.25">
      <c r="C1487">
        <v>2229</v>
      </c>
      <c r="D1487">
        <v>6.4189453143812617E-6</v>
      </c>
    </row>
    <row r="1488" spans="3:4" x14ac:dyDescent="0.25">
      <c r="C1488">
        <v>2230.5</v>
      </c>
      <c r="D1488">
        <v>5.184089468088146E-6</v>
      </c>
    </row>
    <row r="1489" spans="3:4" x14ac:dyDescent="0.25">
      <c r="C1489">
        <v>2232</v>
      </c>
      <c r="D1489">
        <v>4.1593568965410277E-6</v>
      </c>
    </row>
    <row r="1490" spans="3:4" x14ac:dyDescent="0.25">
      <c r="C1490">
        <v>2233.5</v>
      </c>
      <c r="D1490">
        <v>3.3153147991813775E-6</v>
      </c>
    </row>
    <row r="1491" spans="3:4" x14ac:dyDescent="0.25">
      <c r="C1491">
        <v>2235</v>
      </c>
      <c r="D1491">
        <v>2.6252353534864956E-6</v>
      </c>
    </row>
    <row r="1492" spans="3:4" x14ac:dyDescent="0.25">
      <c r="C1492">
        <v>2236.5</v>
      </c>
      <c r="D1492">
        <v>2.0651737805598713E-6</v>
      </c>
    </row>
    <row r="1493" spans="3:4" x14ac:dyDescent="0.25">
      <c r="C1493">
        <v>2238</v>
      </c>
      <c r="D1493">
        <v>1.6139491503773863E-6</v>
      </c>
    </row>
    <row r="1494" spans="3:4" x14ac:dyDescent="0.25">
      <c r="C1494">
        <v>2239.5</v>
      </c>
      <c r="D1494">
        <v>1.2530487831064464E-6</v>
      </c>
    </row>
    <row r="1495" spans="3:4" x14ac:dyDescent="0.25">
      <c r="C1495">
        <v>2241</v>
      </c>
      <c r="D1495">
        <v>9.6647582912232476E-7</v>
      </c>
    </row>
    <row r="1496" spans="3:4" x14ac:dyDescent="0.25">
      <c r="C1496">
        <v>2242.5</v>
      </c>
      <c r="D1496">
        <v>7.4055769958941246E-7</v>
      </c>
    </row>
    <row r="1497" spans="3:4" x14ac:dyDescent="0.25">
      <c r="C1497">
        <v>2244</v>
      </c>
      <c r="D1497">
        <v>5.6373070806659818E-7</v>
      </c>
    </row>
    <row r="1498" spans="3:4" x14ac:dyDescent="0.25">
      <c r="C1498">
        <v>2245.5</v>
      </c>
      <c r="D1498">
        <v>4.2631377955659441E-7</v>
      </c>
    </row>
    <row r="1499" spans="3:4" x14ac:dyDescent="0.25">
      <c r="C1499">
        <v>2247</v>
      </c>
      <c r="D1499">
        <v>3.2028155954469533E-7</v>
      </c>
    </row>
    <row r="1500" spans="3:4" x14ac:dyDescent="0.25">
      <c r="C1500">
        <v>2248.5</v>
      </c>
      <c r="D1500">
        <v>2.3904484646604637E-7</v>
      </c>
    </row>
    <row r="1501" spans="3:4" x14ac:dyDescent="0.25">
      <c r="C1501">
        <v>2250</v>
      </c>
      <c r="D1501">
        <v>1.7724407343726291E-7</v>
      </c>
    </row>
    <row r="1502" spans="3:4" x14ac:dyDescent="0.25">
      <c r="C1502">
        <v>2251.5</v>
      </c>
      <c r="D1502">
        <v>1.3055964069637315E-7</v>
      </c>
    </row>
    <row r="1503" spans="3:4" x14ac:dyDescent="0.25">
      <c r="C1503">
        <v>2253</v>
      </c>
      <c r="D1503">
        <v>9.5541280248432082E-8</v>
      </c>
    </row>
    <row r="1504" spans="3:4" x14ac:dyDescent="0.25">
      <c r="C1504">
        <v>2254.5</v>
      </c>
      <c r="D1504">
        <v>6.9457324993147357E-8</v>
      </c>
    </row>
    <row r="1505" spans="3:4" x14ac:dyDescent="0.25">
      <c r="C1505">
        <v>2256</v>
      </c>
      <c r="D1505">
        <v>5.0163743287953177E-8</v>
      </c>
    </row>
    <row r="1506" spans="3:4" x14ac:dyDescent="0.25">
      <c r="C1506">
        <v>2257.5</v>
      </c>
      <c r="D1506">
        <v>3.5992060201553668E-8</v>
      </c>
    </row>
    <row r="1507" spans="3:4" x14ac:dyDescent="0.25">
      <c r="C1507">
        <v>2259</v>
      </c>
      <c r="D1507">
        <v>2.5654784030778803E-8</v>
      </c>
    </row>
    <row r="1508" spans="3:4" x14ac:dyDescent="0.25">
      <c r="C1508">
        <v>2260.5</v>
      </c>
      <c r="D1508">
        <v>1.8166652376929749E-8</v>
      </c>
    </row>
    <row r="1509" spans="3:4" x14ac:dyDescent="0.25">
      <c r="C1509">
        <v>2262</v>
      </c>
      <c r="D1509">
        <v>1.2779867037751335E-8</v>
      </c>
    </row>
    <row r="1510" spans="3:4" x14ac:dyDescent="0.25">
      <c r="C1510">
        <v>2263.5</v>
      </c>
      <c r="D1510">
        <v>8.9314639873808665E-9</v>
      </c>
    </row>
    <row r="1511" spans="3:4" x14ac:dyDescent="0.25">
      <c r="C1511">
        <v>2265</v>
      </c>
      <c r="D1511">
        <v>0</v>
      </c>
    </row>
    <row r="1512" spans="3:4" x14ac:dyDescent="0.25">
      <c r="C1512">
        <v>2266.5</v>
      </c>
      <c r="D1512">
        <v>0</v>
      </c>
    </row>
    <row r="1513" spans="3:4" x14ac:dyDescent="0.25">
      <c r="C1513">
        <v>2268</v>
      </c>
      <c r="D1513">
        <v>0</v>
      </c>
    </row>
    <row r="1514" spans="3:4" x14ac:dyDescent="0.25">
      <c r="C1514">
        <v>2269.5</v>
      </c>
      <c r="D1514">
        <v>0</v>
      </c>
    </row>
    <row r="1515" spans="3:4" x14ac:dyDescent="0.25">
      <c r="C1515">
        <v>2271</v>
      </c>
      <c r="D1515">
        <v>0</v>
      </c>
    </row>
    <row r="1516" spans="3:4" x14ac:dyDescent="0.25">
      <c r="C1516">
        <v>2272.5</v>
      </c>
      <c r="D1516">
        <v>0</v>
      </c>
    </row>
    <row r="1517" spans="3:4" x14ac:dyDescent="0.25">
      <c r="C1517">
        <v>2274</v>
      </c>
      <c r="D1517">
        <v>0</v>
      </c>
    </row>
    <row r="1518" spans="3:4" x14ac:dyDescent="0.25">
      <c r="C1518">
        <v>2275.5</v>
      </c>
      <c r="D1518">
        <v>0</v>
      </c>
    </row>
    <row r="1519" spans="3:4" x14ac:dyDescent="0.25">
      <c r="C1519">
        <v>2277</v>
      </c>
      <c r="D1519">
        <v>0</v>
      </c>
    </row>
    <row r="1520" spans="3:4" x14ac:dyDescent="0.25">
      <c r="C1520">
        <v>2278.5</v>
      </c>
      <c r="D1520">
        <v>0</v>
      </c>
    </row>
    <row r="1521" spans="3:4" x14ac:dyDescent="0.25">
      <c r="C1521">
        <v>2280</v>
      </c>
      <c r="D1521">
        <v>0</v>
      </c>
    </row>
    <row r="1522" spans="3:4" x14ac:dyDescent="0.25">
      <c r="C1522">
        <v>2281.5</v>
      </c>
      <c r="D1522">
        <v>0</v>
      </c>
    </row>
    <row r="1523" spans="3:4" x14ac:dyDescent="0.25">
      <c r="C1523">
        <v>2283</v>
      </c>
      <c r="D1523">
        <v>0</v>
      </c>
    </row>
    <row r="1524" spans="3:4" x14ac:dyDescent="0.25">
      <c r="C1524">
        <v>2284.5</v>
      </c>
      <c r="D1524">
        <v>0</v>
      </c>
    </row>
    <row r="1525" spans="3:4" x14ac:dyDescent="0.25">
      <c r="C1525">
        <v>2286</v>
      </c>
      <c r="D1525">
        <v>0</v>
      </c>
    </row>
    <row r="1526" spans="3:4" x14ac:dyDescent="0.25">
      <c r="C1526">
        <v>2287.5</v>
      </c>
      <c r="D1526">
        <v>0</v>
      </c>
    </row>
    <row r="1527" spans="3:4" x14ac:dyDescent="0.25">
      <c r="C1527">
        <v>2289</v>
      </c>
      <c r="D1527">
        <v>0</v>
      </c>
    </row>
    <row r="1528" spans="3:4" x14ac:dyDescent="0.25">
      <c r="C1528">
        <v>2290.5</v>
      </c>
      <c r="D1528">
        <v>0</v>
      </c>
    </row>
    <row r="1529" spans="3:4" x14ac:dyDescent="0.25">
      <c r="C1529">
        <v>2292</v>
      </c>
      <c r="D1529">
        <v>0</v>
      </c>
    </row>
    <row r="1530" spans="3:4" x14ac:dyDescent="0.25">
      <c r="C1530">
        <v>2293.5</v>
      </c>
      <c r="D1530">
        <v>0</v>
      </c>
    </row>
    <row r="1531" spans="3:4" x14ac:dyDescent="0.25">
      <c r="C1531">
        <v>2295</v>
      </c>
      <c r="D1531">
        <v>0</v>
      </c>
    </row>
    <row r="1532" spans="3:4" x14ac:dyDescent="0.25">
      <c r="C1532">
        <v>2296.5</v>
      </c>
      <c r="D1532">
        <v>0</v>
      </c>
    </row>
    <row r="1533" spans="3:4" x14ac:dyDescent="0.25">
      <c r="C1533">
        <v>2298</v>
      </c>
      <c r="D1533">
        <v>0</v>
      </c>
    </row>
    <row r="1534" spans="3:4" x14ac:dyDescent="0.25">
      <c r="C1534">
        <v>2299.5</v>
      </c>
      <c r="D1534">
        <v>0</v>
      </c>
    </row>
    <row r="1535" spans="3:4" x14ac:dyDescent="0.25">
      <c r="C1535">
        <v>2301</v>
      </c>
      <c r="D1535">
        <v>0</v>
      </c>
    </row>
    <row r="1536" spans="3:4" x14ac:dyDescent="0.25">
      <c r="C1536">
        <v>2302.5</v>
      </c>
      <c r="D1536">
        <v>0</v>
      </c>
    </row>
    <row r="1537" spans="3:4" x14ac:dyDescent="0.25">
      <c r="C1537">
        <v>2304</v>
      </c>
      <c r="D1537">
        <v>0</v>
      </c>
    </row>
    <row r="1538" spans="3:4" x14ac:dyDescent="0.25">
      <c r="C1538">
        <v>2305.5</v>
      </c>
      <c r="D1538">
        <v>0</v>
      </c>
    </row>
    <row r="1539" spans="3:4" x14ac:dyDescent="0.25">
      <c r="C1539">
        <v>2307</v>
      </c>
      <c r="D1539">
        <v>0</v>
      </c>
    </row>
    <row r="1540" spans="3:4" x14ac:dyDescent="0.25">
      <c r="C1540">
        <v>2308.5</v>
      </c>
      <c r="D1540">
        <v>0</v>
      </c>
    </row>
    <row r="1541" spans="3:4" x14ac:dyDescent="0.25">
      <c r="C1541">
        <v>2310</v>
      </c>
      <c r="D1541">
        <v>0</v>
      </c>
    </row>
    <row r="1542" spans="3:4" x14ac:dyDescent="0.25">
      <c r="C1542">
        <v>2311.5</v>
      </c>
      <c r="D1542">
        <v>0</v>
      </c>
    </row>
    <row r="1543" spans="3:4" x14ac:dyDescent="0.25">
      <c r="C1543">
        <v>2313</v>
      </c>
      <c r="D1543">
        <v>0</v>
      </c>
    </row>
    <row r="1544" spans="3:4" x14ac:dyDescent="0.25">
      <c r="C1544">
        <v>2314.5</v>
      </c>
      <c r="D1544">
        <v>0</v>
      </c>
    </row>
    <row r="1545" spans="3:4" x14ac:dyDescent="0.25">
      <c r="C1545">
        <v>2316</v>
      </c>
      <c r="D1545">
        <v>0</v>
      </c>
    </row>
    <row r="1546" spans="3:4" x14ac:dyDescent="0.25">
      <c r="C1546">
        <v>2317.5</v>
      </c>
      <c r="D1546">
        <v>0</v>
      </c>
    </row>
    <row r="1547" spans="3:4" x14ac:dyDescent="0.25">
      <c r="C1547">
        <v>2319</v>
      </c>
      <c r="D1547">
        <v>0</v>
      </c>
    </row>
    <row r="1548" spans="3:4" x14ac:dyDescent="0.25">
      <c r="C1548">
        <v>2320.5</v>
      </c>
      <c r="D1548">
        <v>0</v>
      </c>
    </row>
    <row r="1549" spans="3:4" x14ac:dyDescent="0.25">
      <c r="C1549">
        <v>2322</v>
      </c>
      <c r="D1549">
        <v>0</v>
      </c>
    </row>
    <row r="1550" spans="3:4" x14ac:dyDescent="0.25">
      <c r="C1550">
        <v>2323.5</v>
      </c>
      <c r="D1550">
        <v>0</v>
      </c>
    </row>
    <row r="1551" spans="3:4" x14ac:dyDescent="0.25">
      <c r="C1551">
        <v>2325</v>
      </c>
      <c r="D1551">
        <v>0</v>
      </c>
    </row>
    <row r="1552" spans="3:4" x14ac:dyDescent="0.25">
      <c r="C1552">
        <v>2326.5</v>
      </c>
      <c r="D1552">
        <v>0</v>
      </c>
    </row>
    <row r="1553" spans="3:4" x14ac:dyDescent="0.25">
      <c r="C1553">
        <v>2328</v>
      </c>
      <c r="D1553">
        <v>0</v>
      </c>
    </row>
    <row r="1554" spans="3:4" x14ac:dyDescent="0.25">
      <c r="C1554">
        <v>2329.5</v>
      </c>
      <c r="D1554">
        <v>0</v>
      </c>
    </row>
    <row r="1555" spans="3:4" x14ac:dyDescent="0.25">
      <c r="C1555">
        <v>2331</v>
      </c>
      <c r="D1555">
        <v>0</v>
      </c>
    </row>
    <row r="1556" spans="3:4" x14ac:dyDescent="0.25">
      <c r="C1556">
        <v>2332.5</v>
      </c>
      <c r="D1556">
        <v>0</v>
      </c>
    </row>
    <row r="1557" spans="3:4" x14ac:dyDescent="0.25">
      <c r="C1557">
        <v>2334</v>
      </c>
      <c r="D1557">
        <v>0</v>
      </c>
    </row>
    <row r="1558" spans="3:4" x14ac:dyDescent="0.25">
      <c r="C1558">
        <v>2335.5</v>
      </c>
      <c r="D1558">
        <v>0</v>
      </c>
    </row>
    <row r="1559" spans="3:4" x14ac:dyDescent="0.25">
      <c r="C1559">
        <v>2337</v>
      </c>
      <c r="D1559">
        <v>8.7421424934726174E-9</v>
      </c>
    </row>
    <row r="1560" spans="3:4" x14ac:dyDescent="0.25">
      <c r="C1560">
        <v>2338.5</v>
      </c>
      <c r="D1560">
        <v>1.7234363974923706E-8</v>
      </c>
    </row>
    <row r="1561" spans="3:4" x14ac:dyDescent="0.25">
      <c r="C1561">
        <v>2340</v>
      </c>
      <c r="D1561">
        <v>3.3220106038215562E-8</v>
      </c>
    </row>
    <row r="1562" spans="3:4" x14ac:dyDescent="0.25">
      <c r="C1562">
        <v>2341.5</v>
      </c>
      <c r="D1562">
        <v>6.2608765745053327E-8</v>
      </c>
    </row>
    <row r="1563" spans="3:4" x14ac:dyDescent="0.25">
      <c r="C1563">
        <v>2343</v>
      </c>
      <c r="D1563">
        <v>1.1537126229777814E-7</v>
      </c>
    </row>
    <row r="1564" spans="3:4" x14ac:dyDescent="0.25">
      <c r="C1564">
        <v>2344.5</v>
      </c>
      <c r="D1564">
        <v>2.0786842266180004E-7</v>
      </c>
    </row>
    <row r="1565" spans="3:4" x14ac:dyDescent="0.25">
      <c r="C1565">
        <v>2346</v>
      </c>
      <c r="D1565">
        <v>3.6619108824286669E-7</v>
      </c>
    </row>
    <row r="1566" spans="3:4" x14ac:dyDescent="0.25">
      <c r="C1566">
        <v>2347.5</v>
      </c>
      <c r="D1566">
        <v>6.3074729324193673E-7</v>
      </c>
    </row>
    <row r="1567" spans="3:4" x14ac:dyDescent="0.25">
      <c r="C1567">
        <v>2349</v>
      </c>
      <c r="D1567">
        <v>1.0622613843901308E-6</v>
      </c>
    </row>
    <row r="1568" spans="3:4" x14ac:dyDescent="0.25">
      <c r="C1568">
        <v>2350.5</v>
      </c>
      <c r="D1568">
        <v>1.7491850910031918E-6</v>
      </c>
    </row>
    <row r="1569" spans="3:4" x14ac:dyDescent="0.25">
      <c r="C1569">
        <v>2352</v>
      </c>
      <c r="D1569">
        <v>2.8162325517881013E-6</v>
      </c>
    </row>
    <row r="1570" spans="3:4" x14ac:dyDescent="0.25">
      <c r="C1570">
        <v>2353.5</v>
      </c>
      <c r="D1570">
        <v>4.4333256664999105E-6</v>
      </c>
    </row>
    <row r="1571" spans="3:4" x14ac:dyDescent="0.25">
      <c r="C1571">
        <v>2355</v>
      </c>
      <c r="D1571">
        <v>6.8236875157760991E-6</v>
      </c>
    </row>
    <row r="1572" spans="3:4" x14ac:dyDescent="0.25">
      <c r="C1572">
        <v>2356.5</v>
      </c>
      <c r="D1572">
        <v>1.0269209171196419E-5</v>
      </c>
    </row>
    <row r="1573" spans="3:4" x14ac:dyDescent="0.25">
      <c r="C1573">
        <v>2358</v>
      </c>
      <c r="D1573">
        <v>1.5110653384314736E-5</v>
      </c>
    </row>
    <row r="1574" spans="3:4" x14ac:dyDescent="0.25">
      <c r="C1574">
        <v>2359.5</v>
      </c>
      <c r="D1574">
        <v>2.1739915986021841E-5</v>
      </c>
    </row>
    <row r="1575" spans="3:4" x14ac:dyDescent="0.25">
      <c r="C1575">
        <v>2361</v>
      </c>
      <c r="D1575">
        <v>3.058164575885602E-5</v>
      </c>
    </row>
    <row r="1576" spans="3:4" x14ac:dyDescent="0.25">
      <c r="C1576">
        <v>2362.5</v>
      </c>
      <c r="D1576">
        <v>4.2062222800299265E-5</v>
      </c>
    </row>
    <row r="1577" spans="3:4" x14ac:dyDescent="0.25">
      <c r="C1577">
        <v>2364</v>
      </c>
      <c r="D1577">
        <v>5.6565542903222979E-5</v>
      </c>
    </row>
    <row r="1578" spans="3:4" x14ac:dyDescent="0.25">
      <c r="C1578">
        <v>2365.5</v>
      </c>
      <c r="D1578">
        <v>7.4377242687834004E-5</v>
      </c>
    </row>
    <row r="1579" spans="3:4" x14ac:dyDescent="0.25">
      <c r="C1579">
        <v>2367</v>
      </c>
      <c r="D1579">
        <v>9.5621722514120389E-5</v>
      </c>
    </row>
    <row r="1580" spans="3:4" x14ac:dyDescent="0.25">
      <c r="C1580">
        <v>2368.5</v>
      </c>
      <c r="D1580">
        <v>1.2019915801349708E-4</v>
      </c>
    </row>
    <row r="1581" spans="3:4" x14ac:dyDescent="0.25">
      <c r="C1581">
        <v>2370</v>
      </c>
      <c r="D1581">
        <v>1.477320289176115E-4</v>
      </c>
    </row>
    <row r="1582" spans="3:4" x14ac:dyDescent="0.25">
      <c r="C1582">
        <v>2371.5</v>
      </c>
      <c r="D1582">
        <v>1.7753184782680014E-4</v>
      </c>
    </row>
    <row r="1583" spans="3:4" x14ac:dyDescent="0.25">
      <c r="C1583">
        <v>2373</v>
      </c>
      <c r="D1583">
        <v>2.0859613564371858E-4</v>
      </c>
    </row>
    <row r="1584" spans="3:4" x14ac:dyDescent="0.25">
      <c r="C1584">
        <v>2374.5</v>
      </c>
      <c r="D1584">
        <v>2.3964292841424886E-4</v>
      </c>
    </row>
    <row r="1585" spans="3:4" x14ac:dyDescent="0.25">
      <c r="C1585">
        <v>2376</v>
      </c>
      <c r="D1585">
        <v>2.6918530731061426E-4</v>
      </c>
    </row>
    <row r="1586" spans="3:4" x14ac:dyDescent="0.25">
      <c r="C1586">
        <v>2377.5</v>
      </c>
      <c r="D1586">
        <v>2.9564222300844319E-4</v>
      </c>
    </row>
    <row r="1587" spans="3:4" x14ac:dyDescent="0.25">
      <c r="C1587">
        <v>2379</v>
      </c>
      <c r="D1587">
        <v>3.1747529910034942E-4</v>
      </c>
    </row>
    <row r="1588" spans="3:4" x14ac:dyDescent="0.25">
      <c r="C1588">
        <v>2380.5</v>
      </c>
      <c r="D1588">
        <v>3.333356756359474E-4</v>
      </c>
    </row>
    <row r="1589" spans="3:4" x14ac:dyDescent="0.25">
      <c r="C1589">
        <v>2382</v>
      </c>
      <c r="D1589">
        <v>3.4220159319762458E-4</v>
      </c>
    </row>
    <row r="1590" spans="3:4" x14ac:dyDescent="0.25">
      <c r="C1590">
        <v>2383.5</v>
      </c>
      <c r="D1590">
        <v>3.4348725828752083E-4</v>
      </c>
    </row>
    <row r="1591" spans="3:4" x14ac:dyDescent="0.25">
      <c r="C1591">
        <v>2385</v>
      </c>
      <c r="D1591">
        <v>3.3710687521017017E-4</v>
      </c>
    </row>
    <row r="1592" spans="3:4" x14ac:dyDescent="0.25">
      <c r="C1592">
        <v>2386.5</v>
      </c>
      <c r="D1592">
        <v>3.2348411759327943E-4</v>
      </c>
    </row>
    <row r="1593" spans="3:4" x14ac:dyDescent="0.25">
      <c r="C1593">
        <v>2388</v>
      </c>
      <c r="D1593">
        <v>3.0350558648414426E-4</v>
      </c>
    </row>
    <row r="1594" spans="3:4" x14ac:dyDescent="0.25">
      <c r="C1594">
        <v>2389.5</v>
      </c>
      <c r="D1594">
        <v>2.7842536025935696E-4</v>
      </c>
    </row>
    <row r="1595" spans="3:4" x14ac:dyDescent="0.25">
      <c r="C1595">
        <v>2391</v>
      </c>
      <c r="D1595">
        <v>2.4973491547277212E-4</v>
      </c>
    </row>
    <row r="1596" spans="3:4" x14ac:dyDescent="0.25">
      <c r="C1596">
        <v>2392.5</v>
      </c>
      <c r="D1596">
        <v>2.1901714560750254E-4</v>
      </c>
    </row>
    <row r="1597" spans="3:4" x14ac:dyDescent="0.25">
      <c r="C1597">
        <v>2394</v>
      </c>
      <c r="D1597">
        <v>1.8780421623677083E-4</v>
      </c>
    </row>
    <row r="1598" spans="3:4" x14ac:dyDescent="0.25">
      <c r="C1598">
        <v>2395.5</v>
      </c>
      <c r="D1598">
        <v>1.5745662400574952E-4</v>
      </c>
    </row>
    <row r="1599" spans="3:4" x14ac:dyDescent="0.25">
      <c r="C1599">
        <v>2397</v>
      </c>
      <c r="D1599">
        <v>1.2907582433127401E-4</v>
      </c>
    </row>
    <row r="1600" spans="3:4" x14ac:dyDescent="0.25">
      <c r="C1600">
        <v>2398.5</v>
      </c>
      <c r="D1600">
        <v>1.0345637406179282E-4</v>
      </c>
    </row>
    <row r="1601" spans="3:4" x14ac:dyDescent="0.25">
      <c r="C1601">
        <v>2400</v>
      </c>
      <c r="D1601">
        <v>8.1077056493764416E-5</v>
      </c>
    </row>
    <row r="1602" spans="3:4" x14ac:dyDescent="0.25">
      <c r="C1602">
        <v>2401.5</v>
      </c>
      <c r="D1602">
        <v>6.2125095224054586E-5</v>
      </c>
    </row>
    <row r="1603" spans="3:4" x14ac:dyDescent="0.25">
      <c r="C1603">
        <v>2403</v>
      </c>
      <c r="D1603">
        <v>4.6554951809831433E-5</v>
      </c>
    </row>
    <row r="1604" spans="3:4" x14ac:dyDescent="0.25">
      <c r="C1604">
        <v>2404.5</v>
      </c>
      <c r="D1604">
        <v>3.4114401230915211E-5</v>
      </c>
    </row>
    <row r="1605" spans="3:4" x14ac:dyDescent="0.25">
      <c r="C1605">
        <v>2406</v>
      </c>
      <c r="D1605">
        <v>2.4454094439402265E-5</v>
      </c>
    </row>
    <row r="1606" spans="3:4" x14ac:dyDescent="0.25">
      <c r="C1606">
        <v>2407.5</v>
      </c>
      <c r="D1606">
        <v>1.7160259622465174E-5</v>
      </c>
    </row>
    <row r="1607" spans="3:4" x14ac:dyDescent="0.25">
      <c r="C1607">
        <v>2409</v>
      </c>
      <c r="D1607">
        <v>1.1809817439257602E-5</v>
      </c>
    </row>
    <row r="1608" spans="3:4" x14ac:dyDescent="0.25">
      <c r="C1608">
        <v>2410.5</v>
      </c>
      <c r="D1608">
        <v>8.0069113604790785E-6</v>
      </c>
    </row>
    <row r="1609" spans="3:4" x14ac:dyDescent="0.25">
      <c r="C1609">
        <v>2412</v>
      </c>
      <c r="D1609">
        <v>5.4068058018541148E-6</v>
      </c>
    </row>
    <row r="1610" spans="3:4" x14ac:dyDescent="0.25">
      <c r="C1610">
        <v>2413.5</v>
      </c>
      <c r="D1610">
        <v>3.7288333926699817E-6</v>
      </c>
    </row>
    <row r="1611" spans="3:4" x14ac:dyDescent="0.25">
      <c r="C1611">
        <v>2415</v>
      </c>
      <c r="D1611">
        <v>2.7609931495120047E-6</v>
      </c>
    </row>
    <row r="1612" spans="3:4" x14ac:dyDescent="0.25">
      <c r="C1612">
        <v>2416.5</v>
      </c>
      <c r="D1612">
        <v>2.3590256458882241E-6</v>
      </c>
    </row>
    <row r="1613" spans="3:4" x14ac:dyDescent="0.25">
      <c r="C1613">
        <v>2418</v>
      </c>
      <c r="D1613">
        <v>2.4424945247249145E-6</v>
      </c>
    </row>
    <row r="1614" spans="3:4" x14ac:dyDescent="0.25">
      <c r="C1614">
        <v>2419.5</v>
      </c>
      <c r="D1614">
        <v>2.9897882702865451E-6</v>
      </c>
    </row>
    <row r="1615" spans="3:4" x14ac:dyDescent="0.25">
      <c r="C1615">
        <v>2421</v>
      </c>
      <c r="D1615">
        <v>4.0332053828044213E-6</v>
      </c>
    </row>
    <row r="1616" spans="3:4" x14ac:dyDescent="0.25">
      <c r="C1616">
        <v>2422.5</v>
      </c>
      <c r="D1616">
        <v>5.6545403505947381E-6</v>
      </c>
    </row>
    <row r="1617" spans="3:4" x14ac:dyDescent="0.25">
      <c r="C1617">
        <v>2424</v>
      </c>
      <c r="D1617">
        <v>7.9809404165915434E-6</v>
      </c>
    </row>
    <row r="1618" spans="3:4" x14ac:dyDescent="0.25">
      <c r="C1618">
        <v>2425.5</v>
      </c>
      <c r="D1618">
        <v>1.1180309308261935E-5</v>
      </c>
    </row>
    <row r="1619" spans="3:4" x14ac:dyDescent="0.25">
      <c r="C1619">
        <v>2427</v>
      </c>
      <c r="D1619">
        <v>1.5455224869561648E-5</v>
      </c>
    </row>
    <row r="1620" spans="3:4" x14ac:dyDescent="0.25">
      <c r="C1620">
        <v>2428.5</v>
      </c>
      <c r="D1620">
        <v>2.1034231860024661E-5</v>
      </c>
    </row>
    <row r="1621" spans="3:4" x14ac:dyDescent="0.25">
      <c r="C1621">
        <v>2430</v>
      </c>
      <c r="D1621">
        <v>2.8153990825001174E-5</v>
      </c>
    </row>
    <row r="1622" spans="3:4" x14ac:dyDescent="0.25">
      <c r="C1622">
        <v>2431.5</v>
      </c>
      <c r="D1622">
        <v>3.7067344264514766E-5</v>
      </c>
    </row>
    <row r="1623" spans="3:4" x14ac:dyDescent="0.25">
      <c r="C1623">
        <v>2433</v>
      </c>
      <c r="D1623">
        <v>4.797933512426373E-5</v>
      </c>
    </row>
    <row r="1624" spans="3:4" x14ac:dyDescent="0.25">
      <c r="C1624">
        <v>2434.5</v>
      </c>
      <c r="D1624">
        <v>6.1055982787633939E-5</v>
      </c>
    </row>
    <row r="1625" spans="3:4" x14ac:dyDescent="0.25">
      <c r="C1625">
        <v>2436</v>
      </c>
      <c r="D1625">
        <v>7.6395439608097079E-5</v>
      </c>
    </row>
    <row r="1626" spans="3:4" x14ac:dyDescent="0.25">
      <c r="C1626">
        <v>2437.5</v>
      </c>
      <c r="D1626">
        <v>9.39709039672251E-5</v>
      </c>
    </row>
    <row r="1627" spans="3:4" x14ac:dyDescent="0.25">
      <c r="C1627">
        <v>2439</v>
      </c>
      <c r="D1627">
        <v>1.136439402651441E-4</v>
      </c>
    </row>
    <row r="1628" spans="3:4" x14ac:dyDescent="0.25">
      <c r="C1628">
        <v>2440.5</v>
      </c>
      <c r="D1628">
        <v>1.3512451548222115E-4</v>
      </c>
    </row>
    <row r="1629" spans="3:4" x14ac:dyDescent="0.25">
      <c r="C1629">
        <v>2442</v>
      </c>
      <c r="D1629">
        <v>1.579680007129903E-4</v>
      </c>
    </row>
    <row r="1630" spans="3:4" x14ac:dyDescent="0.25">
      <c r="C1630">
        <v>2443.5</v>
      </c>
      <c r="D1630">
        <v>1.8158053905406295E-4</v>
      </c>
    </row>
    <row r="1631" spans="3:4" x14ac:dyDescent="0.25">
      <c r="C1631">
        <v>2445</v>
      </c>
      <c r="D1631">
        <v>2.0523981816746145E-4</v>
      </c>
    </row>
    <row r="1632" spans="3:4" x14ac:dyDescent="0.25">
      <c r="C1632">
        <v>2446.5</v>
      </c>
      <c r="D1632">
        <v>2.2813188231883926E-4</v>
      </c>
    </row>
    <row r="1633" spans="3:4" x14ac:dyDescent="0.25">
      <c r="C1633">
        <v>2448</v>
      </c>
      <c r="D1633">
        <v>2.4940274631732263E-4</v>
      </c>
    </row>
    <row r="1634" spans="3:4" x14ac:dyDescent="0.25">
      <c r="C1634">
        <v>2449.5</v>
      </c>
      <c r="D1634">
        <v>2.6822156744677638E-4</v>
      </c>
    </row>
    <row r="1635" spans="3:4" x14ac:dyDescent="0.25">
      <c r="C1635">
        <v>2451</v>
      </c>
      <c r="D1635">
        <v>2.8385026632914601E-4</v>
      </c>
    </row>
    <row r="1636" spans="3:4" x14ac:dyDescent="0.25">
      <c r="C1636">
        <v>2452.5</v>
      </c>
      <c r="D1636">
        <v>2.9571304561803872E-4</v>
      </c>
    </row>
    <row r="1637" spans="3:4" x14ac:dyDescent="0.25">
      <c r="C1637">
        <v>2454</v>
      </c>
      <c r="D1637">
        <v>3.034584769798309E-4</v>
      </c>
    </row>
    <row r="1638" spans="3:4" x14ac:dyDescent="0.25">
      <c r="C1638">
        <v>2455.5</v>
      </c>
      <c r="D1638">
        <v>3.0700686908665027E-4</v>
      </c>
    </row>
    <row r="1639" spans="3:4" x14ac:dyDescent="0.25">
      <c r="C1639">
        <v>2457</v>
      </c>
      <c r="D1639">
        <v>3.065765397150626E-4</v>
      </c>
    </row>
    <row r="1640" spans="3:4" x14ac:dyDescent="0.25">
      <c r="C1640">
        <v>2458.5</v>
      </c>
      <c r="D1640">
        <v>3.0268432595706104E-4</v>
      </c>
    </row>
    <row r="1641" spans="3:4" x14ac:dyDescent="0.25">
      <c r="C1641">
        <v>2460</v>
      </c>
      <c r="D1641">
        <v>2.961180110205354E-4</v>
      </c>
    </row>
    <row r="1642" spans="3:4" x14ac:dyDescent="0.25">
      <c r="C1642">
        <v>2461.5</v>
      </c>
      <c r="D1642">
        <v>2.8788108796864271E-4</v>
      </c>
    </row>
    <row r="1643" spans="3:4" x14ac:dyDescent="0.25">
      <c r="C1643">
        <v>2463</v>
      </c>
      <c r="D1643">
        <v>2.7911314993648342E-4</v>
      </c>
    </row>
    <row r="1644" spans="3:4" x14ac:dyDescent="0.25">
      <c r="C1644">
        <v>2464.5</v>
      </c>
      <c r="D1644">
        <v>2.7099191914038435E-4</v>
      </c>
    </row>
    <row r="1645" spans="3:4" x14ac:dyDescent="0.25">
      <c r="C1645">
        <v>2466</v>
      </c>
      <c r="D1645">
        <v>2.6462524496657767E-4</v>
      </c>
    </row>
    <row r="1646" spans="3:4" x14ac:dyDescent="0.25">
      <c r="C1646">
        <v>2467.5</v>
      </c>
      <c r="D1646">
        <v>2.6094307906999521E-4</v>
      </c>
    </row>
    <row r="1647" spans="3:4" x14ac:dyDescent="0.25">
      <c r="C1647">
        <v>2469</v>
      </c>
      <c r="D1647">
        <v>2.6060026244722546E-4</v>
      </c>
    </row>
    <row r="1648" spans="3:4" x14ac:dyDescent="0.25">
      <c r="C1648">
        <v>2470.5</v>
      </c>
      <c r="D1648">
        <v>2.6390075807408307E-4</v>
      </c>
    </row>
    <row r="1649" spans="3:4" x14ac:dyDescent="0.25">
      <c r="C1649">
        <v>2472</v>
      </c>
      <c r="D1649">
        <v>2.7075260874811954E-4</v>
      </c>
    </row>
    <row r="1650" spans="3:4" x14ac:dyDescent="0.25">
      <c r="C1650">
        <v>2473.5</v>
      </c>
      <c r="D1650">
        <v>2.8066036047487896E-4</v>
      </c>
    </row>
    <row r="1651" spans="3:4" x14ac:dyDescent="0.25">
      <c r="C1651">
        <v>2475</v>
      </c>
      <c r="D1651">
        <v>2.9275807311012381E-4</v>
      </c>
    </row>
    <row r="1652" spans="3:4" x14ac:dyDescent="0.25">
      <c r="C1652">
        <v>2476.5</v>
      </c>
      <c r="D1652">
        <v>3.0588162740825993E-4</v>
      </c>
    </row>
    <row r="1653" spans="3:4" x14ac:dyDescent="0.25">
      <c r="C1653">
        <v>2478</v>
      </c>
      <c r="D1653">
        <v>3.186743081998495E-4</v>
      </c>
    </row>
    <row r="1654" spans="3:4" x14ac:dyDescent="0.25">
      <c r="C1654">
        <v>2479.5</v>
      </c>
      <c r="D1654">
        <v>3.2971523149843409E-4</v>
      </c>
    </row>
    <row r="1655" spans="3:4" x14ac:dyDescent="0.25">
      <c r="C1655">
        <v>2481</v>
      </c>
      <c r="D1655">
        <v>3.3765679252058457E-4</v>
      </c>
    </row>
    <row r="1656" spans="3:4" x14ac:dyDescent="0.25">
      <c r="C1656">
        <v>2482.5</v>
      </c>
      <c r="D1656">
        <v>3.4135558323062E-4</v>
      </c>
    </row>
    <row r="1657" spans="3:4" x14ac:dyDescent="0.25">
      <c r="C1657">
        <v>2484</v>
      </c>
      <c r="D1657">
        <v>3.3998159399484186E-4</v>
      </c>
    </row>
    <row r="1658" spans="3:4" x14ac:dyDescent="0.25">
      <c r="C1658">
        <v>2485.5</v>
      </c>
      <c r="D1658">
        <v>3.3309307279348773E-4</v>
      </c>
    </row>
    <row r="1659" spans="3:4" x14ac:dyDescent="0.25">
      <c r="C1659">
        <v>2487</v>
      </c>
      <c r="D1659">
        <v>3.2067990978480883E-4</v>
      </c>
    </row>
    <row r="1660" spans="3:4" x14ac:dyDescent="0.25">
      <c r="C1660">
        <v>2488.5</v>
      </c>
      <c r="D1660">
        <v>3.0312447497337936E-4</v>
      </c>
    </row>
    <row r="1661" spans="3:4" x14ac:dyDescent="0.25">
      <c r="C1661">
        <v>2490</v>
      </c>
      <c r="D1661">
        <v>2.8116231398395792E-4</v>
      </c>
    </row>
    <row r="1662" spans="3:4" x14ac:dyDescent="0.25">
      <c r="C1662">
        <v>2491.5</v>
      </c>
      <c r="D1662">
        <v>2.5581202890478033E-4</v>
      </c>
    </row>
    <row r="1663" spans="3:4" x14ac:dyDescent="0.25">
      <c r="C1663">
        <v>2493</v>
      </c>
      <c r="D1663">
        <v>2.2824907262303468E-4</v>
      </c>
    </row>
    <row r="1664" spans="3:4" x14ac:dyDescent="0.25">
      <c r="C1664">
        <v>2494.5</v>
      </c>
      <c r="D1664">
        <v>1.997005916968926E-4</v>
      </c>
    </row>
    <row r="1665" spans="3:4" x14ac:dyDescent="0.25">
      <c r="C1665">
        <v>2496</v>
      </c>
      <c r="D1665">
        <v>1.7134259359151879E-4</v>
      </c>
    </row>
    <row r="1666" spans="3:4" x14ac:dyDescent="0.25">
      <c r="C1666">
        <v>2497.5</v>
      </c>
      <c r="D1666">
        <v>1.44216850753473E-4</v>
      </c>
    </row>
    <row r="1667" spans="3:4" x14ac:dyDescent="0.25">
      <c r="C1667">
        <v>2499</v>
      </c>
      <c r="D1667">
        <v>1.191749490479752E-4</v>
      </c>
    </row>
    <row r="1668" spans="3:4" x14ac:dyDescent="0.25">
      <c r="C1668">
        <v>2500.5</v>
      </c>
      <c r="D1668">
        <v>9.6852401726048206E-5</v>
      </c>
    </row>
    <row r="1669" spans="3:4" x14ac:dyDescent="0.25">
      <c r="C1669">
        <v>2502</v>
      </c>
      <c r="D1669">
        <v>7.767144399661818E-5</v>
      </c>
    </row>
    <row r="1670" spans="3:4" x14ac:dyDescent="0.25">
      <c r="C1670">
        <v>2503.5</v>
      </c>
      <c r="D1670">
        <v>6.1867619252775356E-5</v>
      </c>
    </row>
    <row r="1671" spans="3:4" x14ac:dyDescent="0.25">
      <c r="C1671">
        <v>2505</v>
      </c>
      <c r="D1671">
        <v>4.9532939051356239E-5</v>
      </c>
    </row>
    <row r="1672" spans="3:4" x14ac:dyDescent="0.25">
      <c r="C1672">
        <v>2506.5</v>
      </c>
      <c r="D1672">
        <v>4.0667346252756897E-5</v>
      </c>
    </row>
    <row r="1673" spans="3:4" x14ac:dyDescent="0.25">
      <c r="C1673">
        <v>2508</v>
      </c>
      <c r="D1673">
        <v>3.5223003722350124E-5</v>
      </c>
    </row>
    <row r="1674" spans="3:4" x14ac:dyDescent="0.25">
      <c r="C1674">
        <v>2509.5</v>
      </c>
      <c r="D1674">
        <v>3.3181367206737903E-5</v>
      </c>
    </row>
    <row r="1675" spans="3:4" x14ac:dyDescent="0.25">
      <c r="C1675">
        <v>2511</v>
      </c>
      <c r="D1675">
        <v>3.4529690595510825E-5</v>
      </c>
    </row>
    <row r="1676" spans="3:4" x14ac:dyDescent="0.25">
      <c r="C1676">
        <v>2512.5</v>
      </c>
      <c r="D1676">
        <v>3.9319168964342999E-5</v>
      </c>
    </row>
    <row r="1677" spans="3:4" x14ac:dyDescent="0.25">
      <c r="C1677">
        <v>2514</v>
      </c>
      <c r="D1677">
        <v>4.764891664252347E-5</v>
      </c>
    </row>
    <row r="1678" spans="3:4" x14ac:dyDescent="0.25">
      <c r="C1678">
        <v>2515.5</v>
      </c>
      <c r="D1678">
        <v>5.9645017397189018E-5</v>
      </c>
    </row>
    <row r="1679" spans="3:4" x14ac:dyDescent="0.25">
      <c r="C1679">
        <v>2517</v>
      </c>
      <c r="D1679">
        <v>7.542370506067827E-5</v>
      </c>
    </row>
    <row r="1680" spans="3:4" x14ac:dyDescent="0.25">
      <c r="C1680">
        <v>2518.5</v>
      </c>
      <c r="D1680">
        <v>9.5042900745550524E-5</v>
      </c>
    </row>
    <row r="1681" spans="3:4" x14ac:dyDescent="0.25">
      <c r="C1681">
        <v>2520</v>
      </c>
      <c r="D1681">
        <v>1.1844812117945604E-4</v>
      </c>
    </row>
    <row r="1682" spans="3:4" x14ac:dyDescent="0.25">
      <c r="C1682">
        <v>2521.5</v>
      </c>
      <c r="D1682">
        <v>1.4542018550973895E-4</v>
      </c>
    </row>
    <row r="1683" spans="3:4" x14ac:dyDescent="0.25">
      <c r="C1683">
        <v>2523</v>
      </c>
      <c r="D1683">
        <v>1.7554549551349529E-4</v>
      </c>
    </row>
    <row r="1684" spans="3:4" x14ac:dyDescent="0.25">
      <c r="C1684">
        <v>2524.5</v>
      </c>
      <c r="D1684">
        <v>2.0814964994327273E-4</v>
      </c>
    </row>
    <row r="1685" spans="3:4" x14ac:dyDescent="0.25">
      <c r="C1685">
        <v>2526</v>
      </c>
      <c r="D1685">
        <v>2.4235324465630523E-4</v>
      </c>
    </row>
    <row r="1686" spans="3:4" x14ac:dyDescent="0.25">
      <c r="C1686">
        <v>2527.5</v>
      </c>
      <c r="D1686">
        <v>2.7706788182735065E-4</v>
      </c>
    </row>
    <row r="1687" spans="3:4" x14ac:dyDescent="0.25">
      <c r="C1687">
        <v>2529</v>
      </c>
      <c r="D1687">
        <v>3.1106157692625244E-4</v>
      </c>
    </row>
    <row r="1688" spans="3:4" x14ac:dyDescent="0.25">
      <c r="C1688">
        <v>2530.5</v>
      </c>
      <c r="D1688">
        <v>3.4304167775690977E-4</v>
      </c>
    </row>
    <row r="1689" spans="3:4" x14ac:dyDescent="0.25">
      <c r="C1689">
        <v>2532</v>
      </c>
      <c r="D1689">
        <v>3.7175467281398076E-4</v>
      </c>
    </row>
    <row r="1690" spans="3:4" x14ac:dyDescent="0.25">
      <c r="C1690">
        <v>2533.5</v>
      </c>
      <c r="D1690">
        <v>3.9608660007827394E-4</v>
      </c>
    </row>
    <row r="1691" spans="3:4" x14ac:dyDescent="0.25">
      <c r="C1691">
        <v>2535</v>
      </c>
      <c r="D1691">
        <v>4.1519439485218266E-4</v>
      </c>
    </row>
    <row r="1692" spans="3:4" x14ac:dyDescent="0.25">
      <c r="C1692">
        <v>2536.5</v>
      </c>
      <c r="D1692">
        <v>4.2850418857545979E-4</v>
      </c>
    </row>
    <row r="1693" spans="3:4" x14ac:dyDescent="0.25">
      <c r="C1693">
        <v>2538</v>
      </c>
      <c r="D1693">
        <v>4.3584302001069199E-4</v>
      </c>
    </row>
    <row r="1694" spans="3:4" x14ac:dyDescent="0.25">
      <c r="C1694">
        <v>2539.5</v>
      </c>
      <c r="D1694">
        <v>4.3740502041610119E-4</v>
      </c>
    </row>
    <row r="1695" spans="3:4" x14ac:dyDescent="0.25">
      <c r="C1695">
        <v>2541</v>
      </c>
      <c r="D1695">
        <v>4.3373071070240785E-4</v>
      </c>
    </row>
    <row r="1696" spans="3:4" x14ac:dyDescent="0.25">
      <c r="C1696">
        <v>2542.5</v>
      </c>
      <c r="D1696">
        <v>4.2564502362819689E-4</v>
      </c>
    </row>
    <row r="1697" spans="3:4" x14ac:dyDescent="0.25">
      <c r="C1697">
        <v>2544</v>
      </c>
      <c r="D1697">
        <v>4.1417095839936047E-4</v>
      </c>
    </row>
    <row r="1698" spans="3:4" x14ac:dyDescent="0.25">
      <c r="C1698">
        <v>2545.5</v>
      </c>
      <c r="D1698">
        <v>4.0043089351342472E-4</v>
      </c>
    </row>
    <row r="1699" spans="3:4" x14ac:dyDescent="0.25">
      <c r="C1699">
        <v>2547</v>
      </c>
      <c r="D1699">
        <v>3.8554841438552127E-4</v>
      </c>
    </row>
    <row r="1700" spans="3:4" x14ac:dyDescent="0.25">
      <c r="C1700">
        <v>2548.5</v>
      </c>
      <c r="D1700">
        <v>3.7056223793844028E-4</v>
      </c>
    </row>
    <row r="1701" spans="3:4" x14ac:dyDescent="0.25">
      <c r="C1701">
        <v>2550</v>
      </c>
      <c r="D1701">
        <v>3.5636082818939045E-4</v>
      </c>
    </row>
    <row r="1702" spans="3:4" x14ac:dyDescent="0.25">
      <c r="C1702">
        <v>2551.5</v>
      </c>
      <c r="D1702">
        <v>3.4364228241806519E-4</v>
      </c>
    </row>
    <row r="1703" spans="3:4" x14ac:dyDescent="0.25">
      <c r="C1703">
        <v>2553</v>
      </c>
      <c r="D1703">
        <v>3.3289984097677216E-4</v>
      </c>
    </row>
    <row r="1704" spans="3:4" x14ac:dyDescent="0.25">
      <c r="C1704">
        <v>2554.5</v>
      </c>
      <c r="D1704">
        <v>3.2442969575693741E-4</v>
      </c>
    </row>
    <row r="1705" spans="3:4" x14ac:dyDescent="0.25">
      <c r="C1705">
        <v>2556</v>
      </c>
      <c r="D1705">
        <v>3.1835520226373531E-4</v>
      </c>
    </row>
    <row r="1706" spans="3:4" x14ac:dyDescent="0.25">
      <c r="C1706">
        <v>2557.5</v>
      </c>
      <c r="D1706">
        <v>3.1466041238350091E-4</v>
      </c>
    </row>
    <row r="1707" spans="3:4" x14ac:dyDescent="0.25">
      <c r="C1707">
        <v>2559</v>
      </c>
      <c r="D1707">
        <v>3.1322601720148215E-4</v>
      </c>
    </row>
    <row r="1708" spans="3:4" x14ac:dyDescent="0.25">
      <c r="C1708">
        <v>2560.5</v>
      </c>
      <c r="D1708">
        <v>3.1386205619129531E-4</v>
      </c>
    </row>
    <row r="1709" spans="3:4" x14ac:dyDescent="0.25">
      <c r="C1709">
        <v>2562</v>
      </c>
      <c r="D1709">
        <v>3.1633369544168668E-4</v>
      </c>
    </row>
    <row r="1710" spans="3:4" x14ac:dyDescent="0.25">
      <c r="C1710">
        <v>2563.5</v>
      </c>
      <c r="D1710">
        <v>3.2037854396844853E-4</v>
      </c>
    </row>
    <row r="1711" spans="3:4" x14ac:dyDescent="0.25">
      <c r="C1711">
        <v>2565</v>
      </c>
      <c r="D1711">
        <v>3.2571595307966686E-4</v>
      </c>
    </row>
    <row r="1712" spans="3:4" x14ac:dyDescent="0.25">
      <c r="C1712">
        <v>2566.5</v>
      </c>
      <c r="D1712">
        <v>3.3206036672645261E-4</v>
      </c>
    </row>
    <row r="1713" spans="3:4" x14ac:dyDescent="0.25">
      <c r="C1713">
        <v>2568</v>
      </c>
      <c r="D1713">
        <v>3.3909117226144645E-4</v>
      </c>
    </row>
    <row r="1714" spans="3:4" x14ac:dyDescent="0.25">
      <c r="C1714">
        <v>2569.5</v>
      </c>
      <c r="D1714">
        <v>3.4649140328673163E-4</v>
      </c>
    </row>
    <row r="1715" spans="3:4" x14ac:dyDescent="0.25">
      <c r="C1715">
        <v>2571</v>
      </c>
      <c r="D1715">
        <v>3.5392891361489163E-4</v>
      </c>
    </row>
    <row r="1716" spans="3:4" x14ac:dyDescent="0.25">
      <c r="C1716">
        <v>2572.5</v>
      </c>
      <c r="D1716">
        <v>3.6106916786984611E-4</v>
      </c>
    </row>
    <row r="1717" spans="3:4" x14ac:dyDescent="0.25">
      <c r="C1717">
        <v>2574</v>
      </c>
      <c r="D1717">
        <v>3.6758892514141689E-4</v>
      </c>
    </row>
    <row r="1718" spans="3:4" x14ac:dyDescent="0.25">
      <c r="C1718">
        <v>2575.5</v>
      </c>
      <c r="D1718">
        <v>3.7319564748725912E-4</v>
      </c>
    </row>
    <row r="1719" spans="3:4" x14ac:dyDescent="0.25">
      <c r="C1719">
        <v>2577</v>
      </c>
      <c r="D1719">
        <v>3.7765164209904896E-4</v>
      </c>
    </row>
    <row r="1720" spans="3:4" x14ac:dyDescent="0.25">
      <c r="C1720">
        <v>2578.5</v>
      </c>
      <c r="D1720">
        <v>3.8080112713566219E-4</v>
      </c>
    </row>
    <row r="1721" spans="3:4" x14ac:dyDescent="0.25">
      <c r="C1721">
        <v>2580</v>
      </c>
      <c r="D1721">
        <v>3.8259775736126391E-4</v>
      </c>
    </row>
    <row r="1722" spans="3:4" x14ac:dyDescent="0.25">
      <c r="C1722">
        <v>2581.5</v>
      </c>
      <c r="D1722">
        <v>3.8312963486240403E-4</v>
      </c>
    </row>
    <row r="1723" spans="3:4" x14ac:dyDescent="0.25">
      <c r="C1723">
        <v>2583</v>
      </c>
      <c r="D1723">
        <v>3.826384286227963E-4</v>
      </c>
    </row>
    <row r="1724" spans="3:4" x14ac:dyDescent="0.25">
      <c r="C1724">
        <v>2584.5</v>
      </c>
      <c r="D1724">
        <v>3.8152130164441497E-4</v>
      </c>
    </row>
    <row r="1725" spans="3:4" x14ac:dyDescent="0.25">
      <c r="C1725">
        <v>2586</v>
      </c>
      <c r="D1725">
        <v>3.8036131152143767E-4</v>
      </c>
    </row>
    <row r="1726" spans="3:4" x14ac:dyDescent="0.25">
      <c r="C1726">
        <v>2587.5</v>
      </c>
      <c r="D1726">
        <v>3.7984784960224126E-4</v>
      </c>
    </row>
    <row r="1727" spans="3:4" x14ac:dyDescent="0.25">
      <c r="C1727">
        <v>2589</v>
      </c>
      <c r="D1727">
        <v>3.8078187290543284E-4</v>
      </c>
    </row>
    <row r="1728" spans="3:4" x14ac:dyDescent="0.25">
      <c r="C1728">
        <v>2590.5</v>
      </c>
      <c r="D1728">
        <v>3.8399931505585233E-4</v>
      </c>
    </row>
    <row r="1729" spans="3:4" x14ac:dyDescent="0.25">
      <c r="C1729">
        <v>2592</v>
      </c>
      <c r="D1729">
        <v>3.9028856676412194E-4</v>
      </c>
    </row>
    <row r="1730" spans="3:4" x14ac:dyDescent="0.25">
      <c r="C1730">
        <v>2593.5</v>
      </c>
      <c r="D1730">
        <v>4.0029190708850787E-4</v>
      </c>
    </row>
    <row r="1731" spans="3:4" x14ac:dyDescent="0.25">
      <c r="C1731">
        <v>2595</v>
      </c>
      <c r="D1731">
        <v>4.1439944754945374E-4</v>
      </c>
    </row>
    <row r="1732" spans="3:4" x14ac:dyDescent="0.25">
      <c r="C1732">
        <v>2596.5</v>
      </c>
      <c r="D1732">
        <v>4.326482106745634E-4</v>
      </c>
    </row>
    <row r="1733" spans="3:4" x14ac:dyDescent="0.25">
      <c r="C1733">
        <v>2598</v>
      </c>
      <c r="D1733">
        <v>4.5464201337333532E-4</v>
      </c>
    </row>
    <row r="1734" spans="3:4" x14ac:dyDescent="0.25">
      <c r="C1734">
        <v>2599.5</v>
      </c>
      <c r="D1734">
        <v>4.7950874666222019E-4</v>
      </c>
    </row>
    <row r="1735" spans="3:4" x14ac:dyDescent="0.25">
      <c r="C1735">
        <v>2601</v>
      </c>
      <c r="D1735">
        <v>5.0590949845715307E-4</v>
      </c>
    </row>
    <row r="1736" spans="3:4" x14ac:dyDescent="0.25">
      <c r="C1736">
        <v>2602.5</v>
      </c>
      <c r="D1736">
        <v>5.3210834460389164E-4</v>
      </c>
    </row>
    <row r="1737" spans="3:4" x14ac:dyDescent="0.25">
      <c r="C1737">
        <v>2604</v>
      </c>
      <c r="D1737">
        <v>5.5610293412291666E-4</v>
      </c>
    </row>
    <row r="1738" spans="3:4" x14ac:dyDescent="0.25">
      <c r="C1738">
        <v>2605.5</v>
      </c>
      <c r="D1738">
        <v>5.7580552430159843E-4</v>
      </c>
    </row>
    <row r="1739" spans="3:4" x14ac:dyDescent="0.25">
      <c r="C1739">
        <v>2607</v>
      </c>
      <c r="D1739">
        <v>5.8925392514748225E-4</v>
      </c>
    </row>
    <row r="1740" spans="3:4" x14ac:dyDescent="0.25">
      <c r="C1740">
        <v>2608.5</v>
      </c>
      <c r="D1740">
        <v>5.9482423885790815E-4</v>
      </c>
    </row>
    <row r="1741" spans="3:4" x14ac:dyDescent="0.25">
      <c r="C1741">
        <v>2610</v>
      </c>
      <c r="D1741">
        <v>5.9141437049339807E-4</v>
      </c>
    </row>
    <row r="1742" spans="3:4" x14ac:dyDescent="0.25">
      <c r="C1742">
        <v>2611.5</v>
      </c>
      <c r="D1742">
        <v>5.7857017012685958E-4</v>
      </c>
    </row>
    <row r="1743" spans="3:4" x14ac:dyDescent="0.25">
      <c r="C1743">
        <v>2613</v>
      </c>
      <c r="D1743">
        <v>5.565345537787425E-4</v>
      </c>
    </row>
    <row r="1744" spans="3:4" x14ac:dyDescent="0.25">
      <c r="C1744">
        <v>2614.5</v>
      </c>
      <c r="D1744">
        <v>5.2621247607466685E-4</v>
      </c>
    </row>
    <row r="1745" spans="3:4" x14ac:dyDescent="0.25">
      <c r="C1745">
        <v>2616</v>
      </c>
      <c r="D1745">
        <v>4.8905859750953079E-4</v>
      </c>
    </row>
    <row r="1746" spans="3:4" x14ac:dyDescent="0.25">
      <c r="C1746">
        <v>2617.5</v>
      </c>
      <c r="D1746">
        <v>4.4690693396161172E-4</v>
      </c>
    </row>
    <row r="1747" spans="3:4" x14ac:dyDescent="0.25">
      <c r="C1747">
        <v>2619</v>
      </c>
      <c r="D1747">
        <v>4.0177012173994676E-4</v>
      </c>
    </row>
    <row r="1748" spans="3:4" x14ac:dyDescent="0.25">
      <c r="C1748">
        <v>2620.5</v>
      </c>
      <c r="D1748">
        <v>3.5563865081970642E-4</v>
      </c>
    </row>
    <row r="1749" spans="3:4" x14ac:dyDescent="0.25">
      <c r="C1749">
        <v>2622</v>
      </c>
      <c r="D1749">
        <v>3.103073690854766E-4</v>
      </c>
    </row>
    <row r="1750" spans="3:4" x14ac:dyDescent="0.25">
      <c r="C1750">
        <v>2623.5</v>
      </c>
      <c r="D1750">
        <v>2.6724892011347948E-4</v>
      </c>
    </row>
    <row r="1751" spans="3:4" x14ac:dyDescent="0.25">
      <c r="C1751">
        <v>2625</v>
      </c>
      <c r="D1751">
        <v>2.2754363058793869E-4</v>
      </c>
    </row>
    <row r="1752" spans="3:4" x14ac:dyDescent="0.25">
      <c r="C1752">
        <v>2626.5</v>
      </c>
      <c r="D1752">
        <v>1.9185794298421738E-4</v>
      </c>
    </row>
    <row r="1753" spans="3:4" x14ac:dyDescent="0.25">
      <c r="C1753">
        <v>2628</v>
      </c>
      <c r="D1753">
        <v>1.6050768555760187E-4</v>
      </c>
    </row>
    <row r="1754" spans="3:4" x14ac:dyDescent="0.25">
      <c r="C1754">
        <v>2629.5</v>
      </c>
      <c r="D1754">
        <v>1.334710483579858E-4</v>
      </c>
    </row>
    <row r="1755" spans="3:4" x14ac:dyDescent="0.25">
      <c r="C1755">
        <v>2631</v>
      </c>
      <c r="D1755">
        <v>1.1050772958878264E-4</v>
      </c>
    </row>
    <row r="1756" spans="3:4" x14ac:dyDescent="0.25">
      <c r="C1756">
        <v>2632.5</v>
      </c>
      <c r="D1756">
        <v>9.1230686663118271E-5</v>
      </c>
    </row>
    <row r="1757" spans="3:4" x14ac:dyDescent="0.25">
      <c r="C1757">
        <v>2634</v>
      </c>
      <c r="D1757">
        <v>7.5179959369699927E-5</v>
      </c>
    </row>
    <row r="1758" spans="3:4" x14ac:dyDescent="0.25">
      <c r="C1758">
        <v>2635.5</v>
      </c>
      <c r="D1758">
        <v>6.1881009547821964E-5</v>
      </c>
    </row>
    <row r="1759" spans="3:4" x14ac:dyDescent="0.25">
      <c r="C1759">
        <v>2637</v>
      </c>
      <c r="D1759">
        <v>5.0885260042274557E-5</v>
      </c>
    </row>
    <row r="1760" spans="3:4" x14ac:dyDescent="0.25">
      <c r="C1760">
        <v>2638.5</v>
      </c>
      <c r="D1760">
        <v>4.1793809444914055E-5</v>
      </c>
    </row>
    <row r="1761" spans="3:4" x14ac:dyDescent="0.25">
      <c r="C1761">
        <v>2640</v>
      </c>
      <c r="D1761">
        <v>3.42673696438383E-5</v>
      </c>
    </row>
    <row r="1762" spans="3:4" x14ac:dyDescent="0.25">
      <c r="C1762">
        <v>2641.5</v>
      </c>
      <c r="D1762">
        <v>2.8021106580489732E-5</v>
      </c>
    </row>
    <row r="1763" spans="3:4" x14ac:dyDescent="0.25">
      <c r="C1763">
        <v>2643</v>
      </c>
      <c r="D1763">
        <v>2.2841889880935748E-5</v>
      </c>
    </row>
    <row r="1764" spans="3:4" x14ac:dyDescent="0.25">
      <c r="C1764">
        <v>2644.5</v>
      </c>
      <c r="D1764">
        <v>1.8540638633323903E-5</v>
      </c>
    </row>
    <row r="1765" spans="3:4" x14ac:dyDescent="0.25">
      <c r="C1765">
        <v>2646</v>
      </c>
      <c r="D1765">
        <v>1.497282562994263E-5</v>
      </c>
    </row>
    <row r="1766" spans="3:4" x14ac:dyDescent="0.25">
      <c r="C1766">
        <v>2647.5</v>
      </c>
      <c r="D1766">
        <v>1.2021327039131257E-5</v>
      </c>
    </row>
    <row r="1767" spans="3:4" x14ac:dyDescent="0.25">
      <c r="C1767">
        <v>2649</v>
      </c>
      <c r="D1767">
        <v>9.5896962804980942E-6</v>
      </c>
    </row>
    <row r="1768" spans="3:4" x14ac:dyDescent="0.25">
      <c r="C1768">
        <v>2650.5</v>
      </c>
      <c r="D1768">
        <v>7.5970887561182339E-6</v>
      </c>
    </row>
    <row r="1769" spans="3:4" x14ac:dyDescent="0.25">
      <c r="C1769">
        <v>2652</v>
      </c>
      <c r="D1769">
        <v>5.9746620817168657E-6</v>
      </c>
    </row>
    <row r="1770" spans="3:4" x14ac:dyDescent="0.25">
      <c r="C1770">
        <v>2653.5</v>
      </c>
      <c r="D1770">
        <v>4.6631382054582887E-6</v>
      </c>
    </row>
    <row r="1771" spans="3:4" x14ac:dyDescent="0.25">
      <c r="C1771">
        <v>2655</v>
      </c>
      <c r="D1771">
        <v>3.6063340698313856E-6</v>
      </c>
    </row>
    <row r="1772" spans="3:4" x14ac:dyDescent="0.25">
      <c r="C1772">
        <v>2656.5</v>
      </c>
      <c r="D1772">
        <v>2.7721033489725336E-6</v>
      </c>
    </row>
    <row r="1773" spans="3:4" x14ac:dyDescent="0.25">
      <c r="C1773">
        <v>2658</v>
      </c>
      <c r="D1773">
        <v>2.113312246116284E-6</v>
      </c>
    </row>
    <row r="1774" spans="3:4" x14ac:dyDescent="0.25">
      <c r="C1774">
        <v>2659.5</v>
      </c>
      <c r="D1774">
        <v>1.5978231577513413E-6</v>
      </c>
    </row>
    <row r="1775" spans="3:4" x14ac:dyDescent="0.25">
      <c r="C1775">
        <v>2661</v>
      </c>
      <c r="D1775">
        <v>1.1981316541500041E-6</v>
      </c>
    </row>
    <row r="1776" spans="3:4" x14ac:dyDescent="0.25">
      <c r="C1776">
        <v>2662.5</v>
      </c>
      <c r="D1776">
        <v>8.9102761200800025E-7</v>
      </c>
    </row>
    <row r="1777" spans="3:4" x14ac:dyDescent="0.25">
      <c r="C1777">
        <v>2664</v>
      </c>
      <c r="D1777">
        <v>6.5718640742863389E-7</v>
      </c>
    </row>
    <row r="1778" spans="3:4" x14ac:dyDescent="0.25">
      <c r="C1778">
        <v>2665.5</v>
      </c>
      <c r="D1778">
        <v>4.8072507021219287E-7</v>
      </c>
    </row>
    <row r="1779" spans="3:4" x14ac:dyDescent="0.25">
      <c r="C1779">
        <v>2667</v>
      </c>
      <c r="D1779">
        <v>3.4875123975174904E-7</v>
      </c>
    </row>
    <row r="1780" spans="3:4" x14ac:dyDescent="0.25">
      <c r="C1780">
        <v>2668.5</v>
      </c>
      <c r="D1780">
        <v>2.5092592750701887E-7</v>
      </c>
    </row>
    <row r="1781" spans="3:4" x14ac:dyDescent="0.25">
      <c r="C1781">
        <v>2670</v>
      </c>
      <c r="D1781">
        <v>1.7905485677238755E-7</v>
      </c>
    </row>
    <row r="1782" spans="3:4" x14ac:dyDescent="0.25">
      <c r="C1782">
        <v>2671.5</v>
      </c>
      <c r="D1782">
        <v>1.2671775272841576E-7</v>
      </c>
    </row>
    <row r="1783" spans="3:4" x14ac:dyDescent="0.25">
      <c r="C1783">
        <v>2673</v>
      </c>
      <c r="D1783">
        <v>8.8940508588606203E-8</v>
      </c>
    </row>
    <row r="1784" spans="3:4" x14ac:dyDescent="0.25">
      <c r="C1784">
        <v>2674.5</v>
      </c>
      <c r="D1784">
        <v>6.1911673617127252E-8</v>
      </c>
    </row>
    <row r="1785" spans="3:4" x14ac:dyDescent="0.25">
      <c r="C1785">
        <v>2676</v>
      </c>
      <c r="D1785">
        <v>4.2742140659279735E-8</v>
      </c>
    </row>
    <row r="1786" spans="3:4" x14ac:dyDescent="0.25">
      <c r="C1786">
        <v>2677.5</v>
      </c>
      <c r="D1786">
        <v>2.9265151965430517E-8</v>
      </c>
    </row>
    <row r="1787" spans="3:4" x14ac:dyDescent="0.25">
      <c r="C1787">
        <v>2679</v>
      </c>
      <c r="D1787">
        <v>1.9872663897195344E-8</v>
      </c>
    </row>
    <row r="1788" spans="3:4" x14ac:dyDescent="0.25">
      <c r="C1788">
        <v>2680.5</v>
      </c>
      <c r="D1788">
        <v>1.3383576346572085E-8</v>
      </c>
    </row>
    <row r="1789" spans="3:4" x14ac:dyDescent="0.25">
      <c r="C1789">
        <v>2682</v>
      </c>
      <c r="D1789">
        <v>8.9392084253806095E-9</v>
      </c>
    </row>
    <row r="1790" spans="3:4" x14ac:dyDescent="0.25">
      <c r="C1790">
        <v>2683.5</v>
      </c>
      <c r="D1790">
        <v>0</v>
      </c>
    </row>
    <row r="1791" spans="3:4" x14ac:dyDescent="0.25">
      <c r="C1791">
        <v>2685</v>
      </c>
      <c r="D1791">
        <v>0</v>
      </c>
    </row>
    <row r="1792" spans="3:4" x14ac:dyDescent="0.25">
      <c r="C1792">
        <v>2686.5</v>
      </c>
      <c r="D1792">
        <v>0</v>
      </c>
    </row>
    <row r="1793" spans="3:4" x14ac:dyDescent="0.25">
      <c r="C1793">
        <v>2688</v>
      </c>
      <c r="D1793">
        <v>0</v>
      </c>
    </row>
    <row r="1794" spans="3:4" x14ac:dyDescent="0.25">
      <c r="C1794">
        <v>2689.5</v>
      </c>
      <c r="D1794">
        <v>0</v>
      </c>
    </row>
    <row r="1795" spans="3:4" x14ac:dyDescent="0.25">
      <c r="C1795">
        <v>2691</v>
      </c>
      <c r="D1795">
        <v>0</v>
      </c>
    </row>
    <row r="1796" spans="3:4" x14ac:dyDescent="0.25">
      <c r="C1796">
        <v>2692.5</v>
      </c>
      <c r="D1796">
        <v>0</v>
      </c>
    </row>
    <row r="1797" spans="3:4" x14ac:dyDescent="0.25">
      <c r="C1797">
        <v>2694</v>
      </c>
      <c r="D1797">
        <v>0</v>
      </c>
    </row>
    <row r="1798" spans="3:4" x14ac:dyDescent="0.25">
      <c r="C1798">
        <v>2695.5</v>
      </c>
      <c r="D1798">
        <v>0</v>
      </c>
    </row>
    <row r="1799" spans="3:4" x14ac:dyDescent="0.25">
      <c r="C1799">
        <v>2697</v>
      </c>
      <c r="D1799">
        <v>0</v>
      </c>
    </row>
    <row r="1800" spans="3:4" x14ac:dyDescent="0.25">
      <c r="C1800">
        <v>2698.5</v>
      </c>
      <c r="D1800">
        <v>0</v>
      </c>
    </row>
    <row r="1801" spans="3:4" x14ac:dyDescent="0.25">
      <c r="C1801">
        <v>2700</v>
      </c>
      <c r="D1801">
        <v>0</v>
      </c>
    </row>
    <row r="1802" spans="3:4" x14ac:dyDescent="0.25">
      <c r="C1802">
        <v>2701.5</v>
      </c>
      <c r="D1802">
        <v>0</v>
      </c>
    </row>
    <row r="1803" spans="3:4" x14ac:dyDescent="0.25">
      <c r="C1803">
        <v>2703</v>
      </c>
      <c r="D1803">
        <v>0</v>
      </c>
    </row>
    <row r="1804" spans="3:4" x14ac:dyDescent="0.25">
      <c r="C1804">
        <v>2704.5</v>
      </c>
      <c r="D1804">
        <v>0</v>
      </c>
    </row>
    <row r="1805" spans="3:4" x14ac:dyDescent="0.25">
      <c r="C1805">
        <v>2706</v>
      </c>
      <c r="D1805">
        <v>0</v>
      </c>
    </row>
    <row r="1806" spans="3:4" x14ac:dyDescent="0.25">
      <c r="C1806">
        <v>2707.5</v>
      </c>
      <c r="D1806">
        <v>0</v>
      </c>
    </row>
    <row r="1807" spans="3:4" x14ac:dyDescent="0.25">
      <c r="C1807">
        <v>2709</v>
      </c>
      <c r="D1807">
        <v>0</v>
      </c>
    </row>
    <row r="1808" spans="3:4" x14ac:dyDescent="0.25">
      <c r="C1808">
        <v>2710.5</v>
      </c>
      <c r="D1808">
        <v>0</v>
      </c>
    </row>
    <row r="1809" spans="3:4" x14ac:dyDescent="0.25">
      <c r="C1809">
        <v>2712</v>
      </c>
      <c r="D1809">
        <v>0</v>
      </c>
    </row>
    <row r="1810" spans="3:4" x14ac:dyDescent="0.25">
      <c r="C1810">
        <v>2713.5</v>
      </c>
      <c r="D1810">
        <v>0</v>
      </c>
    </row>
    <row r="1811" spans="3:4" x14ac:dyDescent="0.25">
      <c r="C1811">
        <v>2715</v>
      </c>
      <c r="D1811">
        <v>0</v>
      </c>
    </row>
    <row r="1812" spans="3:4" x14ac:dyDescent="0.25">
      <c r="C1812">
        <v>2716.5</v>
      </c>
      <c r="D1812">
        <v>0</v>
      </c>
    </row>
    <row r="1813" spans="3:4" x14ac:dyDescent="0.25">
      <c r="C1813">
        <v>2718</v>
      </c>
      <c r="D1813">
        <v>0</v>
      </c>
    </row>
    <row r="1814" spans="3:4" x14ac:dyDescent="0.25">
      <c r="C1814">
        <v>2719.5</v>
      </c>
      <c r="D1814">
        <v>0</v>
      </c>
    </row>
    <row r="1815" spans="3:4" x14ac:dyDescent="0.25">
      <c r="C1815">
        <v>2721</v>
      </c>
      <c r="D1815">
        <v>0</v>
      </c>
    </row>
    <row r="1816" spans="3:4" x14ac:dyDescent="0.25">
      <c r="C1816">
        <v>2722.5</v>
      </c>
      <c r="D1816">
        <v>0</v>
      </c>
    </row>
    <row r="1817" spans="3:4" x14ac:dyDescent="0.25">
      <c r="C1817">
        <v>2724</v>
      </c>
      <c r="D1817">
        <v>0</v>
      </c>
    </row>
    <row r="1818" spans="3:4" x14ac:dyDescent="0.25">
      <c r="C1818">
        <v>2725.5</v>
      </c>
      <c r="D1818">
        <v>0</v>
      </c>
    </row>
    <row r="1819" spans="3:4" x14ac:dyDescent="0.25">
      <c r="C1819">
        <v>2727</v>
      </c>
      <c r="D1819">
        <v>0</v>
      </c>
    </row>
    <row r="1820" spans="3:4" x14ac:dyDescent="0.25">
      <c r="C1820">
        <v>2728.5</v>
      </c>
      <c r="D1820">
        <v>0</v>
      </c>
    </row>
    <row r="1821" spans="3:4" x14ac:dyDescent="0.25">
      <c r="C1821">
        <v>2730</v>
      </c>
      <c r="D1821">
        <v>0</v>
      </c>
    </row>
    <row r="1822" spans="3:4" x14ac:dyDescent="0.25">
      <c r="C1822">
        <v>2731.5</v>
      </c>
      <c r="D1822">
        <v>0</v>
      </c>
    </row>
    <row r="1823" spans="3:4" x14ac:dyDescent="0.25">
      <c r="C1823">
        <v>2733</v>
      </c>
      <c r="D1823">
        <v>0</v>
      </c>
    </row>
    <row r="1824" spans="3:4" x14ac:dyDescent="0.25">
      <c r="C1824">
        <v>2734.5</v>
      </c>
      <c r="D1824">
        <v>0</v>
      </c>
    </row>
    <row r="1825" spans="3:4" x14ac:dyDescent="0.25">
      <c r="C1825">
        <v>2736</v>
      </c>
      <c r="D1825">
        <v>0</v>
      </c>
    </row>
    <row r="1826" spans="3:4" x14ac:dyDescent="0.25">
      <c r="C1826">
        <v>2737.5</v>
      </c>
      <c r="D1826">
        <v>0</v>
      </c>
    </row>
    <row r="1827" spans="3:4" x14ac:dyDescent="0.25">
      <c r="C1827">
        <v>2739</v>
      </c>
      <c r="D1827">
        <v>0</v>
      </c>
    </row>
    <row r="1828" spans="3:4" x14ac:dyDescent="0.25">
      <c r="C1828">
        <v>2740.5</v>
      </c>
      <c r="D1828">
        <v>0</v>
      </c>
    </row>
    <row r="1829" spans="3:4" x14ac:dyDescent="0.25">
      <c r="C1829">
        <v>2742</v>
      </c>
      <c r="D1829">
        <v>0</v>
      </c>
    </row>
    <row r="1830" spans="3:4" x14ac:dyDescent="0.25">
      <c r="C1830">
        <v>2743.5</v>
      </c>
      <c r="D1830">
        <v>0</v>
      </c>
    </row>
    <row r="1831" spans="3:4" x14ac:dyDescent="0.25">
      <c r="C1831">
        <v>2745</v>
      </c>
      <c r="D1831">
        <v>0</v>
      </c>
    </row>
    <row r="1832" spans="3:4" x14ac:dyDescent="0.25">
      <c r="C1832">
        <v>2746.5</v>
      </c>
      <c r="D1832">
        <v>0</v>
      </c>
    </row>
    <row r="1833" spans="3:4" x14ac:dyDescent="0.25">
      <c r="C1833">
        <v>2748</v>
      </c>
      <c r="D1833">
        <v>0</v>
      </c>
    </row>
    <row r="1834" spans="3:4" x14ac:dyDescent="0.25">
      <c r="C1834">
        <v>2749.5</v>
      </c>
      <c r="D1834">
        <v>0</v>
      </c>
    </row>
    <row r="1835" spans="3:4" x14ac:dyDescent="0.25">
      <c r="C1835">
        <v>2751</v>
      </c>
      <c r="D1835">
        <v>0</v>
      </c>
    </row>
    <row r="1836" spans="3:4" x14ac:dyDescent="0.25">
      <c r="C1836">
        <v>2752.5</v>
      </c>
      <c r="D1836">
        <v>0</v>
      </c>
    </row>
    <row r="1837" spans="3:4" x14ac:dyDescent="0.25">
      <c r="C1837">
        <v>2754</v>
      </c>
      <c r="D1837">
        <v>0</v>
      </c>
    </row>
    <row r="1838" spans="3:4" x14ac:dyDescent="0.25">
      <c r="C1838">
        <v>2755.5</v>
      </c>
      <c r="D1838">
        <v>1.1091871794354965E-8</v>
      </c>
    </row>
    <row r="1839" spans="3:4" x14ac:dyDescent="0.25">
      <c r="C1839">
        <v>2757</v>
      </c>
      <c r="D1839">
        <v>1.8137509039968936E-8</v>
      </c>
    </row>
    <row r="1840" spans="3:4" x14ac:dyDescent="0.25">
      <c r="C1840">
        <v>2758.5</v>
      </c>
      <c r="D1840">
        <v>2.9294681621893614E-8</v>
      </c>
    </row>
    <row r="1841" spans="3:4" x14ac:dyDescent="0.25">
      <c r="C1841">
        <v>2760</v>
      </c>
      <c r="D1841">
        <v>4.6734571236475314E-8</v>
      </c>
    </row>
    <row r="1842" spans="3:4" x14ac:dyDescent="0.25">
      <c r="C1842">
        <v>2761.5</v>
      </c>
      <c r="D1842">
        <v>7.3642086115229025E-8</v>
      </c>
    </row>
    <row r="1843" spans="3:4" x14ac:dyDescent="0.25">
      <c r="C1843">
        <v>2763</v>
      </c>
      <c r="D1843">
        <v>1.1461784592952662E-7</v>
      </c>
    </row>
    <row r="1844" spans="3:4" x14ac:dyDescent="0.25">
      <c r="C1844">
        <v>2764.5</v>
      </c>
      <c r="D1844">
        <v>1.7620439704861788E-7</v>
      </c>
    </row>
    <row r="1845" spans="3:4" x14ac:dyDescent="0.25">
      <c r="C1845">
        <v>2766</v>
      </c>
      <c r="D1845">
        <v>2.6755901031464961E-7</v>
      </c>
    </row>
    <row r="1846" spans="3:4" x14ac:dyDescent="0.25">
      <c r="C1846">
        <v>2767.5</v>
      </c>
      <c r="D1846">
        <v>4.0129223824303824E-7</v>
      </c>
    </row>
    <row r="1847" spans="3:4" x14ac:dyDescent="0.25">
      <c r="C1847">
        <v>2769</v>
      </c>
      <c r="D1847">
        <v>5.9448414766012483E-7</v>
      </c>
    </row>
    <row r="1848" spans="3:4" x14ac:dyDescent="0.25">
      <c r="C1848">
        <v>2770.5</v>
      </c>
      <c r="D1848">
        <v>8.6987757816432218E-7</v>
      </c>
    </row>
    <row r="1849" spans="3:4" x14ac:dyDescent="0.25">
      <c r="C1849">
        <v>2772</v>
      </c>
      <c r="D1849">
        <v>1.2572288395834864E-6</v>
      </c>
    </row>
    <row r="1850" spans="3:4" x14ac:dyDescent="0.25">
      <c r="C1850">
        <v>2773.5</v>
      </c>
      <c r="D1850">
        <v>1.7947702932238976E-6</v>
      </c>
    </row>
    <row r="1851" spans="3:4" x14ac:dyDescent="0.25">
      <c r="C1851">
        <v>2775</v>
      </c>
      <c r="D1851">
        <v>2.5307063223721253E-6</v>
      </c>
    </row>
    <row r="1852" spans="3:4" x14ac:dyDescent="0.25">
      <c r="C1852">
        <v>2776.5</v>
      </c>
      <c r="D1852">
        <v>3.5246254057466077E-6</v>
      </c>
    </row>
    <row r="1853" spans="3:4" x14ac:dyDescent="0.25">
      <c r="C1853">
        <v>2778</v>
      </c>
      <c r="D1853">
        <v>4.8486688526018473E-6</v>
      </c>
    </row>
    <row r="1854" spans="3:4" x14ac:dyDescent="0.25">
      <c r="C1854">
        <v>2779.5</v>
      </c>
      <c r="D1854">
        <v>6.5882553144603611E-6</v>
      </c>
    </row>
    <row r="1855" spans="3:4" x14ac:dyDescent="0.25">
      <c r="C1855">
        <v>2781</v>
      </c>
      <c r="D1855">
        <v>8.8421251484298215E-6</v>
      </c>
    </row>
    <row r="1856" spans="3:4" x14ac:dyDescent="0.25">
      <c r="C1856">
        <v>2782.5</v>
      </c>
      <c r="D1856">
        <v>1.1721447147543273E-5</v>
      </c>
    </row>
    <row r="1857" spans="3:4" x14ac:dyDescent="0.25">
      <c r="C1857">
        <v>2784</v>
      </c>
      <c r="D1857">
        <v>1.5347729969621313E-5</v>
      </c>
    </row>
    <row r="1858" spans="3:4" x14ac:dyDescent="0.25">
      <c r="C1858">
        <v>2785.5</v>
      </c>
      <c r="D1858">
        <v>1.9849309576192469E-5</v>
      </c>
    </row>
    <row r="1859" spans="3:4" x14ac:dyDescent="0.25">
      <c r="C1859">
        <v>2787</v>
      </c>
      <c r="D1859">
        <v>2.5356248569351296E-5</v>
      </c>
    </row>
    <row r="1860" spans="3:4" x14ac:dyDescent="0.25">
      <c r="C1860">
        <v>2788.5</v>
      </c>
      <c r="D1860">
        <v>3.1993587100805909E-5</v>
      </c>
    </row>
    <row r="1861" spans="3:4" x14ac:dyDescent="0.25">
      <c r="C1861">
        <v>2790</v>
      </c>
      <c r="D1861">
        <v>3.9873027335451715E-5</v>
      </c>
    </row>
    <row r="1862" spans="3:4" x14ac:dyDescent="0.25">
      <c r="C1862">
        <v>2791.5</v>
      </c>
      <c r="D1862">
        <v>4.9083308047942444E-5</v>
      </c>
    </row>
    <row r="1863" spans="3:4" x14ac:dyDescent="0.25">
      <c r="C1863">
        <v>2793</v>
      </c>
      <c r="D1863">
        <v>5.9679720330893779E-5</v>
      </c>
    </row>
    <row r="1864" spans="3:4" x14ac:dyDescent="0.25">
      <c r="C1864">
        <v>2794.5</v>
      </c>
      <c r="D1864">
        <v>7.1673410981933384E-5</v>
      </c>
    </row>
    <row r="1865" spans="3:4" x14ac:dyDescent="0.25">
      <c r="C1865">
        <v>2796</v>
      </c>
      <c r="D1865">
        <v>8.5021293319616342E-5</v>
      </c>
    </row>
    <row r="1866" spans="3:4" x14ac:dyDescent="0.25">
      <c r="C1866">
        <v>2797.5</v>
      </c>
      <c r="D1866">
        <v>9.9617509641426722E-5</v>
      </c>
    </row>
    <row r="1867" spans="3:4" x14ac:dyDescent="0.25">
      <c r="C1867">
        <v>2799</v>
      </c>
      <c r="D1867">
        <v>1.1528743949366761E-4</v>
      </c>
    </row>
    <row r="1868" spans="3:4" x14ac:dyDescent="0.25">
      <c r="C1868">
        <v>2800.5</v>
      </c>
      <c r="D1868">
        <v>1.3178520201448203E-4</v>
      </c>
    </row>
    <row r="1869" spans="3:4" x14ac:dyDescent="0.25">
      <c r="C1869">
        <v>2802</v>
      </c>
      <c r="D1869">
        <v>1.4879544593477111E-4</v>
      </c>
    </row>
    <row r="1870" spans="3:4" x14ac:dyDescent="0.25">
      <c r="C1870">
        <v>2803.5</v>
      </c>
      <c r="D1870">
        <v>1.659399564174929E-4</v>
      </c>
    </row>
    <row r="1871" spans="3:4" x14ac:dyDescent="0.25">
      <c r="C1871">
        <v>2805</v>
      </c>
      <c r="D1871">
        <v>1.8278924701596423E-4</v>
      </c>
    </row>
    <row r="1872" spans="3:4" x14ac:dyDescent="0.25">
      <c r="C1872">
        <v>2806.5</v>
      </c>
      <c r="D1872">
        <v>1.9887887547227352E-4</v>
      </c>
    </row>
    <row r="1873" spans="3:4" x14ac:dyDescent="0.25">
      <c r="C1873">
        <v>2808</v>
      </c>
      <c r="D1873">
        <v>2.1372976450414831E-4</v>
      </c>
    </row>
    <row r="1874" spans="3:4" x14ac:dyDescent="0.25">
      <c r="C1874">
        <v>2809.5</v>
      </c>
      <c r="D1874">
        <v>2.2687137257520055E-4</v>
      </c>
    </row>
    <row r="1875" spans="3:4" x14ac:dyDescent="0.25">
      <c r="C1875">
        <v>2811</v>
      </c>
      <c r="D1875">
        <v>2.3786619724321228E-4</v>
      </c>
    </row>
    <row r="1876" spans="3:4" x14ac:dyDescent="0.25">
      <c r="C1876">
        <v>2812.5</v>
      </c>
      <c r="D1876">
        <v>2.4633385327233891E-4</v>
      </c>
    </row>
    <row r="1877" spans="3:4" x14ac:dyDescent="0.25">
      <c r="C1877">
        <v>2814</v>
      </c>
      <c r="D1877">
        <v>2.519728863432966E-4</v>
      </c>
    </row>
    <row r="1878" spans="3:4" x14ac:dyDescent="0.25">
      <c r="C1878">
        <v>2815.5</v>
      </c>
      <c r="D1878">
        <v>2.5457858078367141E-4</v>
      </c>
    </row>
    <row r="1879" spans="3:4" x14ac:dyDescent="0.25">
      <c r="C1879">
        <v>2817</v>
      </c>
      <c r="D1879">
        <v>2.5405529508776791E-4</v>
      </c>
    </row>
    <row r="1880" spans="3:4" x14ac:dyDescent="0.25">
      <c r="C1880">
        <v>2818.5</v>
      </c>
      <c r="D1880">
        <v>2.5042228887430369E-4</v>
      </c>
    </row>
    <row r="1881" spans="3:4" x14ac:dyDescent="0.25">
      <c r="C1881">
        <v>2820</v>
      </c>
      <c r="D1881">
        <v>2.4381254629524774E-4</v>
      </c>
    </row>
    <row r="1882" spans="3:4" x14ac:dyDescent="0.25">
      <c r="C1882">
        <v>2821.5</v>
      </c>
      <c r="D1882">
        <v>2.3446469611622668E-4</v>
      </c>
    </row>
    <row r="1883" spans="3:4" x14ac:dyDescent="0.25">
      <c r="C1883">
        <v>2823</v>
      </c>
      <c r="D1883">
        <v>2.2270871296502638E-4</v>
      </c>
    </row>
    <row r="1884" spans="3:4" x14ac:dyDescent="0.25">
      <c r="C1884">
        <v>2824.5</v>
      </c>
      <c r="D1884">
        <v>2.0894659426794735E-4</v>
      </c>
    </row>
    <row r="1885" spans="3:4" x14ac:dyDescent="0.25">
      <c r="C1885">
        <v>2826</v>
      </c>
      <c r="D1885">
        <v>1.9362958964714615E-4</v>
      </c>
    </row>
    <row r="1886" spans="3:4" x14ac:dyDescent="0.25">
      <c r="C1886">
        <v>2827.5</v>
      </c>
      <c r="D1886">
        <v>1.7723377715326264E-4</v>
      </c>
    </row>
    <row r="1887" spans="3:4" x14ac:dyDescent="0.25">
      <c r="C1887">
        <v>2829</v>
      </c>
      <c r="D1887">
        <v>1.6023581768964164E-4</v>
      </c>
    </row>
    <row r="1888" spans="3:4" x14ac:dyDescent="0.25">
      <c r="C1888">
        <v>2830.5</v>
      </c>
      <c r="D1888">
        <v>1.4309058145156879E-4</v>
      </c>
    </row>
    <row r="1889" spans="3:4" x14ac:dyDescent="0.25">
      <c r="C1889">
        <v>2832</v>
      </c>
      <c r="D1889">
        <v>1.2621205432238524E-4</v>
      </c>
    </row>
    <row r="1890" spans="3:4" x14ac:dyDescent="0.25">
      <c r="C1890">
        <v>2833.5</v>
      </c>
      <c r="D1890">
        <v>1.0995853947194309E-4</v>
      </c>
    </row>
    <row r="1891" spans="3:4" x14ac:dyDescent="0.25">
      <c r="C1891">
        <v>2835</v>
      </c>
      <c r="D1891">
        <v>9.462272030082333E-5</v>
      </c>
    </row>
    <row r="1892" spans="3:4" x14ac:dyDescent="0.25">
      <c r="C1892">
        <v>2836.5</v>
      </c>
      <c r="D1892">
        <v>8.0426697474390586E-5</v>
      </c>
    </row>
    <row r="1893" spans="3:4" x14ac:dyDescent="0.25">
      <c r="C1893">
        <v>2838</v>
      </c>
      <c r="D1893">
        <v>6.7521702172009359E-5</v>
      </c>
    </row>
    <row r="1894" spans="3:4" x14ac:dyDescent="0.25">
      <c r="C1894">
        <v>2839.5</v>
      </c>
      <c r="D1894">
        <v>5.599185655552717E-5</v>
      </c>
    </row>
    <row r="1895" spans="3:4" x14ac:dyDescent="0.25">
      <c r="C1895">
        <v>2841</v>
      </c>
      <c r="D1895">
        <v>4.5861123891653311E-5</v>
      </c>
    </row>
    <row r="1896" spans="3:4" x14ac:dyDescent="0.25">
      <c r="C1896">
        <v>2842.5</v>
      </c>
      <c r="D1896">
        <v>3.7102473099837916E-5</v>
      </c>
    </row>
    <row r="1897" spans="3:4" x14ac:dyDescent="0.25">
      <c r="C1897">
        <v>2844</v>
      </c>
      <c r="D1897">
        <v>2.9648270474919092E-5</v>
      </c>
    </row>
    <row r="1898" spans="3:4" x14ac:dyDescent="0.25">
      <c r="C1898">
        <v>2845.5</v>
      </c>
      <c r="D1898">
        <v>2.3400988802089747E-5</v>
      </c>
    </row>
    <row r="1899" spans="3:4" x14ac:dyDescent="0.25">
      <c r="C1899">
        <v>2847</v>
      </c>
      <c r="D1899">
        <v>1.8243467751932332E-5</v>
      </c>
    </row>
    <row r="1900" spans="3:4" x14ac:dyDescent="0.25">
      <c r="C1900">
        <v>2848.5</v>
      </c>
      <c r="D1900">
        <v>1.4048142942415235E-5</v>
      </c>
    </row>
    <row r="1901" spans="3:4" x14ac:dyDescent="0.25">
      <c r="C1901">
        <v>2850</v>
      </c>
      <c r="D1901">
        <v>1.0684858658850617E-5</v>
      </c>
    </row>
    <row r="1902" spans="3:4" x14ac:dyDescent="0.25">
      <c r="C1902">
        <v>2851.5</v>
      </c>
      <c r="D1902">
        <v>8.0270688003890931E-6</v>
      </c>
    </row>
    <row r="1903" spans="3:4" x14ac:dyDescent="0.25">
      <c r="C1903">
        <v>2853</v>
      </c>
      <c r="D1903">
        <v>5.9563955269530217E-6</v>
      </c>
    </row>
    <row r="1904" spans="3:4" x14ac:dyDescent="0.25">
      <c r="C1904">
        <v>2854.5</v>
      </c>
      <c r="D1904">
        <v>4.3656449458363299E-6</v>
      </c>
    </row>
    <row r="1905" spans="3:4" x14ac:dyDescent="0.25">
      <c r="C1905">
        <v>2856</v>
      </c>
      <c r="D1905">
        <v>3.1604697284698381E-6</v>
      </c>
    </row>
    <row r="1906" spans="3:4" x14ac:dyDescent="0.25">
      <c r="C1906">
        <v>2857.5</v>
      </c>
      <c r="D1906">
        <v>2.2599206867266971E-6</v>
      </c>
    </row>
    <row r="1907" spans="3:4" x14ac:dyDescent="0.25">
      <c r="C1907">
        <v>2859</v>
      </c>
      <c r="D1907">
        <v>1.596147786479132E-6</v>
      </c>
    </row>
    <row r="1908" spans="3:4" x14ac:dyDescent="0.25">
      <c r="C1908">
        <v>2860.5</v>
      </c>
      <c r="D1908">
        <v>1.1135028734385803E-6</v>
      </c>
    </row>
    <row r="1909" spans="3:4" x14ac:dyDescent="0.25">
      <c r="C1909">
        <v>2862</v>
      </c>
      <c r="D1909">
        <v>7.672694808795646E-7</v>
      </c>
    </row>
    <row r="1910" spans="3:4" x14ac:dyDescent="0.25">
      <c r="C1910">
        <v>2863.5</v>
      </c>
      <c r="D1910">
        <v>5.2220718807245814E-7</v>
      </c>
    </row>
    <row r="1911" spans="3:4" x14ac:dyDescent="0.25">
      <c r="C1911">
        <v>2865</v>
      </c>
      <c r="D1911">
        <v>3.5105576292730282E-7</v>
      </c>
    </row>
    <row r="1912" spans="3:4" x14ac:dyDescent="0.25">
      <c r="C1912">
        <v>2866.5</v>
      </c>
      <c r="D1912">
        <v>2.3310291679120041E-7</v>
      </c>
    </row>
    <row r="1913" spans="3:4" x14ac:dyDescent="0.25">
      <c r="C1913">
        <v>2868</v>
      </c>
      <c r="D1913">
        <v>1.5288245519449884E-7</v>
      </c>
    </row>
    <row r="1914" spans="3:4" x14ac:dyDescent="0.25">
      <c r="C1914">
        <v>2869.5</v>
      </c>
      <c r="D1914">
        <v>9.9038927589257029E-8</v>
      </c>
    </row>
    <row r="1915" spans="3:4" x14ac:dyDescent="0.25">
      <c r="C1915">
        <v>2871</v>
      </c>
      <c r="D1915">
        <v>6.337129021824132E-8</v>
      </c>
    </row>
    <row r="1916" spans="3:4" x14ac:dyDescent="0.25">
      <c r="C1916">
        <v>2872.5</v>
      </c>
      <c r="D1916">
        <v>4.0051382272219933E-8</v>
      </c>
    </row>
    <row r="1917" spans="3:4" x14ac:dyDescent="0.25">
      <c r="C1917">
        <v>2874</v>
      </c>
      <c r="D1917">
        <v>2.5002348762230285E-8</v>
      </c>
    </row>
    <row r="1918" spans="3:4" x14ac:dyDescent="0.25">
      <c r="C1918">
        <v>2875.5</v>
      </c>
      <c r="D1918">
        <v>1.5416381476446649E-8</v>
      </c>
    </row>
    <row r="1919" spans="3:4" x14ac:dyDescent="0.25">
      <c r="C1919">
        <v>2877</v>
      </c>
      <c r="D1919">
        <v>9.3890667687511649E-9</v>
      </c>
    </row>
    <row r="1920" spans="3:4" x14ac:dyDescent="0.25">
      <c r="C1920">
        <v>2878.5</v>
      </c>
      <c r="D1920">
        <v>0</v>
      </c>
    </row>
    <row r="1921" spans="3:4" x14ac:dyDescent="0.25">
      <c r="C1921">
        <v>2880</v>
      </c>
      <c r="D1921">
        <v>0</v>
      </c>
    </row>
    <row r="1922" spans="3:4" x14ac:dyDescent="0.25">
      <c r="C1922">
        <v>2881.5</v>
      </c>
      <c r="D1922">
        <v>0</v>
      </c>
    </row>
    <row r="1923" spans="3:4" x14ac:dyDescent="0.25">
      <c r="C1923">
        <v>2883</v>
      </c>
      <c r="D1923">
        <v>0</v>
      </c>
    </row>
    <row r="1924" spans="3:4" x14ac:dyDescent="0.25">
      <c r="C1924">
        <v>2884.5</v>
      </c>
      <c r="D1924">
        <v>0</v>
      </c>
    </row>
    <row r="1925" spans="3:4" x14ac:dyDescent="0.25">
      <c r="C1925">
        <v>2886</v>
      </c>
      <c r="D1925">
        <v>0</v>
      </c>
    </row>
    <row r="1926" spans="3:4" x14ac:dyDescent="0.25">
      <c r="C1926">
        <v>2887.5</v>
      </c>
      <c r="D1926">
        <v>0</v>
      </c>
    </row>
    <row r="1927" spans="3:4" x14ac:dyDescent="0.25">
      <c r="C1927">
        <v>2889</v>
      </c>
      <c r="D1927">
        <v>0</v>
      </c>
    </row>
    <row r="1928" spans="3:4" x14ac:dyDescent="0.25">
      <c r="C1928">
        <v>2890.5</v>
      </c>
      <c r="D1928">
        <v>0</v>
      </c>
    </row>
    <row r="1929" spans="3:4" x14ac:dyDescent="0.25">
      <c r="C1929">
        <v>2892</v>
      </c>
      <c r="D1929">
        <v>0</v>
      </c>
    </row>
    <row r="1930" spans="3:4" x14ac:dyDescent="0.25">
      <c r="C1930">
        <v>2893.5</v>
      </c>
      <c r="D1930">
        <v>0</v>
      </c>
    </row>
    <row r="1931" spans="3:4" x14ac:dyDescent="0.25">
      <c r="C1931">
        <v>2895</v>
      </c>
      <c r="D1931">
        <v>0</v>
      </c>
    </row>
    <row r="1932" spans="3:4" x14ac:dyDescent="0.25">
      <c r="C1932">
        <v>2896.5</v>
      </c>
      <c r="D1932">
        <v>0</v>
      </c>
    </row>
    <row r="1933" spans="3:4" x14ac:dyDescent="0.25">
      <c r="C1933">
        <v>2898</v>
      </c>
      <c r="D1933">
        <v>0</v>
      </c>
    </row>
    <row r="1934" spans="3:4" x14ac:dyDescent="0.25">
      <c r="C1934">
        <v>2899.5</v>
      </c>
      <c r="D1934">
        <v>0</v>
      </c>
    </row>
    <row r="1935" spans="3:4" x14ac:dyDescent="0.25">
      <c r="C1935">
        <v>2901</v>
      </c>
      <c r="D1935">
        <v>0</v>
      </c>
    </row>
    <row r="1936" spans="3:4" x14ac:dyDescent="0.25">
      <c r="C1936">
        <v>2902.5</v>
      </c>
      <c r="D1936">
        <v>0</v>
      </c>
    </row>
    <row r="1937" spans="3:4" x14ac:dyDescent="0.25">
      <c r="C1937">
        <v>2904</v>
      </c>
      <c r="D1937">
        <v>0</v>
      </c>
    </row>
    <row r="1938" spans="3:4" x14ac:dyDescent="0.25">
      <c r="C1938">
        <v>2905.5</v>
      </c>
      <c r="D1938">
        <v>0</v>
      </c>
    </row>
    <row r="1939" spans="3:4" x14ac:dyDescent="0.25">
      <c r="C1939">
        <v>2907</v>
      </c>
      <c r="D1939">
        <v>0</v>
      </c>
    </row>
    <row r="1940" spans="3:4" x14ac:dyDescent="0.25">
      <c r="C1940">
        <v>2908.5</v>
      </c>
      <c r="D1940">
        <v>0</v>
      </c>
    </row>
    <row r="1941" spans="3:4" x14ac:dyDescent="0.25">
      <c r="C1941">
        <v>2910</v>
      </c>
      <c r="D1941">
        <v>0</v>
      </c>
    </row>
    <row r="1942" spans="3:4" x14ac:dyDescent="0.25">
      <c r="C1942">
        <v>2911.5</v>
      </c>
      <c r="D1942">
        <v>0</v>
      </c>
    </row>
    <row r="1943" spans="3:4" x14ac:dyDescent="0.25">
      <c r="C1943">
        <v>2913</v>
      </c>
      <c r="D1943">
        <v>0</v>
      </c>
    </row>
    <row r="1944" spans="3:4" x14ac:dyDescent="0.25">
      <c r="C1944">
        <v>2914.5</v>
      </c>
      <c r="D1944">
        <v>0</v>
      </c>
    </row>
    <row r="1945" spans="3:4" x14ac:dyDescent="0.25">
      <c r="C1945">
        <v>2916</v>
      </c>
      <c r="D1945">
        <v>0</v>
      </c>
    </row>
    <row r="1946" spans="3:4" x14ac:dyDescent="0.25">
      <c r="C1946">
        <v>2917.5</v>
      </c>
      <c r="D1946">
        <v>0</v>
      </c>
    </row>
    <row r="1947" spans="3:4" x14ac:dyDescent="0.25">
      <c r="C1947">
        <v>2919</v>
      </c>
      <c r="D1947">
        <v>0</v>
      </c>
    </row>
    <row r="1948" spans="3:4" x14ac:dyDescent="0.25">
      <c r="C1948">
        <v>2920.5</v>
      </c>
      <c r="D1948">
        <v>0</v>
      </c>
    </row>
    <row r="1949" spans="3:4" x14ac:dyDescent="0.25">
      <c r="C1949">
        <v>2922</v>
      </c>
      <c r="D1949">
        <v>0</v>
      </c>
    </row>
    <row r="1950" spans="3:4" x14ac:dyDescent="0.25">
      <c r="C1950">
        <v>2923.5</v>
      </c>
      <c r="D1950">
        <v>0</v>
      </c>
    </row>
    <row r="1951" spans="3:4" x14ac:dyDescent="0.25">
      <c r="C1951">
        <v>2925</v>
      </c>
      <c r="D1951">
        <v>0</v>
      </c>
    </row>
    <row r="1952" spans="3:4" x14ac:dyDescent="0.25">
      <c r="C1952">
        <v>2926.5</v>
      </c>
      <c r="D1952">
        <v>0</v>
      </c>
    </row>
    <row r="1953" spans="3:4" x14ac:dyDescent="0.25">
      <c r="C1953">
        <v>2928</v>
      </c>
      <c r="D1953">
        <v>0</v>
      </c>
    </row>
    <row r="1954" spans="3:4" x14ac:dyDescent="0.25">
      <c r="C1954">
        <v>2929.5</v>
      </c>
      <c r="D1954">
        <v>0</v>
      </c>
    </row>
    <row r="1955" spans="3:4" x14ac:dyDescent="0.25">
      <c r="C1955">
        <v>2931</v>
      </c>
      <c r="D1955">
        <v>0</v>
      </c>
    </row>
    <row r="1956" spans="3:4" x14ac:dyDescent="0.25">
      <c r="C1956">
        <v>2932.5</v>
      </c>
      <c r="D1956">
        <v>0</v>
      </c>
    </row>
    <row r="1957" spans="3:4" x14ac:dyDescent="0.25">
      <c r="C1957">
        <v>2934</v>
      </c>
      <c r="D1957">
        <v>0</v>
      </c>
    </row>
    <row r="1958" spans="3:4" x14ac:dyDescent="0.25">
      <c r="C1958">
        <v>2935.5</v>
      </c>
      <c r="D1958">
        <v>0</v>
      </c>
    </row>
    <row r="1959" spans="3:4" x14ac:dyDescent="0.25">
      <c r="C1959">
        <v>2937</v>
      </c>
      <c r="D1959">
        <v>0</v>
      </c>
    </row>
    <row r="1960" spans="3:4" x14ac:dyDescent="0.25">
      <c r="C1960">
        <v>2938.5</v>
      </c>
      <c r="D1960">
        <v>0</v>
      </c>
    </row>
    <row r="1961" spans="3:4" x14ac:dyDescent="0.25">
      <c r="C1961">
        <v>2940</v>
      </c>
      <c r="D1961">
        <v>0</v>
      </c>
    </row>
    <row r="1962" spans="3:4" x14ac:dyDescent="0.25">
      <c r="C1962">
        <v>2941.5</v>
      </c>
      <c r="D1962">
        <v>0</v>
      </c>
    </row>
    <row r="1963" spans="3:4" x14ac:dyDescent="0.25">
      <c r="C1963">
        <v>2943</v>
      </c>
      <c r="D1963">
        <v>0</v>
      </c>
    </row>
    <row r="1964" spans="3:4" x14ac:dyDescent="0.25">
      <c r="C1964">
        <v>2944.5</v>
      </c>
      <c r="D1964">
        <v>0</v>
      </c>
    </row>
    <row r="1965" spans="3:4" x14ac:dyDescent="0.25">
      <c r="C1965">
        <v>2946</v>
      </c>
      <c r="D1965">
        <v>0</v>
      </c>
    </row>
    <row r="1966" spans="3:4" x14ac:dyDescent="0.25">
      <c r="C1966">
        <v>2947.5</v>
      </c>
      <c r="D1966">
        <v>0</v>
      </c>
    </row>
    <row r="1967" spans="3:4" x14ac:dyDescent="0.25">
      <c r="C1967">
        <v>2949</v>
      </c>
      <c r="D1967">
        <v>0</v>
      </c>
    </row>
    <row r="1968" spans="3:4" x14ac:dyDescent="0.25">
      <c r="C1968">
        <v>2950.5</v>
      </c>
      <c r="D1968">
        <v>0</v>
      </c>
    </row>
    <row r="1969" spans="3:4" x14ac:dyDescent="0.25">
      <c r="C1969">
        <v>2952</v>
      </c>
      <c r="D1969">
        <v>0</v>
      </c>
    </row>
    <row r="1970" spans="3:4" x14ac:dyDescent="0.25">
      <c r="C1970">
        <v>2953.5</v>
      </c>
      <c r="D1970">
        <v>0</v>
      </c>
    </row>
    <row r="1971" spans="3:4" x14ac:dyDescent="0.25">
      <c r="C1971">
        <v>2955</v>
      </c>
      <c r="D1971">
        <v>0</v>
      </c>
    </row>
    <row r="1972" spans="3:4" x14ac:dyDescent="0.25">
      <c r="C1972">
        <v>2956.5</v>
      </c>
      <c r="D1972">
        <v>0</v>
      </c>
    </row>
    <row r="1973" spans="3:4" x14ac:dyDescent="0.25">
      <c r="C1973">
        <v>2958</v>
      </c>
      <c r="D1973">
        <v>0</v>
      </c>
    </row>
    <row r="1974" spans="3:4" x14ac:dyDescent="0.25">
      <c r="C1974">
        <v>2959.5</v>
      </c>
      <c r="D1974">
        <v>0</v>
      </c>
    </row>
    <row r="1975" spans="3:4" x14ac:dyDescent="0.25">
      <c r="C1975">
        <v>2961</v>
      </c>
      <c r="D1975">
        <v>0</v>
      </c>
    </row>
    <row r="1976" spans="3:4" x14ac:dyDescent="0.25">
      <c r="C1976">
        <v>2962.5</v>
      </c>
      <c r="D1976">
        <v>0</v>
      </c>
    </row>
    <row r="1977" spans="3:4" x14ac:dyDescent="0.25">
      <c r="C1977">
        <v>2964</v>
      </c>
      <c r="D1977">
        <v>0</v>
      </c>
    </row>
    <row r="1978" spans="3:4" x14ac:dyDescent="0.25">
      <c r="C1978">
        <v>2965.5</v>
      </c>
      <c r="D1978">
        <v>0</v>
      </c>
    </row>
    <row r="1979" spans="3:4" x14ac:dyDescent="0.25">
      <c r="C1979">
        <v>2967</v>
      </c>
      <c r="D1979">
        <v>0</v>
      </c>
    </row>
    <row r="1980" spans="3:4" x14ac:dyDescent="0.25">
      <c r="C1980">
        <v>2968.5</v>
      </c>
      <c r="D1980">
        <v>0</v>
      </c>
    </row>
    <row r="1981" spans="3:4" x14ac:dyDescent="0.25">
      <c r="C1981">
        <v>2970</v>
      </c>
      <c r="D1981">
        <v>0</v>
      </c>
    </row>
    <row r="1982" spans="3:4" x14ac:dyDescent="0.25">
      <c r="C1982">
        <v>2971.5</v>
      </c>
      <c r="D1982">
        <v>0</v>
      </c>
    </row>
    <row r="1983" spans="3:4" x14ac:dyDescent="0.25">
      <c r="C1983">
        <v>2973</v>
      </c>
      <c r="D1983">
        <v>0</v>
      </c>
    </row>
    <row r="1984" spans="3:4" x14ac:dyDescent="0.25">
      <c r="C1984">
        <v>2974.5</v>
      </c>
      <c r="D1984">
        <v>0</v>
      </c>
    </row>
    <row r="1985" spans="3:4" x14ac:dyDescent="0.25">
      <c r="C1985">
        <v>2976</v>
      </c>
      <c r="D1985">
        <v>0</v>
      </c>
    </row>
    <row r="1986" spans="3:4" x14ac:dyDescent="0.25">
      <c r="C1986">
        <v>2977.5</v>
      </c>
      <c r="D1986">
        <v>0</v>
      </c>
    </row>
    <row r="1987" spans="3:4" x14ac:dyDescent="0.25">
      <c r="C1987">
        <v>2979</v>
      </c>
      <c r="D1987">
        <v>0</v>
      </c>
    </row>
    <row r="1988" spans="3:4" x14ac:dyDescent="0.25">
      <c r="C1988">
        <v>2980.5</v>
      </c>
      <c r="D1988">
        <v>0</v>
      </c>
    </row>
    <row r="1989" spans="3:4" x14ac:dyDescent="0.25">
      <c r="C1989">
        <v>2982</v>
      </c>
      <c r="D1989">
        <v>0</v>
      </c>
    </row>
    <row r="1990" spans="3:4" x14ac:dyDescent="0.25">
      <c r="C1990">
        <v>2983.5</v>
      </c>
      <c r="D1990">
        <v>0</v>
      </c>
    </row>
    <row r="1991" spans="3:4" x14ac:dyDescent="0.25">
      <c r="C1991">
        <v>2985</v>
      </c>
      <c r="D1991">
        <v>0</v>
      </c>
    </row>
    <row r="1992" spans="3:4" x14ac:dyDescent="0.25">
      <c r="C1992">
        <v>2986.5</v>
      </c>
      <c r="D1992">
        <v>0</v>
      </c>
    </row>
    <row r="1993" spans="3:4" x14ac:dyDescent="0.25">
      <c r="C1993">
        <v>2988</v>
      </c>
      <c r="D1993">
        <v>0</v>
      </c>
    </row>
    <row r="1994" spans="3:4" x14ac:dyDescent="0.25">
      <c r="C1994">
        <v>2989.5</v>
      </c>
      <c r="D1994">
        <v>0</v>
      </c>
    </row>
    <row r="1995" spans="3:4" x14ac:dyDescent="0.25">
      <c r="C1995">
        <v>2991</v>
      </c>
      <c r="D1995">
        <v>0</v>
      </c>
    </row>
    <row r="1996" spans="3:4" x14ac:dyDescent="0.25">
      <c r="C1996">
        <v>2992.5</v>
      </c>
      <c r="D1996">
        <v>0</v>
      </c>
    </row>
    <row r="1997" spans="3:4" x14ac:dyDescent="0.25">
      <c r="C1997">
        <v>2994</v>
      </c>
      <c r="D1997">
        <v>0</v>
      </c>
    </row>
    <row r="1998" spans="3:4" x14ac:dyDescent="0.25">
      <c r="C1998">
        <v>2995.5</v>
      </c>
      <c r="D1998">
        <v>0</v>
      </c>
    </row>
    <row r="1999" spans="3:4" x14ac:dyDescent="0.25">
      <c r="C1999">
        <v>2997</v>
      </c>
      <c r="D1999">
        <v>0</v>
      </c>
    </row>
    <row r="2000" spans="3:4" x14ac:dyDescent="0.25">
      <c r="C2000">
        <v>2998.5</v>
      </c>
      <c r="D2000">
        <v>0</v>
      </c>
    </row>
    <row r="2001" spans="3:4" x14ac:dyDescent="0.25">
      <c r="C2001" t="s">
        <v>874</v>
      </c>
      <c r="D2001" t="s">
        <v>874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42B98-F1BD-4EC4-8077-416C8E1ED1B6}">
  <dimension ref="A1:H2001"/>
  <sheetViews>
    <sheetView workbookViewId="0"/>
  </sheetViews>
  <sheetFormatPr defaultRowHeight="15" x14ac:dyDescent="0.25"/>
  <cols>
    <col min="1" max="1" width="14.85546875" style="82" bestFit="1" customWidth="1"/>
    <col min="2" max="2" width="10.5703125" style="83" bestFit="1" customWidth="1"/>
  </cols>
  <sheetData>
    <row r="1" spans="1:8" x14ac:dyDescent="0.25">
      <c r="A1" s="82" t="s">
        <v>876</v>
      </c>
      <c r="B1" s="83" t="s">
        <v>877</v>
      </c>
      <c r="C1">
        <v>0</v>
      </c>
      <c r="D1">
        <v>0</v>
      </c>
      <c r="E1">
        <v>230</v>
      </c>
      <c r="F1">
        <v>0</v>
      </c>
      <c r="G1">
        <v>0</v>
      </c>
      <c r="H1">
        <v>0</v>
      </c>
    </row>
    <row r="2" spans="1:8" x14ac:dyDescent="0.25">
      <c r="A2" s="82" t="s">
        <v>878</v>
      </c>
      <c r="B2" s="83" t="s">
        <v>893</v>
      </c>
      <c r="C2">
        <v>1.4</v>
      </c>
      <c r="D2">
        <v>0</v>
      </c>
      <c r="E2">
        <v>240</v>
      </c>
      <c r="F2">
        <v>0</v>
      </c>
      <c r="G2">
        <v>2798.6</v>
      </c>
      <c r="H2">
        <v>0</v>
      </c>
    </row>
    <row r="3" spans="1:8" x14ac:dyDescent="0.25">
      <c r="A3" s="82" t="s">
        <v>879</v>
      </c>
      <c r="B3" s="84">
        <v>16</v>
      </c>
      <c r="C3">
        <v>2.8</v>
      </c>
      <c r="D3">
        <v>0</v>
      </c>
      <c r="E3">
        <v>240</v>
      </c>
      <c r="F3">
        <v>8</v>
      </c>
    </row>
    <row r="4" spans="1:8" x14ac:dyDescent="0.25">
      <c r="A4" s="82" t="s">
        <v>880</v>
      </c>
      <c r="B4" s="84">
        <v>9</v>
      </c>
      <c r="C4">
        <v>4.1999999999999993</v>
      </c>
      <c r="D4">
        <v>0</v>
      </c>
      <c r="E4">
        <v>230</v>
      </c>
      <c r="F4">
        <v>8</v>
      </c>
    </row>
    <row r="5" spans="1:8" x14ac:dyDescent="0.25">
      <c r="A5" s="82" t="s">
        <v>881</v>
      </c>
      <c r="B5" s="84">
        <v>2</v>
      </c>
      <c r="C5">
        <v>5.6</v>
      </c>
      <c r="D5">
        <v>0</v>
      </c>
      <c r="E5">
        <v>230</v>
      </c>
      <c r="F5">
        <v>0</v>
      </c>
    </row>
    <row r="6" spans="1:8" x14ac:dyDescent="0.25">
      <c r="A6" s="82" t="s">
        <v>882</v>
      </c>
      <c r="B6" s="84" t="b">
        <v>1</v>
      </c>
      <c r="C6">
        <v>7</v>
      </c>
      <c r="D6">
        <v>0</v>
      </c>
      <c r="E6" t="s">
        <v>875</v>
      </c>
      <c r="F6" t="s">
        <v>875</v>
      </c>
    </row>
    <row r="7" spans="1:8" x14ac:dyDescent="0.25">
      <c r="A7" s="82" t="s">
        <v>883</v>
      </c>
      <c r="B7" s="84">
        <v>1</v>
      </c>
      <c r="C7">
        <v>8.3999999999999986</v>
      </c>
      <c r="D7">
        <v>0</v>
      </c>
      <c r="E7">
        <v>240</v>
      </c>
      <c r="F7">
        <v>0</v>
      </c>
    </row>
    <row r="8" spans="1:8" x14ac:dyDescent="0.25">
      <c r="A8" s="82" t="s">
        <v>884</v>
      </c>
      <c r="B8" s="84" t="b">
        <v>0</v>
      </c>
      <c r="C8">
        <v>9.7999999999999989</v>
      </c>
      <c r="D8">
        <v>0</v>
      </c>
      <c r="E8">
        <v>250</v>
      </c>
      <c r="F8">
        <v>0</v>
      </c>
    </row>
    <row r="9" spans="1:8" x14ac:dyDescent="0.25">
      <c r="A9" s="82" t="s">
        <v>885</v>
      </c>
      <c r="B9" s="84" t="b">
        <v>1</v>
      </c>
      <c r="C9">
        <v>11.2</v>
      </c>
      <c r="D9">
        <v>0</v>
      </c>
      <c r="E9">
        <v>250</v>
      </c>
      <c r="F9">
        <v>6</v>
      </c>
    </row>
    <row r="10" spans="1:8" x14ac:dyDescent="0.25">
      <c r="A10" s="82" t="s">
        <v>886</v>
      </c>
      <c r="B10" s="84" t="b">
        <v>0</v>
      </c>
      <c r="C10">
        <v>12.6</v>
      </c>
      <c r="D10">
        <v>0</v>
      </c>
      <c r="E10">
        <v>240</v>
      </c>
      <c r="F10">
        <v>6</v>
      </c>
    </row>
    <row r="11" spans="1:8" x14ac:dyDescent="0.25">
      <c r="A11" s="82" t="s">
        <v>887</v>
      </c>
      <c r="B11" s="84" t="b">
        <v>0</v>
      </c>
      <c r="C11">
        <v>14</v>
      </c>
      <c r="D11">
        <v>0</v>
      </c>
      <c r="E11">
        <v>240</v>
      </c>
      <c r="F11">
        <v>0</v>
      </c>
    </row>
    <row r="12" spans="1:8" x14ac:dyDescent="0.25">
      <c r="A12" s="82" t="s">
        <v>888</v>
      </c>
      <c r="B12" s="84" t="s">
        <v>921</v>
      </c>
      <c r="C12">
        <v>15.399999999999999</v>
      </c>
      <c r="D12">
        <v>0</v>
      </c>
      <c r="E12" t="s">
        <v>875</v>
      </c>
      <c r="F12" t="s">
        <v>875</v>
      </c>
    </row>
    <row r="13" spans="1:8" x14ac:dyDescent="0.25">
      <c r="A13" s="82" t="s">
        <v>889</v>
      </c>
      <c r="B13" s="84" t="b">
        <v>1</v>
      </c>
      <c r="C13">
        <v>16.799999999999997</v>
      </c>
      <c r="D13">
        <v>0</v>
      </c>
      <c r="E13">
        <v>250</v>
      </c>
      <c r="F13">
        <v>0</v>
      </c>
    </row>
    <row r="14" spans="1:8" x14ac:dyDescent="0.25">
      <c r="A14" s="82" t="s">
        <v>890</v>
      </c>
      <c r="B14" s="84" t="b">
        <v>0</v>
      </c>
      <c r="C14">
        <v>18.2</v>
      </c>
      <c r="D14">
        <v>0</v>
      </c>
      <c r="E14">
        <v>260</v>
      </c>
      <c r="F14">
        <v>0</v>
      </c>
    </row>
    <row r="15" spans="1:8" x14ac:dyDescent="0.25">
      <c r="A15" s="82" t="s">
        <v>891</v>
      </c>
      <c r="B15" s="84" t="b">
        <v>0</v>
      </c>
      <c r="C15">
        <v>19.599999999999998</v>
      </c>
      <c r="D15">
        <v>0</v>
      </c>
      <c r="E15">
        <v>260</v>
      </c>
      <c r="F15">
        <v>2</v>
      </c>
    </row>
    <row r="16" spans="1:8" x14ac:dyDescent="0.25">
      <c r="A16" s="82" t="s">
        <v>892</v>
      </c>
      <c r="B16" s="84">
        <v>1</v>
      </c>
      <c r="C16">
        <v>21</v>
      </c>
      <c r="D16">
        <v>0</v>
      </c>
      <c r="E16">
        <v>250</v>
      </c>
      <c r="F16">
        <v>2</v>
      </c>
    </row>
    <row r="17" spans="3:6" x14ac:dyDescent="0.25">
      <c r="C17">
        <v>22.4</v>
      </c>
      <c r="D17">
        <v>0</v>
      </c>
      <c r="E17">
        <v>250</v>
      </c>
      <c r="F17">
        <v>0</v>
      </c>
    </row>
    <row r="18" spans="3:6" x14ac:dyDescent="0.25">
      <c r="C18">
        <v>23.799999999999997</v>
      </c>
      <c r="D18">
        <v>0</v>
      </c>
      <c r="E18" t="s">
        <v>875</v>
      </c>
      <c r="F18" t="s">
        <v>875</v>
      </c>
    </row>
    <row r="19" spans="3:6" x14ac:dyDescent="0.25">
      <c r="C19">
        <v>25.2</v>
      </c>
      <c r="D19">
        <v>0</v>
      </c>
      <c r="E19">
        <v>290</v>
      </c>
      <c r="F19">
        <v>0</v>
      </c>
    </row>
    <row r="20" spans="3:6" x14ac:dyDescent="0.25">
      <c r="C20">
        <v>26.599999999999998</v>
      </c>
      <c r="D20">
        <v>0</v>
      </c>
      <c r="E20">
        <v>300</v>
      </c>
      <c r="F20">
        <v>0</v>
      </c>
    </row>
    <row r="21" spans="3:6" x14ac:dyDescent="0.25">
      <c r="C21">
        <v>28</v>
      </c>
      <c r="D21">
        <v>0</v>
      </c>
      <c r="E21">
        <v>300</v>
      </c>
      <c r="F21">
        <v>3</v>
      </c>
    </row>
    <row r="22" spans="3:6" x14ac:dyDescent="0.25">
      <c r="C22">
        <v>29.4</v>
      </c>
      <c r="D22">
        <v>0</v>
      </c>
      <c r="E22">
        <v>290</v>
      </c>
      <c r="F22">
        <v>3</v>
      </c>
    </row>
    <row r="23" spans="3:6" x14ac:dyDescent="0.25">
      <c r="C23">
        <v>30.799999999999997</v>
      </c>
      <c r="D23">
        <v>0</v>
      </c>
      <c r="E23">
        <v>290</v>
      </c>
      <c r="F23">
        <v>0</v>
      </c>
    </row>
    <row r="24" spans="3:6" x14ac:dyDescent="0.25">
      <c r="C24">
        <v>32.199999999999996</v>
      </c>
      <c r="D24">
        <v>0</v>
      </c>
      <c r="E24" t="s">
        <v>875</v>
      </c>
      <c r="F24" t="s">
        <v>875</v>
      </c>
    </row>
    <row r="25" spans="3:6" x14ac:dyDescent="0.25">
      <c r="C25">
        <v>33.599999999999994</v>
      </c>
      <c r="D25">
        <v>0</v>
      </c>
      <c r="E25">
        <v>300</v>
      </c>
      <c r="F25">
        <v>0</v>
      </c>
    </row>
    <row r="26" spans="3:6" x14ac:dyDescent="0.25">
      <c r="C26">
        <v>35</v>
      </c>
      <c r="D26">
        <v>0</v>
      </c>
      <c r="E26">
        <v>310</v>
      </c>
      <c r="F26">
        <v>0</v>
      </c>
    </row>
    <row r="27" spans="3:6" x14ac:dyDescent="0.25">
      <c r="C27">
        <v>36.4</v>
      </c>
      <c r="D27">
        <v>0</v>
      </c>
      <c r="E27">
        <v>310</v>
      </c>
      <c r="F27">
        <v>4</v>
      </c>
    </row>
    <row r="28" spans="3:6" x14ac:dyDescent="0.25">
      <c r="C28">
        <v>37.799999999999997</v>
      </c>
      <c r="D28">
        <v>0</v>
      </c>
      <c r="E28">
        <v>300</v>
      </c>
      <c r="F28">
        <v>4</v>
      </c>
    </row>
    <row r="29" spans="3:6" x14ac:dyDescent="0.25">
      <c r="C29">
        <v>39.199999999999996</v>
      </c>
      <c r="D29">
        <v>0</v>
      </c>
      <c r="E29">
        <v>300</v>
      </c>
      <c r="F29">
        <v>0</v>
      </c>
    </row>
    <row r="30" spans="3:6" x14ac:dyDescent="0.25">
      <c r="C30">
        <v>40.599999999999994</v>
      </c>
      <c r="D30">
        <v>0</v>
      </c>
      <c r="E30" t="s">
        <v>875</v>
      </c>
      <c r="F30" t="s">
        <v>875</v>
      </c>
    </row>
    <row r="31" spans="3:6" x14ac:dyDescent="0.25">
      <c r="C31">
        <v>42</v>
      </c>
      <c r="D31">
        <v>0</v>
      </c>
      <c r="E31">
        <v>310</v>
      </c>
      <c r="F31">
        <v>0</v>
      </c>
    </row>
    <row r="32" spans="3:6" x14ac:dyDescent="0.25">
      <c r="C32">
        <v>43.4</v>
      </c>
      <c r="D32">
        <v>0</v>
      </c>
      <c r="E32">
        <v>320</v>
      </c>
      <c r="F32">
        <v>0</v>
      </c>
    </row>
    <row r="33" spans="3:6" x14ac:dyDescent="0.25">
      <c r="C33">
        <v>44.8</v>
      </c>
      <c r="D33">
        <v>0</v>
      </c>
      <c r="E33">
        <v>320</v>
      </c>
      <c r="F33">
        <v>4</v>
      </c>
    </row>
    <row r="34" spans="3:6" x14ac:dyDescent="0.25">
      <c r="C34">
        <v>46.199999999999996</v>
      </c>
      <c r="D34">
        <v>0</v>
      </c>
      <c r="E34">
        <v>310</v>
      </c>
      <c r="F34">
        <v>4</v>
      </c>
    </row>
    <row r="35" spans="3:6" x14ac:dyDescent="0.25">
      <c r="C35">
        <v>47.599999999999994</v>
      </c>
      <c r="D35">
        <v>0</v>
      </c>
      <c r="E35">
        <v>310</v>
      </c>
      <c r="F35">
        <v>0</v>
      </c>
    </row>
    <row r="36" spans="3:6" x14ac:dyDescent="0.25">
      <c r="C36">
        <v>49</v>
      </c>
      <c r="D36">
        <v>0</v>
      </c>
      <c r="E36" t="s">
        <v>875</v>
      </c>
      <c r="F36" t="s">
        <v>875</v>
      </c>
    </row>
    <row r="37" spans="3:6" x14ac:dyDescent="0.25">
      <c r="C37">
        <v>50.4</v>
      </c>
      <c r="D37">
        <v>0</v>
      </c>
      <c r="E37">
        <v>320</v>
      </c>
      <c r="F37">
        <v>0</v>
      </c>
    </row>
    <row r="38" spans="3:6" x14ac:dyDescent="0.25">
      <c r="C38">
        <v>51.8</v>
      </c>
      <c r="D38">
        <v>0</v>
      </c>
      <c r="E38">
        <v>330</v>
      </c>
      <c r="F38">
        <v>0</v>
      </c>
    </row>
    <row r="39" spans="3:6" x14ac:dyDescent="0.25">
      <c r="C39">
        <v>53.199999999999996</v>
      </c>
      <c r="D39">
        <v>0</v>
      </c>
      <c r="E39">
        <v>330</v>
      </c>
      <c r="F39">
        <v>5</v>
      </c>
    </row>
    <row r="40" spans="3:6" x14ac:dyDescent="0.25">
      <c r="C40">
        <v>54.599999999999994</v>
      </c>
      <c r="D40">
        <v>0</v>
      </c>
      <c r="E40">
        <v>320</v>
      </c>
      <c r="F40">
        <v>5</v>
      </c>
    </row>
    <row r="41" spans="3:6" x14ac:dyDescent="0.25">
      <c r="C41">
        <v>56</v>
      </c>
      <c r="D41">
        <v>0</v>
      </c>
      <c r="E41">
        <v>320</v>
      </c>
      <c r="F41">
        <v>0</v>
      </c>
    </row>
    <row r="42" spans="3:6" x14ac:dyDescent="0.25">
      <c r="C42">
        <v>57.4</v>
      </c>
      <c r="D42">
        <v>0</v>
      </c>
      <c r="E42" t="s">
        <v>875</v>
      </c>
      <c r="F42" t="s">
        <v>875</v>
      </c>
    </row>
    <row r="43" spans="3:6" x14ac:dyDescent="0.25">
      <c r="C43">
        <v>58.8</v>
      </c>
      <c r="D43">
        <v>0</v>
      </c>
      <c r="E43">
        <v>330</v>
      </c>
      <c r="F43">
        <v>0</v>
      </c>
    </row>
    <row r="44" spans="3:6" x14ac:dyDescent="0.25">
      <c r="C44">
        <v>60.199999999999996</v>
      </c>
      <c r="D44">
        <v>0</v>
      </c>
      <c r="E44">
        <v>340</v>
      </c>
      <c r="F44">
        <v>0</v>
      </c>
    </row>
    <row r="45" spans="3:6" x14ac:dyDescent="0.25">
      <c r="C45">
        <v>61.599999999999994</v>
      </c>
      <c r="D45">
        <v>0</v>
      </c>
      <c r="E45">
        <v>340</v>
      </c>
      <c r="F45">
        <v>2</v>
      </c>
    </row>
    <row r="46" spans="3:6" x14ac:dyDescent="0.25">
      <c r="C46">
        <v>62.999999999999993</v>
      </c>
      <c r="D46">
        <v>0</v>
      </c>
      <c r="E46">
        <v>330</v>
      </c>
      <c r="F46">
        <v>2</v>
      </c>
    </row>
    <row r="47" spans="3:6" x14ac:dyDescent="0.25">
      <c r="C47">
        <v>64.399999999999991</v>
      </c>
      <c r="D47">
        <v>0</v>
      </c>
      <c r="E47">
        <v>330</v>
      </c>
      <c r="F47">
        <v>0</v>
      </c>
    </row>
    <row r="48" spans="3:6" x14ac:dyDescent="0.25">
      <c r="C48">
        <v>65.8</v>
      </c>
      <c r="D48">
        <v>0</v>
      </c>
      <c r="E48" t="s">
        <v>875</v>
      </c>
      <c r="F48" t="s">
        <v>875</v>
      </c>
    </row>
    <row r="49" spans="3:6" x14ac:dyDescent="0.25">
      <c r="C49">
        <v>67.199999999999989</v>
      </c>
      <c r="D49">
        <v>0</v>
      </c>
      <c r="E49">
        <v>350</v>
      </c>
      <c r="F49">
        <v>0</v>
      </c>
    </row>
    <row r="50" spans="3:6" x14ac:dyDescent="0.25">
      <c r="C50">
        <v>68.599999999999994</v>
      </c>
      <c r="D50">
        <v>0</v>
      </c>
      <c r="E50">
        <v>360</v>
      </c>
      <c r="F50">
        <v>0</v>
      </c>
    </row>
    <row r="51" spans="3:6" x14ac:dyDescent="0.25">
      <c r="C51">
        <v>70</v>
      </c>
      <c r="D51">
        <v>0</v>
      </c>
      <c r="E51">
        <v>360</v>
      </c>
      <c r="F51">
        <v>1</v>
      </c>
    </row>
    <row r="52" spans="3:6" x14ac:dyDescent="0.25">
      <c r="C52">
        <v>71.399999999999991</v>
      </c>
      <c r="D52">
        <v>0</v>
      </c>
      <c r="E52">
        <v>350</v>
      </c>
      <c r="F52">
        <v>1</v>
      </c>
    </row>
    <row r="53" spans="3:6" x14ac:dyDescent="0.25">
      <c r="C53">
        <v>72.8</v>
      </c>
      <c r="D53">
        <v>0</v>
      </c>
      <c r="E53">
        <v>350</v>
      </c>
      <c r="F53">
        <v>0</v>
      </c>
    </row>
    <row r="54" spans="3:6" x14ac:dyDescent="0.25">
      <c r="C54">
        <v>74.199999999999989</v>
      </c>
      <c r="D54">
        <v>0</v>
      </c>
      <c r="E54" t="s">
        <v>875</v>
      </c>
      <c r="F54" t="s">
        <v>875</v>
      </c>
    </row>
    <row r="55" spans="3:6" x14ac:dyDescent="0.25">
      <c r="C55">
        <v>75.599999999999994</v>
      </c>
      <c r="D55">
        <v>0</v>
      </c>
      <c r="E55">
        <v>370</v>
      </c>
      <c r="F55">
        <v>0</v>
      </c>
    </row>
    <row r="56" spans="3:6" x14ac:dyDescent="0.25">
      <c r="C56">
        <v>77</v>
      </c>
      <c r="D56">
        <v>0</v>
      </c>
      <c r="E56">
        <v>380</v>
      </c>
      <c r="F56">
        <v>0</v>
      </c>
    </row>
    <row r="57" spans="3:6" x14ac:dyDescent="0.25">
      <c r="C57">
        <v>78.399999999999991</v>
      </c>
      <c r="D57">
        <v>0</v>
      </c>
      <c r="E57">
        <v>380</v>
      </c>
      <c r="F57">
        <v>2</v>
      </c>
    </row>
    <row r="58" spans="3:6" x14ac:dyDescent="0.25">
      <c r="C58">
        <v>79.8</v>
      </c>
      <c r="D58">
        <v>0</v>
      </c>
      <c r="E58">
        <v>370</v>
      </c>
      <c r="F58">
        <v>2</v>
      </c>
    </row>
    <row r="59" spans="3:6" x14ac:dyDescent="0.25">
      <c r="C59">
        <v>81.199999999999989</v>
      </c>
      <c r="D59">
        <v>0</v>
      </c>
      <c r="E59">
        <v>370</v>
      </c>
      <c r="F59">
        <v>0</v>
      </c>
    </row>
    <row r="60" spans="3:6" x14ac:dyDescent="0.25">
      <c r="C60">
        <v>82.6</v>
      </c>
      <c r="D60">
        <v>0</v>
      </c>
      <c r="E60" t="s">
        <v>875</v>
      </c>
      <c r="F60" t="s">
        <v>875</v>
      </c>
    </row>
    <row r="61" spans="3:6" x14ac:dyDescent="0.25">
      <c r="C61">
        <v>84</v>
      </c>
      <c r="D61">
        <v>0</v>
      </c>
      <c r="E61">
        <v>380</v>
      </c>
      <c r="F61">
        <v>0</v>
      </c>
    </row>
    <row r="62" spans="3:6" x14ac:dyDescent="0.25">
      <c r="C62">
        <v>85.399999999999991</v>
      </c>
      <c r="D62">
        <v>0</v>
      </c>
      <c r="E62">
        <v>390</v>
      </c>
      <c r="F62">
        <v>0</v>
      </c>
    </row>
    <row r="63" spans="3:6" x14ac:dyDescent="0.25">
      <c r="C63">
        <v>86.8</v>
      </c>
      <c r="D63">
        <v>0</v>
      </c>
      <c r="E63">
        <v>390</v>
      </c>
      <c r="F63">
        <v>3</v>
      </c>
    </row>
    <row r="64" spans="3:6" x14ac:dyDescent="0.25">
      <c r="C64">
        <v>88.199999999999989</v>
      </c>
      <c r="D64">
        <v>0</v>
      </c>
      <c r="E64">
        <v>380</v>
      </c>
      <c r="F64">
        <v>3</v>
      </c>
    </row>
    <row r="65" spans="3:6" x14ac:dyDescent="0.25">
      <c r="C65">
        <v>89.6</v>
      </c>
      <c r="D65">
        <v>0</v>
      </c>
      <c r="E65">
        <v>380</v>
      </c>
      <c r="F65">
        <v>0</v>
      </c>
    </row>
    <row r="66" spans="3:6" x14ac:dyDescent="0.25">
      <c r="C66">
        <v>91</v>
      </c>
      <c r="D66">
        <v>0</v>
      </c>
      <c r="E66" t="s">
        <v>875</v>
      </c>
      <c r="F66" t="s">
        <v>875</v>
      </c>
    </row>
    <row r="67" spans="3:6" x14ac:dyDescent="0.25">
      <c r="C67">
        <v>92.399999999999991</v>
      </c>
      <c r="D67">
        <v>0</v>
      </c>
      <c r="E67">
        <v>390</v>
      </c>
      <c r="F67">
        <v>0</v>
      </c>
    </row>
    <row r="68" spans="3:6" x14ac:dyDescent="0.25">
      <c r="C68">
        <v>93.8</v>
      </c>
      <c r="D68">
        <v>0</v>
      </c>
      <c r="E68">
        <v>400</v>
      </c>
      <c r="F68">
        <v>0</v>
      </c>
    </row>
    <row r="69" spans="3:6" x14ac:dyDescent="0.25">
      <c r="C69">
        <v>95.199999999999989</v>
      </c>
      <c r="D69">
        <v>0</v>
      </c>
      <c r="E69">
        <v>400</v>
      </c>
      <c r="F69">
        <v>1</v>
      </c>
    </row>
    <row r="70" spans="3:6" x14ac:dyDescent="0.25">
      <c r="C70">
        <v>96.6</v>
      </c>
      <c r="D70">
        <v>0</v>
      </c>
      <c r="E70">
        <v>390</v>
      </c>
      <c r="F70">
        <v>1</v>
      </c>
    </row>
    <row r="71" spans="3:6" x14ac:dyDescent="0.25">
      <c r="C71">
        <v>98</v>
      </c>
      <c r="D71">
        <v>0</v>
      </c>
      <c r="E71">
        <v>390</v>
      </c>
      <c r="F71">
        <v>0</v>
      </c>
    </row>
    <row r="72" spans="3:6" x14ac:dyDescent="0.25">
      <c r="C72">
        <v>99.399999999999991</v>
      </c>
      <c r="D72">
        <v>0</v>
      </c>
      <c r="E72" t="s">
        <v>875</v>
      </c>
      <c r="F72" t="s">
        <v>875</v>
      </c>
    </row>
    <row r="73" spans="3:6" x14ac:dyDescent="0.25">
      <c r="C73">
        <v>100.8</v>
      </c>
      <c r="D73">
        <v>0</v>
      </c>
      <c r="E73">
        <v>420</v>
      </c>
      <c r="F73">
        <v>0</v>
      </c>
    </row>
    <row r="74" spans="3:6" x14ac:dyDescent="0.25">
      <c r="C74">
        <v>102.19999999999999</v>
      </c>
      <c r="D74">
        <v>0</v>
      </c>
      <c r="E74">
        <v>430</v>
      </c>
      <c r="F74">
        <v>0</v>
      </c>
    </row>
    <row r="75" spans="3:6" x14ac:dyDescent="0.25">
      <c r="C75">
        <v>103.6</v>
      </c>
      <c r="D75">
        <v>0</v>
      </c>
      <c r="E75">
        <v>430</v>
      </c>
      <c r="F75">
        <v>2</v>
      </c>
    </row>
    <row r="76" spans="3:6" x14ac:dyDescent="0.25">
      <c r="C76">
        <v>105</v>
      </c>
      <c r="D76">
        <v>0</v>
      </c>
      <c r="E76">
        <v>420</v>
      </c>
      <c r="F76">
        <v>2</v>
      </c>
    </row>
    <row r="77" spans="3:6" x14ac:dyDescent="0.25">
      <c r="C77">
        <v>106.39999999999999</v>
      </c>
      <c r="D77">
        <v>0</v>
      </c>
      <c r="E77">
        <v>420</v>
      </c>
      <c r="F77">
        <v>0</v>
      </c>
    </row>
    <row r="78" spans="3:6" x14ac:dyDescent="0.25">
      <c r="C78">
        <v>107.8</v>
      </c>
      <c r="D78">
        <v>0</v>
      </c>
      <c r="E78" t="s">
        <v>875</v>
      </c>
      <c r="F78" t="s">
        <v>875</v>
      </c>
    </row>
    <row r="79" spans="3:6" x14ac:dyDescent="0.25">
      <c r="C79">
        <v>109.19999999999999</v>
      </c>
      <c r="D79">
        <v>0</v>
      </c>
      <c r="E79">
        <v>520</v>
      </c>
      <c r="F79">
        <v>0</v>
      </c>
    </row>
    <row r="80" spans="3:6" x14ac:dyDescent="0.25">
      <c r="C80">
        <v>110.6</v>
      </c>
      <c r="D80">
        <v>0</v>
      </c>
      <c r="E80">
        <v>530</v>
      </c>
      <c r="F80">
        <v>0</v>
      </c>
    </row>
    <row r="81" spans="3:6" x14ac:dyDescent="0.25">
      <c r="C81">
        <v>112</v>
      </c>
      <c r="D81">
        <v>0</v>
      </c>
      <c r="E81">
        <v>530</v>
      </c>
      <c r="F81">
        <v>2</v>
      </c>
    </row>
    <row r="82" spans="3:6" x14ac:dyDescent="0.25">
      <c r="C82">
        <v>113.39999999999999</v>
      </c>
      <c r="D82">
        <v>0</v>
      </c>
      <c r="E82">
        <v>520</v>
      </c>
      <c r="F82">
        <v>2</v>
      </c>
    </row>
    <row r="83" spans="3:6" x14ac:dyDescent="0.25">
      <c r="C83">
        <v>114.8</v>
      </c>
      <c r="D83">
        <v>0</v>
      </c>
      <c r="E83">
        <v>520</v>
      </c>
      <c r="F83">
        <v>0</v>
      </c>
    </row>
    <row r="84" spans="3:6" x14ac:dyDescent="0.25">
      <c r="C84">
        <v>116.19999999999999</v>
      </c>
      <c r="D84">
        <v>0</v>
      </c>
      <c r="E84" t="s">
        <v>875</v>
      </c>
      <c r="F84" t="s">
        <v>875</v>
      </c>
    </row>
    <row r="85" spans="3:6" x14ac:dyDescent="0.25">
      <c r="C85">
        <v>117.6</v>
      </c>
      <c r="D85">
        <v>0</v>
      </c>
      <c r="E85">
        <v>540</v>
      </c>
      <c r="F85">
        <v>0</v>
      </c>
    </row>
    <row r="86" spans="3:6" x14ac:dyDescent="0.25">
      <c r="C86">
        <v>118.99999999999999</v>
      </c>
      <c r="D86">
        <v>0</v>
      </c>
      <c r="E86">
        <v>550</v>
      </c>
      <c r="F86">
        <v>0</v>
      </c>
    </row>
    <row r="87" spans="3:6" x14ac:dyDescent="0.25">
      <c r="C87">
        <v>120.39999999999999</v>
      </c>
      <c r="D87">
        <v>0</v>
      </c>
      <c r="E87">
        <v>550</v>
      </c>
      <c r="F87">
        <v>1</v>
      </c>
    </row>
    <row r="88" spans="3:6" x14ac:dyDescent="0.25">
      <c r="C88">
        <v>121.8</v>
      </c>
      <c r="D88">
        <v>0</v>
      </c>
      <c r="E88">
        <v>540</v>
      </c>
      <c r="F88">
        <v>1</v>
      </c>
    </row>
    <row r="89" spans="3:6" x14ac:dyDescent="0.25">
      <c r="C89">
        <v>123.19999999999999</v>
      </c>
      <c r="D89">
        <v>0</v>
      </c>
      <c r="E89">
        <v>540</v>
      </c>
      <c r="F89">
        <v>0</v>
      </c>
    </row>
    <row r="90" spans="3:6" x14ac:dyDescent="0.25">
      <c r="C90">
        <v>124.6</v>
      </c>
      <c r="D90">
        <v>0</v>
      </c>
      <c r="E90" t="s">
        <v>875</v>
      </c>
      <c r="F90" t="s">
        <v>875</v>
      </c>
    </row>
    <row r="91" spans="3:6" x14ac:dyDescent="0.25">
      <c r="C91">
        <v>125.99999999999999</v>
      </c>
      <c r="D91">
        <v>0</v>
      </c>
      <c r="E91">
        <v>560</v>
      </c>
      <c r="F91">
        <v>0</v>
      </c>
    </row>
    <row r="92" spans="3:6" x14ac:dyDescent="0.25">
      <c r="C92">
        <v>127.39999999999999</v>
      </c>
      <c r="D92">
        <v>0</v>
      </c>
      <c r="E92">
        <v>570</v>
      </c>
      <c r="F92">
        <v>0</v>
      </c>
    </row>
    <row r="93" spans="3:6" x14ac:dyDescent="0.25">
      <c r="C93">
        <v>128.79999999999998</v>
      </c>
      <c r="D93">
        <v>0</v>
      </c>
      <c r="E93">
        <v>570</v>
      </c>
      <c r="F93">
        <v>2</v>
      </c>
    </row>
    <row r="94" spans="3:6" x14ac:dyDescent="0.25">
      <c r="C94">
        <v>130.19999999999999</v>
      </c>
      <c r="D94">
        <v>0</v>
      </c>
      <c r="E94">
        <v>560</v>
      </c>
      <c r="F94">
        <v>2</v>
      </c>
    </row>
    <row r="95" spans="3:6" x14ac:dyDescent="0.25">
      <c r="C95">
        <v>131.6</v>
      </c>
      <c r="D95">
        <v>0</v>
      </c>
      <c r="E95">
        <v>560</v>
      </c>
      <c r="F95">
        <v>0</v>
      </c>
    </row>
    <row r="96" spans="3:6" x14ac:dyDescent="0.25">
      <c r="C96">
        <v>133</v>
      </c>
      <c r="D96">
        <v>0</v>
      </c>
      <c r="E96" t="s">
        <v>875</v>
      </c>
      <c r="F96" t="s">
        <v>875</v>
      </c>
    </row>
    <row r="97" spans="3:6" x14ac:dyDescent="0.25">
      <c r="C97">
        <v>134.39999999999998</v>
      </c>
      <c r="D97">
        <v>0</v>
      </c>
      <c r="E97">
        <v>570</v>
      </c>
      <c r="F97">
        <v>0</v>
      </c>
    </row>
    <row r="98" spans="3:6" x14ac:dyDescent="0.25">
      <c r="C98">
        <v>135.79999999999998</v>
      </c>
      <c r="D98">
        <v>0</v>
      </c>
      <c r="E98">
        <v>580</v>
      </c>
      <c r="F98">
        <v>0</v>
      </c>
    </row>
    <row r="99" spans="3:6" x14ac:dyDescent="0.25">
      <c r="C99">
        <v>137.19999999999999</v>
      </c>
      <c r="D99">
        <v>0</v>
      </c>
      <c r="E99">
        <v>580</v>
      </c>
      <c r="F99">
        <v>2</v>
      </c>
    </row>
    <row r="100" spans="3:6" x14ac:dyDescent="0.25">
      <c r="C100">
        <v>138.6</v>
      </c>
      <c r="D100">
        <v>0</v>
      </c>
      <c r="E100">
        <v>570</v>
      </c>
      <c r="F100">
        <v>2</v>
      </c>
    </row>
    <row r="101" spans="3:6" x14ac:dyDescent="0.25">
      <c r="C101">
        <v>140</v>
      </c>
      <c r="D101">
        <v>0</v>
      </c>
      <c r="E101">
        <v>570</v>
      </c>
      <c r="F101">
        <v>0</v>
      </c>
    </row>
    <row r="102" spans="3:6" x14ac:dyDescent="0.25">
      <c r="C102">
        <v>141.39999999999998</v>
      </c>
      <c r="D102">
        <v>0</v>
      </c>
      <c r="E102" t="s">
        <v>875</v>
      </c>
      <c r="F102" t="s">
        <v>875</v>
      </c>
    </row>
    <row r="103" spans="3:6" x14ac:dyDescent="0.25">
      <c r="C103">
        <v>142.79999999999998</v>
      </c>
      <c r="D103">
        <v>0</v>
      </c>
      <c r="E103">
        <v>580</v>
      </c>
      <c r="F103">
        <v>0</v>
      </c>
    </row>
    <row r="104" spans="3:6" x14ac:dyDescent="0.25">
      <c r="C104">
        <v>144.19999999999999</v>
      </c>
      <c r="D104">
        <v>0</v>
      </c>
      <c r="E104">
        <v>590</v>
      </c>
      <c r="F104">
        <v>0</v>
      </c>
    </row>
    <row r="105" spans="3:6" x14ac:dyDescent="0.25">
      <c r="C105">
        <v>145.6</v>
      </c>
      <c r="D105">
        <v>0</v>
      </c>
      <c r="E105">
        <v>590</v>
      </c>
      <c r="F105">
        <v>3</v>
      </c>
    </row>
    <row r="106" spans="3:6" x14ac:dyDescent="0.25">
      <c r="C106">
        <v>147</v>
      </c>
      <c r="D106">
        <v>0</v>
      </c>
      <c r="E106">
        <v>580</v>
      </c>
      <c r="F106">
        <v>3</v>
      </c>
    </row>
    <row r="107" spans="3:6" x14ac:dyDescent="0.25">
      <c r="C107">
        <v>148.39999999999998</v>
      </c>
      <c r="D107">
        <v>0</v>
      </c>
      <c r="E107">
        <v>580</v>
      </c>
      <c r="F107">
        <v>0</v>
      </c>
    </row>
    <row r="108" spans="3:6" x14ac:dyDescent="0.25">
      <c r="C108">
        <v>149.79999999999998</v>
      </c>
      <c r="D108">
        <v>0</v>
      </c>
      <c r="E108" t="s">
        <v>875</v>
      </c>
      <c r="F108" t="s">
        <v>875</v>
      </c>
    </row>
    <row r="109" spans="3:6" x14ac:dyDescent="0.25">
      <c r="C109">
        <v>151.19999999999999</v>
      </c>
      <c r="D109">
        <v>0</v>
      </c>
      <c r="E109">
        <v>590</v>
      </c>
      <c r="F109">
        <v>0</v>
      </c>
    </row>
    <row r="110" spans="3:6" x14ac:dyDescent="0.25">
      <c r="C110">
        <v>152.6</v>
      </c>
      <c r="D110">
        <v>0</v>
      </c>
      <c r="E110">
        <v>600</v>
      </c>
      <c r="F110">
        <v>0</v>
      </c>
    </row>
    <row r="111" spans="3:6" x14ac:dyDescent="0.25">
      <c r="C111">
        <v>154</v>
      </c>
      <c r="D111">
        <v>0</v>
      </c>
      <c r="E111">
        <v>600</v>
      </c>
      <c r="F111">
        <v>2</v>
      </c>
    </row>
    <row r="112" spans="3:6" x14ac:dyDescent="0.25">
      <c r="C112">
        <v>155.39999999999998</v>
      </c>
      <c r="D112">
        <v>0</v>
      </c>
      <c r="E112">
        <v>590</v>
      </c>
      <c r="F112">
        <v>2</v>
      </c>
    </row>
    <row r="113" spans="3:6" x14ac:dyDescent="0.25">
      <c r="C113">
        <v>156.79999999999998</v>
      </c>
      <c r="D113">
        <v>0</v>
      </c>
      <c r="E113">
        <v>590</v>
      </c>
      <c r="F113">
        <v>0</v>
      </c>
    </row>
    <row r="114" spans="3:6" x14ac:dyDescent="0.25">
      <c r="C114">
        <v>158.19999999999999</v>
      </c>
      <c r="D114">
        <v>0</v>
      </c>
      <c r="E114" t="s">
        <v>875</v>
      </c>
      <c r="F114" t="s">
        <v>875</v>
      </c>
    </row>
    <row r="115" spans="3:6" x14ac:dyDescent="0.25">
      <c r="C115">
        <v>159.6</v>
      </c>
      <c r="D115">
        <v>0</v>
      </c>
      <c r="E115">
        <v>610</v>
      </c>
      <c r="F115">
        <v>0</v>
      </c>
    </row>
    <row r="116" spans="3:6" x14ac:dyDescent="0.25">
      <c r="C116">
        <v>161</v>
      </c>
      <c r="D116">
        <v>0</v>
      </c>
      <c r="E116">
        <v>620</v>
      </c>
      <c r="F116">
        <v>0</v>
      </c>
    </row>
    <row r="117" spans="3:6" x14ac:dyDescent="0.25">
      <c r="C117">
        <v>162.39999999999998</v>
      </c>
      <c r="D117">
        <v>0</v>
      </c>
      <c r="E117">
        <v>620</v>
      </c>
      <c r="F117">
        <v>1</v>
      </c>
    </row>
    <row r="118" spans="3:6" x14ac:dyDescent="0.25">
      <c r="C118">
        <v>163.79999999999998</v>
      </c>
      <c r="D118">
        <v>0</v>
      </c>
      <c r="E118">
        <v>610</v>
      </c>
      <c r="F118">
        <v>1</v>
      </c>
    </row>
    <row r="119" spans="3:6" x14ac:dyDescent="0.25">
      <c r="C119">
        <v>165.2</v>
      </c>
      <c r="D119">
        <v>0</v>
      </c>
      <c r="E119">
        <v>610</v>
      </c>
      <c r="F119">
        <v>0</v>
      </c>
    </row>
    <row r="120" spans="3:6" x14ac:dyDescent="0.25">
      <c r="C120">
        <v>166.6</v>
      </c>
      <c r="D120">
        <v>0</v>
      </c>
      <c r="E120" t="s">
        <v>875</v>
      </c>
      <c r="F120" t="s">
        <v>875</v>
      </c>
    </row>
    <row r="121" spans="3:6" x14ac:dyDescent="0.25">
      <c r="C121">
        <v>168</v>
      </c>
      <c r="D121">
        <v>0</v>
      </c>
      <c r="E121">
        <v>620</v>
      </c>
      <c r="F121">
        <v>0</v>
      </c>
    </row>
    <row r="122" spans="3:6" x14ac:dyDescent="0.25">
      <c r="C122">
        <v>169.39999999999998</v>
      </c>
      <c r="D122">
        <v>0</v>
      </c>
      <c r="E122">
        <v>630</v>
      </c>
      <c r="F122">
        <v>0</v>
      </c>
    </row>
    <row r="123" spans="3:6" x14ac:dyDescent="0.25">
      <c r="C123">
        <v>170.79999999999998</v>
      </c>
      <c r="D123">
        <v>0</v>
      </c>
      <c r="E123">
        <v>630</v>
      </c>
      <c r="F123">
        <v>3</v>
      </c>
    </row>
    <row r="124" spans="3:6" x14ac:dyDescent="0.25">
      <c r="C124">
        <v>172.2</v>
      </c>
      <c r="D124">
        <v>0</v>
      </c>
      <c r="E124">
        <v>620</v>
      </c>
      <c r="F124">
        <v>3</v>
      </c>
    </row>
    <row r="125" spans="3:6" x14ac:dyDescent="0.25">
      <c r="C125">
        <v>173.6</v>
      </c>
      <c r="D125">
        <v>0</v>
      </c>
      <c r="E125">
        <v>620</v>
      </c>
      <c r="F125">
        <v>0</v>
      </c>
    </row>
    <row r="126" spans="3:6" x14ac:dyDescent="0.25">
      <c r="C126">
        <v>175</v>
      </c>
      <c r="D126">
        <v>0</v>
      </c>
      <c r="E126" t="s">
        <v>875</v>
      </c>
      <c r="F126" t="s">
        <v>875</v>
      </c>
    </row>
    <row r="127" spans="3:6" x14ac:dyDescent="0.25">
      <c r="C127">
        <v>176.39999999999998</v>
      </c>
      <c r="D127">
        <v>0</v>
      </c>
      <c r="E127">
        <v>630</v>
      </c>
      <c r="F127">
        <v>0</v>
      </c>
    </row>
    <row r="128" spans="3:6" x14ac:dyDescent="0.25">
      <c r="C128">
        <v>177.79999999999998</v>
      </c>
      <c r="D128">
        <v>0</v>
      </c>
      <c r="E128">
        <v>640</v>
      </c>
      <c r="F128">
        <v>0</v>
      </c>
    </row>
    <row r="129" spans="3:6" x14ac:dyDescent="0.25">
      <c r="C129">
        <v>179.2</v>
      </c>
      <c r="D129">
        <v>0</v>
      </c>
      <c r="E129">
        <v>640</v>
      </c>
      <c r="F129">
        <v>2</v>
      </c>
    </row>
    <row r="130" spans="3:6" x14ac:dyDescent="0.25">
      <c r="C130">
        <v>180.6</v>
      </c>
      <c r="D130">
        <v>0</v>
      </c>
      <c r="E130">
        <v>630</v>
      </c>
      <c r="F130">
        <v>2</v>
      </c>
    </row>
    <row r="131" spans="3:6" x14ac:dyDescent="0.25">
      <c r="C131">
        <v>182</v>
      </c>
      <c r="D131">
        <v>0</v>
      </c>
      <c r="E131">
        <v>630</v>
      </c>
      <c r="F131">
        <v>0</v>
      </c>
    </row>
    <row r="132" spans="3:6" x14ac:dyDescent="0.25">
      <c r="C132">
        <v>183.39999999999998</v>
      </c>
      <c r="D132">
        <v>0</v>
      </c>
      <c r="E132" t="s">
        <v>875</v>
      </c>
      <c r="F132" t="s">
        <v>875</v>
      </c>
    </row>
    <row r="133" spans="3:6" x14ac:dyDescent="0.25">
      <c r="C133">
        <v>184.79999999999998</v>
      </c>
      <c r="D133">
        <v>0</v>
      </c>
      <c r="E133">
        <v>640</v>
      </c>
      <c r="F133">
        <v>0</v>
      </c>
    </row>
    <row r="134" spans="3:6" x14ac:dyDescent="0.25">
      <c r="C134">
        <v>186.2</v>
      </c>
      <c r="D134">
        <v>0</v>
      </c>
      <c r="E134">
        <v>650</v>
      </c>
      <c r="F134">
        <v>0</v>
      </c>
    </row>
    <row r="135" spans="3:6" x14ac:dyDescent="0.25">
      <c r="C135">
        <v>187.6</v>
      </c>
      <c r="D135">
        <v>0</v>
      </c>
      <c r="E135">
        <v>650</v>
      </c>
      <c r="F135">
        <v>2</v>
      </c>
    </row>
    <row r="136" spans="3:6" x14ac:dyDescent="0.25">
      <c r="C136">
        <v>189</v>
      </c>
      <c r="D136">
        <v>0</v>
      </c>
      <c r="E136">
        <v>640</v>
      </c>
      <c r="F136">
        <v>2</v>
      </c>
    </row>
    <row r="137" spans="3:6" x14ac:dyDescent="0.25">
      <c r="C137">
        <v>190.39999999999998</v>
      </c>
      <c r="D137">
        <v>0</v>
      </c>
      <c r="E137">
        <v>640</v>
      </c>
      <c r="F137">
        <v>0</v>
      </c>
    </row>
    <row r="138" spans="3:6" x14ac:dyDescent="0.25">
      <c r="C138">
        <v>191.79999999999998</v>
      </c>
      <c r="D138">
        <v>0</v>
      </c>
      <c r="E138" t="s">
        <v>875</v>
      </c>
      <c r="F138" t="s">
        <v>875</v>
      </c>
    </row>
    <row r="139" spans="3:6" x14ac:dyDescent="0.25">
      <c r="C139">
        <v>193.2</v>
      </c>
      <c r="D139">
        <v>0</v>
      </c>
      <c r="E139">
        <v>650</v>
      </c>
      <c r="F139">
        <v>0</v>
      </c>
    </row>
    <row r="140" spans="3:6" x14ac:dyDescent="0.25">
      <c r="C140">
        <v>194.6</v>
      </c>
      <c r="D140">
        <v>0</v>
      </c>
      <c r="E140">
        <v>660</v>
      </c>
      <c r="F140">
        <v>0</v>
      </c>
    </row>
    <row r="141" spans="3:6" x14ac:dyDescent="0.25">
      <c r="C141">
        <v>196</v>
      </c>
      <c r="D141">
        <v>0</v>
      </c>
      <c r="E141">
        <v>660</v>
      </c>
      <c r="F141">
        <v>1</v>
      </c>
    </row>
    <row r="142" spans="3:6" x14ac:dyDescent="0.25">
      <c r="C142">
        <v>197.39999999999998</v>
      </c>
      <c r="D142">
        <v>0</v>
      </c>
      <c r="E142">
        <v>650</v>
      </c>
      <c r="F142">
        <v>1</v>
      </c>
    </row>
    <row r="143" spans="3:6" x14ac:dyDescent="0.25">
      <c r="C143">
        <v>198.79999999999998</v>
      </c>
      <c r="D143">
        <v>0</v>
      </c>
      <c r="E143">
        <v>650</v>
      </c>
      <c r="F143">
        <v>0</v>
      </c>
    </row>
    <row r="144" spans="3:6" x14ac:dyDescent="0.25">
      <c r="C144">
        <v>200.2</v>
      </c>
      <c r="D144">
        <v>0</v>
      </c>
      <c r="E144" t="s">
        <v>875</v>
      </c>
      <c r="F144" t="s">
        <v>875</v>
      </c>
    </row>
    <row r="145" spans="3:6" x14ac:dyDescent="0.25">
      <c r="C145">
        <v>201.6</v>
      </c>
      <c r="D145">
        <v>0</v>
      </c>
      <c r="E145">
        <v>660</v>
      </c>
      <c r="F145">
        <v>0</v>
      </c>
    </row>
    <row r="146" spans="3:6" x14ac:dyDescent="0.25">
      <c r="C146">
        <v>203</v>
      </c>
      <c r="D146">
        <v>0</v>
      </c>
      <c r="E146">
        <v>670</v>
      </c>
      <c r="F146">
        <v>0</v>
      </c>
    </row>
    <row r="147" spans="3:6" x14ac:dyDescent="0.25">
      <c r="C147">
        <v>204.39999999999998</v>
      </c>
      <c r="D147">
        <v>0</v>
      </c>
      <c r="E147">
        <v>670</v>
      </c>
      <c r="F147">
        <v>2</v>
      </c>
    </row>
    <row r="148" spans="3:6" x14ac:dyDescent="0.25">
      <c r="C148">
        <v>205.79999999999998</v>
      </c>
      <c r="D148">
        <v>0</v>
      </c>
      <c r="E148">
        <v>660</v>
      </c>
      <c r="F148">
        <v>2</v>
      </c>
    </row>
    <row r="149" spans="3:6" x14ac:dyDescent="0.25">
      <c r="C149">
        <v>207.2</v>
      </c>
      <c r="D149">
        <v>0</v>
      </c>
      <c r="E149">
        <v>660</v>
      </c>
      <c r="F149">
        <v>0</v>
      </c>
    </row>
    <row r="150" spans="3:6" x14ac:dyDescent="0.25">
      <c r="C150">
        <v>208.6</v>
      </c>
      <c r="D150">
        <v>0</v>
      </c>
      <c r="E150" t="s">
        <v>875</v>
      </c>
      <c r="F150" t="s">
        <v>875</v>
      </c>
    </row>
    <row r="151" spans="3:6" x14ac:dyDescent="0.25">
      <c r="C151">
        <v>210</v>
      </c>
      <c r="D151">
        <v>0</v>
      </c>
      <c r="E151">
        <v>680</v>
      </c>
      <c r="F151">
        <v>0</v>
      </c>
    </row>
    <row r="152" spans="3:6" x14ac:dyDescent="0.25">
      <c r="C152">
        <v>211.39999999999998</v>
      </c>
      <c r="D152">
        <v>0</v>
      </c>
      <c r="E152">
        <v>690</v>
      </c>
      <c r="F152">
        <v>0</v>
      </c>
    </row>
    <row r="153" spans="3:6" x14ac:dyDescent="0.25">
      <c r="C153">
        <v>212.79999999999998</v>
      </c>
      <c r="D153">
        <v>0</v>
      </c>
      <c r="E153">
        <v>690</v>
      </c>
      <c r="F153">
        <v>2</v>
      </c>
    </row>
    <row r="154" spans="3:6" x14ac:dyDescent="0.25">
      <c r="C154">
        <v>214.2</v>
      </c>
      <c r="D154">
        <v>0</v>
      </c>
      <c r="E154">
        <v>680</v>
      </c>
      <c r="F154">
        <v>2</v>
      </c>
    </row>
    <row r="155" spans="3:6" x14ac:dyDescent="0.25">
      <c r="C155">
        <v>215.6</v>
      </c>
      <c r="D155">
        <v>0</v>
      </c>
      <c r="E155">
        <v>680</v>
      </c>
      <c r="F155">
        <v>0</v>
      </c>
    </row>
    <row r="156" spans="3:6" x14ac:dyDescent="0.25">
      <c r="C156">
        <v>217</v>
      </c>
      <c r="D156">
        <v>0</v>
      </c>
      <c r="E156" t="s">
        <v>875</v>
      </c>
      <c r="F156" t="s">
        <v>875</v>
      </c>
    </row>
    <row r="157" spans="3:6" x14ac:dyDescent="0.25">
      <c r="C157">
        <v>218.39999999999998</v>
      </c>
      <c r="D157">
        <v>0</v>
      </c>
      <c r="E157">
        <v>690</v>
      </c>
      <c r="F157">
        <v>0</v>
      </c>
    </row>
    <row r="158" spans="3:6" x14ac:dyDescent="0.25">
      <c r="C158">
        <v>219.79999999999998</v>
      </c>
      <c r="D158">
        <v>0</v>
      </c>
      <c r="E158">
        <v>700</v>
      </c>
      <c r="F158">
        <v>0</v>
      </c>
    </row>
    <row r="159" spans="3:6" x14ac:dyDescent="0.25">
      <c r="C159">
        <v>221.2</v>
      </c>
      <c r="D159">
        <v>0</v>
      </c>
      <c r="E159">
        <v>700</v>
      </c>
      <c r="F159">
        <v>1</v>
      </c>
    </row>
    <row r="160" spans="3:6" x14ac:dyDescent="0.25">
      <c r="C160">
        <v>222.6</v>
      </c>
      <c r="D160">
        <v>1.2532393718271612E-7</v>
      </c>
      <c r="E160">
        <v>690</v>
      </c>
      <c r="F160">
        <v>1</v>
      </c>
    </row>
    <row r="161" spans="3:6" x14ac:dyDescent="0.25">
      <c r="C161">
        <v>224</v>
      </c>
      <c r="D161">
        <v>1.0160501316869238E-6</v>
      </c>
      <c r="E161">
        <v>690</v>
      </c>
      <c r="F161">
        <v>0</v>
      </c>
    </row>
    <row r="162" spans="3:6" x14ac:dyDescent="0.25">
      <c r="C162">
        <v>225.39999999999998</v>
      </c>
      <c r="D162">
        <v>6.6958428712975979E-6</v>
      </c>
      <c r="E162" t="s">
        <v>875</v>
      </c>
      <c r="F162" t="s">
        <v>875</v>
      </c>
    </row>
    <row r="163" spans="3:6" x14ac:dyDescent="0.25">
      <c r="C163">
        <v>226.79999999999998</v>
      </c>
      <c r="D163">
        <v>3.5280794584925798E-5</v>
      </c>
      <c r="E163">
        <v>700</v>
      </c>
      <c r="F163">
        <v>0</v>
      </c>
    </row>
    <row r="164" spans="3:6" x14ac:dyDescent="0.25">
      <c r="C164">
        <v>228.2</v>
      </c>
      <c r="D164">
        <v>1.4851217115694623E-4</v>
      </c>
      <c r="E164">
        <v>710</v>
      </c>
      <c r="F164">
        <v>0</v>
      </c>
    </row>
    <row r="165" spans="3:6" x14ac:dyDescent="0.25">
      <c r="C165">
        <v>229.6</v>
      </c>
      <c r="D165">
        <v>4.9804004388401561E-4</v>
      </c>
      <c r="E165">
        <v>710</v>
      </c>
      <c r="F165">
        <v>2</v>
      </c>
    </row>
    <row r="166" spans="3:6" x14ac:dyDescent="0.25">
      <c r="C166">
        <v>230.99999999999997</v>
      </c>
      <c r="D166">
        <v>1.3316670378665137E-3</v>
      </c>
      <c r="E166">
        <v>700</v>
      </c>
      <c r="F166">
        <v>2</v>
      </c>
    </row>
    <row r="167" spans="3:6" x14ac:dyDescent="0.25">
      <c r="C167">
        <v>232.39999999999998</v>
      </c>
      <c r="D167">
        <v>2.8538399119560423E-3</v>
      </c>
      <c r="E167">
        <v>700</v>
      </c>
      <c r="F167">
        <v>0</v>
      </c>
    </row>
    <row r="168" spans="3:6" x14ac:dyDescent="0.25">
      <c r="C168">
        <v>233.79999999999998</v>
      </c>
      <c r="D168">
        <v>4.9597008745221102E-3</v>
      </c>
      <c r="E168" t="s">
        <v>875</v>
      </c>
      <c r="F168" t="s">
        <v>875</v>
      </c>
    </row>
    <row r="169" spans="3:6" x14ac:dyDescent="0.25">
      <c r="C169">
        <v>235.2</v>
      </c>
      <c r="D169">
        <v>7.1365516641130021E-3</v>
      </c>
      <c r="E169">
        <v>720</v>
      </c>
      <c r="F169">
        <v>0</v>
      </c>
    </row>
    <row r="170" spans="3:6" x14ac:dyDescent="0.25">
      <c r="C170">
        <v>236.6</v>
      </c>
      <c r="D170">
        <v>8.7615484422186342E-3</v>
      </c>
      <c r="E170">
        <v>730</v>
      </c>
      <c r="F170">
        <v>0</v>
      </c>
    </row>
    <row r="171" spans="3:6" x14ac:dyDescent="0.25">
      <c r="C171">
        <v>237.99999999999997</v>
      </c>
      <c r="D171">
        <v>9.4953663498747627E-3</v>
      </c>
      <c r="E171">
        <v>730</v>
      </c>
      <c r="F171">
        <v>1</v>
      </c>
    </row>
    <row r="172" spans="3:6" x14ac:dyDescent="0.25">
      <c r="C172">
        <v>239.39999999999998</v>
      </c>
      <c r="D172">
        <v>9.3730784473019316E-3</v>
      </c>
      <c r="E172">
        <v>720</v>
      </c>
      <c r="F172">
        <v>1</v>
      </c>
    </row>
    <row r="173" spans="3:6" x14ac:dyDescent="0.25">
      <c r="C173">
        <v>240.79999999999998</v>
      </c>
      <c r="D173">
        <v>8.6852173562988882E-3</v>
      </c>
      <c r="E173">
        <v>720</v>
      </c>
      <c r="F173">
        <v>0</v>
      </c>
    </row>
    <row r="174" spans="3:6" x14ac:dyDescent="0.25">
      <c r="C174">
        <v>242.2</v>
      </c>
      <c r="D174">
        <v>7.7791551222898209E-3</v>
      </c>
      <c r="E174" t="s">
        <v>875</v>
      </c>
      <c r="F174" t="s">
        <v>875</v>
      </c>
    </row>
    <row r="175" spans="3:6" x14ac:dyDescent="0.25">
      <c r="C175">
        <v>243.6</v>
      </c>
      <c r="D175">
        <v>6.8097140315667194E-3</v>
      </c>
      <c r="E175">
        <v>730</v>
      </c>
      <c r="F175">
        <v>0</v>
      </c>
    </row>
    <row r="176" spans="3:6" x14ac:dyDescent="0.25">
      <c r="C176">
        <v>244.99999999999997</v>
      </c>
      <c r="D176">
        <v>5.7411103079582047E-3</v>
      </c>
      <c r="E176">
        <v>740</v>
      </c>
      <c r="F176">
        <v>0</v>
      </c>
    </row>
    <row r="177" spans="3:6" x14ac:dyDescent="0.25">
      <c r="C177">
        <v>246.39999999999998</v>
      </c>
      <c r="D177">
        <v>4.6242080491268921E-3</v>
      </c>
      <c r="E177">
        <v>740</v>
      </c>
      <c r="F177">
        <v>2</v>
      </c>
    </row>
    <row r="178" spans="3:6" x14ac:dyDescent="0.25">
      <c r="C178">
        <v>247.79999999999998</v>
      </c>
      <c r="D178">
        <v>3.6971828145710883E-3</v>
      </c>
      <c r="E178">
        <v>730</v>
      </c>
      <c r="F178">
        <v>2</v>
      </c>
    </row>
    <row r="179" spans="3:6" x14ac:dyDescent="0.25">
      <c r="C179">
        <v>249.2</v>
      </c>
      <c r="D179">
        <v>3.1675843960029533E-3</v>
      </c>
      <c r="E179">
        <v>730</v>
      </c>
      <c r="F179">
        <v>0</v>
      </c>
    </row>
    <row r="180" spans="3:6" x14ac:dyDescent="0.25">
      <c r="C180">
        <v>250.6</v>
      </c>
      <c r="D180">
        <v>2.9963468341560897E-3</v>
      </c>
      <c r="E180" t="s">
        <v>875</v>
      </c>
      <c r="F180" t="s">
        <v>875</v>
      </c>
    </row>
    <row r="181" spans="3:6" x14ac:dyDescent="0.25">
      <c r="C181">
        <v>251.99999999999997</v>
      </c>
      <c r="D181">
        <v>2.9196196791122313E-3</v>
      </c>
      <c r="E181">
        <v>740</v>
      </c>
      <c r="F181">
        <v>0</v>
      </c>
    </row>
    <row r="182" spans="3:6" x14ac:dyDescent="0.25">
      <c r="C182">
        <v>253.39999999999998</v>
      </c>
      <c r="D182">
        <v>2.6524830128967724E-3</v>
      </c>
      <c r="E182">
        <v>750</v>
      </c>
      <c r="F182">
        <v>0</v>
      </c>
    </row>
    <row r="183" spans="3:6" x14ac:dyDescent="0.25">
      <c r="C183">
        <v>254.79999999999998</v>
      </c>
      <c r="D183">
        <v>2.0987029846758674E-3</v>
      </c>
      <c r="E183">
        <v>750</v>
      </c>
      <c r="F183">
        <v>1</v>
      </c>
    </row>
    <row r="184" spans="3:6" x14ac:dyDescent="0.25">
      <c r="C184">
        <v>256.2</v>
      </c>
      <c r="D184">
        <v>1.3981342978894682E-3</v>
      </c>
      <c r="E184">
        <v>740</v>
      </c>
      <c r="F184">
        <v>1</v>
      </c>
    </row>
    <row r="185" spans="3:6" x14ac:dyDescent="0.25">
      <c r="C185">
        <v>257.59999999999997</v>
      </c>
      <c r="D185">
        <v>7.7589754927406547E-4</v>
      </c>
      <c r="E185">
        <v>740</v>
      </c>
      <c r="F185">
        <v>0</v>
      </c>
    </row>
    <row r="186" spans="3:6" x14ac:dyDescent="0.25">
      <c r="C186">
        <v>259</v>
      </c>
      <c r="D186">
        <v>3.6075154180481795E-4</v>
      </c>
      <c r="E186" t="s">
        <v>875</v>
      </c>
      <c r="F186" t="s">
        <v>875</v>
      </c>
    </row>
    <row r="187" spans="3:6" x14ac:dyDescent="0.25">
      <c r="C187">
        <v>260.39999999999998</v>
      </c>
      <c r="D187">
        <v>1.4321098361082054E-4</v>
      </c>
      <c r="E187">
        <v>760</v>
      </c>
      <c r="F187">
        <v>0</v>
      </c>
    </row>
    <row r="188" spans="3:6" x14ac:dyDescent="0.25">
      <c r="C188">
        <v>261.8</v>
      </c>
      <c r="D188">
        <v>4.9914674782834369E-5</v>
      </c>
      <c r="E188">
        <v>770</v>
      </c>
      <c r="F188">
        <v>0</v>
      </c>
    </row>
    <row r="189" spans="3:6" x14ac:dyDescent="0.25">
      <c r="C189">
        <v>263.2</v>
      </c>
      <c r="D189">
        <v>1.5689745740341246E-5</v>
      </c>
      <c r="E189">
        <v>770</v>
      </c>
      <c r="F189">
        <v>1</v>
      </c>
    </row>
    <row r="190" spans="3:6" x14ac:dyDescent="0.25">
      <c r="C190">
        <v>264.59999999999997</v>
      </c>
      <c r="D190">
        <v>4.5105019967703852E-6</v>
      </c>
      <c r="E190">
        <v>760</v>
      </c>
      <c r="F190">
        <v>1</v>
      </c>
    </row>
    <row r="191" spans="3:6" x14ac:dyDescent="0.25">
      <c r="C191">
        <v>266</v>
      </c>
      <c r="D191">
        <v>1.174328397912593E-6</v>
      </c>
      <c r="E191">
        <v>760</v>
      </c>
      <c r="F191">
        <v>0</v>
      </c>
    </row>
    <row r="192" spans="3:6" x14ac:dyDescent="0.25">
      <c r="C192">
        <v>267.39999999999998</v>
      </c>
      <c r="D192">
        <v>2.731797562053583E-7</v>
      </c>
      <c r="E192" t="s">
        <v>875</v>
      </c>
      <c r="F192" t="s">
        <v>875</v>
      </c>
    </row>
    <row r="193" spans="3:6" x14ac:dyDescent="0.25">
      <c r="C193">
        <v>268.79999999999995</v>
      </c>
      <c r="D193">
        <v>5.7909618230064291E-8</v>
      </c>
      <c r="E193">
        <v>780</v>
      </c>
      <c r="F193">
        <v>0</v>
      </c>
    </row>
    <row r="194" spans="3:6" x14ac:dyDescent="0.25">
      <c r="C194">
        <v>270.2</v>
      </c>
      <c r="D194">
        <v>1.0717767510398905E-8</v>
      </c>
      <c r="E194">
        <v>790</v>
      </c>
      <c r="F194">
        <v>0</v>
      </c>
    </row>
    <row r="195" spans="3:6" x14ac:dyDescent="0.25">
      <c r="C195">
        <v>271.59999999999997</v>
      </c>
      <c r="D195">
        <v>0</v>
      </c>
      <c r="E195">
        <v>790</v>
      </c>
      <c r="F195">
        <v>1</v>
      </c>
    </row>
    <row r="196" spans="3:6" x14ac:dyDescent="0.25">
      <c r="C196">
        <v>273</v>
      </c>
      <c r="D196">
        <v>0</v>
      </c>
      <c r="E196">
        <v>780</v>
      </c>
      <c r="F196">
        <v>1</v>
      </c>
    </row>
    <row r="197" spans="3:6" x14ac:dyDescent="0.25">
      <c r="C197">
        <v>274.39999999999998</v>
      </c>
      <c r="D197">
        <v>0</v>
      </c>
      <c r="E197">
        <v>780</v>
      </c>
      <c r="F197">
        <v>0</v>
      </c>
    </row>
    <row r="198" spans="3:6" x14ac:dyDescent="0.25">
      <c r="C198">
        <v>275.79999999999995</v>
      </c>
      <c r="D198">
        <v>0</v>
      </c>
      <c r="E198" t="s">
        <v>875</v>
      </c>
      <c r="F198" t="s">
        <v>875</v>
      </c>
    </row>
    <row r="199" spans="3:6" x14ac:dyDescent="0.25">
      <c r="C199">
        <v>277.2</v>
      </c>
      <c r="D199">
        <v>0</v>
      </c>
      <c r="E199">
        <v>900</v>
      </c>
      <c r="F199">
        <v>0</v>
      </c>
    </row>
    <row r="200" spans="3:6" x14ac:dyDescent="0.25">
      <c r="C200">
        <v>278.59999999999997</v>
      </c>
      <c r="D200">
        <v>0</v>
      </c>
      <c r="E200">
        <v>910</v>
      </c>
      <c r="F200">
        <v>0</v>
      </c>
    </row>
    <row r="201" spans="3:6" x14ac:dyDescent="0.25">
      <c r="C201">
        <v>280</v>
      </c>
      <c r="D201">
        <v>1.5121797592401049E-8</v>
      </c>
      <c r="E201">
        <v>910</v>
      </c>
      <c r="F201">
        <v>1</v>
      </c>
    </row>
    <row r="202" spans="3:6" x14ac:dyDescent="0.25">
      <c r="C202">
        <v>281.39999999999998</v>
      </c>
      <c r="D202">
        <v>1.1213063650314115E-7</v>
      </c>
      <c r="E202">
        <v>900</v>
      </c>
      <c r="F202">
        <v>1</v>
      </c>
    </row>
    <row r="203" spans="3:6" x14ac:dyDescent="0.25">
      <c r="C203">
        <v>282.79999999999995</v>
      </c>
      <c r="D203">
        <v>7.429800598813723E-7</v>
      </c>
      <c r="E203">
        <v>900</v>
      </c>
      <c r="F203">
        <v>0</v>
      </c>
    </row>
    <row r="204" spans="3:6" x14ac:dyDescent="0.25">
      <c r="C204">
        <v>284.2</v>
      </c>
      <c r="D204">
        <v>3.7837363978590706E-6</v>
      </c>
      <c r="E204" t="s">
        <v>875</v>
      </c>
      <c r="F204" t="s">
        <v>875</v>
      </c>
    </row>
    <row r="205" spans="3:6" x14ac:dyDescent="0.25">
      <c r="C205">
        <v>285.59999999999997</v>
      </c>
      <c r="D205">
        <v>1.5944680407281202E-5</v>
      </c>
      <c r="E205">
        <v>910</v>
      </c>
      <c r="F205">
        <v>0</v>
      </c>
    </row>
    <row r="206" spans="3:6" x14ac:dyDescent="0.25">
      <c r="C206">
        <v>287</v>
      </c>
      <c r="D206">
        <v>5.5725146417370462E-5</v>
      </c>
      <c r="E206">
        <v>920</v>
      </c>
      <c r="F206">
        <v>0</v>
      </c>
    </row>
    <row r="207" spans="3:6" x14ac:dyDescent="0.25">
      <c r="C207">
        <v>288.39999999999998</v>
      </c>
      <c r="D207">
        <v>1.6223072340958532E-4</v>
      </c>
      <c r="E207">
        <v>920</v>
      </c>
      <c r="F207">
        <v>1</v>
      </c>
    </row>
    <row r="208" spans="3:6" x14ac:dyDescent="0.25">
      <c r="C208">
        <v>289.79999999999995</v>
      </c>
      <c r="D208">
        <v>3.9576564890494764E-4</v>
      </c>
      <c r="E208">
        <v>910</v>
      </c>
      <c r="F208">
        <v>1</v>
      </c>
    </row>
    <row r="209" spans="3:6" x14ac:dyDescent="0.25">
      <c r="C209">
        <v>291.2</v>
      </c>
      <c r="D209">
        <v>8.1558960677159795E-4</v>
      </c>
      <c r="E209">
        <v>910</v>
      </c>
      <c r="F209">
        <v>0</v>
      </c>
    </row>
    <row r="210" spans="3:6" x14ac:dyDescent="0.25">
      <c r="C210">
        <v>292.59999999999997</v>
      </c>
      <c r="D210">
        <v>1.4352819088873795E-3</v>
      </c>
      <c r="E210" t="s">
        <v>875</v>
      </c>
      <c r="F210" t="s">
        <v>875</v>
      </c>
    </row>
    <row r="211" spans="3:6" x14ac:dyDescent="0.25">
      <c r="C211">
        <v>294</v>
      </c>
      <c r="D211">
        <v>2.1855016237822314E-3</v>
      </c>
      <c r="E211">
        <v>930</v>
      </c>
      <c r="F211">
        <v>0</v>
      </c>
    </row>
    <row r="212" spans="3:6" x14ac:dyDescent="0.25">
      <c r="C212">
        <v>295.39999999999998</v>
      </c>
      <c r="D212">
        <v>2.9193710314843941E-3</v>
      </c>
      <c r="E212">
        <v>940</v>
      </c>
      <c r="F212">
        <v>0</v>
      </c>
    </row>
    <row r="213" spans="3:6" x14ac:dyDescent="0.25">
      <c r="C213">
        <v>296.79999999999995</v>
      </c>
      <c r="D213">
        <v>3.4598124415888085E-3</v>
      </c>
      <c r="E213">
        <v>940</v>
      </c>
      <c r="F213">
        <v>1</v>
      </c>
    </row>
    <row r="214" spans="3:6" x14ac:dyDescent="0.25">
      <c r="C214">
        <v>298.2</v>
      </c>
      <c r="D214">
        <v>3.661322886339715E-3</v>
      </c>
      <c r="E214">
        <v>930</v>
      </c>
      <c r="F214">
        <v>1</v>
      </c>
    </row>
    <row r="215" spans="3:6" x14ac:dyDescent="0.25">
      <c r="C215">
        <v>299.59999999999997</v>
      </c>
      <c r="D215">
        <v>3.476385257525787E-3</v>
      </c>
      <c r="E215">
        <v>930</v>
      </c>
      <c r="F215">
        <v>0</v>
      </c>
    </row>
    <row r="216" spans="3:6" x14ac:dyDescent="0.25">
      <c r="C216">
        <v>301</v>
      </c>
      <c r="D216">
        <v>3.0156920785758801E-3</v>
      </c>
      <c r="E216" t="s">
        <v>875</v>
      </c>
      <c r="F216" t="s">
        <v>875</v>
      </c>
    </row>
    <row r="217" spans="3:6" x14ac:dyDescent="0.25">
      <c r="C217">
        <v>302.39999999999998</v>
      </c>
      <c r="D217">
        <v>2.5436024776860598E-3</v>
      </c>
      <c r="E217">
        <v>950</v>
      </c>
      <c r="F217">
        <v>0</v>
      </c>
    </row>
    <row r="218" spans="3:6" x14ac:dyDescent="0.25">
      <c r="C218">
        <v>303.79999999999995</v>
      </c>
      <c r="D218">
        <v>2.3612355276500449E-3</v>
      </c>
      <c r="E218">
        <v>960</v>
      </c>
      <c r="F218">
        <v>0</v>
      </c>
    </row>
    <row r="219" spans="3:6" x14ac:dyDescent="0.25">
      <c r="C219">
        <v>305.2</v>
      </c>
      <c r="D219">
        <v>2.6375327148776906E-3</v>
      </c>
      <c r="E219">
        <v>960</v>
      </c>
      <c r="F219">
        <v>1</v>
      </c>
    </row>
    <row r="220" spans="3:6" x14ac:dyDescent="0.25">
      <c r="C220">
        <v>306.59999999999997</v>
      </c>
      <c r="D220">
        <v>3.3149362012453629E-3</v>
      </c>
      <c r="E220">
        <v>950</v>
      </c>
      <c r="F220">
        <v>1</v>
      </c>
    </row>
    <row r="221" spans="3:6" x14ac:dyDescent="0.25">
      <c r="C221">
        <v>308</v>
      </c>
      <c r="D221">
        <v>4.1552626427723074E-3</v>
      </c>
      <c r="E221">
        <v>950</v>
      </c>
      <c r="F221">
        <v>0</v>
      </c>
    </row>
    <row r="222" spans="3:6" x14ac:dyDescent="0.25">
      <c r="C222">
        <v>309.39999999999998</v>
      </c>
      <c r="D222">
        <v>4.8846577093930258E-3</v>
      </c>
      <c r="E222" t="s">
        <v>875</v>
      </c>
      <c r="F222" t="s">
        <v>875</v>
      </c>
    </row>
    <row r="223" spans="3:6" x14ac:dyDescent="0.25">
      <c r="C223">
        <v>310.79999999999995</v>
      </c>
      <c r="D223">
        <v>5.3312903065097141E-3</v>
      </c>
      <c r="E223">
        <v>960</v>
      </c>
      <c r="F223">
        <v>0</v>
      </c>
    </row>
    <row r="224" spans="3:6" x14ac:dyDescent="0.25">
      <c r="C224">
        <v>312.2</v>
      </c>
      <c r="D224">
        <v>5.4652860730096467E-3</v>
      </c>
      <c r="E224">
        <v>970</v>
      </c>
      <c r="F224">
        <v>0</v>
      </c>
    </row>
    <row r="225" spans="3:6" x14ac:dyDescent="0.25">
      <c r="C225">
        <v>313.59999999999997</v>
      </c>
      <c r="D225">
        <v>5.3521651216235549E-3</v>
      </c>
      <c r="E225">
        <v>970</v>
      </c>
      <c r="F225">
        <v>1</v>
      </c>
    </row>
    <row r="226" spans="3:6" x14ac:dyDescent="0.25">
      <c r="C226">
        <v>315</v>
      </c>
      <c r="D226">
        <v>5.1070570765205077E-3</v>
      </c>
      <c r="E226">
        <v>960</v>
      </c>
      <c r="F226">
        <v>1</v>
      </c>
    </row>
    <row r="227" spans="3:6" x14ac:dyDescent="0.25">
      <c r="C227">
        <v>316.39999999999998</v>
      </c>
      <c r="D227">
        <v>4.8727249466750154E-3</v>
      </c>
      <c r="E227">
        <v>960</v>
      </c>
      <c r="F227">
        <v>0</v>
      </c>
    </row>
    <row r="228" spans="3:6" x14ac:dyDescent="0.25">
      <c r="C228">
        <v>317.79999999999995</v>
      </c>
      <c r="D228">
        <v>4.7592995418684761E-3</v>
      </c>
      <c r="E228" t="s">
        <v>875</v>
      </c>
      <c r="F228" t="s">
        <v>875</v>
      </c>
    </row>
    <row r="229" spans="3:6" x14ac:dyDescent="0.25">
      <c r="C229">
        <v>319.2</v>
      </c>
      <c r="D229">
        <v>4.7519336147838365E-3</v>
      </c>
      <c r="E229">
        <v>980</v>
      </c>
      <c r="F229">
        <v>0</v>
      </c>
    </row>
    <row r="230" spans="3:6" x14ac:dyDescent="0.25">
      <c r="C230">
        <v>320.59999999999997</v>
      </c>
      <c r="D230">
        <v>4.701431599525724E-3</v>
      </c>
      <c r="E230">
        <v>990</v>
      </c>
      <c r="F230">
        <v>0</v>
      </c>
    </row>
    <row r="231" spans="3:6" x14ac:dyDescent="0.25">
      <c r="C231">
        <v>322</v>
      </c>
      <c r="D231">
        <v>4.4483967567380753E-3</v>
      </c>
      <c r="E231">
        <v>990</v>
      </c>
      <c r="F231">
        <v>1</v>
      </c>
    </row>
    <row r="232" spans="3:6" x14ac:dyDescent="0.25">
      <c r="C232">
        <v>323.39999999999998</v>
      </c>
      <c r="D232">
        <v>3.9670363237805546E-3</v>
      </c>
      <c r="E232">
        <v>980</v>
      </c>
      <c r="F232">
        <v>1</v>
      </c>
    </row>
    <row r="233" spans="3:6" x14ac:dyDescent="0.25">
      <c r="C233">
        <v>324.79999999999995</v>
      </c>
      <c r="D233">
        <v>3.3877036659841595E-3</v>
      </c>
      <c r="E233">
        <v>980</v>
      </c>
      <c r="F233">
        <v>0</v>
      </c>
    </row>
    <row r="234" spans="3:6" x14ac:dyDescent="0.25">
      <c r="C234">
        <v>326.2</v>
      </c>
      <c r="D234">
        <v>2.8905601131503913E-3</v>
      </c>
      <c r="E234" t="s">
        <v>875</v>
      </c>
      <c r="F234" t="s">
        <v>875</v>
      </c>
    </row>
    <row r="235" spans="3:6" x14ac:dyDescent="0.25">
      <c r="C235">
        <v>327.59999999999997</v>
      </c>
      <c r="D235">
        <v>2.576804297657294E-3</v>
      </c>
      <c r="E235">
        <v>990</v>
      </c>
      <c r="F235">
        <v>0</v>
      </c>
    </row>
    <row r="236" spans="3:6" x14ac:dyDescent="0.25">
      <c r="C236">
        <v>329</v>
      </c>
      <c r="D236">
        <v>2.4155484116020441E-3</v>
      </c>
      <c r="E236">
        <v>1000</v>
      </c>
      <c r="F236">
        <v>0</v>
      </c>
    </row>
    <row r="237" spans="3:6" x14ac:dyDescent="0.25">
      <c r="C237">
        <v>330.4</v>
      </c>
      <c r="D237">
        <v>2.286596652296702E-3</v>
      </c>
      <c r="E237">
        <v>1000</v>
      </c>
      <c r="F237">
        <v>1</v>
      </c>
    </row>
    <row r="238" spans="3:6" x14ac:dyDescent="0.25">
      <c r="C238">
        <v>331.79999999999995</v>
      </c>
      <c r="D238">
        <v>2.072218385986895E-3</v>
      </c>
      <c r="E238">
        <v>990</v>
      </c>
      <c r="F238">
        <v>1</v>
      </c>
    </row>
    <row r="239" spans="3:6" x14ac:dyDescent="0.25">
      <c r="C239">
        <v>333.2</v>
      </c>
      <c r="D239">
        <v>1.7299293733809655E-3</v>
      </c>
      <c r="E239">
        <v>990</v>
      </c>
      <c r="F239">
        <v>0</v>
      </c>
    </row>
    <row r="240" spans="3:6" x14ac:dyDescent="0.25">
      <c r="C240">
        <v>334.59999999999997</v>
      </c>
      <c r="D240">
        <v>1.3034792524145346E-3</v>
      </c>
      <c r="E240" t="s">
        <v>875</v>
      </c>
      <c r="F240" t="s">
        <v>875</v>
      </c>
    </row>
    <row r="241" spans="3:6" x14ac:dyDescent="0.25">
      <c r="C241">
        <v>336</v>
      </c>
      <c r="D241">
        <v>8.7937167766923409E-4</v>
      </c>
      <c r="E241">
        <v>1000</v>
      </c>
      <c r="F241">
        <v>0</v>
      </c>
    </row>
    <row r="242" spans="3:6" x14ac:dyDescent="0.25">
      <c r="C242">
        <v>337.4</v>
      </c>
      <c r="D242">
        <v>5.3173622436223267E-4</v>
      </c>
      <c r="E242">
        <v>1010</v>
      </c>
      <c r="F242">
        <v>0</v>
      </c>
    </row>
    <row r="243" spans="3:6" x14ac:dyDescent="0.25">
      <c r="C243">
        <v>338.79999999999995</v>
      </c>
      <c r="D243">
        <v>2.9358846112807529E-4</v>
      </c>
      <c r="E243">
        <v>1010</v>
      </c>
      <c r="F243">
        <v>1</v>
      </c>
    </row>
    <row r="244" spans="3:6" x14ac:dyDescent="0.25">
      <c r="C244">
        <v>340.2</v>
      </c>
      <c r="D244">
        <v>1.6125803883711661E-4</v>
      </c>
      <c r="E244">
        <v>1000</v>
      </c>
      <c r="F244">
        <v>1</v>
      </c>
    </row>
    <row r="245" spans="3:6" x14ac:dyDescent="0.25">
      <c r="C245">
        <v>341.59999999999997</v>
      </c>
      <c r="D245">
        <v>1.1518293647296093E-4</v>
      </c>
      <c r="E245">
        <v>1000</v>
      </c>
      <c r="F245">
        <v>0</v>
      </c>
    </row>
    <row r="246" spans="3:6" x14ac:dyDescent="0.25">
      <c r="C246">
        <v>343</v>
      </c>
      <c r="D246">
        <v>1.372722543361524E-4</v>
      </c>
      <c r="E246" t="s">
        <v>875</v>
      </c>
      <c r="F246" t="s">
        <v>875</v>
      </c>
    </row>
    <row r="247" spans="3:6" x14ac:dyDescent="0.25">
      <c r="C247">
        <v>344.4</v>
      </c>
      <c r="D247">
        <v>2.1619786028427332E-4</v>
      </c>
      <c r="E247">
        <v>1010</v>
      </c>
      <c r="F247">
        <v>0</v>
      </c>
    </row>
    <row r="248" spans="3:6" x14ac:dyDescent="0.25">
      <c r="C248">
        <v>345.79999999999995</v>
      </c>
      <c r="D248">
        <v>3.4205039597049808E-4</v>
      </c>
      <c r="E248">
        <v>1020</v>
      </c>
      <c r="F248">
        <v>0</v>
      </c>
    </row>
    <row r="249" spans="3:6" x14ac:dyDescent="0.25">
      <c r="C249">
        <v>347.2</v>
      </c>
      <c r="D249">
        <v>4.9724393086446632E-4</v>
      </c>
      <c r="E249">
        <v>1020</v>
      </c>
      <c r="F249">
        <v>2</v>
      </c>
    </row>
    <row r="250" spans="3:6" x14ac:dyDescent="0.25">
      <c r="C250">
        <v>348.59999999999997</v>
      </c>
      <c r="D250">
        <v>6.5150319721812605E-4</v>
      </c>
      <c r="E250">
        <v>1010</v>
      </c>
      <c r="F250">
        <v>2</v>
      </c>
    </row>
    <row r="251" spans="3:6" x14ac:dyDescent="0.25">
      <c r="C251">
        <v>350</v>
      </c>
      <c r="D251">
        <v>7.6651566541438435E-4</v>
      </c>
      <c r="E251">
        <v>1010</v>
      </c>
      <c r="F251">
        <v>0</v>
      </c>
    </row>
    <row r="252" spans="3:6" x14ac:dyDescent="0.25">
      <c r="C252">
        <v>351.4</v>
      </c>
      <c r="D252">
        <v>8.0923337529191096E-4</v>
      </c>
      <c r="E252" t="s">
        <v>875</v>
      </c>
      <c r="F252" t="s">
        <v>875</v>
      </c>
    </row>
    <row r="253" spans="3:6" x14ac:dyDescent="0.25">
      <c r="C253">
        <v>352.79999999999995</v>
      </c>
      <c r="D253">
        <v>7.6655713591671491E-4</v>
      </c>
      <c r="E253">
        <v>1020</v>
      </c>
      <c r="F253">
        <v>0</v>
      </c>
    </row>
    <row r="254" spans="3:6" x14ac:dyDescent="0.25">
      <c r="C254">
        <v>354.2</v>
      </c>
      <c r="D254">
        <v>6.5164873074210128E-4</v>
      </c>
      <c r="E254">
        <v>1030</v>
      </c>
      <c r="F254">
        <v>0</v>
      </c>
    </row>
    <row r="255" spans="3:6" x14ac:dyDescent="0.25">
      <c r="C255">
        <v>355.59999999999997</v>
      </c>
      <c r="D255">
        <v>4.9766392193211298E-4</v>
      </c>
      <c r="E255">
        <v>1030</v>
      </c>
      <c r="F255">
        <v>2</v>
      </c>
    </row>
    <row r="256" spans="3:6" x14ac:dyDescent="0.25">
      <c r="C256">
        <v>357</v>
      </c>
      <c r="D256">
        <v>3.4309434992248731E-4</v>
      </c>
      <c r="E256">
        <v>1020</v>
      </c>
      <c r="F256">
        <v>2</v>
      </c>
    </row>
    <row r="257" spans="3:6" x14ac:dyDescent="0.25">
      <c r="C257">
        <v>358.4</v>
      </c>
      <c r="D257">
        <v>2.1821019838178936E-4</v>
      </c>
      <c r="E257">
        <v>1020</v>
      </c>
      <c r="F257">
        <v>0</v>
      </c>
    </row>
    <row r="258" spans="3:6" x14ac:dyDescent="0.25">
      <c r="C258">
        <v>359.79999999999995</v>
      </c>
      <c r="D258">
        <v>1.396895226004284E-4</v>
      </c>
      <c r="E258" t="s">
        <v>875</v>
      </c>
      <c r="F258" t="s">
        <v>875</v>
      </c>
    </row>
    <row r="259" spans="3:6" x14ac:dyDescent="0.25">
      <c r="C259">
        <v>361.2</v>
      </c>
      <c r="D259">
        <v>1.1362544651516731E-4</v>
      </c>
      <c r="E259">
        <v>1030</v>
      </c>
      <c r="F259">
        <v>0</v>
      </c>
    </row>
    <row r="260" spans="3:6" x14ac:dyDescent="0.25">
      <c r="C260">
        <v>362.59999999999997</v>
      </c>
      <c r="D260">
        <v>1.4161741424119286E-4</v>
      </c>
      <c r="E260">
        <v>1040</v>
      </c>
      <c r="F260">
        <v>0</v>
      </c>
    </row>
    <row r="261" spans="3:6" x14ac:dyDescent="0.25">
      <c r="C261">
        <v>364</v>
      </c>
      <c r="D261">
        <v>2.2356975082903741E-4</v>
      </c>
      <c r="E261">
        <v>1040</v>
      </c>
      <c r="F261">
        <v>2</v>
      </c>
    </row>
    <row r="262" spans="3:6" x14ac:dyDescent="0.25">
      <c r="C262">
        <v>365.4</v>
      </c>
      <c r="D262">
        <v>3.5512924315221346E-4</v>
      </c>
      <c r="E262">
        <v>1030</v>
      </c>
      <c r="F262">
        <v>2</v>
      </c>
    </row>
    <row r="263" spans="3:6" x14ac:dyDescent="0.25">
      <c r="C263">
        <v>366.79999999999995</v>
      </c>
      <c r="D263">
        <v>5.224416914180823E-4</v>
      </c>
      <c r="E263">
        <v>1030</v>
      </c>
      <c r="F263">
        <v>0</v>
      </c>
    </row>
    <row r="264" spans="3:6" x14ac:dyDescent="0.25">
      <c r="C264">
        <v>368.2</v>
      </c>
      <c r="D264">
        <v>7.0133711534383063E-4</v>
      </c>
      <c r="E264" t="s">
        <v>875</v>
      </c>
      <c r="F264" t="s">
        <v>875</v>
      </c>
    </row>
    <row r="265" spans="3:6" x14ac:dyDescent="0.25">
      <c r="C265">
        <v>369.59999999999997</v>
      </c>
      <c r="D265">
        <v>8.6574454355953072E-4</v>
      </c>
      <c r="E265">
        <v>1040</v>
      </c>
      <c r="F265">
        <v>0</v>
      </c>
    </row>
    <row r="266" spans="3:6" x14ac:dyDescent="0.25">
      <c r="C266">
        <v>371</v>
      </c>
      <c r="D266">
        <v>1.0031041569407205E-3</v>
      </c>
      <c r="E266">
        <v>1050</v>
      </c>
      <c r="F266">
        <v>0</v>
      </c>
    </row>
    <row r="267" spans="3:6" x14ac:dyDescent="0.25">
      <c r="C267">
        <v>372.4</v>
      </c>
      <c r="D267">
        <v>1.1261652912367068E-3</v>
      </c>
      <c r="E267">
        <v>1050</v>
      </c>
      <c r="F267">
        <v>2</v>
      </c>
    </row>
    <row r="268" spans="3:6" x14ac:dyDescent="0.25">
      <c r="C268">
        <v>373.79999999999995</v>
      </c>
      <c r="D268">
        <v>1.2698871317409122E-3</v>
      </c>
      <c r="E268">
        <v>1040</v>
      </c>
      <c r="F268">
        <v>2</v>
      </c>
    </row>
    <row r="269" spans="3:6" x14ac:dyDescent="0.25">
      <c r="C269">
        <v>375.2</v>
      </c>
      <c r="D269">
        <v>1.4718984365937565E-3</v>
      </c>
      <c r="E269">
        <v>1040</v>
      </c>
      <c r="F269">
        <v>0</v>
      </c>
    </row>
    <row r="270" spans="3:6" x14ac:dyDescent="0.25">
      <c r="C270">
        <v>376.59999999999997</v>
      </c>
      <c r="D270">
        <v>1.7480935698484497E-3</v>
      </c>
      <c r="E270" t="s">
        <v>875</v>
      </c>
      <c r="F270" t="s">
        <v>875</v>
      </c>
    </row>
    <row r="271" spans="3:6" x14ac:dyDescent="0.25">
      <c r="C271">
        <v>378</v>
      </c>
      <c r="D271">
        <v>2.0784766442149814E-3</v>
      </c>
      <c r="E271">
        <v>1050</v>
      </c>
      <c r="F271">
        <v>0</v>
      </c>
    </row>
    <row r="272" spans="3:6" x14ac:dyDescent="0.25">
      <c r="C272">
        <v>379.4</v>
      </c>
      <c r="D272">
        <v>2.4099176670375399E-3</v>
      </c>
      <c r="E272">
        <v>1060</v>
      </c>
      <c r="F272">
        <v>0</v>
      </c>
    </row>
    <row r="273" spans="3:6" x14ac:dyDescent="0.25">
      <c r="C273">
        <v>380.79999999999995</v>
      </c>
      <c r="D273">
        <v>2.671125957730888E-3</v>
      </c>
      <c r="E273">
        <v>1060</v>
      </c>
      <c r="F273">
        <v>1</v>
      </c>
    </row>
    <row r="274" spans="3:6" x14ac:dyDescent="0.25">
      <c r="C274">
        <v>382.2</v>
      </c>
      <c r="D274">
        <v>2.7926310070618249E-3</v>
      </c>
      <c r="E274">
        <v>1050</v>
      </c>
      <c r="F274">
        <v>1</v>
      </c>
    </row>
    <row r="275" spans="3:6" x14ac:dyDescent="0.25">
      <c r="C275">
        <v>383.59999999999997</v>
      </c>
      <c r="D275">
        <v>2.7277613729253906E-3</v>
      </c>
      <c r="E275">
        <v>1050</v>
      </c>
      <c r="F275">
        <v>0</v>
      </c>
    </row>
    <row r="276" spans="3:6" x14ac:dyDescent="0.25">
      <c r="C276">
        <v>385</v>
      </c>
      <c r="D276">
        <v>2.4712785760061615E-3</v>
      </c>
      <c r="E276" t="s">
        <v>875</v>
      </c>
      <c r="F276" t="s">
        <v>875</v>
      </c>
    </row>
    <row r="277" spans="3:6" x14ac:dyDescent="0.25">
      <c r="C277">
        <v>386.4</v>
      </c>
      <c r="D277">
        <v>2.0675798532189594E-3</v>
      </c>
      <c r="E277">
        <v>1070</v>
      </c>
      <c r="F277">
        <v>0</v>
      </c>
    </row>
    <row r="278" spans="3:6" x14ac:dyDescent="0.25">
      <c r="C278">
        <v>387.79999999999995</v>
      </c>
      <c r="D278">
        <v>1.6003864284060698E-3</v>
      </c>
      <c r="E278">
        <v>1080</v>
      </c>
      <c r="F278">
        <v>0</v>
      </c>
    </row>
    <row r="279" spans="3:6" x14ac:dyDescent="0.25">
      <c r="C279">
        <v>389.2</v>
      </c>
      <c r="D279">
        <v>1.1655753499115059E-3</v>
      </c>
      <c r="E279">
        <v>1080</v>
      </c>
      <c r="F279">
        <v>1</v>
      </c>
    </row>
    <row r="280" spans="3:6" x14ac:dyDescent="0.25">
      <c r="C280">
        <v>390.59999999999997</v>
      </c>
      <c r="D280">
        <v>8.4006499953686545E-4</v>
      </c>
      <c r="E280">
        <v>1070</v>
      </c>
      <c r="F280">
        <v>1</v>
      </c>
    </row>
    <row r="281" spans="3:6" x14ac:dyDescent="0.25">
      <c r="C281">
        <v>392</v>
      </c>
      <c r="D281">
        <v>6.610100990584591E-4</v>
      </c>
      <c r="E281">
        <v>1070</v>
      </c>
      <c r="F281">
        <v>0</v>
      </c>
    </row>
    <row r="282" spans="3:6" x14ac:dyDescent="0.25">
      <c r="C282">
        <v>393.4</v>
      </c>
      <c r="D282">
        <v>6.2105152800153167E-4</v>
      </c>
      <c r="E282" t="s">
        <v>875</v>
      </c>
      <c r="F282" t="s">
        <v>875</v>
      </c>
    </row>
    <row r="283" spans="3:6" x14ac:dyDescent="0.25">
      <c r="C283">
        <v>394.79999999999995</v>
      </c>
      <c r="D283">
        <v>6.7673738977808021E-4</v>
      </c>
      <c r="E283">
        <v>1380</v>
      </c>
      <c r="F283">
        <v>0</v>
      </c>
    </row>
    <row r="284" spans="3:6" x14ac:dyDescent="0.25">
      <c r="C284">
        <v>396.2</v>
      </c>
      <c r="D284">
        <v>7.6510271449146039E-4</v>
      </c>
      <c r="E284">
        <v>1390</v>
      </c>
      <c r="F284">
        <v>0</v>
      </c>
    </row>
    <row r="285" spans="3:6" x14ac:dyDescent="0.25">
      <c r="C285">
        <v>397.59999999999997</v>
      </c>
      <c r="D285">
        <v>8.2438362684977373E-4</v>
      </c>
      <c r="E285">
        <v>1390</v>
      </c>
      <c r="F285">
        <v>1</v>
      </c>
    </row>
    <row r="286" spans="3:6" x14ac:dyDescent="0.25">
      <c r="C286">
        <v>399</v>
      </c>
      <c r="D286">
        <v>8.1386307326954328E-4</v>
      </c>
      <c r="E286">
        <v>1380</v>
      </c>
      <c r="F286">
        <v>1</v>
      </c>
    </row>
    <row r="287" spans="3:6" x14ac:dyDescent="0.25">
      <c r="C287">
        <v>400.4</v>
      </c>
      <c r="D287">
        <v>7.2537179321519073E-4</v>
      </c>
      <c r="E287">
        <v>1380</v>
      </c>
      <c r="F287">
        <v>0</v>
      </c>
    </row>
    <row r="288" spans="3:6" x14ac:dyDescent="0.25">
      <c r="C288">
        <v>401.79999999999995</v>
      </c>
      <c r="D288">
        <v>5.8116810881885179E-4</v>
      </c>
      <c r="E288" t="s">
        <v>875</v>
      </c>
      <c r="F288" t="s">
        <v>875</v>
      </c>
    </row>
    <row r="289" spans="3:6" x14ac:dyDescent="0.25">
      <c r="C289">
        <v>403.2</v>
      </c>
      <c r="D289">
        <v>4.194521581276007E-4</v>
      </c>
      <c r="E289">
        <v>1480</v>
      </c>
      <c r="F289">
        <v>0</v>
      </c>
    </row>
    <row r="290" spans="3:6" x14ac:dyDescent="0.25">
      <c r="C290">
        <v>404.59999999999997</v>
      </c>
      <c r="D290">
        <v>2.7656967684429849E-4</v>
      </c>
      <c r="E290">
        <v>1490</v>
      </c>
      <c r="F290">
        <v>0</v>
      </c>
    </row>
    <row r="291" spans="3:6" x14ac:dyDescent="0.25">
      <c r="C291">
        <v>406</v>
      </c>
      <c r="D291">
        <v>1.7560047326942399E-4</v>
      </c>
      <c r="E291">
        <v>1490</v>
      </c>
      <c r="F291">
        <v>1</v>
      </c>
    </row>
    <row r="292" spans="3:6" x14ac:dyDescent="0.25">
      <c r="C292">
        <v>407.4</v>
      </c>
      <c r="D292">
        <v>1.252579856028642E-4</v>
      </c>
      <c r="E292">
        <v>1480</v>
      </c>
      <c r="F292">
        <v>1</v>
      </c>
    </row>
    <row r="293" spans="3:6" x14ac:dyDescent="0.25">
      <c r="C293">
        <v>408.79999999999995</v>
      </c>
      <c r="D293">
        <v>1.2584164600600939E-4</v>
      </c>
      <c r="E293">
        <v>1480</v>
      </c>
      <c r="F293">
        <v>0</v>
      </c>
    </row>
    <row r="294" spans="3:6" x14ac:dyDescent="0.25">
      <c r="C294">
        <v>410.2</v>
      </c>
      <c r="D294">
        <v>1.7620923796059549E-4</v>
      </c>
      <c r="E294" t="s">
        <v>875</v>
      </c>
      <c r="F294" t="s">
        <v>875</v>
      </c>
    </row>
    <row r="295" spans="3:6" x14ac:dyDescent="0.25">
      <c r="C295">
        <v>411.59999999999997</v>
      </c>
      <c r="D295">
        <v>2.7681788659186546E-4</v>
      </c>
      <c r="E295">
        <v>1630</v>
      </c>
      <c r="F295">
        <v>0</v>
      </c>
    </row>
    <row r="296" spans="3:6" x14ac:dyDescent="0.25">
      <c r="C296">
        <v>413</v>
      </c>
      <c r="D296">
        <v>4.2769230953934053E-4</v>
      </c>
      <c r="E296">
        <v>1640</v>
      </c>
      <c r="F296">
        <v>0</v>
      </c>
    </row>
    <row r="297" spans="3:6" x14ac:dyDescent="0.25">
      <c r="C297">
        <v>414.4</v>
      </c>
      <c r="D297">
        <v>6.229889820181866E-4</v>
      </c>
      <c r="E297">
        <v>1640</v>
      </c>
      <c r="F297">
        <v>1</v>
      </c>
    </row>
    <row r="298" spans="3:6" x14ac:dyDescent="0.25">
      <c r="C298">
        <v>415.79999999999995</v>
      </c>
      <c r="D298">
        <v>8.4555784843034674E-4</v>
      </c>
      <c r="E298">
        <v>1630</v>
      </c>
      <c r="F298">
        <v>1</v>
      </c>
    </row>
    <row r="299" spans="3:6" x14ac:dyDescent="0.25">
      <c r="C299">
        <v>417.2</v>
      </c>
      <c r="D299">
        <v>1.0652652681885321E-3</v>
      </c>
      <c r="E299">
        <v>1630</v>
      </c>
      <c r="F299">
        <v>0</v>
      </c>
    </row>
    <row r="300" spans="3:6" x14ac:dyDescent="0.25">
      <c r="C300">
        <v>418.59999999999997</v>
      </c>
      <c r="D300">
        <v>1.2435690685362092E-3</v>
      </c>
      <c r="E300" t="s">
        <v>875</v>
      </c>
      <c r="F300" t="s">
        <v>875</v>
      </c>
    </row>
    <row r="301" spans="3:6" x14ac:dyDescent="0.25">
      <c r="C301">
        <v>420</v>
      </c>
      <c r="D301">
        <v>1.3439267994702258E-3</v>
      </c>
      <c r="E301">
        <v>1800</v>
      </c>
      <c r="F301">
        <v>0</v>
      </c>
    </row>
    <row r="302" spans="3:6" x14ac:dyDescent="0.25">
      <c r="C302">
        <v>421.4</v>
      </c>
      <c r="D302">
        <v>1.3439267994702258E-3</v>
      </c>
      <c r="E302">
        <v>1810</v>
      </c>
      <c r="F302">
        <v>0</v>
      </c>
    </row>
    <row r="303" spans="3:6" x14ac:dyDescent="0.25">
      <c r="C303">
        <v>422.79999999999995</v>
      </c>
      <c r="D303">
        <v>1.243569068536215E-3</v>
      </c>
      <c r="E303">
        <v>1810</v>
      </c>
      <c r="F303">
        <v>1</v>
      </c>
    </row>
    <row r="304" spans="3:6" x14ac:dyDescent="0.25">
      <c r="C304">
        <v>424.2</v>
      </c>
      <c r="D304">
        <v>1.0652324607266519E-3</v>
      </c>
      <c r="E304">
        <v>1800</v>
      </c>
      <c r="F304">
        <v>1</v>
      </c>
    </row>
    <row r="305" spans="3:6" x14ac:dyDescent="0.25">
      <c r="C305">
        <v>425.59999999999997</v>
      </c>
      <c r="D305">
        <v>8.4541876131996358E-4</v>
      </c>
      <c r="E305">
        <v>1800</v>
      </c>
      <c r="F305">
        <v>0</v>
      </c>
    </row>
    <row r="306" spans="3:6" x14ac:dyDescent="0.25">
      <c r="C306">
        <v>427</v>
      </c>
      <c r="D306">
        <v>6.2246133171292594E-4</v>
      </c>
      <c r="E306" t="s">
        <v>875</v>
      </c>
      <c r="F306" t="s">
        <v>875</v>
      </c>
    </row>
    <row r="307" spans="3:6" x14ac:dyDescent="0.25">
      <c r="C307">
        <v>428.4</v>
      </c>
      <c r="D307">
        <v>4.2590108281339271E-4</v>
      </c>
      <c r="E307">
        <v>1840</v>
      </c>
      <c r="F307">
        <v>0</v>
      </c>
    </row>
    <row r="308" spans="3:6" x14ac:dyDescent="0.25">
      <c r="C308">
        <v>429.79999999999995</v>
      </c>
      <c r="D308">
        <v>2.7137662024572033E-4</v>
      </c>
      <c r="E308">
        <v>1850</v>
      </c>
      <c r="F308">
        <v>0</v>
      </c>
    </row>
    <row r="309" spans="3:6" x14ac:dyDescent="0.25">
      <c r="C309">
        <v>431.2</v>
      </c>
      <c r="D309">
        <v>1.6141834252804906E-4</v>
      </c>
      <c r="E309">
        <v>1850</v>
      </c>
      <c r="F309">
        <v>1</v>
      </c>
    </row>
    <row r="310" spans="3:6" x14ac:dyDescent="0.25">
      <c r="C310">
        <v>432.59999999999997</v>
      </c>
      <c r="D310">
        <v>8.9863895464184645E-5</v>
      </c>
      <c r="E310">
        <v>1840</v>
      </c>
      <c r="F310">
        <v>1</v>
      </c>
    </row>
    <row r="311" spans="3:6" x14ac:dyDescent="0.25">
      <c r="C311">
        <v>434</v>
      </c>
      <c r="D311">
        <v>4.6947736897704413E-5</v>
      </c>
      <c r="E311">
        <v>1840</v>
      </c>
      <c r="F311">
        <v>0</v>
      </c>
    </row>
    <row r="312" spans="3:6" x14ac:dyDescent="0.25">
      <c r="C312">
        <v>435.4</v>
      </c>
      <c r="D312">
        <v>2.3072936102928299E-5</v>
      </c>
      <c r="E312" t="s">
        <v>875</v>
      </c>
      <c r="F312" t="s">
        <v>875</v>
      </c>
    </row>
    <row r="313" spans="3:6" x14ac:dyDescent="0.25">
      <c r="C313">
        <v>436.79999999999995</v>
      </c>
      <c r="D313">
        <v>1.0688853386464769E-5</v>
      </c>
      <c r="E313">
        <v>1850</v>
      </c>
      <c r="F313">
        <v>0</v>
      </c>
    </row>
    <row r="314" spans="3:6" x14ac:dyDescent="0.25">
      <c r="C314">
        <v>438.2</v>
      </c>
      <c r="D314">
        <v>4.6743420003490142E-6</v>
      </c>
      <c r="E314">
        <v>1860</v>
      </c>
      <c r="F314">
        <v>0</v>
      </c>
    </row>
    <row r="315" spans="3:6" x14ac:dyDescent="0.25">
      <c r="C315">
        <v>439.59999999999997</v>
      </c>
      <c r="D315">
        <v>1.9310315952191022E-6</v>
      </c>
      <c r="E315">
        <v>1860</v>
      </c>
      <c r="F315">
        <v>1</v>
      </c>
    </row>
    <row r="316" spans="3:6" x14ac:dyDescent="0.25">
      <c r="C316">
        <v>441</v>
      </c>
      <c r="D316">
        <v>7.5363207659828168E-7</v>
      </c>
      <c r="E316">
        <v>1850</v>
      </c>
      <c r="F316">
        <v>1</v>
      </c>
    </row>
    <row r="317" spans="3:6" x14ac:dyDescent="0.25">
      <c r="C317">
        <v>442.4</v>
      </c>
      <c r="D317">
        <v>2.7771882914827361E-7</v>
      </c>
      <c r="E317">
        <v>1850</v>
      </c>
      <c r="F317">
        <v>0</v>
      </c>
    </row>
    <row r="318" spans="3:6" x14ac:dyDescent="0.25">
      <c r="C318">
        <v>443.79999999999995</v>
      </c>
      <c r="D318">
        <v>9.2387567517508395E-8</v>
      </c>
      <c r="E318" t="s">
        <v>875</v>
      </c>
      <c r="F318" t="s">
        <v>875</v>
      </c>
    </row>
    <row r="319" spans="3:6" x14ac:dyDescent="0.25">
      <c r="C319">
        <v>445.2</v>
      </c>
      <c r="D319">
        <v>3.0707435243528737E-8</v>
      </c>
      <c r="E319">
        <v>1920</v>
      </c>
      <c r="F319">
        <v>0</v>
      </c>
    </row>
    <row r="320" spans="3:6" x14ac:dyDescent="0.25">
      <c r="C320">
        <v>446.59999999999997</v>
      </c>
      <c r="D320">
        <v>9.5660830200309224E-9</v>
      </c>
      <c r="E320">
        <v>1930</v>
      </c>
      <c r="F320">
        <v>0</v>
      </c>
    </row>
    <row r="321" spans="3:6" x14ac:dyDescent="0.25">
      <c r="C321">
        <v>448</v>
      </c>
      <c r="D321">
        <v>0</v>
      </c>
      <c r="E321">
        <v>1930</v>
      </c>
      <c r="F321">
        <v>1</v>
      </c>
    </row>
    <row r="322" spans="3:6" x14ac:dyDescent="0.25">
      <c r="C322">
        <v>449.4</v>
      </c>
      <c r="D322">
        <v>0</v>
      </c>
      <c r="E322">
        <v>1920</v>
      </c>
      <c r="F322">
        <v>1</v>
      </c>
    </row>
    <row r="323" spans="3:6" x14ac:dyDescent="0.25">
      <c r="C323">
        <v>450.79999999999995</v>
      </c>
      <c r="D323">
        <v>0</v>
      </c>
      <c r="E323">
        <v>1920</v>
      </c>
      <c r="F323">
        <v>0</v>
      </c>
    </row>
    <row r="324" spans="3:6" x14ac:dyDescent="0.25">
      <c r="C324">
        <v>452.2</v>
      </c>
      <c r="D324">
        <v>0</v>
      </c>
      <c r="E324" t="s">
        <v>875</v>
      </c>
      <c r="F324" t="s">
        <v>875</v>
      </c>
    </row>
    <row r="325" spans="3:6" x14ac:dyDescent="0.25">
      <c r="C325">
        <v>453.59999999999997</v>
      </c>
      <c r="D325">
        <v>0</v>
      </c>
      <c r="E325">
        <v>1970</v>
      </c>
      <c r="F325">
        <v>0</v>
      </c>
    </row>
    <row r="326" spans="3:6" x14ac:dyDescent="0.25">
      <c r="C326">
        <v>454.99999999999994</v>
      </c>
      <c r="D326">
        <v>0</v>
      </c>
      <c r="E326">
        <v>1980</v>
      </c>
      <c r="F326">
        <v>0</v>
      </c>
    </row>
    <row r="327" spans="3:6" x14ac:dyDescent="0.25">
      <c r="C327">
        <v>456.4</v>
      </c>
      <c r="D327">
        <v>0</v>
      </c>
      <c r="E327">
        <v>1980</v>
      </c>
      <c r="F327">
        <v>1</v>
      </c>
    </row>
    <row r="328" spans="3:6" x14ac:dyDescent="0.25">
      <c r="C328">
        <v>457.79999999999995</v>
      </c>
      <c r="D328">
        <v>0</v>
      </c>
      <c r="E328">
        <v>1970</v>
      </c>
      <c r="F328">
        <v>1</v>
      </c>
    </row>
    <row r="329" spans="3:6" x14ac:dyDescent="0.25">
      <c r="C329">
        <v>459.2</v>
      </c>
      <c r="D329">
        <v>0</v>
      </c>
      <c r="E329">
        <v>1970</v>
      </c>
      <c r="F329">
        <v>0</v>
      </c>
    </row>
    <row r="330" spans="3:6" x14ac:dyDescent="0.25">
      <c r="C330">
        <v>460.59999999999997</v>
      </c>
      <c r="D330">
        <v>0</v>
      </c>
      <c r="E330" t="s">
        <v>875</v>
      </c>
      <c r="F330" t="s">
        <v>875</v>
      </c>
    </row>
    <row r="331" spans="3:6" x14ac:dyDescent="0.25">
      <c r="C331">
        <v>461.99999999999994</v>
      </c>
      <c r="D331">
        <v>0</v>
      </c>
      <c r="E331">
        <v>1990</v>
      </c>
      <c r="F331">
        <v>0</v>
      </c>
    </row>
    <row r="332" spans="3:6" x14ac:dyDescent="0.25">
      <c r="C332">
        <v>463.4</v>
      </c>
      <c r="D332">
        <v>0</v>
      </c>
      <c r="E332">
        <v>2000</v>
      </c>
      <c r="F332">
        <v>0</v>
      </c>
    </row>
    <row r="333" spans="3:6" x14ac:dyDescent="0.25">
      <c r="C333">
        <v>464.79999999999995</v>
      </c>
      <c r="D333">
        <v>0</v>
      </c>
      <c r="E333">
        <v>2000</v>
      </c>
      <c r="F333">
        <v>1</v>
      </c>
    </row>
    <row r="334" spans="3:6" x14ac:dyDescent="0.25">
      <c r="C334">
        <v>466.2</v>
      </c>
      <c r="D334">
        <v>0</v>
      </c>
      <c r="E334">
        <v>1990</v>
      </c>
      <c r="F334">
        <v>1</v>
      </c>
    </row>
    <row r="335" spans="3:6" x14ac:dyDescent="0.25">
      <c r="C335">
        <v>467.59999999999997</v>
      </c>
      <c r="D335">
        <v>0</v>
      </c>
      <c r="E335">
        <v>1990</v>
      </c>
      <c r="F335">
        <v>0</v>
      </c>
    </row>
    <row r="336" spans="3:6" x14ac:dyDescent="0.25">
      <c r="C336">
        <v>468.99999999999994</v>
      </c>
      <c r="D336">
        <v>0</v>
      </c>
      <c r="E336" t="s">
        <v>875</v>
      </c>
      <c r="F336" t="s">
        <v>875</v>
      </c>
    </row>
    <row r="337" spans="3:6" x14ac:dyDescent="0.25">
      <c r="C337">
        <v>470.4</v>
      </c>
      <c r="D337">
        <v>0</v>
      </c>
      <c r="E337">
        <v>2010</v>
      </c>
      <c r="F337">
        <v>0</v>
      </c>
    </row>
    <row r="338" spans="3:6" x14ac:dyDescent="0.25">
      <c r="C338">
        <v>471.79999999999995</v>
      </c>
      <c r="D338">
        <v>0</v>
      </c>
      <c r="E338">
        <v>2020</v>
      </c>
      <c r="F338">
        <v>0</v>
      </c>
    </row>
    <row r="339" spans="3:6" x14ac:dyDescent="0.25">
      <c r="C339">
        <v>473.2</v>
      </c>
      <c r="D339">
        <v>0</v>
      </c>
      <c r="E339">
        <v>2020</v>
      </c>
      <c r="F339">
        <v>1</v>
      </c>
    </row>
    <row r="340" spans="3:6" x14ac:dyDescent="0.25">
      <c r="C340">
        <v>474.59999999999997</v>
      </c>
      <c r="D340">
        <v>0</v>
      </c>
      <c r="E340">
        <v>2010</v>
      </c>
      <c r="F340">
        <v>1</v>
      </c>
    </row>
    <row r="341" spans="3:6" x14ac:dyDescent="0.25">
      <c r="C341">
        <v>475.99999999999994</v>
      </c>
      <c r="D341">
        <v>0</v>
      </c>
      <c r="E341">
        <v>2010</v>
      </c>
      <c r="F341">
        <v>0</v>
      </c>
    </row>
    <row r="342" spans="3:6" x14ac:dyDescent="0.25">
      <c r="C342">
        <v>477.4</v>
      </c>
      <c r="D342">
        <v>0</v>
      </c>
      <c r="E342" t="s">
        <v>875</v>
      </c>
      <c r="F342" t="s">
        <v>875</v>
      </c>
    </row>
    <row r="343" spans="3:6" x14ac:dyDescent="0.25">
      <c r="C343">
        <v>478.79999999999995</v>
      </c>
      <c r="D343">
        <v>0</v>
      </c>
      <c r="E343">
        <v>2020</v>
      </c>
      <c r="F343">
        <v>0</v>
      </c>
    </row>
    <row r="344" spans="3:6" x14ac:dyDescent="0.25">
      <c r="C344">
        <v>480.2</v>
      </c>
      <c r="D344">
        <v>0</v>
      </c>
      <c r="E344">
        <v>2030</v>
      </c>
      <c r="F344">
        <v>0</v>
      </c>
    </row>
    <row r="345" spans="3:6" x14ac:dyDescent="0.25">
      <c r="C345">
        <v>481.59999999999997</v>
      </c>
      <c r="D345">
        <v>0</v>
      </c>
      <c r="E345">
        <v>2030</v>
      </c>
      <c r="F345">
        <v>2</v>
      </c>
    </row>
    <row r="346" spans="3:6" x14ac:dyDescent="0.25">
      <c r="C346">
        <v>482.99999999999994</v>
      </c>
      <c r="D346">
        <v>0</v>
      </c>
      <c r="E346">
        <v>2020</v>
      </c>
      <c r="F346">
        <v>2</v>
      </c>
    </row>
    <row r="347" spans="3:6" x14ac:dyDescent="0.25">
      <c r="C347">
        <v>484.4</v>
      </c>
      <c r="D347">
        <v>0</v>
      </c>
      <c r="E347">
        <v>2020</v>
      </c>
      <c r="F347">
        <v>0</v>
      </c>
    </row>
    <row r="348" spans="3:6" x14ac:dyDescent="0.25">
      <c r="C348">
        <v>485.79999999999995</v>
      </c>
      <c r="D348">
        <v>0</v>
      </c>
      <c r="E348" t="s">
        <v>875</v>
      </c>
      <c r="F348" t="s">
        <v>875</v>
      </c>
    </row>
    <row r="349" spans="3:6" x14ac:dyDescent="0.25">
      <c r="C349">
        <v>487.2</v>
      </c>
      <c r="D349">
        <v>0</v>
      </c>
      <c r="E349">
        <v>2030</v>
      </c>
      <c r="F349">
        <v>0</v>
      </c>
    </row>
    <row r="350" spans="3:6" x14ac:dyDescent="0.25">
      <c r="C350">
        <v>488.59999999999997</v>
      </c>
      <c r="D350">
        <v>0</v>
      </c>
      <c r="E350">
        <v>2040</v>
      </c>
      <c r="F350">
        <v>0</v>
      </c>
    </row>
    <row r="351" spans="3:6" x14ac:dyDescent="0.25">
      <c r="C351">
        <v>489.99999999999994</v>
      </c>
      <c r="D351">
        <v>0</v>
      </c>
      <c r="E351">
        <v>2040</v>
      </c>
      <c r="F351">
        <v>1</v>
      </c>
    </row>
    <row r="352" spans="3:6" x14ac:dyDescent="0.25">
      <c r="C352">
        <v>491.4</v>
      </c>
      <c r="D352">
        <v>0</v>
      </c>
      <c r="E352">
        <v>2030</v>
      </c>
      <c r="F352">
        <v>1</v>
      </c>
    </row>
    <row r="353" spans="3:6" x14ac:dyDescent="0.25">
      <c r="C353">
        <v>492.79999999999995</v>
      </c>
      <c r="D353">
        <v>0</v>
      </c>
      <c r="E353">
        <v>2030</v>
      </c>
      <c r="F353">
        <v>0</v>
      </c>
    </row>
    <row r="354" spans="3:6" x14ac:dyDescent="0.25">
      <c r="C354">
        <v>494.2</v>
      </c>
      <c r="D354">
        <v>0</v>
      </c>
      <c r="E354" t="s">
        <v>875</v>
      </c>
      <c r="F354" t="s">
        <v>875</v>
      </c>
    </row>
    <row r="355" spans="3:6" x14ac:dyDescent="0.25">
      <c r="C355">
        <v>495.59999999999997</v>
      </c>
      <c r="D355">
        <v>0</v>
      </c>
      <c r="E355">
        <v>2130</v>
      </c>
      <c r="F355">
        <v>0</v>
      </c>
    </row>
    <row r="356" spans="3:6" x14ac:dyDescent="0.25">
      <c r="C356">
        <v>496.99999999999994</v>
      </c>
      <c r="D356">
        <v>0</v>
      </c>
      <c r="E356">
        <v>2140</v>
      </c>
      <c r="F356">
        <v>0</v>
      </c>
    </row>
    <row r="357" spans="3:6" x14ac:dyDescent="0.25">
      <c r="C357">
        <v>498.4</v>
      </c>
      <c r="D357">
        <v>0</v>
      </c>
      <c r="E357">
        <v>2140</v>
      </c>
      <c r="F357">
        <v>1</v>
      </c>
    </row>
    <row r="358" spans="3:6" x14ac:dyDescent="0.25">
      <c r="C358">
        <v>499.79999999999995</v>
      </c>
      <c r="D358">
        <v>0</v>
      </c>
      <c r="E358">
        <v>2130</v>
      </c>
      <c r="F358">
        <v>1</v>
      </c>
    </row>
    <row r="359" spans="3:6" x14ac:dyDescent="0.25">
      <c r="C359">
        <v>501.2</v>
      </c>
      <c r="D359">
        <v>1.831519497699906E-8</v>
      </c>
      <c r="E359">
        <v>2130</v>
      </c>
      <c r="F359">
        <v>0</v>
      </c>
    </row>
    <row r="360" spans="3:6" x14ac:dyDescent="0.25">
      <c r="C360">
        <v>502.59999999999997</v>
      </c>
      <c r="D360">
        <v>7.0307044123261806E-8</v>
      </c>
      <c r="E360" t="s">
        <v>875</v>
      </c>
      <c r="F360" t="s">
        <v>875</v>
      </c>
    </row>
    <row r="361" spans="3:6" x14ac:dyDescent="0.25">
      <c r="C361">
        <v>503.99999999999994</v>
      </c>
      <c r="D361">
        <v>1.9538323947367018E-7</v>
      </c>
      <c r="E361">
        <v>2420</v>
      </c>
      <c r="F361">
        <v>0</v>
      </c>
    </row>
    <row r="362" spans="3:6" x14ac:dyDescent="0.25">
      <c r="C362">
        <v>505.4</v>
      </c>
      <c r="D362">
        <v>5.1484419621748444E-7</v>
      </c>
      <c r="E362">
        <v>2430</v>
      </c>
      <c r="F362">
        <v>0</v>
      </c>
    </row>
    <row r="363" spans="3:6" x14ac:dyDescent="0.25">
      <c r="C363">
        <v>506.79999999999995</v>
      </c>
      <c r="D363">
        <v>1.285457040516569E-6</v>
      </c>
      <c r="E363">
        <v>2430</v>
      </c>
      <c r="F363">
        <v>2</v>
      </c>
    </row>
    <row r="364" spans="3:6" x14ac:dyDescent="0.25">
      <c r="C364">
        <v>508.2</v>
      </c>
      <c r="D364">
        <v>3.0388542074953976E-6</v>
      </c>
      <c r="E364">
        <v>2420</v>
      </c>
      <c r="F364">
        <v>2</v>
      </c>
    </row>
    <row r="365" spans="3:6" x14ac:dyDescent="0.25">
      <c r="C365">
        <v>509.59999999999997</v>
      </c>
      <c r="D365">
        <v>6.7968243114641957E-6</v>
      </c>
      <c r="E365">
        <v>2420</v>
      </c>
      <c r="F365">
        <v>0</v>
      </c>
    </row>
    <row r="366" spans="3:6" x14ac:dyDescent="0.25">
      <c r="C366">
        <v>510.99999999999994</v>
      </c>
      <c r="D366">
        <v>1.4372295464817937E-5</v>
      </c>
      <c r="E366" t="s">
        <v>875</v>
      </c>
      <c r="F366" t="s">
        <v>875</v>
      </c>
    </row>
    <row r="367" spans="3:6" x14ac:dyDescent="0.25">
      <c r="C367">
        <v>512.4</v>
      </c>
      <c r="D367">
        <v>2.8712159082251223E-5</v>
      </c>
      <c r="E367">
        <v>2440</v>
      </c>
      <c r="F367">
        <v>0</v>
      </c>
    </row>
    <row r="368" spans="3:6" x14ac:dyDescent="0.25">
      <c r="C368">
        <v>513.79999999999995</v>
      </c>
      <c r="D368">
        <v>5.4155630215542349E-5</v>
      </c>
      <c r="E368">
        <v>2450</v>
      </c>
      <c r="F368">
        <v>0</v>
      </c>
    </row>
    <row r="369" spans="3:6" x14ac:dyDescent="0.25">
      <c r="C369">
        <v>515.19999999999993</v>
      </c>
      <c r="D369">
        <v>9.6384170054591899E-5</v>
      </c>
      <c r="E369">
        <v>2450</v>
      </c>
      <c r="F369">
        <v>2</v>
      </c>
    </row>
    <row r="370" spans="3:6" x14ac:dyDescent="0.25">
      <c r="C370">
        <v>516.6</v>
      </c>
      <c r="D370">
        <v>1.6179350716925681E-4</v>
      </c>
      <c r="E370">
        <v>2440</v>
      </c>
      <c r="F370">
        <v>2</v>
      </c>
    </row>
    <row r="371" spans="3:6" x14ac:dyDescent="0.25">
      <c r="C371">
        <v>518</v>
      </c>
      <c r="D371">
        <v>2.5602317716158989E-4</v>
      </c>
      <c r="E371">
        <v>2440</v>
      </c>
      <c r="F371">
        <v>0</v>
      </c>
    </row>
    <row r="372" spans="3:6" x14ac:dyDescent="0.25">
      <c r="C372">
        <v>519.4</v>
      </c>
      <c r="D372">
        <v>3.8179611500427114E-4</v>
      </c>
      <c r="E372" t="s">
        <v>875</v>
      </c>
      <c r="F372" t="s">
        <v>875</v>
      </c>
    </row>
    <row r="373" spans="3:6" x14ac:dyDescent="0.25">
      <c r="C373">
        <v>520.79999999999995</v>
      </c>
      <c r="D373">
        <v>5.3642671274084573E-4</v>
      </c>
      <c r="E373">
        <v>2490</v>
      </c>
      <c r="F373">
        <v>0</v>
      </c>
    </row>
    <row r="374" spans="3:6" x14ac:dyDescent="0.25">
      <c r="C374">
        <v>522.19999999999993</v>
      </c>
      <c r="D374">
        <v>7.0999232022679842E-4</v>
      </c>
      <c r="E374">
        <v>2500</v>
      </c>
      <c r="F374">
        <v>0</v>
      </c>
    </row>
    <row r="375" spans="3:6" x14ac:dyDescent="0.25">
      <c r="C375">
        <v>523.6</v>
      </c>
      <c r="D375">
        <v>8.8522305914359484E-4</v>
      </c>
      <c r="E375">
        <v>2500</v>
      </c>
      <c r="F375">
        <v>1</v>
      </c>
    </row>
    <row r="376" spans="3:6" x14ac:dyDescent="0.25">
      <c r="C376">
        <v>525</v>
      </c>
      <c r="D376">
        <v>1.0398474888194578E-3</v>
      </c>
      <c r="E376">
        <v>2490</v>
      </c>
      <c r="F376">
        <v>1</v>
      </c>
    </row>
    <row r="377" spans="3:6" x14ac:dyDescent="0.25">
      <c r="C377">
        <v>526.4</v>
      </c>
      <c r="D377">
        <v>1.1512507848535924E-3</v>
      </c>
      <c r="E377">
        <v>2490</v>
      </c>
      <c r="F377">
        <v>0</v>
      </c>
    </row>
    <row r="378" spans="3:6" x14ac:dyDescent="0.25">
      <c r="C378">
        <v>527.79999999999995</v>
      </c>
      <c r="D378">
        <v>1.2022276140398595E-3</v>
      </c>
      <c r="E378" t="s">
        <v>875</v>
      </c>
      <c r="F378" t="s">
        <v>875</v>
      </c>
    </row>
    <row r="379" spans="3:6" x14ac:dyDescent="0.25">
      <c r="C379">
        <v>529.19999999999993</v>
      </c>
      <c r="D379">
        <v>1.1859105998967587E-3</v>
      </c>
      <c r="E379">
        <v>2570</v>
      </c>
      <c r="F379">
        <v>0</v>
      </c>
    </row>
    <row r="380" spans="3:6" x14ac:dyDescent="0.25">
      <c r="C380">
        <v>530.6</v>
      </c>
      <c r="D380">
        <v>1.1079555849199463E-3</v>
      </c>
      <c r="E380">
        <v>2580</v>
      </c>
      <c r="F380">
        <v>0</v>
      </c>
    </row>
    <row r="381" spans="3:6" x14ac:dyDescent="0.25">
      <c r="C381">
        <v>532</v>
      </c>
      <c r="D381">
        <v>9.8526880086703922E-4</v>
      </c>
      <c r="E381">
        <v>2580</v>
      </c>
      <c r="F381">
        <v>2</v>
      </c>
    </row>
    <row r="382" spans="3:6" x14ac:dyDescent="0.25">
      <c r="C382">
        <v>533.4</v>
      </c>
      <c r="D382">
        <v>8.4157696761758796E-4</v>
      </c>
      <c r="E382">
        <v>2570</v>
      </c>
      <c r="F382">
        <v>2</v>
      </c>
    </row>
    <row r="383" spans="3:6" x14ac:dyDescent="0.25">
      <c r="C383">
        <v>534.79999999999995</v>
      </c>
      <c r="D383">
        <v>7.0156806191583754E-4</v>
      </c>
      <c r="E383">
        <v>2570</v>
      </c>
      <c r="F383">
        <v>0</v>
      </c>
    </row>
    <row r="384" spans="3:6" x14ac:dyDescent="0.25">
      <c r="C384">
        <v>536.19999999999993</v>
      </c>
      <c r="D384">
        <v>5.8549709377256115E-4</v>
      </c>
      <c r="E384" t="s">
        <v>875</v>
      </c>
      <c r="F384" t="s">
        <v>875</v>
      </c>
    </row>
    <row r="385" spans="3:4" x14ac:dyDescent="0.25">
      <c r="C385">
        <v>537.59999999999991</v>
      </c>
      <c r="D385">
        <v>5.0572406690147051E-4</v>
      </c>
    </row>
    <row r="386" spans="3:4" x14ac:dyDescent="0.25">
      <c r="C386">
        <v>539</v>
      </c>
      <c r="D386">
        <v>4.657375553868837E-4</v>
      </c>
    </row>
    <row r="387" spans="3:4" x14ac:dyDescent="0.25">
      <c r="C387">
        <v>540.4</v>
      </c>
      <c r="D387">
        <v>4.612560840452019E-4</v>
      </c>
    </row>
    <row r="388" spans="3:4" x14ac:dyDescent="0.25">
      <c r="C388">
        <v>541.79999999999995</v>
      </c>
      <c r="D388">
        <v>4.8276104517967013E-4</v>
      </c>
    </row>
    <row r="389" spans="3:4" x14ac:dyDescent="0.25">
      <c r="C389">
        <v>543.19999999999993</v>
      </c>
      <c r="D389">
        <v>5.1842716833817816E-4</v>
      </c>
    </row>
    <row r="390" spans="3:4" x14ac:dyDescent="0.25">
      <c r="C390">
        <v>544.59999999999991</v>
      </c>
      <c r="D390">
        <v>5.5690872668454224E-4</v>
      </c>
    </row>
    <row r="391" spans="3:4" x14ac:dyDescent="0.25">
      <c r="C391">
        <v>546</v>
      </c>
      <c r="D391">
        <v>5.8952348319821104E-4</v>
      </c>
    </row>
    <row r="392" spans="3:4" x14ac:dyDescent="0.25">
      <c r="C392">
        <v>547.4</v>
      </c>
      <c r="D392">
        <v>6.116039051542062E-4</v>
      </c>
    </row>
    <row r="393" spans="3:4" x14ac:dyDescent="0.25">
      <c r="C393">
        <v>548.79999999999995</v>
      </c>
      <c r="D393">
        <v>6.2290518011528292E-4</v>
      </c>
    </row>
    <row r="394" spans="3:4" x14ac:dyDescent="0.25">
      <c r="C394">
        <v>550.19999999999993</v>
      </c>
      <c r="D394">
        <v>6.2711406016174019E-4</v>
      </c>
    </row>
    <row r="395" spans="3:4" x14ac:dyDescent="0.25">
      <c r="C395">
        <v>551.59999999999991</v>
      </c>
      <c r="D395">
        <v>6.3050195557911714E-4</v>
      </c>
    </row>
    <row r="396" spans="3:4" x14ac:dyDescent="0.25">
      <c r="C396">
        <v>553</v>
      </c>
      <c r="D396">
        <v>6.4022256489868477E-4</v>
      </c>
    </row>
    <row r="397" spans="3:4" x14ac:dyDescent="0.25">
      <c r="C397">
        <v>554.4</v>
      </c>
      <c r="D397">
        <v>6.6247141075007727E-4</v>
      </c>
    </row>
    <row r="398" spans="3:4" x14ac:dyDescent="0.25">
      <c r="C398">
        <v>555.79999999999995</v>
      </c>
      <c r="D398">
        <v>7.0095433703136424E-4</v>
      </c>
    </row>
    <row r="399" spans="3:4" x14ac:dyDescent="0.25">
      <c r="C399">
        <v>557.19999999999993</v>
      </c>
      <c r="D399">
        <v>7.5591321418977408E-4</v>
      </c>
    </row>
    <row r="400" spans="3:4" x14ac:dyDescent="0.25">
      <c r="C400">
        <v>558.59999999999991</v>
      </c>
      <c r="D400">
        <v>8.2401590353896488E-4</v>
      </c>
    </row>
    <row r="401" spans="3:4" x14ac:dyDescent="0.25">
      <c r="C401">
        <v>560</v>
      </c>
      <c r="D401">
        <v>8.9904961404960149E-4</v>
      </c>
    </row>
    <row r="402" spans="3:4" x14ac:dyDescent="0.25">
      <c r="C402">
        <v>561.4</v>
      </c>
      <c r="D402">
        <v>9.7342297288615146E-4</v>
      </c>
    </row>
    <row r="403" spans="3:4" x14ac:dyDescent="0.25">
      <c r="C403">
        <v>562.79999999999995</v>
      </c>
      <c r="D403">
        <v>1.0403424091358414E-3</v>
      </c>
    </row>
    <row r="404" spans="3:4" x14ac:dyDescent="0.25">
      <c r="C404">
        <v>564.19999999999993</v>
      </c>
      <c r="D404">
        <v>1.0960414832111407E-3</v>
      </c>
    </row>
    <row r="405" spans="3:4" x14ac:dyDescent="0.25">
      <c r="C405">
        <v>565.59999999999991</v>
      </c>
      <c r="D405">
        <v>1.1415381866285703E-3</v>
      </c>
    </row>
    <row r="406" spans="3:4" x14ac:dyDescent="0.25">
      <c r="C406">
        <v>567</v>
      </c>
      <c r="D406">
        <v>1.1831386217966888E-3</v>
      </c>
    </row>
    <row r="407" spans="3:4" x14ac:dyDescent="0.25">
      <c r="C407">
        <v>568.4</v>
      </c>
      <c r="D407">
        <v>1.2312318379398789E-3</v>
      </c>
    </row>
    <row r="408" spans="3:4" x14ac:dyDescent="0.25">
      <c r="C408">
        <v>569.79999999999995</v>
      </c>
      <c r="D408">
        <v>1.2972281042378075E-3</v>
      </c>
    </row>
    <row r="409" spans="3:4" x14ac:dyDescent="0.25">
      <c r="C409">
        <v>571.19999999999993</v>
      </c>
      <c r="D409">
        <v>1.389753513741995E-3</v>
      </c>
    </row>
    <row r="410" spans="3:4" x14ac:dyDescent="0.25">
      <c r="C410">
        <v>572.59999999999991</v>
      </c>
      <c r="D410">
        <v>1.5109901607974091E-3</v>
      </c>
    </row>
    <row r="411" spans="3:4" x14ac:dyDescent="0.25">
      <c r="C411">
        <v>574</v>
      </c>
      <c r="D411">
        <v>1.6548502079090279E-3</v>
      </c>
    </row>
    <row r="412" spans="3:4" x14ac:dyDescent="0.25">
      <c r="C412">
        <v>575.4</v>
      </c>
      <c r="D412">
        <v>1.8077984595747164E-3</v>
      </c>
    </row>
    <row r="413" spans="3:4" x14ac:dyDescent="0.25">
      <c r="C413">
        <v>576.79999999999995</v>
      </c>
      <c r="D413">
        <v>1.9522761196210734E-3</v>
      </c>
    </row>
    <row r="414" spans="3:4" x14ac:dyDescent="0.25">
      <c r="C414">
        <v>578.19999999999993</v>
      </c>
      <c r="D414">
        <v>2.0716184914727283E-3</v>
      </c>
    </row>
    <row r="415" spans="3:4" x14ac:dyDescent="0.25">
      <c r="C415">
        <v>579.59999999999991</v>
      </c>
      <c r="D415">
        <v>2.1547580841365134E-3</v>
      </c>
    </row>
    <row r="416" spans="3:4" x14ac:dyDescent="0.25">
      <c r="C416">
        <v>581</v>
      </c>
      <c r="D416">
        <v>2.1989740116560527E-3</v>
      </c>
    </row>
    <row r="417" spans="3:4" x14ac:dyDescent="0.25">
      <c r="C417">
        <v>582.4</v>
      </c>
      <c r="D417">
        <v>2.2098959599341659E-3</v>
      </c>
    </row>
    <row r="418" spans="3:4" x14ac:dyDescent="0.25">
      <c r="C418">
        <v>583.79999999999995</v>
      </c>
      <c r="D418">
        <v>2.1988128305365324E-3</v>
      </c>
    </row>
    <row r="419" spans="3:4" x14ac:dyDescent="0.25">
      <c r="C419">
        <v>585.19999999999993</v>
      </c>
      <c r="D419">
        <v>2.1784151325821388E-3</v>
      </c>
    </row>
    <row r="420" spans="3:4" x14ac:dyDescent="0.25">
      <c r="C420">
        <v>586.59999999999991</v>
      </c>
      <c r="D420">
        <v>2.1584185508140849E-3</v>
      </c>
    </row>
    <row r="421" spans="3:4" x14ac:dyDescent="0.25">
      <c r="C421">
        <v>588</v>
      </c>
      <c r="D421">
        <v>2.1424009243864854E-3</v>
      </c>
    </row>
    <row r="422" spans="3:4" x14ac:dyDescent="0.25">
      <c r="C422">
        <v>589.4</v>
      </c>
      <c r="D422">
        <v>2.1267502466802632E-3</v>
      </c>
    </row>
    <row r="423" spans="3:4" x14ac:dyDescent="0.25">
      <c r="C423">
        <v>590.79999999999995</v>
      </c>
      <c r="D423">
        <v>2.1017504150973856E-3</v>
      </c>
    </row>
    <row r="424" spans="3:4" x14ac:dyDescent="0.25">
      <c r="C424">
        <v>592.19999999999993</v>
      </c>
      <c r="D424">
        <v>2.0544457008157854E-3</v>
      </c>
    </row>
    <row r="425" spans="3:4" x14ac:dyDescent="0.25">
      <c r="C425">
        <v>593.59999999999991</v>
      </c>
      <c r="D425">
        <v>1.9726025899993596E-3</v>
      </c>
    </row>
    <row r="426" spans="3:4" x14ac:dyDescent="0.25">
      <c r="C426">
        <v>595</v>
      </c>
      <c r="D426">
        <v>1.8485931820879E-3</v>
      </c>
    </row>
    <row r="427" spans="3:4" x14ac:dyDescent="0.25">
      <c r="C427">
        <v>596.4</v>
      </c>
      <c r="D427">
        <v>1.6822979578702487E-3</v>
      </c>
    </row>
    <row r="428" spans="3:4" x14ac:dyDescent="0.25">
      <c r="C428">
        <v>597.79999999999995</v>
      </c>
      <c r="D428">
        <v>1.4820667513233794E-3</v>
      </c>
    </row>
    <row r="429" spans="3:4" x14ac:dyDescent="0.25">
      <c r="C429">
        <v>599.19999999999993</v>
      </c>
      <c r="D429">
        <v>1.263721062994642E-3</v>
      </c>
    </row>
    <row r="430" spans="3:4" x14ac:dyDescent="0.25">
      <c r="C430">
        <v>600.59999999999991</v>
      </c>
      <c r="D430">
        <v>1.0477049077780435E-3</v>
      </c>
    </row>
    <row r="431" spans="3:4" x14ac:dyDescent="0.25">
      <c r="C431">
        <v>602</v>
      </c>
      <c r="D431">
        <v>8.553657620537418E-4</v>
      </c>
    </row>
    <row r="432" spans="3:4" x14ac:dyDescent="0.25">
      <c r="C432">
        <v>603.4</v>
      </c>
      <c r="D432">
        <v>7.0538805638778825E-4</v>
      </c>
    </row>
    <row r="433" spans="3:4" x14ac:dyDescent="0.25">
      <c r="C433">
        <v>604.79999999999995</v>
      </c>
      <c r="D433">
        <v>6.1123491412448747E-4</v>
      </c>
    </row>
    <row r="434" spans="3:4" x14ac:dyDescent="0.25">
      <c r="C434">
        <v>606.19999999999993</v>
      </c>
      <c r="D434">
        <v>5.7987969100709968E-4</v>
      </c>
    </row>
    <row r="435" spans="3:4" x14ac:dyDescent="0.25">
      <c r="C435">
        <v>607.59999999999991</v>
      </c>
      <c r="D435">
        <v>6.1188682399228105E-4</v>
      </c>
    </row>
    <row r="436" spans="3:4" x14ac:dyDescent="0.25">
      <c r="C436">
        <v>609</v>
      </c>
      <c r="D436">
        <v>7.0210363694665832E-4</v>
      </c>
    </row>
    <row r="437" spans="3:4" x14ac:dyDescent="0.25">
      <c r="C437">
        <v>610.4</v>
      </c>
      <c r="D437">
        <v>8.4076625143671027E-4</v>
      </c>
    </row>
    <row r="438" spans="3:4" x14ac:dyDescent="0.25">
      <c r="C438">
        <v>611.79999999999995</v>
      </c>
      <c r="D438">
        <v>1.0146019783189694E-3</v>
      </c>
    </row>
    <row r="439" spans="3:4" x14ac:dyDescent="0.25">
      <c r="C439">
        <v>613.19999999999993</v>
      </c>
      <c r="D439">
        <v>1.2078956174191831E-3</v>
      </c>
    </row>
    <row r="440" spans="3:4" x14ac:dyDescent="0.25">
      <c r="C440">
        <v>614.59999999999991</v>
      </c>
      <c r="D440">
        <v>1.4035963846814037E-3</v>
      </c>
    </row>
    <row r="441" spans="3:4" x14ac:dyDescent="0.25">
      <c r="C441">
        <v>616</v>
      </c>
      <c r="D441">
        <v>1.5846977990066026E-3</v>
      </c>
    </row>
    <row r="442" spans="3:4" x14ac:dyDescent="0.25">
      <c r="C442">
        <v>617.4</v>
      </c>
      <c r="D442">
        <v>1.7358535258547318E-3</v>
      </c>
    </row>
    <row r="443" spans="3:4" x14ac:dyDescent="0.25">
      <c r="C443">
        <v>618.79999999999995</v>
      </c>
      <c r="D443">
        <v>1.8450763501204027E-3</v>
      </c>
    </row>
    <row r="444" spans="3:4" x14ac:dyDescent="0.25">
      <c r="C444">
        <v>620.19999999999993</v>
      </c>
      <c r="D444">
        <v>1.9053777695390893E-3</v>
      </c>
    </row>
    <row r="445" spans="3:4" x14ac:dyDescent="0.25">
      <c r="C445">
        <v>621.59999999999991</v>
      </c>
      <c r="D445">
        <v>1.9158786211457897E-3</v>
      </c>
    </row>
    <row r="446" spans="3:4" x14ac:dyDescent="0.25">
      <c r="C446">
        <v>623</v>
      </c>
      <c r="D446">
        <v>1.8820065906870235E-3</v>
      </c>
    </row>
    <row r="447" spans="3:4" x14ac:dyDescent="0.25">
      <c r="C447">
        <v>624.4</v>
      </c>
      <c r="D447">
        <v>1.8146154613303924E-3</v>
      </c>
    </row>
    <row r="448" spans="3:4" x14ac:dyDescent="0.25">
      <c r="C448">
        <v>625.79999999999995</v>
      </c>
      <c r="D448">
        <v>1.7281013605921795E-3</v>
      </c>
    </row>
    <row r="449" spans="3:4" x14ac:dyDescent="0.25">
      <c r="C449">
        <v>627.19999999999993</v>
      </c>
      <c r="D449">
        <v>1.6375901891571114E-3</v>
      </c>
    </row>
    <row r="450" spans="3:4" x14ac:dyDescent="0.25">
      <c r="C450">
        <v>628.59999999999991</v>
      </c>
      <c r="D450">
        <v>1.5561981719822862E-3</v>
      </c>
    </row>
    <row r="451" spans="3:4" x14ac:dyDescent="0.25">
      <c r="C451">
        <v>630</v>
      </c>
      <c r="D451">
        <v>1.4928033877054715E-3</v>
      </c>
    </row>
    <row r="452" spans="3:4" x14ac:dyDescent="0.25">
      <c r="C452">
        <v>631.4</v>
      </c>
      <c r="D452">
        <v>1.4510842640009501E-3</v>
      </c>
    </row>
    <row r="453" spans="3:4" x14ac:dyDescent="0.25">
      <c r="C453">
        <v>632.79999999999995</v>
      </c>
      <c r="D453">
        <v>1.430045870292137E-3</v>
      </c>
    </row>
    <row r="454" spans="3:4" x14ac:dyDescent="0.25">
      <c r="C454">
        <v>634.19999999999993</v>
      </c>
      <c r="D454">
        <v>1.4257900459639402E-3</v>
      </c>
    </row>
    <row r="455" spans="3:4" x14ac:dyDescent="0.25">
      <c r="C455">
        <v>635.59999999999991</v>
      </c>
      <c r="D455">
        <v>1.4338433111569821E-3</v>
      </c>
    </row>
    <row r="456" spans="3:4" x14ac:dyDescent="0.25">
      <c r="C456">
        <v>637</v>
      </c>
      <c r="D456">
        <v>1.4511518776009903E-3</v>
      </c>
    </row>
    <row r="457" spans="3:4" x14ac:dyDescent="0.25">
      <c r="C457">
        <v>638.4</v>
      </c>
      <c r="D457">
        <v>1.4769867597788581E-3</v>
      </c>
    </row>
    <row r="458" spans="3:4" x14ac:dyDescent="0.25">
      <c r="C458">
        <v>639.79999999999995</v>
      </c>
      <c r="D458">
        <v>1.5124399187026877E-3</v>
      </c>
    </row>
    <row r="459" spans="3:4" x14ac:dyDescent="0.25">
      <c r="C459">
        <v>641.19999999999993</v>
      </c>
      <c r="D459">
        <v>1.5587695399971895E-3</v>
      </c>
    </row>
    <row r="460" spans="3:4" x14ac:dyDescent="0.25">
      <c r="C460">
        <v>642.59999999999991</v>
      </c>
      <c r="D460">
        <v>1.615335971713342E-3</v>
      </c>
    </row>
    <row r="461" spans="3:4" x14ac:dyDescent="0.25">
      <c r="C461">
        <v>644</v>
      </c>
      <c r="D461">
        <v>1.6780562160376912E-3</v>
      </c>
    </row>
    <row r="462" spans="3:4" x14ac:dyDescent="0.25">
      <c r="C462">
        <v>645.4</v>
      </c>
      <c r="D462">
        <v>1.7391217311740674E-3</v>
      </c>
    </row>
    <row r="463" spans="3:4" x14ac:dyDescent="0.25">
      <c r="C463">
        <v>646.79999999999995</v>
      </c>
      <c r="D463">
        <v>1.7881587184581443E-3</v>
      </c>
    </row>
    <row r="464" spans="3:4" x14ac:dyDescent="0.25">
      <c r="C464">
        <v>648.19999999999993</v>
      </c>
      <c r="D464">
        <v>1.8146238613662351E-3</v>
      </c>
    </row>
    <row r="465" spans="3:4" x14ac:dyDescent="0.25">
      <c r="C465">
        <v>649.59999999999991</v>
      </c>
      <c r="D465">
        <v>1.8103983035120178E-3</v>
      </c>
    </row>
    <row r="466" spans="3:4" x14ac:dyDescent="0.25">
      <c r="C466">
        <v>651</v>
      </c>
      <c r="D466">
        <v>1.7719239197629853E-3</v>
      </c>
    </row>
    <row r="467" spans="3:4" x14ac:dyDescent="0.25">
      <c r="C467">
        <v>652.4</v>
      </c>
      <c r="D467">
        <v>1.7010293881785116E-3</v>
      </c>
    </row>
    <row r="468" spans="3:4" x14ac:dyDescent="0.25">
      <c r="C468">
        <v>653.79999999999995</v>
      </c>
      <c r="D468">
        <v>1.6043400496671943E-3</v>
      </c>
    </row>
    <row r="469" spans="3:4" x14ac:dyDescent="0.25">
      <c r="C469">
        <v>655.19999999999993</v>
      </c>
      <c r="D469">
        <v>1.491510958900933E-3</v>
      </c>
    </row>
    <row r="470" spans="3:4" x14ac:dyDescent="0.25">
      <c r="C470">
        <v>656.59999999999991</v>
      </c>
      <c r="D470">
        <v>1.3730727561373996E-3</v>
      </c>
    </row>
    <row r="471" spans="3:4" x14ac:dyDescent="0.25">
      <c r="C471">
        <v>658</v>
      </c>
      <c r="D471">
        <v>1.2582884039506513E-3</v>
      </c>
    </row>
    <row r="472" spans="3:4" x14ac:dyDescent="0.25">
      <c r="C472">
        <v>659.4</v>
      </c>
      <c r="D472">
        <v>1.1539537704268828E-3</v>
      </c>
    </row>
    <row r="473" spans="3:4" x14ac:dyDescent="0.25">
      <c r="C473">
        <v>660.8</v>
      </c>
      <c r="D473">
        <v>1.0638767100573951E-3</v>
      </c>
    </row>
    <row r="474" spans="3:4" x14ac:dyDescent="0.25">
      <c r="C474">
        <v>662.19999999999993</v>
      </c>
      <c r="D474">
        <v>9.8931310138263484E-4</v>
      </c>
    </row>
    <row r="475" spans="3:4" x14ac:dyDescent="0.25">
      <c r="C475">
        <v>663.59999999999991</v>
      </c>
      <c r="D475">
        <v>9.2978592551793359E-4</v>
      </c>
    </row>
    <row r="476" spans="3:4" x14ac:dyDescent="0.25">
      <c r="C476">
        <v>665</v>
      </c>
      <c r="D476">
        <v>8.8401845943675002E-4</v>
      </c>
    </row>
    <row r="477" spans="3:4" x14ac:dyDescent="0.25">
      <c r="C477">
        <v>666.4</v>
      </c>
      <c r="D477">
        <v>8.5075312618872634E-4</v>
      </c>
    </row>
    <row r="478" spans="3:4" x14ac:dyDescent="0.25">
      <c r="C478">
        <v>667.8</v>
      </c>
      <c r="D478">
        <v>8.291388932871749E-4</v>
      </c>
    </row>
    <row r="479" spans="3:4" x14ac:dyDescent="0.25">
      <c r="C479">
        <v>669.19999999999993</v>
      </c>
      <c r="D479">
        <v>8.1890861331870759E-4</v>
      </c>
    </row>
    <row r="480" spans="3:4" x14ac:dyDescent="0.25">
      <c r="C480">
        <v>670.59999999999991</v>
      </c>
      <c r="D480">
        <v>8.2025868391001774E-4</v>
      </c>
    </row>
    <row r="481" spans="3:4" x14ac:dyDescent="0.25">
      <c r="C481">
        <v>672</v>
      </c>
      <c r="D481">
        <v>8.335759237292716E-4</v>
      </c>
    </row>
    <row r="482" spans="3:4" x14ac:dyDescent="0.25">
      <c r="C482">
        <v>673.4</v>
      </c>
      <c r="D482">
        <v>8.5921943910228463E-4</v>
      </c>
    </row>
    <row r="483" spans="3:4" x14ac:dyDescent="0.25">
      <c r="C483">
        <v>674.8</v>
      </c>
      <c r="D483">
        <v>8.9730947288145979E-4</v>
      </c>
    </row>
    <row r="484" spans="3:4" x14ac:dyDescent="0.25">
      <c r="C484">
        <v>676.19999999999993</v>
      </c>
      <c r="D484">
        <v>9.4757150498831551E-4</v>
      </c>
    </row>
    <row r="485" spans="3:4" x14ac:dyDescent="0.25">
      <c r="C485">
        <v>677.59999999999991</v>
      </c>
      <c r="D485">
        <v>1.0091805166499764E-3</v>
      </c>
    </row>
    <row r="486" spans="3:4" x14ac:dyDescent="0.25">
      <c r="C486">
        <v>679</v>
      </c>
      <c r="D486">
        <v>1.080557776085038E-3</v>
      </c>
    </row>
    <row r="487" spans="3:4" x14ac:dyDescent="0.25">
      <c r="C487">
        <v>680.4</v>
      </c>
      <c r="D487">
        <v>1.1591506124945467E-3</v>
      </c>
    </row>
    <row r="488" spans="3:4" x14ac:dyDescent="0.25">
      <c r="C488">
        <v>681.8</v>
      </c>
      <c r="D488">
        <v>1.241213963473568E-3</v>
      </c>
    </row>
    <row r="489" spans="3:4" x14ac:dyDescent="0.25">
      <c r="C489">
        <v>683.19999999999993</v>
      </c>
      <c r="D489">
        <v>1.3217680620618711E-3</v>
      </c>
    </row>
    <row r="490" spans="3:4" x14ac:dyDescent="0.25">
      <c r="C490">
        <v>684.59999999999991</v>
      </c>
      <c r="D490">
        <v>1.3948961965970252E-3</v>
      </c>
    </row>
    <row r="491" spans="3:4" x14ac:dyDescent="0.25">
      <c r="C491">
        <v>686</v>
      </c>
      <c r="D491">
        <v>1.4543727711373482E-3</v>
      </c>
    </row>
    <row r="492" spans="3:4" x14ac:dyDescent="0.25">
      <c r="C492">
        <v>687.4</v>
      </c>
      <c r="D492">
        <v>1.4945923812889794E-3</v>
      </c>
    </row>
    <row r="493" spans="3:4" x14ac:dyDescent="0.25">
      <c r="C493">
        <v>688.8</v>
      </c>
      <c r="D493">
        <v>1.5116332190807113E-3</v>
      </c>
    </row>
    <row r="494" spans="3:4" x14ac:dyDescent="0.25">
      <c r="C494">
        <v>690.19999999999993</v>
      </c>
      <c r="D494">
        <v>1.5039454322325709E-3</v>
      </c>
    </row>
    <row r="495" spans="3:4" x14ac:dyDescent="0.25">
      <c r="C495">
        <v>691.59999999999991</v>
      </c>
      <c r="D495">
        <v>1.4727719590402512E-3</v>
      </c>
    </row>
    <row r="496" spans="3:4" x14ac:dyDescent="0.25">
      <c r="C496">
        <v>693</v>
      </c>
      <c r="D496">
        <v>1.421801207211806E-3</v>
      </c>
    </row>
    <row r="497" spans="3:4" x14ac:dyDescent="0.25">
      <c r="C497">
        <v>694.4</v>
      </c>
      <c r="D497">
        <v>1.3563560628086237E-3</v>
      </c>
    </row>
    <row r="498" spans="3:4" x14ac:dyDescent="0.25">
      <c r="C498">
        <v>695.8</v>
      </c>
      <c r="D498">
        <v>1.2822595851821794E-3</v>
      </c>
    </row>
    <row r="499" spans="3:4" x14ac:dyDescent="0.25">
      <c r="C499">
        <v>697.19999999999993</v>
      </c>
      <c r="D499">
        <v>1.2048109874650684E-3</v>
      </c>
    </row>
    <row r="500" spans="3:4" x14ac:dyDescent="0.25">
      <c r="C500">
        <v>698.59999999999991</v>
      </c>
      <c r="D500">
        <v>1.1280473961626598E-3</v>
      </c>
    </row>
    <row r="501" spans="3:4" x14ac:dyDescent="0.25">
      <c r="C501">
        <v>700</v>
      </c>
      <c r="D501">
        <v>1.0545151378878596E-3</v>
      </c>
    </row>
    <row r="502" spans="3:4" x14ac:dyDescent="0.25">
      <c r="C502">
        <v>701.4</v>
      </c>
      <c r="D502">
        <v>9.8551051565080763E-4</v>
      </c>
    </row>
    <row r="503" spans="3:4" x14ac:dyDescent="0.25">
      <c r="C503">
        <v>702.8</v>
      </c>
      <c r="D503">
        <v>9.2156652605749787E-4</v>
      </c>
    </row>
    <row r="504" spans="3:4" x14ac:dyDescent="0.25">
      <c r="C504">
        <v>704.19999999999993</v>
      </c>
      <c r="D504">
        <v>8.6310788785546699E-4</v>
      </c>
    </row>
    <row r="505" spans="3:4" x14ac:dyDescent="0.25">
      <c r="C505">
        <v>705.59999999999991</v>
      </c>
      <c r="D505">
        <v>8.1084941192954743E-4</v>
      </c>
    </row>
    <row r="506" spans="3:4" x14ac:dyDescent="0.25">
      <c r="C506">
        <v>707</v>
      </c>
      <c r="D506">
        <v>7.6596415088113576E-4</v>
      </c>
    </row>
    <row r="507" spans="3:4" x14ac:dyDescent="0.25">
      <c r="C507">
        <v>708.4</v>
      </c>
      <c r="D507">
        <v>7.2995206723655895E-4</v>
      </c>
    </row>
    <row r="508" spans="3:4" x14ac:dyDescent="0.25">
      <c r="C508">
        <v>709.8</v>
      </c>
      <c r="D508">
        <v>7.042155984814429E-4</v>
      </c>
    </row>
    <row r="509" spans="3:4" x14ac:dyDescent="0.25">
      <c r="C509">
        <v>711.19999999999993</v>
      </c>
      <c r="D509">
        <v>6.8954623747148646E-4</v>
      </c>
    </row>
    <row r="510" spans="3:4" x14ac:dyDescent="0.25">
      <c r="C510">
        <v>712.59999999999991</v>
      </c>
      <c r="D510">
        <v>6.8567115510012762E-4</v>
      </c>
    </row>
    <row r="511" spans="3:4" x14ac:dyDescent="0.25">
      <c r="C511">
        <v>714</v>
      </c>
      <c r="D511">
        <v>6.9102883159234457E-4</v>
      </c>
    </row>
    <row r="512" spans="3:4" x14ac:dyDescent="0.25">
      <c r="C512">
        <v>715.4</v>
      </c>
      <c r="D512">
        <v>7.0288664754500417E-4</v>
      </c>
    </row>
    <row r="513" spans="3:4" x14ac:dyDescent="0.25">
      <c r="C513">
        <v>716.8</v>
      </c>
      <c r="D513">
        <v>7.1780772239694402E-4</v>
      </c>
    </row>
    <row r="514" spans="3:4" x14ac:dyDescent="0.25">
      <c r="C514">
        <v>718.19999999999993</v>
      </c>
      <c r="D514">
        <v>7.32373933968536E-4</v>
      </c>
    </row>
    <row r="515" spans="3:4" x14ac:dyDescent="0.25">
      <c r="C515">
        <v>719.59999999999991</v>
      </c>
      <c r="D515">
        <v>7.4400891806570939E-4</v>
      </c>
    </row>
    <row r="516" spans="3:4" x14ac:dyDescent="0.25">
      <c r="C516">
        <v>721</v>
      </c>
      <c r="D516">
        <v>7.5171486692541059E-4</v>
      </c>
    </row>
    <row r="517" spans="3:4" x14ac:dyDescent="0.25">
      <c r="C517">
        <v>722.4</v>
      </c>
      <c r="D517">
        <v>7.5627743151066853E-4</v>
      </c>
    </row>
    <row r="518" spans="3:4" x14ac:dyDescent="0.25">
      <c r="C518">
        <v>723.8</v>
      </c>
      <c r="D518">
        <v>7.6022756505660419E-4</v>
      </c>
    </row>
    <row r="519" spans="3:4" x14ac:dyDescent="0.25">
      <c r="C519">
        <v>725.19999999999993</v>
      </c>
      <c r="D519">
        <v>7.672162974112698E-4</v>
      </c>
    </row>
    <row r="520" spans="3:4" x14ac:dyDescent="0.25">
      <c r="C520">
        <v>726.59999999999991</v>
      </c>
      <c r="D520">
        <v>7.811073308400322E-4</v>
      </c>
    </row>
    <row r="521" spans="3:4" x14ac:dyDescent="0.25">
      <c r="C521">
        <v>728</v>
      </c>
      <c r="D521">
        <v>8.0497390984784264E-4</v>
      </c>
    </row>
    <row r="522" spans="3:4" x14ac:dyDescent="0.25">
      <c r="C522">
        <v>729.4</v>
      </c>
      <c r="D522">
        <v>8.4028141216883705E-4</v>
      </c>
    </row>
    <row r="523" spans="3:4" x14ac:dyDescent="0.25">
      <c r="C523">
        <v>730.8</v>
      </c>
      <c r="D523">
        <v>8.8635320288329652E-4</v>
      </c>
    </row>
    <row r="524" spans="3:4" x14ac:dyDescent="0.25">
      <c r="C524">
        <v>732.19999999999993</v>
      </c>
      <c r="D524">
        <v>9.4036488683655088E-4</v>
      </c>
    </row>
    <row r="525" spans="3:4" x14ac:dyDescent="0.25">
      <c r="C525">
        <v>733.59999999999991</v>
      </c>
      <c r="D525">
        <v>9.9772561757170307E-4</v>
      </c>
    </row>
    <row r="526" spans="3:4" x14ac:dyDescent="0.25">
      <c r="C526">
        <v>735</v>
      </c>
      <c r="D526">
        <v>1.0527949581221416E-3</v>
      </c>
    </row>
    <row r="527" spans="3:4" x14ac:dyDescent="0.25">
      <c r="C527">
        <v>736.4</v>
      </c>
      <c r="D527">
        <v>1.0997566823787623E-3</v>
      </c>
    </row>
    <row r="528" spans="3:4" x14ac:dyDescent="0.25">
      <c r="C528">
        <v>737.8</v>
      </c>
      <c r="D528">
        <v>1.1334730371489736E-3</v>
      </c>
    </row>
    <row r="529" spans="3:4" x14ac:dyDescent="0.25">
      <c r="C529">
        <v>739.19999999999993</v>
      </c>
      <c r="D529">
        <v>1.1501716162002598E-3</v>
      </c>
    </row>
    <row r="530" spans="3:4" x14ac:dyDescent="0.25">
      <c r="C530">
        <v>740.59999999999991</v>
      </c>
      <c r="D530">
        <v>1.1478812634387959E-3</v>
      </c>
    </row>
    <row r="531" spans="3:4" x14ac:dyDescent="0.25">
      <c r="C531">
        <v>742</v>
      </c>
      <c r="D531">
        <v>1.1265310351442385E-3</v>
      </c>
    </row>
    <row r="532" spans="3:4" x14ac:dyDescent="0.25">
      <c r="C532">
        <v>743.4</v>
      </c>
      <c r="D532">
        <v>1.0878272976229731E-3</v>
      </c>
    </row>
    <row r="533" spans="3:4" x14ac:dyDescent="0.25">
      <c r="C533">
        <v>744.8</v>
      </c>
      <c r="D533">
        <v>1.0348817513744979E-3</v>
      </c>
    </row>
    <row r="534" spans="3:4" x14ac:dyDescent="0.25">
      <c r="C534">
        <v>746.19999999999993</v>
      </c>
      <c r="D534">
        <v>9.7171237117190388E-4</v>
      </c>
    </row>
    <row r="535" spans="3:4" x14ac:dyDescent="0.25">
      <c r="C535">
        <v>747.59999999999991</v>
      </c>
      <c r="D535">
        <v>9.0270196325937309E-4</v>
      </c>
    </row>
    <row r="536" spans="3:4" x14ac:dyDescent="0.25">
      <c r="C536">
        <v>749</v>
      </c>
      <c r="D536">
        <v>8.3209181930323265E-4</v>
      </c>
    </row>
    <row r="537" spans="3:4" x14ac:dyDescent="0.25">
      <c r="C537">
        <v>750.4</v>
      </c>
      <c r="D537">
        <v>7.6357090333623783E-4</v>
      </c>
    </row>
    <row r="538" spans="3:4" x14ac:dyDescent="0.25">
      <c r="C538">
        <v>751.8</v>
      </c>
      <c r="D538">
        <v>6.9999157326864551E-4</v>
      </c>
    </row>
    <row r="539" spans="3:4" x14ac:dyDescent="0.25">
      <c r="C539">
        <v>753.19999999999993</v>
      </c>
      <c r="D539">
        <v>6.4325656616568935E-4</v>
      </c>
    </row>
    <row r="540" spans="3:4" x14ac:dyDescent="0.25">
      <c r="C540">
        <v>754.59999999999991</v>
      </c>
      <c r="D540">
        <v>5.9431543564982317E-4</v>
      </c>
    </row>
    <row r="541" spans="3:4" x14ac:dyDescent="0.25">
      <c r="C541">
        <v>756</v>
      </c>
      <c r="D541">
        <v>5.5325848262643962E-4</v>
      </c>
    </row>
    <row r="542" spans="3:4" x14ac:dyDescent="0.25">
      <c r="C542">
        <v>757.4</v>
      </c>
      <c r="D542">
        <v>5.1956253981066437E-4</v>
      </c>
    </row>
    <row r="543" spans="3:4" x14ac:dyDescent="0.25">
      <c r="C543">
        <v>758.8</v>
      </c>
      <c r="D543">
        <v>4.9231783928218751E-4</v>
      </c>
    </row>
    <row r="544" spans="3:4" x14ac:dyDescent="0.25">
      <c r="C544">
        <v>760.19999999999993</v>
      </c>
      <c r="D544">
        <v>4.7047499400018297E-4</v>
      </c>
    </row>
    <row r="545" spans="3:4" x14ac:dyDescent="0.25">
      <c r="C545">
        <v>761.59999999999991</v>
      </c>
      <c r="D545">
        <v>4.5305628124017174E-4</v>
      </c>
    </row>
    <row r="546" spans="3:4" x14ac:dyDescent="0.25">
      <c r="C546">
        <v>763</v>
      </c>
      <c r="D546">
        <v>4.393031071946331E-4</v>
      </c>
    </row>
    <row r="547" spans="3:4" x14ac:dyDescent="0.25">
      <c r="C547">
        <v>764.4</v>
      </c>
      <c r="D547">
        <v>4.2874303267481325E-4</v>
      </c>
    </row>
    <row r="548" spans="3:4" x14ac:dyDescent="0.25">
      <c r="C548">
        <v>765.8</v>
      </c>
      <c r="D548">
        <v>4.2117339340176304E-4</v>
      </c>
    </row>
    <row r="549" spans="3:4" x14ac:dyDescent="0.25">
      <c r="C549">
        <v>767.19999999999993</v>
      </c>
      <c r="D549">
        <v>4.165725182336289E-4</v>
      </c>
    </row>
    <row r="550" spans="3:4" x14ac:dyDescent="0.25">
      <c r="C550">
        <v>768.59999999999991</v>
      </c>
      <c r="D550">
        <v>4.149617073259749E-4</v>
      </c>
    </row>
    <row r="551" spans="3:4" x14ac:dyDescent="0.25">
      <c r="C551">
        <v>770</v>
      </c>
      <c r="D551">
        <v>4.1624942011442778E-4</v>
      </c>
    </row>
    <row r="552" spans="3:4" x14ac:dyDescent="0.25">
      <c r="C552">
        <v>771.4</v>
      </c>
      <c r="D552">
        <v>4.2009196860340743E-4</v>
      </c>
    </row>
    <row r="553" spans="3:4" x14ac:dyDescent="0.25">
      <c r="C553">
        <v>772.8</v>
      </c>
      <c r="D553">
        <v>4.2580170580900945E-4</v>
      </c>
    </row>
    <row r="554" spans="3:4" x14ac:dyDescent="0.25">
      <c r="C554">
        <v>774.19999999999993</v>
      </c>
      <c r="D554">
        <v>4.3232463144350235E-4</v>
      </c>
    </row>
    <row r="555" spans="3:4" x14ac:dyDescent="0.25">
      <c r="C555">
        <v>775.59999999999991</v>
      </c>
      <c r="D555">
        <v>4.3828915895643343E-4</v>
      </c>
    </row>
    <row r="556" spans="3:4" x14ac:dyDescent="0.25">
      <c r="C556">
        <v>777</v>
      </c>
      <c r="D556">
        <v>4.4216460369843796E-4</v>
      </c>
    </row>
    <row r="557" spans="3:4" x14ac:dyDescent="0.25">
      <c r="C557">
        <v>778.4</v>
      </c>
      <c r="D557">
        <v>4.4237845510342912E-4</v>
      </c>
    </row>
    <row r="558" spans="3:4" x14ac:dyDescent="0.25">
      <c r="C558">
        <v>779.8</v>
      </c>
      <c r="D558">
        <v>4.3758565205488154E-4</v>
      </c>
    </row>
    <row r="559" spans="3:4" x14ac:dyDescent="0.25">
      <c r="C559">
        <v>781.19999999999993</v>
      </c>
      <c r="D559">
        <v>4.2679232345404605E-4</v>
      </c>
    </row>
    <row r="560" spans="3:4" x14ac:dyDescent="0.25">
      <c r="C560">
        <v>782.59999999999991</v>
      </c>
      <c r="D560">
        <v>4.095296808094314E-4</v>
      </c>
    </row>
    <row r="561" spans="3:4" x14ac:dyDescent="0.25">
      <c r="C561">
        <v>784</v>
      </c>
      <c r="D561">
        <v>3.8591021510538988E-4</v>
      </c>
    </row>
    <row r="562" spans="3:4" x14ac:dyDescent="0.25">
      <c r="C562">
        <v>785.4</v>
      </c>
      <c r="D562">
        <v>3.5661074812362098E-4</v>
      </c>
    </row>
    <row r="563" spans="3:4" x14ac:dyDescent="0.25">
      <c r="C563">
        <v>786.8</v>
      </c>
      <c r="D563">
        <v>3.2280794864111845E-4</v>
      </c>
    </row>
    <row r="564" spans="3:4" x14ac:dyDescent="0.25">
      <c r="C564">
        <v>788.19999999999993</v>
      </c>
      <c r="D564">
        <v>2.8599291752306441E-4</v>
      </c>
    </row>
    <row r="565" spans="3:4" x14ac:dyDescent="0.25">
      <c r="C565">
        <v>789.59999999999991</v>
      </c>
      <c r="D565">
        <v>2.4782575869420161E-4</v>
      </c>
    </row>
    <row r="566" spans="3:4" x14ac:dyDescent="0.25">
      <c r="C566">
        <v>791</v>
      </c>
      <c r="D566">
        <v>2.0994431941266865E-4</v>
      </c>
    </row>
    <row r="567" spans="3:4" x14ac:dyDescent="0.25">
      <c r="C567">
        <v>792.4</v>
      </c>
      <c r="D567">
        <v>1.7380671846973313E-4</v>
      </c>
    </row>
    <row r="568" spans="3:4" x14ac:dyDescent="0.25">
      <c r="C568">
        <v>793.8</v>
      </c>
      <c r="D568">
        <v>1.4057606547414431E-4</v>
      </c>
    </row>
    <row r="569" spans="3:4" x14ac:dyDescent="0.25">
      <c r="C569">
        <v>795.19999999999993</v>
      </c>
      <c r="D569">
        <v>1.1105703197145979E-4</v>
      </c>
    </row>
    <row r="570" spans="3:4" x14ac:dyDescent="0.25">
      <c r="C570">
        <v>796.59999999999991</v>
      </c>
      <c r="D570">
        <v>8.5684161621423887E-5</v>
      </c>
    </row>
    <row r="571" spans="3:4" x14ac:dyDescent="0.25">
      <c r="C571">
        <v>798</v>
      </c>
      <c r="D571">
        <v>6.4553790615005745E-5</v>
      </c>
    </row>
    <row r="572" spans="3:4" x14ac:dyDescent="0.25">
      <c r="C572">
        <v>799.4</v>
      </c>
      <c r="D572">
        <v>4.748640740927053E-5</v>
      </c>
    </row>
    <row r="573" spans="3:4" x14ac:dyDescent="0.25">
      <c r="C573">
        <v>800.8</v>
      </c>
      <c r="D573">
        <v>3.4104565761815601E-5</v>
      </c>
    </row>
    <row r="574" spans="3:4" x14ac:dyDescent="0.25">
      <c r="C574">
        <v>802.19999999999993</v>
      </c>
      <c r="D574">
        <v>2.3912661563360396E-5</v>
      </c>
    </row>
    <row r="575" spans="3:4" x14ac:dyDescent="0.25">
      <c r="C575">
        <v>803.59999999999991</v>
      </c>
      <c r="D575">
        <v>1.6368071849773286E-5</v>
      </c>
    </row>
    <row r="576" spans="3:4" x14ac:dyDescent="0.25">
      <c r="C576">
        <v>805</v>
      </c>
      <c r="D576">
        <v>1.0937234725881038E-5</v>
      </c>
    </row>
    <row r="577" spans="3:4" x14ac:dyDescent="0.25">
      <c r="C577">
        <v>806.4</v>
      </c>
      <c r="D577">
        <v>7.1342332313681842E-6</v>
      </c>
    </row>
    <row r="578" spans="3:4" x14ac:dyDescent="0.25">
      <c r="C578">
        <v>807.8</v>
      </c>
      <c r="D578">
        <v>4.5366116822813239E-6</v>
      </c>
    </row>
    <row r="579" spans="3:4" x14ac:dyDescent="0.25">
      <c r="C579">
        <v>809.19999999999993</v>
      </c>
      <c r="D579">
        <v>2.8203803900723446E-6</v>
      </c>
    </row>
    <row r="580" spans="3:4" x14ac:dyDescent="0.25">
      <c r="C580">
        <v>810.59999999999991</v>
      </c>
      <c r="D580">
        <v>1.7114921512880508E-6</v>
      </c>
    </row>
    <row r="581" spans="3:4" x14ac:dyDescent="0.25">
      <c r="C581">
        <v>812</v>
      </c>
      <c r="D581">
        <v>1.0137556394653996E-6</v>
      </c>
    </row>
    <row r="582" spans="3:4" x14ac:dyDescent="0.25">
      <c r="C582">
        <v>813.4</v>
      </c>
      <c r="D582">
        <v>5.8611495180003354E-7</v>
      </c>
    </row>
    <row r="583" spans="3:4" x14ac:dyDescent="0.25">
      <c r="C583">
        <v>814.8</v>
      </c>
      <c r="D583">
        <v>3.3076798184272502E-7</v>
      </c>
    </row>
    <row r="584" spans="3:4" x14ac:dyDescent="0.25">
      <c r="C584">
        <v>816.19999999999993</v>
      </c>
      <c r="D584">
        <v>1.8220289468295527E-7</v>
      </c>
    </row>
    <row r="585" spans="3:4" x14ac:dyDescent="0.25">
      <c r="C585">
        <v>817.59999999999991</v>
      </c>
      <c r="D585">
        <v>9.7966643171827352E-8</v>
      </c>
    </row>
    <row r="586" spans="3:4" x14ac:dyDescent="0.25">
      <c r="C586">
        <v>819</v>
      </c>
      <c r="D586">
        <v>5.141529451758407E-8</v>
      </c>
    </row>
    <row r="587" spans="3:4" x14ac:dyDescent="0.25">
      <c r="C587">
        <v>820.4</v>
      </c>
      <c r="D587">
        <v>2.6338896421980298E-8</v>
      </c>
    </row>
    <row r="588" spans="3:4" x14ac:dyDescent="0.25">
      <c r="C588">
        <v>821.8</v>
      </c>
      <c r="D588">
        <v>1.3170248421599995E-8</v>
      </c>
    </row>
    <row r="589" spans="3:4" x14ac:dyDescent="0.25">
      <c r="C589">
        <v>823.19999999999993</v>
      </c>
      <c r="D589">
        <v>0</v>
      </c>
    </row>
    <row r="590" spans="3:4" x14ac:dyDescent="0.25">
      <c r="C590">
        <v>824.59999999999991</v>
      </c>
      <c r="D590">
        <v>0</v>
      </c>
    </row>
    <row r="591" spans="3:4" x14ac:dyDescent="0.25">
      <c r="C591">
        <v>826</v>
      </c>
      <c r="D591">
        <v>0</v>
      </c>
    </row>
    <row r="592" spans="3:4" x14ac:dyDescent="0.25">
      <c r="C592">
        <v>827.4</v>
      </c>
      <c r="D592">
        <v>0</v>
      </c>
    </row>
    <row r="593" spans="3:4" x14ac:dyDescent="0.25">
      <c r="C593">
        <v>828.8</v>
      </c>
      <c r="D593">
        <v>0</v>
      </c>
    </row>
    <row r="594" spans="3:4" x14ac:dyDescent="0.25">
      <c r="C594">
        <v>830.19999999999993</v>
      </c>
      <c r="D594">
        <v>0</v>
      </c>
    </row>
    <row r="595" spans="3:4" x14ac:dyDescent="0.25">
      <c r="C595">
        <v>831.59999999999991</v>
      </c>
      <c r="D595">
        <v>0</v>
      </c>
    </row>
    <row r="596" spans="3:4" x14ac:dyDescent="0.25">
      <c r="C596">
        <v>833</v>
      </c>
      <c r="D596">
        <v>0</v>
      </c>
    </row>
    <row r="597" spans="3:4" x14ac:dyDescent="0.25">
      <c r="C597">
        <v>834.4</v>
      </c>
      <c r="D597">
        <v>0</v>
      </c>
    </row>
    <row r="598" spans="3:4" x14ac:dyDescent="0.25">
      <c r="C598">
        <v>835.8</v>
      </c>
      <c r="D598">
        <v>0</v>
      </c>
    </row>
    <row r="599" spans="3:4" x14ac:dyDescent="0.25">
      <c r="C599">
        <v>837.19999999999993</v>
      </c>
      <c r="D599">
        <v>0</v>
      </c>
    </row>
    <row r="600" spans="3:4" x14ac:dyDescent="0.25">
      <c r="C600">
        <v>838.59999999999991</v>
      </c>
      <c r="D600">
        <v>0</v>
      </c>
    </row>
    <row r="601" spans="3:4" x14ac:dyDescent="0.25">
      <c r="C601">
        <v>840</v>
      </c>
      <c r="D601">
        <v>0</v>
      </c>
    </row>
    <row r="602" spans="3:4" x14ac:dyDescent="0.25">
      <c r="C602">
        <v>841.4</v>
      </c>
      <c r="D602">
        <v>0</v>
      </c>
    </row>
    <row r="603" spans="3:4" x14ac:dyDescent="0.25">
      <c r="C603">
        <v>842.8</v>
      </c>
      <c r="D603">
        <v>0</v>
      </c>
    </row>
    <row r="604" spans="3:4" x14ac:dyDescent="0.25">
      <c r="C604">
        <v>844.19999999999993</v>
      </c>
      <c r="D604">
        <v>0</v>
      </c>
    </row>
    <row r="605" spans="3:4" x14ac:dyDescent="0.25">
      <c r="C605">
        <v>845.59999999999991</v>
      </c>
      <c r="D605">
        <v>0</v>
      </c>
    </row>
    <row r="606" spans="3:4" x14ac:dyDescent="0.25">
      <c r="C606">
        <v>847</v>
      </c>
      <c r="D606">
        <v>0</v>
      </c>
    </row>
    <row r="607" spans="3:4" x14ac:dyDescent="0.25">
      <c r="C607">
        <v>848.4</v>
      </c>
      <c r="D607">
        <v>0</v>
      </c>
    </row>
    <row r="608" spans="3:4" x14ac:dyDescent="0.25">
      <c r="C608">
        <v>849.8</v>
      </c>
      <c r="D608">
        <v>0</v>
      </c>
    </row>
    <row r="609" spans="3:4" x14ac:dyDescent="0.25">
      <c r="C609">
        <v>851.19999999999993</v>
      </c>
      <c r="D609">
        <v>0</v>
      </c>
    </row>
    <row r="610" spans="3:4" x14ac:dyDescent="0.25">
      <c r="C610">
        <v>852.59999999999991</v>
      </c>
      <c r="D610">
        <v>0</v>
      </c>
    </row>
    <row r="611" spans="3:4" x14ac:dyDescent="0.25">
      <c r="C611">
        <v>854</v>
      </c>
      <c r="D611">
        <v>0</v>
      </c>
    </row>
    <row r="612" spans="3:4" x14ac:dyDescent="0.25">
      <c r="C612">
        <v>855.4</v>
      </c>
      <c r="D612">
        <v>1.2705107294520734E-8</v>
      </c>
    </row>
    <row r="613" spans="3:4" x14ac:dyDescent="0.25">
      <c r="C613">
        <v>856.8</v>
      </c>
      <c r="D613">
        <v>2.177651377170736E-8</v>
      </c>
    </row>
    <row r="614" spans="3:4" x14ac:dyDescent="0.25">
      <c r="C614">
        <v>858.19999999999993</v>
      </c>
      <c r="D614">
        <v>3.677578456857053E-8</v>
      </c>
    </row>
    <row r="615" spans="3:4" x14ac:dyDescent="0.25">
      <c r="C615">
        <v>859.59999999999991</v>
      </c>
      <c r="D615">
        <v>6.1192629307242251E-8</v>
      </c>
    </row>
    <row r="616" spans="3:4" x14ac:dyDescent="0.25">
      <c r="C616">
        <v>861</v>
      </c>
      <c r="D616">
        <v>1.0032284901841869E-7</v>
      </c>
    </row>
    <row r="617" spans="3:4" x14ac:dyDescent="0.25">
      <c r="C617">
        <v>862.4</v>
      </c>
      <c r="D617">
        <v>1.6205564916143543E-7</v>
      </c>
    </row>
    <row r="618" spans="3:4" x14ac:dyDescent="0.25">
      <c r="C618">
        <v>863.8</v>
      </c>
      <c r="D618">
        <v>2.57924185608653E-7</v>
      </c>
    </row>
    <row r="619" spans="3:4" x14ac:dyDescent="0.25">
      <c r="C619">
        <v>865.19999999999993</v>
      </c>
      <c r="D619">
        <v>4.0446741198191008E-7</v>
      </c>
    </row>
    <row r="620" spans="3:4" x14ac:dyDescent="0.25">
      <c r="C620">
        <v>866.59999999999991</v>
      </c>
      <c r="D620">
        <v>6.2494036907968436E-7</v>
      </c>
    </row>
    <row r="621" spans="3:4" x14ac:dyDescent="0.25">
      <c r="C621">
        <v>868</v>
      </c>
      <c r="D621">
        <v>9.5138696780970056E-7</v>
      </c>
    </row>
    <row r="622" spans="3:4" x14ac:dyDescent="0.25">
      <c r="C622">
        <v>869.4</v>
      </c>
      <c r="D622">
        <v>1.4270506635710357E-6</v>
      </c>
    </row>
    <row r="623" spans="3:4" x14ac:dyDescent="0.25">
      <c r="C623">
        <v>870.8</v>
      </c>
      <c r="D623">
        <v>2.1090416709763425E-6</v>
      </c>
    </row>
    <row r="624" spans="3:4" x14ac:dyDescent="0.25">
      <c r="C624">
        <v>872.19999999999993</v>
      </c>
      <c r="D624">
        <v>3.0711038664510285E-6</v>
      </c>
    </row>
    <row r="625" spans="3:4" x14ac:dyDescent="0.25">
      <c r="C625">
        <v>873.59999999999991</v>
      </c>
      <c r="D625">
        <v>4.4062326472485362E-6</v>
      </c>
    </row>
    <row r="626" spans="3:4" x14ac:dyDescent="0.25">
      <c r="C626">
        <v>875</v>
      </c>
      <c r="D626">
        <v>6.2287932876744986E-6</v>
      </c>
    </row>
    <row r="627" spans="3:4" x14ac:dyDescent="0.25">
      <c r="C627">
        <v>876.4</v>
      </c>
      <c r="D627">
        <v>8.6912597291981236E-6</v>
      </c>
    </row>
    <row r="628" spans="3:4" x14ac:dyDescent="0.25">
      <c r="C628">
        <v>877.8</v>
      </c>
      <c r="D628">
        <v>1.1935873156520233E-5</v>
      </c>
    </row>
    <row r="629" spans="3:4" x14ac:dyDescent="0.25">
      <c r="C629">
        <v>879.19999999999993</v>
      </c>
      <c r="D629">
        <v>1.6154752153685277E-5</v>
      </c>
    </row>
    <row r="630" spans="3:4" x14ac:dyDescent="0.25">
      <c r="C630">
        <v>880.59999999999991</v>
      </c>
      <c r="D630">
        <v>2.1550471579355242E-5</v>
      </c>
    </row>
    <row r="631" spans="3:4" x14ac:dyDescent="0.25">
      <c r="C631">
        <v>882</v>
      </c>
      <c r="D631">
        <v>2.8337998936724175E-5</v>
      </c>
    </row>
    <row r="632" spans="3:4" x14ac:dyDescent="0.25">
      <c r="C632">
        <v>883.4</v>
      </c>
      <c r="D632">
        <v>3.6736258822799268E-5</v>
      </c>
    </row>
    <row r="633" spans="3:4" x14ac:dyDescent="0.25">
      <c r="C633">
        <v>884.8</v>
      </c>
      <c r="D633">
        <v>4.6957564238916892E-5</v>
      </c>
    </row>
    <row r="634" spans="3:4" x14ac:dyDescent="0.25">
      <c r="C634">
        <v>886.19999999999993</v>
      </c>
      <c r="D634">
        <v>5.9195555087570498E-5</v>
      </c>
    </row>
    <row r="635" spans="3:4" x14ac:dyDescent="0.25">
      <c r="C635">
        <v>887.59999999999991</v>
      </c>
      <c r="D635">
        <v>7.3612626077741692E-5</v>
      </c>
    </row>
    <row r="636" spans="3:4" x14ac:dyDescent="0.25">
      <c r="C636">
        <v>889</v>
      </c>
      <c r="D636">
        <v>9.0328077002918344E-5</v>
      </c>
    </row>
    <row r="637" spans="3:4" x14ac:dyDescent="0.25">
      <c r="C637">
        <v>890.4</v>
      </c>
      <c r="D637">
        <v>1.0940829283479121E-4</v>
      </c>
    </row>
    <row r="638" spans="3:4" x14ac:dyDescent="0.25">
      <c r="C638">
        <v>891.8</v>
      </c>
      <c r="D638">
        <v>1.3086008580861464E-4</v>
      </c>
    </row>
    <row r="639" spans="3:4" x14ac:dyDescent="0.25">
      <c r="C639">
        <v>893.19999999999993</v>
      </c>
      <c r="D639">
        <v>1.5463745206631936E-4</v>
      </c>
    </row>
    <row r="640" spans="3:4" x14ac:dyDescent="0.25">
      <c r="C640">
        <v>894.59999999999991</v>
      </c>
      <c r="D640">
        <v>1.8061262632877557E-4</v>
      </c>
    </row>
    <row r="641" spans="3:4" x14ac:dyDescent="0.25">
      <c r="C641">
        <v>896</v>
      </c>
      <c r="D641">
        <v>2.0861882444112668E-4</v>
      </c>
    </row>
    <row r="642" spans="3:4" x14ac:dyDescent="0.25">
      <c r="C642">
        <v>897.4</v>
      </c>
      <c r="D642">
        <v>2.3843336478317093E-4</v>
      </c>
    </row>
    <row r="643" spans="3:4" x14ac:dyDescent="0.25">
      <c r="C643">
        <v>898.8</v>
      </c>
      <c r="D643">
        <v>2.6978720656411782E-4</v>
      </c>
    </row>
    <row r="644" spans="3:4" x14ac:dyDescent="0.25">
      <c r="C644">
        <v>900.19999999999993</v>
      </c>
      <c r="D644">
        <v>3.0236610555036097E-4</v>
      </c>
    </row>
    <row r="645" spans="3:4" x14ac:dyDescent="0.25">
      <c r="C645">
        <v>901.59999999999991</v>
      </c>
      <c r="D645">
        <v>3.3580663780410902E-4</v>
      </c>
    </row>
    <row r="646" spans="3:4" x14ac:dyDescent="0.25">
      <c r="C646">
        <v>902.99999999999989</v>
      </c>
      <c r="D646">
        <v>3.696867120007254E-4</v>
      </c>
    </row>
    <row r="647" spans="3:4" x14ac:dyDescent="0.25">
      <c r="C647">
        <v>904.4</v>
      </c>
      <c r="D647">
        <v>4.0351215135762345E-4</v>
      </c>
    </row>
    <row r="648" spans="3:4" x14ac:dyDescent="0.25">
      <c r="C648">
        <v>905.8</v>
      </c>
      <c r="D648">
        <v>4.3671181074110674E-4</v>
      </c>
    </row>
    <row r="649" spans="3:4" x14ac:dyDescent="0.25">
      <c r="C649">
        <v>907.19999999999993</v>
      </c>
      <c r="D649">
        <v>4.686018748500454E-4</v>
      </c>
    </row>
    <row r="650" spans="3:4" x14ac:dyDescent="0.25">
      <c r="C650">
        <v>908.59999999999991</v>
      </c>
      <c r="D650">
        <v>4.9842582048414009E-4</v>
      </c>
    </row>
    <row r="651" spans="3:4" x14ac:dyDescent="0.25">
      <c r="C651">
        <v>909.99999999999989</v>
      </c>
      <c r="D651">
        <v>5.2536623208833768E-4</v>
      </c>
    </row>
    <row r="652" spans="3:4" x14ac:dyDescent="0.25">
      <c r="C652">
        <v>911.4</v>
      </c>
      <c r="D652">
        <v>5.4856112018762107E-4</v>
      </c>
    </row>
    <row r="653" spans="3:4" x14ac:dyDescent="0.25">
      <c r="C653">
        <v>912.8</v>
      </c>
      <c r="D653">
        <v>5.6721372810634009E-4</v>
      </c>
    </row>
    <row r="654" spans="3:4" x14ac:dyDescent="0.25">
      <c r="C654">
        <v>914.19999999999993</v>
      </c>
      <c r="D654">
        <v>5.8065143204028219E-4</v>
      </c>
    </row>
    <row r="655" spans="3:4" x14ac:dyDescent="0.25">
      <c r="C655">
        <v>915.59999999999991</v>
      </c>
      <c r="D655">
        <v>5.8842294253665388E-4</v>
      </c>
    </row>
    <row r="656" spans="3:4" x14ac:dyDescent="0.25">
      <c r="C656">
        <v>916.99999999999989</v>
      </c>
      <c r="D656">
        <v>5.9038350488343019E-4</v>
      </c>
    </row>
    <row r="657" spans="3:4" x14ac:dyDescent="0.25">
      <c r="C657">
        <v>918.4</v>
      </c>
      <c r="D657">
        <v>5.8676766950024862E-4</v>
      </c>
    </row>
    <row r="658" spans="3:4" x14ac:dyDescent="0.25">
      <c r="C658">
        <v>919.8</v>
      </c>
      <c r="D658">
        <v>5.7818279791354231E-4</v>
      </c>
    </row>
    <row r="659" spans="3:4" x14ac:dyDescent="0.25">
      <c r="C659">
        <v>921.19999999999993</v>
      </c>
      <c r="D659">
        <v>5.6563996350021499E-4</v>
      </c>
    </row>
    <row r="660" spans="3:4" x14ac:dyDescent="0.25">
      <c r="C660">
        <v>922.59999999999991</v>
      </c>
      <c r="D660">
        <v>5.504578972181011E-4</v>
      </c>
    </row>
    <row r="661" spans="3:4" x14ac:dyDescent="0.25">
      <c r="C661">
        <v>923.99999999999989</v>
      </c>
      <c r="D661">
        <v>5.3416165028132229E-4</v>
      </c>
    </row>
    <row r="662" spans="3:4" x14ac:dyDescent="0.25">
      <c r="C662">
        <v>925.4</v>
      </c>
      <c r="D662">
        <v>5.1834410352226672E-4</v>
      </c>
    </row>
    <row r="663" spans="3:4" x14ac:dyDescent="0.25">
      <c r="C663">
        <v>926.8</v>
      </c>
      <c r="D663">
        <v>5.0451622805193692E-4</v>
      </c>
    </row>
    <row r="664" spans="3:4" x14ac:dyDescent="0.25">
      <c r="C664">
        <v>928.19999999999993</v>
      </c>
      <c r="D664">
        <v>4.9396726452429342E-4</v>
      </c>
    </row>
    <row r="665" spans="3:4" x14ac:dyDescent="0.25">
      <c r="C665">
        <v>929.59999999999991</v>
      </c>
      <c r="D665">
        <v>4.8766733439553839E-4</v>
      </c>
    </row>
    <row r="666" spans="3:4" x14ac:dyDescent="0.25">
      <c r="C666">
        <v>930.99999999999989</v>
      </c>
      <c r="D666">
        <v>4.8616698956322098E-4</v>
      </c>
    </row>
    <row r="667" spans="3:4" x14ac:dyDescent="0.25">
      <c r="C667">
        <v>932.4</v>
      </c>
      <c r="D667">
        <v>4.8960778981733792E-4</v>
      </c>
    </row>
    <row r="668" spans="3:4" x14ac:dyDescent="0.25">
      <c r="C668">
        <v>933.8</v>
      </c>
      <c r="D668">
        <v>4.9776949365453577E-4</v>
      </c>
    </row>
    <row r="669" spans="3:4" x14ac:dyDescent="0.25">
      <c r="C669">
        <v>935.19999999999993</v>
      </c>
      <c r="D669">
        <v>5.1012351102715768E-4</v>
      </c>
    </row>
    <row r="670" spans="3:4" x14ac:dyDescent="0.25">
      <c r="C670">
        <v>936.59999999999991</v>
      </c>
      <c r="D670">
        <v>5.2593808961663604E-4</v>
      </c>
    </row>
    <row r="671" spans="3:4" x14ac:dyDescent="0.25">
      <c r="C671">
        <v>937.99999999999989</v>
      </c>
      <c r="D671">
        <v>5.4439075575497798E-4</v>
      </c>
    </row>
    <row r="672" spans="3:4" x14ac:dyDescent="0.25">
      <c r="C672">
        <v>939.4</v>
      </c>
      <c r="D672">
        <v>5.6462806416565658E-4</v>
      </c>
    </row>
    <row r="673" spans="3:4" x14ac:dyDescent="0.25">
      <c r="C673">
        <v>940.8</v>
      </c>
      <c r="D673">
        <v>5.8586842029800432E-4</v>
      </c>
    </row>
    <row r="674" spans="3:4" x14ac:dyDescent="0.25">
      <c r="C674">
        <v>942.19999999999993</v>
      </c>
      <c r="D674">
        <v>6.0741916406209008E-4</v>
      </c>
    </row>
    <row r="675" spans="3:4" x14ac:dyDescent="0.25">
      <c r="C675">
        <v>943.59999999999991</v>
      </c>
      <c r="D675">
        <v>6.2864640720199864E-4</v>
      </c>
    </row>
    <row r="676" spans="3:4" x14ac:dyDescent="0.25">
      <c r="C676">
        <v>944.99999999999989</v>
      </c>
      <c r="D676">
        <v>6.4899521716686671E-4</v>
      </c>
    </row>
    <row r="677" spans="3:4" x14ac:dyDescent="0.25">
      <c r="C677">
        <v>946.4</v>
      </c>
      <c r="D677">
        <v>6.6793049638612834E-4</v>
      </c>
    </row>
    <row r="678" spans="3:4" x14ac:dyDescent="0.25">
      <c r="C678">
        <v>947.8</v>
      </c>
      <c r="D678">
        <v>6.848753712732728E-4</v>
      </c>
    </row>
    <row r="679" spans="3:4" x14ac:dyDescent="0.25">
      <c r="C679">
        <v>949.19999999999993</v>
      </c>
      <c r="D679">
        <v>6.9923056872308806E-4</v>
      </c>
    </row>
    <row r="680" spans="3:4" x14ac:dyDescent="0.25">
      <c r="C680">
        <v>950.59999999999991</v>
      </c>
      <c r="D680">
        <v>7.1035087843264422E-4</v>
      </c>
    </row>
    <row r="681" spans="3:4" x14ac:dyDescent="0.25">
      <c r="C681">
        <v>951.99999999999989</v>
      </c>
      <c r="D681">
        <v>7.1759115765355943E-4</v>
      </c>
    </row>
    <row r="682" spans="3:4" x14ac:dyDescent="0.25">
      <c r="C682">
        <v>953.4</v>
      </c>
      <c r="D682">
        <v>7.2032927493572059E-4</v>
      </c>
    </row>
    <row r="683" spans="3:4" x14ac:dyDescent="0.25">
      <c r="C683">
        <v>954.8</v>
      </c>
      <c r="D683">
        <v>7.1808336641543315E-4</v>
      </c>
    </row>
    <row r="684" spans="3:4" x14ac:dyDescent="0.25">
      <c r="C684">
        <v>956.19999999999993</v>
      </c>
      <c r="D684">
        <v>7.1057664595457616E-4</v>
      </c>
    </row>
    <row r="685" spans="3:4" x14ac:dyDescent="0.25">
      <c r="C685">
        <v>957.59999999999991</v>
      </c>
      <c r="D685">
        <v>6.9778474372381974E-4</v>
      </c>
    </row>
    <row r="686" spans="3:4" x14ac:dyDescent="0.25">
      <c r="C686">
        <v>958.99999999999989</v>
      </c>
      <c r="D686">
        <v>6.8003629413951425E-4</v>
      </c>
    </row>
    <row r="687" spans="3:4" x14ac:dyDescent="0.25">
      <c r="C687">
        <v>960.4</v>
      </c>
      <c r="D687">
        <v>6.5800463311049178E-4</v>
      </c>
    </row>
    <row r="688" spans="3:4" x14ac:dyDescent="0.25">
      <c r="C688">
        <v>961.8</v>
      </c>
      <c r="D688">
        <v>6.3273309109743094E-4</v>
      </c>
    </row>
    <row r="689" spans="3:4" x14ac:dyDescent="0.25">
      <c r="C689">
        <v>963.19999999999993</v>
      </c>
      <c r="D689">
        <v>6.0553640723039431E-4</v>
      </c>
    </row>
    <row r="690" spans="3:4" x14ac:dyDescent="0.25">
      <c r="C690">
        <v>964.59999999999991</v>
      </c>
      <c r="D690">
        <v>5.7799199888106199E-4</v>
      </c>
    </row>
    <row r="691" spans="3:4" x14ac:dyDescent="0.25">
      <c r="C691">
        <v>965.99999999999989</v>
      </c>
      <c r="D691">
        <v>5.5177165974641066E-4</v>
      </c>
    </row>
    <row r="692" spans="3:4" x14ac:dyDescent="0.25">
      <c r="C692">
        <v>967.4</v>
      </c>
      <c r="D692">
        <v>5.2856969443053879E-4</v>
      </c>
    </row>
    <row r="693" spans="3:4" x14ac:dyDescent="0.25">
      <c r="C693">
        <v>968.8</v>
      </c>
      <c r="D693">
        <v>5.0997012928130387E-4</v>
      </c>
    </row>
    <row r="694" spans="3:4" x14ac:dyDescent="0.25">
      <c r="C694">
        <v>970.19999999999993</v>
      </c>
      <c r="D694">
        <v>4.9733640976276487E-4</v>
      </c>
    </row>
    <row r="695" spans="3:4" x14ac:dyDescent="0.25">
      <c r="C695">
        <v>971.59999999999991</v>
      </c>
      <c r="D695">
        <v>4.917195704447554E-4</v>
      </c>
    </row>
    <row r="696" spans="3:4" x14ac:dyDescent="0.25">
      <c r="C696">
        <v>972.99999999999989</v>
      </c>
      <c r="D696">
        <v>4.9379278843884801E-4</v>
      </c>
    </row>
    <row r="697" spans="3:4" x14ac:dyDescent="0.25">
      <c r="C697">
        <v>974.4</v>
      </c>
      <c r="D697">
        <v>5.0381736822726481E-4</v>
      </c>
    </row>
    <row r="698" spans="3:4" x14ac:dyDescent="0.25">
      <c r="C698">
        <v>975.8</v>
      </c>
      <c r="D698">
        <v>5.2164201011353924E-4</v>
      </c>
    </row>
    <row r="699" spans="3:4" x14ac:dyDescent="0.25">
      <c r="C699">
        <v>977.19999999999993</v>
      </c>
      <c r="D699">
        <v>5.4673396354950449E-4</v>
      </c>
    </row>
    <row r="700" spans="3:4" x14ac:dyDescent="0.25">
      <c r="C700">
        <v>978.59999999999991</v>
      </c>
      <c r="D700">
        <v>5.7825701183972038E-4</v>
      </c>
    </row>
    <row r="701" spans="3:4" x14ac:dyDescent="0.25">
      <c r="C701">
        <v>979.99999999999989</v>
      </c>
      <c r="D701">
        <v>6.1508305482735511E-4</v>
      </c>
    </row>
    <row r="702" spans="3:4" x14ac:dyDescent="0.25">
      <c r="C702">
        <v>981.4</v>
      </c>
      <c r="D702">
        <v>6.5597471814749756E-4</v>
      </c>
    </row>
    <row r="703" spans="3:4" x14ac:dyDescent="0.25">
      <c r="C703">
        <v>982.8</v>
      </c>
      <c r="D703">
        <v>6.9963256062759366E-4</v>
      </c>
    </row>
    <row r="704" spans="3:4" x14ac:dyDescent="0.25">
      <c r="C704">
        <v>984.19999999999993</v>
      </c>
      <c r="D704">
        <v>7.4477109102728009E-4</v>
      </c>
    </row>
    <row r="705" spans="3:4" x14ac:dyDescent="0.25">
      <c r="C705">
        <v>985.59999999999991</v>
      </c>
      <c r="D705">
        <v>7.9019186397194725E-4</v>
      </c>
    </row>
    <row r="706" spans="3:4" x14ac:dyDescent="0.25">
      <c r="C706">
        <v>986.99999999999989</v>
      </c>
      <c r="D706">
        <v>8.3489450975020253E-4</v>
      </c>
    </row>
    <row r="707" spans="3:4" x14ac:dyDescent="0.25">
      <c r="C707">
        <v>988.4</v>
      </c>
      <c r="D707">
        <v>8.7799443441114052E-4</v>
      </c>
    </row>
    <row r="708" spans="3:4" x14ac:dyDescent="0.25">
      <c r="C708">
        <v>989.8</v>
      </c>
      <c r="D708">
        <v>9.1882459874501065E-4</v>
      </c>
    </row>
    <row r="709" spans="3:4" x14ac:dyDescent="0.25">
      <c r="C709">
        <v>991.19999999999993</v>
      </c>
      <c r="D709">
        <v>9.5688022000439026E-4</v>
      </c>
    </row>
    <row r="710" spans="3:4" x14ac:dyDescent="0.25">
      <c r="C710">
        <v>992.59999999999991</v>
      </c>
      <c r="D710">
        <v>9.918017612748492E-4</v>
      </c>
    </row>
    <row r="711" spans="3:4" x14ac:dyDescent="0.25">
      <c r="C711">
        <v>993.99999999999989</v>
      </c>
      <c r="D711">
        <v>1.0233466895099924E-3</v>
      </c>
    </row>
    <row r="712" spans="3:4" x14ac:dyDescent="0.25">
      <c r="C712">
        <v>995.4</v>
      </c>
      <c r="D712">
        <v>1.0513642980404957E-3</v>
      </c>
    </row>
    <row r="713" spans="3:4" x14ac:dyDescent="0.25">
      <c r="C713">
        <v>996.8</v>
      </c>
      <c r="D713">
        <v>1.0757793734860813E-3</v>
      </c>
    </row>
    <row r="714" spans="3:4" x14ac:dyDescent="0.25">
      <c r="C714">
        <v>998.19999999999993</v>
      </c>
      <c r="D714">
        <v>1.0965879693208677E-3</v>
      </c>
    </row>
    <row r="715" spans="3:4" x14ac:dyDescent="0.25">
      <c r="C715">
        <v>999.59999999999991</v>
      </c>
      <c r="D715">
        <v>1.1138655063327482E-3</v>
      </c>
    </row>
    <row r="716" spans="3:4" x14ac:dyDescent="0.25">
      <c r="C716">
        <v>1000.9999999999999</v>
      </c>
      <c r="D716">
        <v>1.1277844213515096E-3</v>
      </c>
    </row>
    <row r="717" spans="3:4" x14ac:dyDescent="0.25">
      <c r="C717">
        <v>1002.4</v>
      </c>
      <c r="D717">
        <v>1.1386282077368607E-3</v>
      </c>
    </row>
    <row r="718" spans="3:4" x14ac:dyDescent="0.25">
      <c r="C718">
        <v>1003.8</v>
      </c>
      <c r="D718">
        <v>1.1468467705822785E-3</v>
      </c>
    </row>
    <row r="719" spans="3:4" x14ac:dyDescent="0.25">
      <c r="C719">
        <v>1005.1999999999999</v>
      </c>
      <c r="D719">
        <v>1.1530066603678613E-3</v>
      </c>
    </row>
    <row r="720" spans="3:4" x14ac:dyDescent="0.25">
      <c r="C720">
        <v>1006.5999999999999</v>
      </c>
      <c r="D720">
        <v>1.1578342844631388E-3</v>
      </c>
    </row>
    <row r="721" spans="3:4" x14ac:dyDescent="0.25">
      <c r="C721">
        <v>1007.9999999999999</v>
      </c>
      <c r="D721">
        <v>1.1621794242327168E-3</v>
      </c>
    </row>
    <row r="722" spans="3:4" x14ac:dyDescent="0.25">
      <c r="C722">
        <v>1009.4</v>
      </c>
      <c r="D722">
        <v>1.1669741603154871E-3</v>
      </c>
    </row>
    <row r="723" spans="3:4" x14ac:dyDescent="0.25">
      <c r="C723">
        <v>1010.8</v>
      </c>
      <c r="D723">
        <v>1.1731673713998537E-3</v>
      </c>
    </row>
    <row r="724" spans="3:4" x14ac:dyDescent="0.25">
      <c r="C724">
        <v>1012.1999999999999</v>
      </c>
      <c r="D724">
        <v>1.1816866665296589E-3</v>
      </c>
    </row>
    <row r="725" spans="3:4" x14ac:dyDescent="0.25">
      <c r="C725">
        <v>1013.5999999999999</v>
      </c>
      <c r="D725">
        <v>1.1933070298838066E-3</v>
      </c>
    </row>
    <row r="726" spans="3:4" x14ac:dyDescent="0.25">
      <c r="C726">
        <v>1014.9999999999999</v>
      </c>
      <c r="D726">
        <v>1.2086194035590607E-3</v>
      </c>
    </row>
    <row r="727" spans="3:4" x14ac:dyDescent="0.25">
      <c r="C727">
        <v>1016.4</v>
      </c>
      <c r="D727">
        <v>1.2279540790344832E-3</v>
      </c>
    </row>
    <row r="728" spans="3:4" x14ac:dyDescent="0.25">
      <c r="C728">
        <v>1017.8</v>
      </c>
      <c r="D728">
        <v>1.2513345217730187E-3</v>
      </c>
    </row>
    <row r="729" spans="3:4" x14ac:dyDescent="0.25">
      <c r="C729">
        <v>1019.1999999999999</v>
      </c>
      <c r="D729">
        <v>1.2784540946843761E-3</v>
      </c>
    </row>
    <row r="730" spans="3:4" x14ac:dyDescent="0.25">
      <c r="C730">
        <v>1020.5999999999999</v>
      </c>
      <c r="D730">
        <v>1.3086788882235526E-3</v>
      </c>
    </row>
    <row r="731" spans="3:4" x14ac:dyDescent="0.25">
      <c r="C731">
        <v>1021.9999999999999</v>
      </c>
      <c r="D731">
        <v>1.3410772160036128E-3</v>
      </c>
    </row>
    <row r="732" spans="3:4" x14ac:dyDescent="0.25">
      <c r="C732">
        <v>1023.4</v>
      </c>
      <c r="D732">
        <v>1.3744736395889386E-3</v>
      </c>
    </row>
    <row r="733" spans="3:4" x14ac:dyDescent="0.25">
      <c r="C733">
        <v>1024.8</v>
      </c>
      <c r="D733">
        <v>1.4075229335840929E-3</v>
      </c>
    </row>
    <row r="734" spans="3:4" x14ac:dyDescent="0.25">
      <c r="C734">
        <v>1026.2</v>
      </c>
      <c r="D734">
        <v>1.4387974495623642E-3</v>
      </c>
    </row>
    <row r="735" spans="3:4" x14ac:dyDescent="0.25">
      <c r="C735">
        <v>1027.5999999999999</v>
      </c>
      <c r="D735">
        <v>1.4668800875521839E-3</v>
      </c>
    </row>
    <row r="736" spans="3:4" x14ac:dyDescent="0.25">
      <c r="C736">
        <v>1029</v>
      </c>
      <c r="D736">
        <v>1.4904546646224875E-3</v>
      </c>
    </row>
    <row r="737" spans="3:4" x14ac:dyDescent="0.25">
      <c r="C737">
        <v>1030.3999999999999</v>
      </c>
      <c r="D737">
        <v>1.5083859189470169E-3</v>
      </c>
    </row>
    <row r="738" spans="3:4" x14ac:dyDescent="0.25">
      <c r="C738">
        <v>1031.8</v>
      </c>
      <c r="D738">
        <v>1.5197826436355571E-3</v>
      </c>
    </row>
    <row r="739" spans="3:4" x14ac:dyDescent="0.25">
      <c r="C739">
        <v>1033.2</v>
      </c>
      <c r="D739">
        <v>1.5240393517565172E-3</v>
      </c>
    </row>
    <row r="740" spans="3:4" x14ac:dyDescent="0.25">
      <c r="C740">
        <v>1034.5999999999999</v>
      </c>
      <c r="D740">
        <v>1.5208469006966611E-3</v>
      </c>
    </row>
    <row r="741" spans="3:4" x14ac:dyDescent="0.25">
      <c r="C741">
        <v>1036</v>
      </c>
      <c r="D741">
        <v>1.5102194396481414E-3</v>
      </c>
    </row>
    <row r="742" spans="3:4" x14ac:dyDescent="0.25">
      <c r="C742">
        <v>1037.3999999999999</v>
      </c>
      <c r="D742">
        <v>1.4924121782589346E-3</v>
      </c>
    </row>
    <row r="743" spans="3:4" x14ac:dyDescent="0.25">
      <c r="C743">
        <v>1038.8</v>
      </c>
      <c r="D743">
        <v>1.4679210877267686E-3</v>
      </c>
    </row>
    <row r="744" spans="3:4" x14ac:dyDescent="0.25">
      <c r="C744">
        <v>1040.2</v>
      </c>
      <c r="D744">
        <v>1.4374151186307292E-3</v>
      </c>
    </row>
    <row r="745" spans="3:4" x14ac:dyDescent="0.25">
      <c r="C745">
        <v>1041.5999999999999</v>
      </c>
      <c r="D745">
        <v>1.4016767460966802E-3</v>
      </c>
    </row>
    <row r="746" spans="3:4" x14ac:dyDescent="0.25">
      <c r="C746">
        <v>1043</v>
      </c>
      <c r="D746">
        <v>1.3615433733957746E-3</v>
      </c>
    </row>
    <row r="747" spans="3:4" x14ac:dyDescent="0.25">
      <c r="C747">
        <v>1044.3999999999999</v>
      </c>
      <c r="D747">
        <v>1.3178546796722001E-3</v>
      </c>
    </row>
    <row r="748" spans="3:4" x14ac:dyDescent="0.25">
      <c r="C748">
        <v>1045.8</v>
      </c>
      <c r="D748">
        <v>1.2714096833918488E-3</v>
      </c>
    </row>
    <row r="749" spans="3:4" x14ac:dyDescent="0.25">
      <c r="C749">
        <v>1047.2</v>
      </c>
      <c r="D749">
        <v>1.2229357312034616E-3</v>
      </c>
    </row>
    <row r="750" spans="3:4" x14ac:dyDescent="0.25">
      <c r="C750">
        <v>1048.5999999999999</v>
      </c>
      <c r="D750">
        <v>1.1730700342234184E-3</v>
      </c>
    </row>
    <row r="751" spans="3:4" x14ac:dyDescent="0.25">
      <c r="C751">
        <v>1050</v>
      </c>
      <c r="D751">
        <v>1.1223529576004471E-3</v>
      </c>
    </row>
    <row r="752" spans="3:4" x14ac:dyDescent="0.25">
      <c r="C752">
        <v>1051.3999999999999</v>
      </c>
      <c r="D752">
        <v>1.0712311721185681E-3</v>
      </c>
    </row>
    <row r="753" spans="3:4" x14ac:dyDescent="0.25">
      <c r="C753">
        <v>1052.8</v>
      </c>
      <c r="D753">
        <v>1.0200607737585606E-3</v>
      </c>
    </row>
    <row r="754" spans="3:4" x14ac:dyDescent="0.25">
      <c r="C754">
        <v>1054.2</v>
      </c>
      <c r="D754">
        <v>9.6915464409010532E-4</v>
      </c>
    </row>
    <row r="755" spans="3:4" x14ac:dyDescent="0.25">
      <c r="C755">
        <v>1055.5999999999999</v>
      </c>
      <c r="D755">
        <v>9.187438289918633E-4</v>
      </c>
    </row>
    <row r="756" spans="3:4" x14ac:dyDescent="0.25">
      <c r="C756">
        <v>1057</v>
      </c>
      <c r="D756">
        <v>8.690359287187525E-4</v>
      </c>
    </row>
    <row r="757" spans="3:4" x14ac:dyDescent="0.25">
      <c r="C757">
        <v>1058.3999999999999</v>
      </c>
      <c r="D757">
        <v>8.2021559847004133E-4</v>
      </c>
    </row>
    <row r="758" spans="3:4" x14ac:dyDescent="0.25">
      <c r="C758">
        <v>1059.8</v>
      </c>
      <c r="D758">
        <v>7.7245453318170647E-4</v>
      </c>
    </row>
    <row r="759" spans="3:4" x14ac:dyDescent="0.25">
      <c r="C759">
        <v>1061.2</v>
      </c>
      <c r="D759">
        <v>7.2591749592139658E-4</v>
      </c>
    </row>
    <row r="760" spans="3:4" x14ac:dyDescent="0.25">
      <c r="C760">
        <v>1062.5999999999999</v>
      </c>
      <c r="D760">
        <v>6.8076456054291942E-4</v>
      </c>
    </row>
    <row r="761" spans="3:4" x14ac:dyDescent="0.25">
      <c r="C761">
        <v>1064</v>
      </c>
      <c r="D761">
        <v>6.3714225926939138E-4</v>
      </c>
    </row>
    <row r="762" spans="3:4" x14ac:dyDescent="0.25">
      <c r="C762">
        <v>1065.3999999999999</v>
      </c>
      <c r="D762">
        <v>5.9521465133532243E-4</v>
      </c>
    </row>
    <row r="763" spans="3:4" x14ac:dyDescent="0.25">
      <c r="C763">
        <v>1066.8</v>
      </c>
      <c r="D763">
        <v>5.5510207012460428E-4</v>
      </c>
    </row>
    <row r="764" spans="3:4" x14ac:dyDescent="0.25">
      <c r="C764">
        <v>1068.2</v>
      </c>
      <c r="D764">
        <v>5.1691802020031516E-4</v>
      </c>
    </row>
    <row r="765" spans="3:4" x14ac:dyDescent="0.25">
      <c r="C765">
        <v>1069.5999999999999</v>
      </c>
      <c r="D765">
        <v>4.8075244825464817E-4</v>
      </c>
    </row>
    <row r="766" spans="3:4" x14ac:dyDescent="0.25">
      <c r="C766">
        <v>1071</v>
      </c>
      <c r="D766">
        <v>4.4666798719278475E-4</v>
      </c>
    </row>
    <row r="767" spans="3:4" x14ac:dyDescent="0.25">
      <c r="C767">
        <v>1072.3999999999999</v>
      </c>
      <c r="D767">
        <v>4.1469756146494821E-4</v>
      </c>
    </row>
    <row r="768" spans="3:4" x14ac:dyDescent="0.25">
      <c r="C768">
        <v>1073.8</v>
      </c>
      <c r="D768">
        <v>3.8484354050573387E-4</v>
      </c>
    </row>
    <row r="769" spans="3:4" x14ac:dyDescent="0.25">
      <c r="C769">
        <v>1075.1999999999998</v>
      </c>
      <c r="D769">
        <v>3.5707844013006497E-4</v>
      </c>
    </row>
    <row r="770" spans="3:4" x14ac:dyDescent="0.25">
      <c r="C770">
        <v>1076.5999999999999</v>
      </c>
      <c r="D770">
        <v>3.3134702424495897E-4</v>
      </c>
    </row>
    <row r="771" spans="3:4" x14ac:dyDescent="0.25">
      <c r="C771">
        <v>1078</v>
      </c>
      <c r="D771">
        <v>3.0756955684008982E-4</v>
      </c>
    </row>
    <row r="772" spans="3:4" x14ac:dyDescent="0.25">
      <c r="C772">
        <v>1079.3999999999999</v>
      </c>
      <c r="D772">
        <v>2.8564589613690536E-4</v>
      </c>
    </row>
    <row r="773" spans="3:4" x14ac:dyDescent="0.25">
      <c r="C773">
        <v>1080.8</v>
      </c>
      <c r="D773">
        <v>2.6545532073280202E-4</v>
      </c>
    </row>
    <row r="774" spans="3:4" x14ac:dyDescent="0.25">
      <c r="C774">
        <v>1082.1999999999998</v>
      </c>
      <c r="D774">
        <v>2.4687521066059533E-4</v>
      </c>
    </row>
    <row r="775" spans="3:4" x14ac:dyDescent="0.25">
      <c r="C775">
        <v>1083.5999999999999</v>
      </c>
      <c r="D775">
        <v>2.2978192294563797E-4</v>
      </c>
    </row>
    <row r="776" spans="3:4" x14ac:dyDescent="0.25">
      <c r="C776">
        <v>1085</v>
      </c>
      <c r="D776">
        <v>2.140299470269508E-4</v>
      </c>
    </row>
    <row r="777" spans="3:4" x14ac:dyDescent="0.25">
      <c r="C777">
        <v>1086.3999999999999</v>
      </c>
      <c r="D777">
        <v>1.9948688379738347E-4</v>
      </c>
    </row>
    <row r="778" spans="3:4" x14ac:dyDescent="0.25">
      <c r="C778">
        <v>1087.8</v>
      </c>
      <c r="D778">
        <v>1.8601764887539411E-4</v>
      </c>
    </row>
    <row r="779" spans="3:4" x14ac:dyDescent="0.25">
      <c r="C779">
        <v>1089.1999999999998</v>
      </c>
      <c r="D779">
        <v>1.735222677759748E-4</v>
      </c>
    </row>
    <row r="780" spans="3:4" x14ac:dyDescent="0.25">
      <c r="C780">
        <v>1090.5999999999999</v>
      </c>
      <c r="D780">
        <v>1.6187871168329686E-4</v>
      </c>
    </row>
    <row r="781" spans="3:4" x14ac:dyDescent="0.25">
      <c r="C781">
        <v>1092</v>
      </c>
      <c r="D781">
        <v>1.5098195170319911E-4</v>
      </c>
    </row>
    <row r="782" spans="3:4" x14ac:dyDescent="0.25">
      <c r="C782">
        <v>1093.3999999999999</v>
      </c>
      <c r="D782">
        <v>1.4076395169056565E-4</v>
      </c>
    </row>
    <row r="783" spans="3:4" x14ac:dyDescent="0.25">
      <c r="C783">
        <v>1094.8</v>
      </c>
      <c r="D783">
        <v>1.3114047922615477E-4</v>
      </c>
    </row>
    <row r="784" spans="3:4" x14ac:dyDescent="0.25">
      <c r="C784">
        <v>1096.1999999999998</v>
      </c>
      <c r="D784">
        <v>1.2204977301053458E-4</v>
      </c>
    </row>
    <row r="785" spans="3:4" x14ac:dyDescent="0.25">
      <c r="C785">
        <v>1097.5999999999999</v>
      </c>
      <c r="D785">
        <v>1.1344105888587542E-4</v>
      </c>
    </row>
    <row r="786" spans="3:4" x14ac:dyDescent="0.25">
      <c r="C786">
        <v>1099</v>
      </c>
      <c r="D786">
        <v>1.0527359846185099E-4</v>
      </c>
    </row>
    <row r="787" spans="3:4" x14ac:dyDescent="0.25">
      <c r="C787">
        <v>1100.3999999999999</v>
      </c>
      <c r="D787">
        <v>9.7515535400729831E-5</v>
      </c>
    </row>
    <row r="788" spans="3:4" x14ac:dyDescent="0.25">
      <c r="C788">
        <v>1101.8</v>
      </c>
      <c r="D788">
        <v>9.0142625055348495E-5</v>
      </c>
    </row>
    <row r="789" spans="3:4" x14ac:dyDescent="0.25">
      <c r="C789">
        <v>1103.1999999999998</v>
      </c>
      <c r="D789">
        <v>8.3136921684482748E-5</v>
      </c>
    </row>
    <row r="790" spans="3:4" x14ac:dyDescent="0.25">
      <c r="C790">
        <v>1104.5999999999999</v>
      </c>
      <c r="D790">
        <v>7.6485484983377186E-5</v>
      </c>
    </row>
    <row r="791" spans="3:4" x14ac:dyDescent="0.25">
      <c r="C791">
        <v>1106</v>
      </c>
      <c r="D791">
        <v>7.0179154904411801E-5</v>
      </c>
    </row>
    <row r="792" spans="3:4" x14ac:dyDescent="0.25">
      <c r="C792">
        <v>1107.3999999999999</v>
      </c>
      <c r="D792">
        <v>6.420558636092436E-5</v>
      </c>
    </row>
    <row r="793" spans="3:4" x14ac:dyDescent="0.25">
      <c r="C793">
        <v>1108.8</v>
      </c>
      <c r="D793">
        <v>5.8573883874659318E-5</v>
      </c>
    </row>
    <row r="794" spans="3:4" x14ac:dyDescent="0.25">
      <c r="C794">
        <v>1110.1999999999998</v>
      </c>
      <c r="D794">
        <v>5.3271111383463073E-5</v>
      </c>
    </row>
    <row r="795" spans="3:4" x14ac:dyDescent="0.25">
      <c r="C795">
        <v>1111.5999999999999</v>
      </c>
      <c r="D795">
        <v>4.8293693148931122E-5</v>
      </c>
    </row>
    <row r="796" spans="3:4" x14ac:dyDescent="0.25">
      <c r="C796">
        <v>1113</v>
      </c>
      <c r="D796">
        <v>4.3637528586794041E-5</v>
      </c>
    </row>
    <row r="797" spans="3:4" x14ac:dyDescent="0.25">
      <c r="C797">
        <v>1114.3999999999999</v>
      </c>
      <c r="D797">
        <v>3.9297622076152187E-5</v>
      </c>
    </row>
    <row r="798" spans="3:4" x14ac:dyDescent="0.25">
      <c r="C798">
        <v>1115.8</v>
      </c>
      <c r="D798">
        <v>3.526783147589098E-5</v>
      </c>
    </row>
    <row r="799" spans="3:4" x14ac:dyDescent="0.25">
      <c r="C799">
        <v>1117.1999999999998</v>
      </c>
      <c r="D799">
        <v>3.1540724166454951E-5</v>
      </c>
    </row>
    <row r="800" spans="3:4" x14ac:dyDescent="0.25">
      <c r="C800">
        <v>1118.5999999999999</v>
      </c>
      <c r="D800">
        <v>2.8107526878245318E-5</v>
      </c>
    </row>
    <row r="801" spans="3:4" x14ac:dyDescent="0.25">
      <c r="C801">
        <v>1120</v>
      </c>
      <c r="D801">
        <v>2.495815421804965E-5</v>
      </c>
    </row>
    <row r="802" spans="3:4" x14ac:dyDescent="0.25">
      <c r="C802">
        <v>1121.3999999999999</v>
      </c>
      <c r="D802">
        <v>2.2081300437479508E-5</v>
      </c>
    </row>
    <row r="803" spans="3:4" x14ac:dyDescent="0.25">
      <c r="C803">
        <v>1122.8</v>
      </c>
      <c r="D803">
        <v>1.945838319358482E-5</v>
      </c>
    </row>
    <row r="804" spans="3:4" x14ac:dyDescent="0.25">
      <c r="C804">
        <v>1124.1999999999998</v>
      </c>
      <c r="D804">
        <v>1.7082224954968509E-5</v>
      </c>
    </row>
    <row r="805" spans="3:4" x14ac:dyDescent="0.25">
      <c r="C805">
        <v>1125.5999999999999</v>
      </c>
      <c r="D805">
        <v>1.4948844276694886E-5</v>
      </c>
    </row>
    <row r="806" spans="3:4" x14ac:dyDescent="0.25">
      <c r="C806">
        <v>1127</v>
      </c>
      <c r="D806">
        <v>1.3032727613867329E-5</v>
      </c>
    </row>
    <row r="807" spans="3:4" x14ac:dyDescent="0.25">
      <c r="C807">
        <v>1128.3999999999999</v>
      </c>
      <c r="D807">
        <v>1.1319371662469196E-5</v>
      </c>
    </row>
    <row r="808" spans="3:4" x14ac:dyDescent="0.25">
      <c r="C808">
        <v>1129.8</v>
      </c>
      <c r="D808">
        <v>9.7940874897042001E-6</v>
      </c>
    </row>
    <row r="809" spans="3:4" x14ac:dyDescent="0.25">
      <c r="C809">
        <v>1131.1999999999998</v>
      </c>
      <c r="D809">
        <v>8.4422103839465207E-6</v>
      </c>
    </row>
    <row r="810" spans="3:4" x14ac:dyDescent="0.25">
      <c r="C810">
        <v>1132.5999999999999</v>
      </c>
      <c r="D810">
        <v>7.2492859590182982E-6</v>
      </c>
    </row>
    <row r="811" spans="3:4" x14ac:dyDescent="0.25">
      <c r="C811">
        <v>1134</v>
      </c>
      <c r="D811">
        <v>6.1926138524153778E-6</v>
      </c>
    </row>
    <row r="812" spans="3:4" x14ac:dyDescent="0.25">
      <c r="C812">
        <v>1135.3999999999999</v>
      </c>
      <c r="D812">
        <v>5.278173391337675E-6</v>
      </c>
    </row>
    <row r="813" spans="3:4" x14ac:dyDescent="0.25">
      <c r="C813">
        <v>1136.8</v>
      </c>
      <c r="D813">
        <v>4.4814613075515495E-6</v>
      </c>
    </row>
    <row r="814" spans="3:4" x14ac:dyDescent="0.25">
      <c r="C814">
        <v>1138.1999999999998</v>
      </c>
      <c r="D814">
        <v>3.7820641157615717E-6</v>
      </c>
    </row>
    <row r="815" spans="3:4" x14ac:dyDescent="0.25">
      <c r="C815">
        <v>1139.5999999999999</v>
      </c>
      <c r="D815">
        <v>3.187030724790301E-6</v>
      </c>
    </row>
    <row r="816" spans="3:4" x14ac:dyDescent="0.25">
      <c r="C816">
        <v>1141</v>
      </c>
      <c r="D816">
        <v>2.6752365977642269E-6</v>
      </c>
    </row>
    <row r="817" spans="3:4" x14ac:dyDescent="0.25">
      <c r="C817">
        <v>1142.3999999999999</v>
      </c>
      <c r="D817">
        <v>2.2369523186315418E-6</v>
      </c>
    </row>
    <row r="818" spans="3:4" x14ac:dyDescent="0.25">
      <c r="C818">
        <v>1143.8</v>
      </c>
      <c r="D818">
        <v>1.8632444678342151E-6</v>
      </c>
    </row>
    <row r="819" spans="3:4" x14ac:dyDescent="0.25">
      <c r="C819">
        <v>1145.1999999999998</v>
      </c>
      <c r="D819">
        <v>1.5459716912191717E-6</v>
      </c>
    </row>
    <row r="820" spans="3:4" x14ac:dyDescent="0.25">
      <c r="C820">
        <v>1146.5999999999999</v>
      </c>
      <c r="D820">
        <v>1.2777674397999525E-6</v>
      </c>
    </row>
    <row r="821" spans="3:4" x14ac:dyDescent="0.25">
      <c r="C821">
        <v>1148</v>
      </c>
      <c r="D821">
        <v>1.0520119681988616E-6</v>
      </c>
    </row>
    <row r="822" spans="3:4" x14ac:dyDescent="0.25">
      <c r="C822">
        <v>1149.3999999999999</v>
      </c>
      <c r="D822">
        <v>8.6279600856818996E-7</v>
      </c>
    </row>
    <row r="823" spans="3:4" x14ac:dyDescent="0.25">
      <c r="C823">
        <v>1150.8</v>
      </c>
      <c r="D823">
        <v>7.04878326890448E-7</v>
      </c>
    </row>
    <row r="824" spans="3:4" x14ac:dyDescent="0.25">
      <c r="C824">
        <v>1152.1999999999998</v>
      </c>
      <c r="D824">
        <v>5.7363913307434744E-7</v>
      </c>
    </row>
    <row r="825" spans="3:4" x14ac:dyDescent="0.25">
      <c r="C825">
        <v>1153.5999999999999</v>
      </c>
      <c r="D825">
        <v>4.6503106708555698E-7</v>
      </c>
    </row>
    <row r="826" spans="3:4" x14ac:dyDescent="0.25">
      <c r="C826">
        <v>1155</v>
      </c>
      <c r="D826">
        <v>3.755292307536683E-7</v>
      </c>
    </row>
    <row r="827" spans="3:4" x14ac:dyDescent="0.25">
      <c r="C827">
        <v>1156.3999999999999</v>
      </c>
      <c r="D827">
        <v>3.0208148742375709E-7</v>
      </c>
    </row>
    <row r="828" spans="3:4" x14ac:dyDescent="0.25">
      <c r="C828">
        <v>1157.8</v>
      </c>
      <c r="D828">
        <v>2.420600160881082E-7</v>
      </c>
    </row>
    <row r="829" spans="3:4" x14ac:dyDescent="0.25">
      <c r="C829">
        <v>1159.1999999999998</v>
      </c>
      <c r="D829">
        <v>1.9321488816878253E-7</v>
      </c>
    </row>
    <row r="830" spans="3:4" x14ac:dyDescent="0.25">
      <c r="C830">
        <v>1160.5999999999999</v>
      </c>
      <c r="D830">
        <v>1.536302372961847E-7</v>
      </c>
    </row>
    <row r="831" spans="3:4" x14ac:dyDescent="0.25">
      <c r="C831">
        <v>1162</v>
      </c>
      <c r="D831">
        <v>1.216834174137235E-7</v>
      </c>
    </row>
    <row r="832" spans="3:4" x14ac:dyDescent="0.25">
      <c r="C832">
        <v>1163.3999999999999</v>
      </c>
      <c r="D832">
        <v>9.6007393290639679E-8</v>
      </c>
    </row>
    <row r="833" spans="3:4" x14ac:dyDescent="0.25">
      <c r="C833">
        <v>1164.8</v>
      </c>
      <c r="D833">
        <v>7.5456479994439234E-8</v>
      </c>
    </row>
    <row r="834" spans="3:4" x14ac:dyDescent="0.25">
      <c r="C834">
        <v>1166.1999999999998</v>
      </c>
      <c r="D834">
        <v>5.9075443201833562E-8</v>
      </c>
    </row>
    <row r="835" spans="3:4" x14ac:dyDescent="0.25">
      <c r="C835">
        <v>1167.5999999999999</v>
      </c>
      <c r="D835">
        <v>4.6071888944500004E-8</v>
      </c>
    </row>
    <row r="836" spans="3:4" x14ac:dyDescent="0.25">
      <c r="C836">
        <v>1169</v>
      </c>
      <c r="D836">
        <v>3.5791807595585799E-8</v>
      </c>
    </row>
    <row r="837" spans="3:4" x14ac:dyDescent="0.25">
      <c r="C837">
        <v>1170.3999999999999</v>
      </c>
      <c r="D837">
        <v>2.7698090437746935E-8</v>
      </c>
    </row>
    <row r="838" spans="3:4" x14ac:dyDescent="0.25">
      <c r="C838">
        <v>1171.8</v>
      </c>
      <c r="D838">
        <v>2.1351805718085537E-8</v>
      </c>
    </row>
    <row r="839" spans="3:4" x14ac:dyDescent="0.25">
      <c r="C839">
        <v>1173.1999999999998</v>
      </c>
      <c r="D839">
        <v>1.6396002377150473E-8</v>
      </c>
    </row>
    <row r="840" spans="3:4" x14ac:dyDescent="0.25">
      <c r="C840">
        <v>1174.5999999999999</v>
      </c>
      <c r="D840">
        <v>1.254180140068835E-8</v>
      </c>
    </row>
    <row r="841" spans="3:4" x14ac:dyDescent="0.25">
      <c r="C841">
        <v>1176</v>
      </c>
      <c r="D841">
        <v>9.5565348880171984E-9</v>
      </c>
    </row>
    <row r="842" spans="3:4" x14ac:dyDescent="0.25">
      <c r="C842">
        <v>1177.3999999999999</v>
      </c>
      <c r="D842">
        <v>0</v>
      </c>
    </row>
    <row r="843" spans="3:4" x14ac:dyDescent="0.25">
      <c r="C843">
        <v>1178.8</v>
      </c>
      <c r="D843">
        <v>0</v>
      </c>
    </row>
    <row r="844" spans="3:4" x14ac:dyDescent="0.25">
      <c r="C844">
        <v>1180.1999999999998</v>
      </c>
      <c r="D844">
        <v>0</v>
      </c>
    </row>
    <row r="845" spans="3:4" x14ac:dyDescent="0.25">
      <c r="C845">
        <v>1181.5999999999999</v>
      </c>
      <c r="D845">
        <v>0</v>
      </c>
    </row>
    <row r="846" spans="3:4" x14ac:dyDescent="0.25">
      <c r="C846">
        <v>1183</v>
      </c>
      <c r="D846">
        <v>0</v>
      </c>
    </row>
    <row r="847" spans="3:4" x14ac:dyDescent="0.25">
      <c r="C847">
        <v>1184.3999999999999</v>
      </c>
      <c r="D847">
        <v>0</v>
      </c>
    </row>
    <row r="848" spans="3:4" x14ac:dyDescent="0.25">
      <c r="C848">
        <v>1185.8</v>
      </c>
      <c r="D848">
        <v>0</v>
      </c>
    </row>
    <row r="849" spans="3:4" x14ac:dyDescent="0.25">
      <c r="C849">
        <v>1187.1999999999998</v>
      </c>
      <c r="D849">
        <v>0</v>
      </c>
    </row>
    <row r="850" spans="3:4" x14ac:dyDescent="0.25">
      <c r="C850">
        <v>1188.5999999999999</v>
      </c>
      <c r="D850">
        <v>0</v>
      </c>
    </row>
    <row r="851" spans="3:4" x14ac:dyDescent="0.25">
      <c r="C851">
        <v>1190</v>
      </c>
      <c r="D851">
        <v>0</v>
      </c>
    </row>
    <row r="852" spans="3:4" x14ac:dyDescent="0.25">
      <c r="C852">
        <v>1191.3999999999999</v>
      </c>
      <c r="D852">
        <v>0</v>
      </c>
    </row>
    <row r="853" spans="3:4" x14ac:dyDescent="0.25">
      <c r="C853">
        <v>1192.8</v>
      </c>
      <c r="D853">
        <v>0</v>
      </c>
    </row>
    <row r="854" spans="3:4" x14ac:dyDescent="0.25">
      <c r="C854">
        <v>1194.1999999999998</v>
      </c>
      <c r="D854">
        <v>0</v>
      </c>
    </row>
    <row r="855" spans="3:4" x14ac:dyDescent="0.25">
      <c r="C855">
        <v>1195.5999999999999</v>
      </c>
      <c r="D855">
        <v>0</v>
      </c>
    </row>
    <row r="856" spans="3:4" x14ac:dyDescent="0.25">
      <c r="C856">
        <v>1197</v>
      </c>
      <c r="D856">
        <v>0</v>
      </c>
    </row>
    <row r="857" spans="3:4" x14ac:dyDescent="0.25">
      <c r="C857">
        <v>1198.3999999999999</v>
      </c>
      <c r="D857">
        <v>0</v>
      </c>
    </row>
    <row r="858" spans="3:4" x14ac:dyDescent="0.25">
      <c r="C858">
        <v>1199.8</v>
      </c>
      <c r="D858">
        <v>0</v>
      </c>
    </row>
    <row r="859" spans="3:4" x14ac:dyDescent="0.25">
      <c r="C859">
        <v>1201.1999999999998</v>
      </c>
      <c r="D859">
        <v>0</v>
      </c>
    </row>
    <row r="860" spans="3:4" x14ac:dyDescent="0.25">
      <c r="C860">
        <v>1202.5999999999999</v>
      </c>
      <c r="D860">
        <v>0</v>
      </c>
    </row>
    <row r="861" spans="3:4" x14ac:dyDescent="0.25">
      <c r="C861">
        <v>1204</v>
      </c>
      <c r="D861">
        <v>0</v>
      </c>
    </row>
    <row r="862" spans="3:4" x14ac:dyDescent="0.25">
      <c r="C862">
        <v>1205.3999999999999</v>
      </c>
      <c r="D862">
        <v>0</v>
      </c>
    </row>
    <row r="863" spans="3:4" x14ac:dyDescent="0.25">
      <c r="C863">
        <v>1206.8</v>
      </c>
      <c r="D863">
        <v>0</v>
      </c>
    </row>
    <row r="864" spans="3:4" x14ac:dyDescent="0.25">
      <c r="C864">
        <v>1208.1999999999998</v>
      </c>
      <c r="D864">
        <v>0</v>
      </c>
    </row>
    <row r="865" spans="3:4" x14ac:dyDescent="0.25">
      <c r="C865">
        <v>1209.5999999999999</v>
      </c>
      <c r="D865">
        <v>0</v>
      </c>
    </row>
    <row r="866" spans="3:4" x14ac:dyDescent="0.25">
      <c r="C866">
        <v>1211</v>
      </c>
      <c r="D866">
        <v>0</v>
      </c>
    </row>
    <row r="867" spans="3:4" x14ac:dyDescent="0.25">
      <c r="C867">
        <v>1212.3999999999999</v>
      </c>
      <c r="D867">
        <v>0</v>
      </c>
    </row>
    <row r="868" spans="3:4" x14ac:dyDescent="0.25">
      <c r="C868">
        <v>1213.8</v>
      </c>
      <c r="D868">
        <v>0</v>
      </c>
    </row>
    <row r="869" spans="3:4" x14ac:dyDescent="0.25">
      <c r="C869">
        <v>1215.1999999999998</v>
      </c>
      <c r="D869">
        <v>0</v>
      </c>
    </row>
    <row r="870" spans="3:4" x14ac:dyDescent="0.25">
      <c r="C870">
        <v>1216.5999999999999</v>
      </c>
      <c r="D870">
        <v>0</v>
      </c>
    </row>
    <row r="871" spans="3:4" x14ac:dyDescent="0.25">
      <c r="C871">
        <v>1218</v>
      </c>
      <c r="D871">
        <v>0</v>
      </c>
    </row>
    <row r="872" spans="3:4" x14ac:dyDescent="0.25">
      <c r="C872">
        <v>1219.3999999999999</v>
      </c>
      <c r="D872">
        <v>0</v>
      </c>
    </row>
    <row r="873" spans="3:4" x14ac:dyDescent="0.25">
      <c r="C873">
        <v>1220.8</v>
      </c>
      <c r="D873">
        <v>0</v>
      </c>
    </row>
    <row r="874" spans="3:4" x14ac:dyDescent="0.25">
      <c r="C874">
        <v>1222.1999999999998</v>
      </c>
      <c r="D874">
        <v>0</v>
      </c>
    </row>
    <row r="875" spans="3:4" x14ac:dyDescent="0.25">
      <c r="C875">
        <v>1223.5999999999999</v>
      </c>
      <c r="D875">
        <v>0</v>
      </c>
    </row>
    <row r="876" spans="3:4" x14ac:dyDescent="0.25">
      <c r="C876">
        <v>1225</v>
      </c>
      <c r="D876">
        <v>0</v>
      </c>
    </row>
    <row r="877" spans="3:4" x14ac:dyDescent="0.25">
      <c r="C877">
        <v>1226.3999999999999</v>
      </c>
      <c r="D877">
        <v>0</v>
      </c>
    </row>
    <row r="878" spans="3:4" x14ac:dyDescent="0.25">
      <c r="C878">
        <v>1227.8</v>
      </c>
      <c r="D878">
        <v>0</v>
      </c>
    </row>
    <row r="879" spans="3:4" x14ac:dyDescent="0.25">
      <c r="C879">
        <v>1229.1999999999998</v>
      </c>
      <c r="D879">
        <v>0</v>
      </c>
    </row>
    <row r="880" spans="3:4" x14ac:dyDescent="0.25">
      <c r="C880">
        <v>1230.5999999999999</v>
      </c>
      <c r="D880">
        <v>0</v>
      </c>
    </row>
    <row r="881" spans="3:4" x14ac:dyDescent="0.25">
      <c r="C881">
        <v>1232</v>
      </c>
      <c r="D881">
        <v>0</v>
      </c>
    </row>
    <row r="882" spans="3:4" x14ac:dyDescent="0.25">
      <c r="C882">
        <v>1233.3999999999999</v>
      </c>
      <c r="D882">
        <v>0</v>
      </c>
    </row>
    <row r="883" spans="3:4" x14ac:dyDescent="0.25">
      <c r="C883">
        <v>1234.8</v>
      </c>
      <c r="D883">
        <v>0</v>
      </c>
    </row>
    <row r="884" spans="3:4" x14ac:dyDescent="0.25">
      <c r="C884">
        <v>1236.1999999999998</v>
      </c>
      <c r="D884">
        <v>0</v>
      </c>
    </row>
    <row r="885" spans="3:4" x14ac:dyDescent="0.25">
      <c r="C885">
        <v>1237.5999999999999</v>
      </c>
      <c r="D885">
        <v>0</v>
      </c>
    </row>
    <row r="886" spans="3:4" x14ac:dyDescent="0.25">
      <c r="C886">
        <v>1239</v>
      </c>
      <c r="D886">
        <v>0</v>
      </c>
    </row>
    <row r="887" spans="3:4" x14ac:dyDescent="0.25">
      <c r="C887">
        <v>1240.3999999999999</v>
      </c>
      <c r="D887">
        <v>0</v>
      </c>
    </row>
    <row r="888" spans="3:4" x14ac:dyDescent="0.25">
      <c r="C888">
        <v>1241.8</v>
      </c>
      <c r="D888">
        <v>0</v>
      </c>
    </row>
    <row r="889" spans="3:4" x14ac:dyDescent="0.25">
      <c r="C889">
        <v>1243.1999999999998</v>
      </c>
      <c r="D889">
        <v>0</v>
      </c>
    </row>
    <row r="890" spans="3:4" x14ac:dyDescent="0.25">
      <c r="C890">
        <v>1244.5999999999999</v>
      </c>
      <c r="D890">
        <v>0</v>
      </c>
    </row>
    <row r="891" spans="3:4" x14ac:dyDescent="0.25">
      <c r="C891">
        <v>1246</v>
      </c>
      <c r="D891">
        <v>0</v>
      </c>
    </row>
    <row r="892" spans="3:4" x14ac:dyDescent="0.25">
      <c r="C892">
        <v>1247.3999999999999</v>
      </c>
      <c r="D892">
        <v>0</v>
      </c>
    </row>
    <row r="893" spans="3:4" x14ac:dyDescent="0.25">
      <c r="C893">
        <v>1248.8</v>
      </c>
      <c r="D893">
        <v>0</v>
      </c>
    </row>
    <row r="894" spans="3:4" x14ac:dyDescent="0.25">
      <c r="C894">
        <v>1250.1999999999998</v>
      </c>
      <c r="D894">
        <v>0</v>
      </c>
    </row>
    <row r="895" spans="3:4" x14ac:dyDescent="0.25">
      <c r="C895">
        <v>1251.5999999999999</v>
      </c>
      <c r="D895">
        <v>0</v>
      </c>
    </row>
    <row r="896" spans="3:4" x14ac:dyDescent="0.25">
      <c r="C896">
        <v>1253</v>
      </c>
      <c r="D896">
        <v>0</v>
      </c>
    </row>
    <row r="897" spans="3:4" x14ac:dyDescent="0.25">
      <c r="C897">
        <v>1254.3999999999999</v>
      </c>
      <c r="D897">
        <v>0</v>
      </c>
    </row>
    <row r="898" spans="3:4" x14ac:dyDescent="0.25">
      <c r="C898">
        <v>1255.8</v>
      </c>
      <c r="D898">
        <v>0</v>
      </c>
    </row>
    <row r="899" spans="3:4" x14ac:dyDescent="0.25">
      <c r="C899">
        <v>1257.1999999999998</v>
      </c>
      <c r="D899">
        <v>0</v>
      </c>
    </row>
    <row r="900" spans="3:4" x14ac:dyDescent="0.25">
      <c r="C900">
        <v>1258.5999999999999</v>
      </c>
      <c r="D900">
        <v>0</v>
      </c>
    </row>
    <row r="901" spans="3:4" x14ac:dyDescent="0.25">
      <c r="C901">
        <v>1260</v>
      </c>
      <c r="D901">
        <v>0</v>
      </c>
    </row>
    <row r="902" spans="3:4" x14ac:dyDescent="0.25">
      <c r="C902">
        <v>1261.3999999999999</v>
      </c>
      <c r="D902">
        <v>0</v>
      </c>
    </row>
    <row r="903" spans="3:4" x14ac:dyDescent="0.25">
      <c r="C903">
        <v>1262.8</v>
      </c>
      <c r="D903">
        <v>0</v>
      </c>
    </row>
    <row r="904" spans="3:4" x14ac:dyDescent="0.25">
      <c r="C904">
        <v>1264.1999999999998</v>
      </c>
      <c r="D904">
        <v>0</v>
      </c>
    </row>
    <row r="905" spans="3:4" x14ac:dyDescent="0.25">
      <c r="C905">
        <v>1265.5999999999999</v>
      </c>
      <c r="D905">
        <v>0</v>
      </c>
    </row>
    <row r="906" spans="3:4" x14ac:dyDescent="0.25">
      <c r="C906">
        <v>1267</v>
      </c>
      <c r="D906">
        <v>0</v>
      </c>
    </row>
    <row r="907" spans="3:4" x14ac:dyDescent="0.25">
      <c r="C907">
        <v>1268.3999999999999</v>
      </c>
      <c r="D907">
        <v>0</v>
      </c>
    </row>
    <row r="908" spans="3:4" x14ac:dyDescent="0.25">
      <c r="C908">
        <v>1269.8</v>
      </c>
      <c r="D908">
        <v>0</v>
      </c>
    </row>
    <row r="909" spans="3:4" x14ac:dyDescent="0.25">
      <c r="C909">
        <v>1271.1999999999998</v>
      </c>
      <c r="D909">
        <v>0</v>
      </c>
    </row>
    <row r="910" spans="3:4" x14ac:dyDescent="0.25">
      <c r="C910">
        <v>1272.5999999999999</v>
      </c>
      <c r="D910">
        <v>0</v>
      </c>
    </row>
    <row r="911" spans="3:4" x14ac:dyDescent="0.25">
      <c r="C911">
        <v>1274</v>
      </c>
      <c r="D911">
        <v>0</v>
      </c>
    </row>
    <row r="912" spans="3:4" x14ac:dyDescent="0.25">
      <c r="C912">
        <v>1275.3999999999999</v>
      </c>
      <c r="D912">
        <v>0</v>
      </c>
    </row>
    <row r="913" spans="3:4" x14ac:dyDescent="0.25">
      <c r="C913">
        <v>1276.8</v>
      </c>
      <c r="D913">
        <v>0</v>
      </c>
    </row>
    <row r="914" spans="3:4" x14ac:dyDescent="0.25">
      <c r="C914">
        <v>1278.1999999999998</v>
      </c>
      <c r="D914">
        <v>0</v>
      </c>
    </row>
    <row r="915" spans="3:4" x14ac:dyDescent="0.25">
      <c r="C915">
        <v>1279.5999999999999</v>
      </c>
      <c r="D915">
        <v>0</v>
      </c>
    </row>
    <row r="916" spans="3:4" x14ac:dyDescent="0.25">
      <c r="C916">
        <v>1281</v>
      </c>
      <c r="D916">
        <v>0</v>
      </c>
    </row>
    <row r="917" spans="3:4" x14ac:dyDescent="0.25">
      <c r="C917">
        <v>1282.3999999999999</v>
      </c>
      <c r="D917">
        <v>0</v>
      </c>
    </row>
    <row r="918" spans="3:4" x14ac:dyDescent="0.25">
      <c r="C918">
        <v>1283.8</v>
      </c>
      <c r="D918">
        <v>0</v>
      </c>
    </row>
    <row r="919" spans="3:4" x14ac:dyDescent="0.25">
      <c r="C919">
        <v>1285.1999999999998</v>
      </c>
      <c r="D919">
        <v>0</v>
      </c>
    </row>
    <row r="920" spans="3:4" x14ac:dyDescent="0.25">
      <c r="C920">
        <v>1286.5999999999999</v>
      </c>
      <c r="D920">
        <v>0</v>
      </c>
    </row>
    <row r="921" spans="3:4" x14ac:dyDescent="0.25">
      <c r="C921">
        <v>1288</v>
      </c>
      <c r="D921">
        <v>0</v>
      </c>
    </row>
    <row r="922" spans="3:4" x14ac:dyDescent="0.25">
      <c r="C922">
        <v>1289.3999999999999</v>
      </c>
      <c r="D922">
        <v>0</v>
      </c>
    </row>
    <row r="923" spans="3:4" x14ac:dyDescent="0.25">
      <c r="C923">
        <v>1290.8</v>
      </c>
      <c r="D923">
        <v>0</v>
      </c>
    </row>
    <row r="924" spans="3:4" x14ac:dyDescent="0.25">
      <c r="C924">
        <v>1292.1999999999998</v>
      </c>
      <c r="D924">
        <v>0</v>
      </c>
    </row>
    <row r="925" spans="3:4" x14ac:dyDescent="0.25">
      <c r="C925">
        <v>1293.5999999999999</v>
      </c>
      <c r="D925">
        <v>0</v>
      </c>
    </row>
    <row r="926" spans="3:4" x14ac:dyDescent="0.25">
      <c r="C926">
        <v>1295</v>
      </c>
      <c r="D926">
        <v>0</v>
      </c>
    </row>
    <row r="927" spans="3:4" x14ac:dyDescent="0.25">
      <c r="C927">
        <v>1296.3999999999999</v>
      </c>
      <c r="D927">
        <v>0</v>
      </c>
    </row>
    <row r="928" spans="3:4" x14ac:dyDescent="0.25">
      <c r="C928">
        <v>1297.8</v>
      </c>
      <c r="D928">
        <v>0</v>
      </c>
    </row>
    <row r="929" spans="3:4" x14ac:dyDescent="0.25">
      <c r="C929">
        <v>1299.1999999999998</v>
      </c>
      <c r="D929">
        <v>0</v>
      </c>
    </row>
    <row r="930" spans="3:4" x14ac:dyDescent="0.25">
      <c r="C930">
        <v>1300.5999999999999</v>
      </c>
      <c r="D930">
        <v>0</v>
      </c>
    </row>
    <row r="931" spans="3:4" x14ac:dyDescent="0.25">
      <c r="C931">
        <v>1302</v>
      </c>
      <c r="D931">
        <v>0</v>
      </c>
    </row>
    <row r="932" spans="3:4" x14ac:dyDescent="0.25">
      <c r="C932">
        <v>1303.3999999999999</v>
      </c>
      <c r="D932">
        <v>0</v>
      </c>
    </row>
    <row r="933" spans="3:4" x14ac:dyDescent="0.25">
      <c r="C933">
        <v>1304.8</v>
      </c>
      <c r="D933">
        <v>0</v>
      </c>
    </row>
    <row r="934" spans="3:4" x14ac:dyDescent="0.25">
      <c r="C934">
        <v>1306.1999999999998</v>
      </c>
      <c r="D934">
        <v>0</v>
      </c>
    </row>
    <row r="935" spans="3:4" x14ac:dyDescent="0.25">
      <c r="C935">
        <v>1307.5999999999999</v>
      </c>
      <c r="D935">
        <v>0</v>
      </c>
    </row>
    <row r="936" spans="3:4" x14ac:dyDescent="0.25">
      <c r="C936">
        <v>1309</v>
      </c>
      <c r="D936">
        <v>0</v>
      </c>
    </row>
    <row r="937" spans="3:4" x14ac:dyDescent="0.25">
      <c r="C937">
        <v>1310.3999999999999</v>
      </c>
      <c r="D937">
        <v>0</v>
      </c>
    </row>
    <row r="938" spans="3:4" x14ac:dyDescent="0.25">
      <c r="C938">
        <v>1311.8</v>
      </c>
      <c r="D938">
        <v>1.1401226515898253E-8</v>
      </c>
    </row>
    <row r="939" spans="3:4" x14ac:dyDescent="0.25">
      <c r="C939">
        <v>1313.1999999999998</v>
      </c>
      <c r="D939">
        <v>1.6356421830013666E-8</v>
      </c>
    </row>
    <row r="940" spans="3:4" x14ac:dyDescent="0.25">
      <c r="C940">
        <v>1314.6</v>
      </c>
      <c r="D940">
        <v>2.3306638630766045E-8</v>
      </c>
    </row>
    <row r="941" spans="3:4" x14ac:dyDescent="0.25">
      <c r="C941">
        <v>1316</v>
      </c>
      <c r="D941">
        <v>3.2985691611288735E-8</v>
      </c>
    </row>
    <row r="942" spans="3:4" x14ac:dyDescent="0.25">
      <c r="C942">
        <v>1317.3999999999999</v>
      </c>
      <c r="D942">
        <v>4.6368832173184988E-8</v>
      </c>
    </row>
    <row r="943" spans="3:4" x14ac:dyDescent="0.25">
      <c r="C943">
        <v>1318.8</v>
      </c>
      <c r="D943">
        <v>6.4741287751031708E-8</v>
      </c>
    </row>
    <row r="944" spans="3:4" x14ac:dyDescent="0.25">
      <c r="C944">
        <v>1320.1999999999998</v>
      </c>
      <c r="D944">
        <v>8.9782381485805829E-8</v>
      </c>
    </row>
    <row r="945" spans="3:4" x14ac:dyDescent="0.25">
      <c r="C945">
        <v>1321.6</v>
      </c>
      <c r="D945">
        <v>1.2366748253714662E-7</v>
      </c>
    </row>
    <row r="946" spans="3:4" x14ac:dyDescent="0.25">
      <c r="C946">
        <v>1323</v>
      </c>
      <c r="D946">
        <v>1.6918993791043321E-7</v>
      </c>
    </row>
    <row r="947" spans="3:4" x14ac:dyDescent="0.25">
      <c r="C947">
        <v>1324.3999999999999</v>
      </c>
      <c r="D947">
        <v>2.2990486097332502E-7</v>
      </c>
    </row>
    <row r="948" spans="3:4" x14ac:dyDescent="0.25">
      <c r="C948">
        <v>1325.8</v>
      </c>
      <c r="D948">
        <v>3.1029615095295291E-7</v>
      </c>
    </row>
    <row r="949" spans="3:4" x14ac:dyDescent="0.25">
      <c r="C949">
        <v>1327.1999999999998</v>
      </c>
      <c r="D949">
        <v>4.1596734179363623E-7</v>
      </c>
    </row>
    <row r="950" spans="3:4" x14ac:dyDescent="0.25">
      <c r="C950">
        <v>1328.6</v>
      </c>
      <c r="D950">
        <v>5.5385578098772745E-7</v>
      </c>
    </row>
    <row r="951" spans="3:4" x14ac:dyDescent="0.25">
      <c r="C951">
        <v>1330</v>
      </c>
      <c r="D951">
        <v>7.3246818072524407E-7</v>
      </c>
    </row>
    <row r="952" spans="3:4" x14ac:dyDescent="0.25">
      <c r="C952">
        <v>1331.3999999999999</v>
      </c>
      <c r="D952">
        <v>9.6213374077609104E-7</v>
      </c>
    </row>
    <row r="953" spans="3:4" x14ac:dyDescent="0.25">
      <c r="C953">
        <v>1332.8</v>
      </c>
      <c r="D953">
        <v>1.2552688123934805E-6</v>
      </c>
    </row>
    <row r="954" spans="3:4" x14ac:dyDescent="0.25">
      <c r="C954">
        <v>1334.1999999999998</v>
      </c>
      <c r="D954">
        <v>1.6266444819571884E-6</v>
      </c>
    </row>
    <row r="955" spans="3:4" x14ac:dyDescent="0.25">
      <c r="C955">
        <v>1335.6</v>
      </c>
      <c r="D955">
        <v>2.0936455655679006E-6</v>
      </c>
    </row>
    <row r="956" spans="3:4" x14ac:dyDescent="0.25">
      <c r="C956">
        <v>1337</v>
      </c>
      <c r="D956">
        <v>2.676506428148084E-6</v>
      </c>
    </row>
    <row r="957" spans="3:4" x14ac:dyDescent="0.25">
      <c r="C957">
        <v>1338.3999999999999</v>
      </c>
      <c r="D957">
        <v>3.3985059275154862E-6</v>
      </c>
    </row>
    <row r="958" spans="3:4" x14ac:dyDescent="0.25">
      <c r="C958">
        <v>1339.8</v>
      </c>
      <c r="D958">
        <v>4.2861008396200829E-6</v>
      </c>
    </row>
    <row r="959" spans="3:4" x14ac:dyDescent="0.25">
      <c r="C959">
        <v>1341.1999999999998</v>
      </c>
      <c r="D959">
        <v>5.3689745970729234E-6</v>
      </c>
    </row>
    <row r="960" spans="3:4" x14ac:dyDescent="0.25">
      <c r="C960">
        <v>1342.6</v>
      </c>
      <c r="D960">
        <v>6.6799763603480147E-6</v>
      </c>
    </row>
    <row r="961" spans="3:4" x14ac:dyDescent="0.25">
      <c r="C961">
        <v>1344</v>
      </c>
      <c r="D961">
        <v>8.2549246572086373E-6</v>
      </c>
    </row>
    <row r="962" spans="3:4" x14ac:dyDescent="0.25">
      <c r="C962">
        <v>1345.3999999999999</v>
      </c>
      <c r="D962">
        <v>1.0132250395945522E-5</v>
      </c>
    </row>
    <row r="963" spans="3:4" x14ac:dyDescent="0.25">
      <c r="C963">
        <v>1346.8</v>
      </c>
      <c r="D963">
        <v>1.2352456289070468E-5</v>
      </c>
    </row>
    <row r="964" spans="3:4" x14ac:dyDescent="0.25">
      <c r="C964">
        <v>1348.1999999999998</v>
      </c>
      <c r="D964">
        <v>1.4957373875722241E-5</v>
      </c>
    </row>
    <row r="965" spans="3:4" x14ac:dyDescent="0.25">
      <c r="C965">
        <v>1349.6</v>
      </c>
      <c r="D965">
        <v>1.7989205581950172E-5</v>
      </c>
    </row>
    <row r="966" spans="3:4" x14ac:dyDescent="0.25">
      <c r="C966">
        <v>1351</v>
      </c>
      <c r="D966">
        <v>2.1489347672187782E-5</v>
      </c>
    </row>
    <row r="967" spans="3:4" x14ac:dyDescent="0.25">
      <c r="C967">
        <v>1352.3999999999999</v>
      </c>
      <c r="D967">
        <v>2.549700044032404E-5</v>
      </c>
    </row>
    <row r="968" spans="3:4" x14ac:dyDescent="0.25">
      <c r="C968">
        <v>1353.8</v>
      </c>
      <c r="D968">
        <v>3.0047584310297601E-5</v>
      </c>
    </row>
    <row r="969" spans="3:4" x14ac:dyDescent="0.25">
      <c r="C969">
        <v>1355.1999999999998</v>
      </c>
      <c r="D969">
        <v>3.5170994221499701E-5</v>
      </c>
    </row>
    <row r="970" spans="3:4" x14ac:dyDescent="0.25">
      <c r="C970">
        <v>1356.6</v>
      </c>
      <c r="D970">
        <v>4.0889739129912258E-5</v>
      </c>
    </row>
    <row r="971" spans="3:4" x14ac:dyDescent="0.25">
      <c r="C971">
        <v>1358</v>
      </c>
      <c r="D971">
        <v>4.7217027850624197E-5</v>
      </c>
    </row>
    <row r="972" spans="3:4" x14ac:dyDescent="0.25">
      <c r="C972">
        <v>1359.3999999999999</v>
      </c>
      <c r="D972">
        <v>5.4154875844301392E-5</v>
      </c>
    </row>
    <row r="973" spans="3:4" x14ac:dyDescent="0.25">
      <c r="C973">
        <v>1360.8</v>
      </c>
      <c r="D973">
        <v>6.1692318856532965E-5</v>
      </c>
    </row>
    <row r="974" spans="3:4" x14ac:dyDescent="0.25">
      <c r="C974">
        <v>1362.1999999999998</v>
      </c>
      <c r="D974">
        <v>6.9803827473992357E-5</v>
      </c>
    </row>
    <row r="975" spans="3:4" x14ac:dyDescent="0.25">
      <c r="C975">
        <v>1363.6</v>
      </c>
      <c r="D975">
        <v>7.8448020637421817E-5</v>
      </c>
    </row>
    <row r="976" spans="3:4" x14ac:dyDescent="0.25">
      <c r="C976">
        <v>1365</v>
      </c>
      <c r="D976">
        <v>8.7566775063820221E-5</v>
      </c>
    </row>
    <row r="977" spans="3:4" x14ac:dyDescent="0.25">
      <c r="C977">
        <v>1366.3999999999999</v>
      </c>
      <c r="D977">
        <v>9.7084820728937971E-5</v>
      </c>
    </row>
    <row r="978" spans="3:4" x14ac:dyDescent="0.25">
      <c r="C978">
        <v>1367.8</v>
      </c>
      <c r="D978">
        <v>1.0690989971474405E-4</v>
      </c>
    </row>
    <row r="979" spans="3:4" x14ac:dyDescent="0.25">
      <c r="C979">
        <v>1369.1999999999998</v>
      </c>
      <c r="D979">
        <v>1.1693354689159818E-4</v>
      </c>
    </row>
    <row r="980" spans="3:4" x14ac:dyDescent="0.25">
      <c r="C980">
        <v>1370.6</v>
      </c>
      <c r="D980">
        <v>1.2703252657053399E-4</v>
      </c>
    </row>
    <row r="981" spans="3:4" x14ac:dyDescent="0.25">
      <c r="C981">
        <v>1372</v>
      </c>
      <c r="D981">
        <v>1.370709303622106E-4</v>
      </c>
    </row>
    <row r="982" spans="3:4" x14ac:dyDescent="0.25">
      <c r="C982">
        <v>1373.3999999999999</v>
      </c>
      <c r="D982">
        <v>1.4690290937431635E-4</v>
      </c>
    </row>
    <row r="983" spans="3:4" x14ac:dyDescent="0.25">
      <c r="C983">
        <v>1374.8</v>
      </c>
      <c r="D983">
        <v>1.5637598028862845E-4</v>
      </c>
    </row>
    <row r="984" spans="3:4" x14ac:dyDescent="0.25">
      <c r="C984">
        <v>1376.1999999999998</v>
      </c>
      <c r="D984">
        <v>1.6533481176769134E-4</v>
      </c>
    </row>
    <row r="985" spans="3:4" x14ac:dyDescent="0.25">
      <c r="C985">
        <v>1377.6</v>
      </c>
      <c r="D985">
        <v>1.7362536716964932E-4</v>
      </c>
    </row>
    <row r="986" spans="3:4" x14ac:dyDescent="0.25">
      <c r="C986">
        <v>1379</v>
      </c>
      <c r="D986">
        <v>1.8109925380264475E-4</v>
      </c>
    </row>
    <row r="987" spans="3:4" x14ac:dyDescent="0.25">
      <c r="C987">
        <v>1380.3999999999999</v>
      </c>
      <c r="D987">
        <v>1.8761810985462682E-4</v>
      </c>
    </row>
    <row r="988" spans="3:4" x14ac:dyDescent="0.25">
      <c r="C988">
        <v>1381.8</v>
      </c>
      <c r="D988">
        <v>1.9305784928066842E-4</v>
      </c>
    </row>
    <row r="989" spans="3:4" x14ac:dyDescent="0.25">
      <c r="C989">
        <v>1383.1999999999998</v>
      </c>
      <c r="D989">
        <v>1.973125834313323E-4</v>
      </c>
    </row>
    <row r="990" spans="3:4" x14ac:dyDescent="0.25">
      <c r="C990">
        <v>1384.6</v>
      </c>
      <c r="D990">
        <v>2.0029804658837559E-4</v>
      </c>
    </row>
    <row r="991" spans="3:4" x14ac:dyDescent="0.25">
      <c r="C991">
        <v>1386</v>
      </c>
      <c r="D991">
        <v>2.019543707103798E-4</v>
      </c>
    </row>
    <row r="992" spans="3:4" x14ac:dyDescent="0.25">
      <c r="C992">
        <v>1387.3999999999999</v>
      </c>
      <c r="D992">
        <v>2.0224808178333505E-4</v>
      </c>
    </row>
    <row r="993" spans="3:4" x14ac:dyDescent="0.25">
      <c r="C993">
        <v>1388.8</v>
      </c>
      <c r="D993">
        <v>2.0117322479019155E-4</v>
      </c>
    </row>
    <row r="994" spans="3:4" x14ac:dyDescent="0.25">
      <c r="C994">
        <v>1390.1999999999998</v>
      </c>
      <c r="D994">
        <v>1.9875156448832657E-4</v>
      </c>
    </row>
    <row r="995" spans="3:4" x14ac:dyDescent="0.25">
      <c r="C995">
        <v>1391.6</v>
      </c>
      <c r="D995">
        <v>1.9504169600862768E-4</v>
      </c>
    </row>
    <row r="996" spans="3:4" x14ac:dyDescent="0.25">
      <c r="C996">
        <v>1393</v>
      </c>
      <c r="D996">
        <v>1.9010157542299463E-4</v>
      </c>
    </row>
    <row r="997" spans="3:4" x14ac:dyDescent="0.25">
      <c r="C997">
        <v>1394.3999999999999</v>
      </c>
      <c r="D997">
        <v>1.8403569784359843E-4</v>
      </c>
    </row>
    <row r="998" spans="3:4" x14ac:dyDescent="0.25">
      <c r="C998">
        <v>1395.8</v>
      </c>
      <c r="D998">
        <v>1.769611679398273E-4</v>
      </c>
    </row>
    <row r="999" spans="3:4" x14ac:dyDescent="0.25">
      <c r="C999">
        <v>1397.1999999999998</v>
      </c>
      <c r="D999">
        <v>1.690111968502092E-4</v>
      </c>
    </row>
    <row r="1000" spans="3:4" x14ac:dyDescent="0.25">
      <c r="C1000">
        <v>1398.6</v>
      </c>
      <c r="D1000">
        <v>1.6033099794231264E-4</v>
      </c>
    </row>
    <row r="1001" spans="3:4" x14ac:dyDescent="0.25">
      <c r="C1001">
        <v>1400</v>
      </c>
      <c r="D1001">
        <v>1.5107346717853576E-4</v>
      </c>
    </row>
    <row r="1002" spans="3:4" x14ac:dyDescent="0.25">
      <c r="C1002">
        <v>1401.3999999999999</v>
      </c>
      <c r="D1002">
        <v>1.413948302537097E-4</v>
      </c>
    </row>
    <row r="1003" spans="3:4" x14ac:dyDescent="0.25">
      <c r="C1003">
        <v>1402.8</v>
      </c>
      <c r="D1003">
        <v>1.3145043171798956E-4</v>
      </c>
    </row>
    <row r="1004" spans="3:4" x14ac:dyDescent="0.25">
      <c r="C1004">
        <v>1404.1999999999998</v>
      </c>
      <c r="D1004">
        <v>1.2139082553241188E-4</v>
      </c>
    </row>
    <row r="1005" spans="3:4" x14ac:dyDescent="0.25">
      <c r="C1005">
        <v>1405.6</v>
      </c>
      <c r="D1005">
        <v>1.1135830331861411E-4</v>
      </c>
    </row>
    <row r="1006" spans="3:4" x14ac:dyDescent="0.25">
      <c r="C1006">
        <v>1407</v>
      </c>
      <c r="D1006">
        <v>1.0148396775196329E-4</v>
      </c>
    </row>
    <row r="1007" spans="3:4" x14ac:dyDescent="0.25">
      <c r="C1007">
        <v>1408.3999999999999</v>
      </c>
      <c r="D1007">
        <v>9.1885426148470467E-5</v>
      </c>
    </row>
    <row r="1008" spans="3:4" x14ac:dyDescent="0.25">
      <c r="C1008">
        <v>1409.8</v>
      </c>
      <c r="D1008">
        <v>8.2665145435784044E-5</v>
      </c>
    </row>
    <row r="1009" spans="3:4" x14ac:dyDescent="0.25">
      <c r="C1009">
        <v>1411.1999999999998</v>
      </c>
      <c r="D1009">
        <v>7.3909476430313549E-5</v>
      </c>
    </row>
    <row r="1010" spans="3:4" x14ac:dyDescent="0.25">
      <c r="C1010">
        <v>1412.6</v>
      </c>
      <c r="D1010">
        <v>6.568832450846586E-5</v>
      </c>
    </row>
    <row r="1011" spans="3:4" x14ac:dyDescent="0.25">
      <c r="C1011">
        <v>1414</v>
      </c>
      <c r="D1011">
        <v>5.8055416880521313E-5</v>
      </c>
    </row>
    <row r="1012" spans="3:4" x14ac:dyDescent="0.25">
      <c r="C1012">
        <v>1415.3999999999999</v>
      </c>
      <c r="D1012">
        <v>5.1049094872509194E-5</v>
      </c>
    </row>
    <row r="1013" spans="3:4" x14ac:dyDescent="0.25">
      <c r="C1013">
        <v>1416.8</v>
      </c>
      <c r="D1013">
        <v>4.4693543580299602E-5</v>
      </c>
    </row>
    <row r="1014" spans="3:4" x14ac:dyDescent="0.25">
      <c r="C1014">
        <v>1418.1999999999998</v>
      </c>
      <c r="D1014">
        <v>3.9000361229042981E-5</v>
      </c>
    </row>
    <row r="1015" spans="3:4" x14ac:dyDescent="0.25">
      <c r="C1015">
        <v>1419.6</v>
      </c>
      <c r="D1015">
        <v>3.3970366393990236E-5</v>
      </c>
    </row>
    <row r="1016" spans="3:4" x14ac:dyDescent="0.25">
      <c r="C1016">
        <v>1421</v>
      </c>
      <c r="D1016">
        <v>2.9595542415495119E-5</v>
      </c>
    </row>
    <row r="1017" spans="3:4" x14ac:dyDescent="0.25">
      <c r="C1017">
        <v>1422.3999999999999</v>
      </c>
      <c r="D1017">
        <v>2.5861024106289642E-5</v>
      </c>
    </row>
    <row r="1018" spans="3:4" x14ac:dyDescent="0.25">
      <c r="C1018">
        <v>1423.8</v>
      </c>
      <c r="D1018">
        <v>2.274704126257405E-5</v>
      </c>
    </row>
    <row r="1019" spans="3:4" x14ac:dyDescent="0.25">
      <c r="C1019">
        <v>1425.1999999999998</v>
      </c>
      <c r="D1019">
        <v>2.0230745526937891E-5</v>
      </c>
    </row>
    <row r="1020" spans="3:4" x14ac:dyDescent="0.25">
      <c r="C1020">
        <v>1426.6</v>
      </c>
      <c r="D1020">
        <v>1.8287860785978743E-5</v>
      </c>
    </row>
    <row r="1021" spans="3:4" x14ac:dyDescent="0.25">
      <c r="C1021">
        <v>1428</v>
      </c>
      <c r="D1021">
        <v>1.6894111566725284E-5</v>
      </c>
    </row>
    <row r="1022" spans="3:4" x14ac:dyDescent="0.25">
      <c r="C1022">
        <v>1429.3999999999999</v>
      </c>
      <c r="D1022">
        <v>1.6026397999782456E-5</v>
      </c>
    </row>
    <row r="1023" spans="3:4" x14ac:dyDescent="0.25">
      <c r="C1023">
        <v>1430.8</v>
      </c>
      <c r="D1023">
        <v>1.5663699184975009E-5</v>
      </c>
    </row>
    <row r="1024" spans="3:4" x14ac:dyDescent="0.25">
      <c r="C1024">
        <v>1432.1999999999998</v>
      </c>
      <c r="D1024">
        <v>1.578769875124298E-5</v>
      </c>
    </row>
    <row r="1025" spans="3:4" x14ac:dyDescent="0.25">
      <c r="C1025">
        <v>1433.6</v>
      </c>
      <c r="D1025">
        <v>1.6383136753565088E-5</v>
      </c>
    </row>
    <row r="1026" spans="3:4" x14ac:dyDescent="0.25">
      <c r="C1026">
        <v>1435</v>
      </c>
      <c r="D1026">
        <v>1.7437900670483523E-5</v>
      </c>
    </row>
    <row r="1027" spans="3:4" x14ac:dyDescent="0.25">
      <c r="C1027">
        <v>1436.3999999999999</v>
      </c>
      <c r="D1027">
        <v>1.8942875172737803E-5</v>
      </c>
    </row>
    <row r="1028" spans="3:4" x14ac:dyDescent="0.25">
      <c r="C1028">
        <v>1437.8</v>
      </c>
      <c r="D1028">
        <v>2.0891575651164344E-5</v>
      </c>
    </row>
    <row r="1029" spans="3:4" x14ac:dyDescent="0.25">
      <c r="C1029">
        <v>1439.1999999999998</v>
      </c>
      <c r="D1029">
        <v>2.3279594416454357E-5</v>
      </c>
    </row>
    <row r="1030" spans="3:4" x14ac:dyDescent="0.25">
      <c r="C1030">
        <v>1440.6</v>
      </c>
      <c r="D1030">
        <v>2.6103891245989902E-5</v>
      </c>
    </row>
    <row r="1031" spans="3:4" x14ac:dyDescent="0.25">
      <c r="C1031">
        <v>1442</v>
      </c>
      <c r="D1031">
        <v>2.9361961787682793E-5</v>
      </c>
    </row>
    <row r="1032" spans="3:4" x14ac:dyDescent="0.25">
      <c r="C1032">
        <v>1443.3999999999999</v>
      </c>
      <c r="D1032">
        <v>3.305091844714471E-5</v>
      </c>
    </row>
    <row r="1033" spans="3:4" x14ac:dyDescent="0.25">
      <c r="C1033">
        <v>1444.8</v>
      </c>
      <c r="D1033">
        <v>3.7166518948067342E-5</v>
      </c>
    </row>
    <row r="1034" spans="3:4" x14ac:dyDescent="0.25">
      <c r="C1034">
        <v>1446.1999999999998</v>
      </c>
      <c r="D1034">
        <v>4.1702177876158364E-5</v>
      </c>
    </row>
    <row r="1035" spans="3:4" x14ac:dyDescent="0.25">
      <c r="C1035">
        <v>1447.6</v>
      </c>
      <c r="D1035">
        <v>4.6647996244488085E-5</v>
      </c>
    </row>
    <row r="1036" spans="3:4" x14ac:dyDescent="0.25">
      <c r="C1036">
        <v>1449</v>
      </c>
      <c r="D1036">
        <v>5.1989843446369306E-5</v>
      </c>
    </row>
    <row r="1037" spans="3:4" x14ac:dyDescent="0.25">
      <c r="C1037">
        <v>1450.3999999999999</v>
      </c>
      <c r="D1037">
        <v>5.7708524837977905E-5</v>
      </c>
    </row>
    <row r="1038" spans="3:4" x14ac:dyDescent="0.25">
      <c r="C1038">
        <v>1451.8</v>
      </c>
      <c r="D1038">
        <v>6.3779066530749755E-5</v>
      </c>
    </row>
    <row r="1039" spans="3:4" x14ac:dyDescent="0.25">
      <c r="C1039">
        <v>1453.1999999999998</v>
      </c>
      <c r="D1039">
        <v>7.0170146671439751E-5</v>
      </c>
    </row>
    <row r="1040" spans="3:4" x14ac:dyDescent="0.25">
      <c r="C1040">
        <v>1454.6</v>
      </c>
      <c r="D1040">
        <v>7.6843699446250643E-5</v>
      </c>
    </row>
    <row r="1041" spans="3:4" x14ac:dyDescent="0.25">
      <c r="C1041">
        <v>1456</v>
      </c>
      <c r="D1041">
        <v>8.3754714185534169E-5</v>
      </c>
    </row>
    <row r="1042" spans="3:4" x14ac:dyDescent="0.25">
      <c r="C1042">
        <v>1457.3999999999999</v>
      </c>
      <c r="D1042">
        <v>9.0851247225010471E-5</v>
      </c>
    </row>
    <row r="1043" spans="3:4" x14ac:dyDescent="0.25">
      <c r="C1043">
        <v>1458.8</v>
      </c>
      <c r="D1043">
        <v>9.8074658605265048E-5</v>
      </c>
    </row>
    <row r="1044" spans="3:4" x14ac:dyDescent="0.25">
      <c r="C1044">
        <v>1460.1999999999998</v>
      </c>
      <c r="D1044">
        <v>1.0536007932947327E-4</v>
      </c>
    </row>
    <row r="1045" spans="3:4" x14ac:dyDescent="0.25">
      <c r="C1045">
        <v>1461.6</v>
      </c>
      <c r="D1045">
        <v>1.1263710787872302E-4</v>
      </c>
    </row>
    <row r="1046" spans="3:4" x14ac:dyDescent="0.25">
      <c r="C1046">
        <v>1463</v>
      </c>
      <c r="D1046">
        <v>1.198307271958076E-4</v>
      </c>
    </row>
    <row r="1047" spans="3:4" x14ac:dyDescent="0.25">
      <c r="C1047">
        <v>1464.3999999999999</v>
      </c>
      <c r="D1047">
        <v>1.2685604741035448E-4</v>
      </c>
    </row>
    <row r="1048" spans="3:4" x14ac:dyDescent="0.25">
      <c r="C1048">
        <v>1465.8</v>
      </c>
      <c r="D1048">
        <v>1.336471286990431E-4</v>
      </c>
    </row>
    <row r="1049" spans="3:4" x14ac:dyDescent="0.25">
      <c r="C1049">
        <v>1467.1999999999998</v>
      </c>
      <c r="D1049">
        <v>1.4011352104184553E-4</v>
      </c>
    </row>
    <row r="1050" spans="3:4" x14ac:dyDescent="0.25">
      <c r="C1050">
        <v>1468.6</v>
      </c>
      <c r="D1050">
        <v>1.4617476971010842E-4</v>
      </c>
    </row>
    <row r="1051" spans="3:4" x14ac:dyDescent="0.25">
      <c r="C1051">
        <v>1470</v>
      </c>
      <c r="D1051">
        <v>1.5175281175342607E-4</v>
      </c>
    </row>
    <row r="1052" spans="3:4" x14ac:dyDescent="0.25">
      <c r="C1052">
        <v>1471.3999999999999</v>
      </c>
      <c r="D1052">
        <v>1.5677363640704224E-4</v>
      </c>
    </row>
    <row r="1053" spans="3:4" x14ac:dyDescent="0.25">
      <c r="C1053">
        <v>1472.8</v>
      </c>
      <c r="D1053">
        <v>1.6116891212006651E-4</v>
      </c>
    </row>
    <row r="1054" spans="3:4" x14ac:dyDescent="0.25">
      <c r="C1054">
        <v>1474.1999999999998</v>
      </c>
      <c r="D1054">
        <v>1.6487753045222445E-4</v>
      </c>
    </row>
    <row r="1055" spans="3:4" x14ac:dyDescent="0.25">
      <c r="C1055">
        <v>1475.6</v>
      </c>
      <c r="D1055">
        <v>1.6784701820393204E-4</v>
      </c>
    </row>
    <row r="1056" spans="3:4" x14ac:dyDescent="0.25">
      <c r="C1056">
        <v>1477</v>
      </c>
      <c r="D1056">
        <v>1.70034772222712E-4</v>
      </c>
    </row>
    <row r="1057" spans="3:4" x14ac:dyDescent="0.25">
      <c r="C1057">
        <v>1478.3999999999999</v>
      </c>
      <c r="D1057">
        <v>1.7140907629146118E-4</v>
      </c>
    </row>
    <row r="1058" spans="3:4" x14ac:dyDescent="0.25">
      <c r="C1058">
        <v>1479.8</v>
      </c>
      <c r="D1058">
        <v>1.7194986617868617E-4</v>
      </c>
    </row>
    <row r="1059" spans="3:4" x14ac:dyDescent="0.25">
      <c r="C1059">
        <v>1481.1999999999998</v>
      </c>
      <c r="D1059">
        <v>1.7164921705758272E-4</v>
      </c>
    </row>
    <row r="1060" spans="3:4" x14ac:dyDescent="0.25">
      <c r="C1060">
        <v>1482.6</v>
      </c>
      <c r="D1060">
        <v>1.7051153674377907E-4</v>
      </c>
    </row>
    <row r="1061" spans="3:4" x14ac:dyDescent="0.25">
      <c r="C1061">
        <v>1484</v>
      </c>
      <c r="D1061">
        <v>1.6855345816584231E-4</v>
      </c>
    </row>
    <row r="1062" spans="3:4" x14ac:dyDescent="0.25">
      <c r="C1062">
        <v>1485.3999999999999</v>
      </c>
      <c r="D1062">
        <v>1.6580343473505436E-4</v>
      </c>
    </row>
    <row r="1063" spans="3:4" x14ac:dyDescent="0.25">
      <c r="C1063">
        <v>1486.8</v>
      </c>
      <c r="D1063">
        <v>1.6230105237288988E-4</v>
      </c>
    </row>
    <row r="1064" spans="3:4" x14ac:dyDescent="0.25">
      <c r="C1064">
        <v>1488.1999999999998</v>
      </c>
      <c r="D1064">
        <v>1.5810632098689823E-4</v>
      </c>
    </row>
    <row r="1065" spans="3:4" x14ac:dyDescent="0.25">
      <c r="C1065">
        <v>1489.6</v>
      </c>
      <c r="D1065">
        <v>1.5325954112367678E-4</v>
      </c>
    </row>
    <row r="1066" spans="3:4" x14ac:dyDescent="0.25">
      <c r="C1066">
        <v>1491</v>
      </c>
      <c r="D1066">
        <v>1.4783573715193779E-4</v>
      </c>
    </row>
    <row r="1067" spans="3:4" x14ac:dyDescent="0.25">
      <c r="C1067">
        <v>1492.3999999999999</v>
      </c>
      <c r="D1067">
        <v>1.419075221533594E-4</v>
      </c>
    </row>
    <row r="1068" spans="3:4" x14ac:dyDescent="0.25">
      <c r="C1068">
        <v>1493.8</v>
      </c>
      <c r="D1068">
        <v>1.3555204124533003E-4</v>
      </c>
    </row>
    <row r="1069" spans="3:4" x14ac:dyDescent="0.25">
      <c r="C1069">
        <v>1495.1999999999998</v>
      </c>
      <c r="D1069">
        <v>1.2884931690187608E-4</v>
      </c>
    </row>
    <row r="1070" spans="3:4" x14ac:dyDescent="0.25">
      <c r="C1070">
        <v>1496.6</v>
      </c>
      <c r="D1070">
        <v>1.2188059617454307E-4</v>
      </c>
    </row>
    <row r="1071" spans="3:4" x14ac:dyDescent="0.25">
      <c r="C1071">
        <v>1498</v>
      </c>
      <c r="D1071">
        <v>1.147267470304072E-4</v>
      </c>
    </row>
    <row r="1072" spans="3:4" x14ac:dyDescent="0.25">
      <c r="C1072">
        <v>1499.3999999999999</v>
      </c>
      <c r="D1072">
        <v>1.0746674717468161E-4</v>
      </c>
    </row>
    <row r="1073" spans="3:4" x14ac:dyDescent="0.25">
      <c r="C1073">
        <v>1500.8</v>
      </c>
      <c r="D1073">
        <v>1.001763034195858E-4</v>
      </c>
    </row>
    <row r="1074" spans="3:4" x14ac:dyDescent="0.25">
      <c r="C1074">
        <v>1502.1999999999998</v>
      </c>
      <c r="D1074">
        <v>9.2926633200399148E-5</v>
      </c>
    </row>
    <row r="1075" spans="3:4" x14ac:dyDescent="0.25">
      <c r="C1075">
        <v>1503.6</v>
      </c>
      <c r="D1075">
        <v>8.578343256350673E-5</v>
      </c>
    </row>
    <row r="1076" spans="3:4" x14ac:dyDescent="0.25">
      <c r="C1076">
        <v>1505</v>
      </c>
      <c r="D1076">
        <v>7.8806047218067635E-5</v>
      </c>
    </row>
    <row r="1077" spans="3:4" x14ac:dyDescent="0.25">
      <c r="C1077">
        <v>1506.3999999999999</v>
      </c>
      <c r="D1077">
        <v>7.2046855409485834E-5</v>
      </c>
    </row>
    <row r="1078" spans="3:4" x14ac:dyDescent="0.25">
      <c r="C1078">
        <v>1507.8</v>
      </c>
      <c r="D1078">
        <v>6.5550863776943954E-5</v>
      </c>
    </row>
    <row r="1079" spans="3:4" x14ac:dyDescent="0.25">
      <c r="C1079">
        <v>1509.1999999999998</v>
      </c>
      <c r="D1079">
        <v>5.9355510300772169E-5</v>
      </c>
    </row>
    <row r="1080" spans="3:4" x14ac:dyDescent="0.25">
      <c r="C1080">
        <v>1510.6</v>
      </c>
      <c r="D1080">
        <v>5.3490662182056832E-5</v>
      </c>
    </row>
    <row r="1081" spans="3:4" x14ac:dyDescent="0.25">
      <c r="C1081">
        <v>1512</v>
      </c>
      <c r="D1081">
        <v>4.7978791222886282E-5</v>
      </c>
    </row>
    <row r="1082" spans="3:4" x14ac:dyDescent="0.25">
      <c r="C1082">
        <v>1513.3999999999999</v>
      </c>
      <c r="D1082">
        <v>4.2835305124090937E-5</v>
      </c>
    </row>
    <row r="1083" spans="3:4" x14ac:dyDescent="0.25">
      <c r="C1083">
        <v>1514.8</v>
      </c>
      <c r="D1083">
        <v>3.8069010157712864E-5</v>
      </c>
    </row>
    <row r="1084" spans="3:4" x14ac:dyDescent="0.25">
      <c r="C1084">
        <v>1516.1999999999998</v>
      </c>
      <c r="D1084">
        <v>3.3682678911162118E-5</v>
      </c>
    </row>
    <row r="1085" spans="3:4" x14ac:dyDescent="0.25">
      <c r="C1085">
        <v>1517.6</v>
      </c>
      <c r="D1085">
        <v>2.9673696190557923E-5</v>
      </c>
    </row>
    <row r="1086" spans="3:4" x14ac:dyDescent="0.25">
      <c r="C1086">
        <v>1519</v>
      </c>
      <c r="D1086">
        <v>2.603475661570108E-5</v>
      </c>
    </row>
    <row r="1087" spans="3:4" x14ac:dyDescent="0.25">
      <c r="C1087">
        <v>1520.3999999999999</v>
      </c>
      <c r="D1087">
        <v>2.275458880379134E-5</v>
      </c>
    </row>
    <row r="1088" spans="3:4" x14ac:dyDescent="0.25">
      <c r="C1088">
        <v>1521.8</v>
      </c>
      <c r="D1088">
        <v>1.9818683161945534E-5</v>
      </c>
    </row>
    <row r="1089" spans="3:4" x14ac:dyDescent="0.25">
      <c r="C1089">
        <v>1523.1999999999998</v>
      </c>
      <c r="D1089">
        <v>1.7210003012245119E-5</v>
      </c>
    </row>
    <row r="1090" spans="3:4" x14ac:dyDescent="0.25">
      <c r="C1090">
        <v>1524.6</v>
      </c>
      <c r="D1090">
        <v>1.4909661874961449E-5</v>
      </c>
    </row>
    <row r="1091" spans="3:4" x14ac:dyDescent="0.25">
      <c r="C1091">
        <v>1526</v>
      </c>
      <c r="D1091">
        <v>1.2897553058019939E-5</v>
      </c>
    </row>
    <row r="1092" spans="3:4" x14ac:dyDescent="0.25">
      <c r="C1092">
        <v>1527.3999999999999</v>
      </c>
      <c r="D1092">
        <v>1.1152921078754298E-5</v>
      </c>
    </row>
    <row r="1093" spans="3:4" x14ac:dyDescent="0.25">
      <c r="C1093">
        <v>1528.8</v>
      </c>
      <c r="D1093">
        <v>9.6548677323354953E-6</v>
      </c>
    </row>
    <row r="1094" spans="3:4" x14ac:dyDescent="0.25">
      <c r="C1094">
        <v>1530.1999999999998</v>
      </c>
      <c r="D1094">
        <v>8.3827886986258404E-6</v>
      </c>
    </row>
    <row r="1095" spans="3:4" x14ac:dyDescent="0.25">
      <c r="C1095">
        <v>1531.6</v>
      </c>
      <c r="D1095">
        <v>7.3167393511098414E-6</v>
      </c>
    </row>
    <row r="1096" spans="3:4" x14ac:dyDescent="0.25">
      <c r="C1096">
        <v>1533</v>
      </c>
      <c r="D1096">
        <v>6.4377308310680463E-6</v>
      </c>
    </row>
    <row r="1097" spans="3:4" x14ac:dyDescent="0.25">
      <c r="C1097">
        <v>1534.3999999999999</v>
      </c>
      <c r="D1097">
        <v>5.7279594370873809E-6</v>
      </c>
    </row>
    <row r="1098" spans="3:4" x14ac:dyDescent="0.25">
      <c r="C1098">
        <v>1535.8</v>
      </c>
      <c r="D1098">
        <v>5.1709739389403932E-6</v>
      </c>
    </row>
    <row r="1099" spans="3:4" x14ac:dyDescent="0.25">
      <c r="C1099">
        <v>1537.1999999999998</v>
      </c>
      <c r="D1099">
        <v>4.751786561936288E-6</v>
      </c>
    </row>
    <row r="1100" spans="3:4" x14ac:dyDescent="0.25">
      <c r="C1100">
        <v>1538.6</v>
      </c>
      <c r="D1100">
        <v>4.4569341270600642E-6</v>
      </c>
    </row>
    <row r="1101" spans="3:4" x14ac:dyDescent="0.25">
      <c r="C1101">
        <v>1540</v>
      </c>
      <c r="D1101">
        <v>4.2744962113238912E-6</v>
      </c>
    </row>
    <row r="1102" spans="3:4" x14ac:dyDescent="0.25">
      <c r="C1102">
        <v>1541.3999999999999</v>
      </c>
      <c r="D1102">
        <v>4.1940772590756366E-6</v>
      </c>
    </row>
    <row r="1103" spans="3:4" x14ac:dyDescent="0.25">
      <c r="C1103">
        <v>1542.8</v>
      </c>
      <c r="D1103">
        <v>4.2067593815405739E-6</v>
      </c>
    </row>
    <row r="1104" spans="3:4" x14ac:dyDescent="0.25">
      <c r="C1104">
        <v>1544.1999999999998</v>
      </c>
      <c r="D1104">
        <v>4.3050321836585823E-6</v>
      </c>
    </row>
    <row r="1105" spans="3:4" x14ac:dyDescent="0.25">
      <c r="C1105">
        <v>1545.6</v>
      </c>
      <c r="D1105">
        <v>4.4827054084293148E-6</v>
      </c>
    </row>
    <row r="1106" spans="3:4" x14ac:dyDescent="0.25">
      <c r="C1106">
        <v>1547</v>
      </c>
      <c r="D1106">
        <v>4.7348095402013688E-6</v>
      </c>
    </row>
    <row r="1107" spans="3:4" x14ac:dyDescent="0.25">
      <c r="C1107">
        <v>1548.3999999999999</v>
      </c>
      <c r="D1107">
        <v>5.0574888051596693E-6</v>
      </c>
    </row>
    <row r="1108" spans="3:4" x14ac:dyDescent="0.25">
      <c r="C1108">
        <v>1549.8</v>
      </c>
      <c r="D1108">
        <v>5.4478902888164698E-6</v>
      </c>
    </row>
    <row r="1109" spans="3:4" x14ac:dyDescent="0.25">
      <c r="C1109">
        <v>1551.1999999999998</v>
      </c>
      <c r="D1109">
        <v>5.9040521887297906E-6</v>
      </c>
    </row>
    <row r="1110" spans="3:4" x14ac:dyDescent="0.25">
      <c r="C1110">
        <v>1552.6</v>
      </c>
      <c r="D1110">
        <v>6.4247935609516274E-6</v>
      </c>
    </row>
    <row r="1111" spans="3:4" x14ac:dyDescent="0.25">
      <c r="C1111">
        <v>1554</v>
      </c>
      <c r="D1111">
        <v>7.0096073189450705E-6</v>
      </c>
    </row>
    <row r="1112" spans="3:4" x14ac:dyDescent="0.25">
      <c r="C1112">
        <v>1555.3999999999999</v>
      </c>
      <c r="D1112">
        <v>7.6585577156984937E-6</v>
      </c>
    </row>
    <row r="1113" spans="3:4" x14ac:dyDescent="0.25">
      <c r="C1113">
        <v>1556.8</v>
      </c>
      <c r="D1113">
        <v>8.3721830897231553E-6</v>
      </c>
    </row>
    <row r="1114" spans="3:4" x14ac:dyDescent="0.25">
      <c r="C1114">
        <v>1558.1999999999998</v>
      </c>
      <c r="D1114">
        <v>9.1514042851151824E-6</v>
      </c>
    </row>
    <row r="1115" spans="3:4" x14ac:dyDescent="0.25">
      <c r="C1115">
        <v>1559.6</v>
      </c>
      <c r="D1115">
        <v>9.9974388627282721E-6</v>
      </c>
    </row>
    <row r="1116" spans="3:4" x14ac:dyDescent="0.25">
      <c r="C1116">
        <v>1561</v>
      </c>
      <c r="D1116">
        <v>1.0911720998734567E-5</v>
      </c>
    </row>
    <row r="1117" spans="3:4" x14ac:dyDescent="0.25">
      <c r="C1117">
        <v>1562.3999999999999</v>
      </c>
      <c r="D1117">
        <v>1.18958268115192E-5</v>
      </c>
    </row>
    <row r="1118" spans="3:4" x14ac:dyDescent="0.25">
      <c r="C1118">
        <v>1563.8</v>
      </c>
      <c r="D1118">
        <v>1.2951404759771285E-5</v>
      </c>
    </row>
    <row r="1119" spans="3:4" x14ac:dyDescent="0.25">
      <c r="C1119">
        <v>1565.1999999999998</v>
      </c>
      <c r="D1119">
        <v>1.4080110705080579E-5</v>
      </c>
    </row>
    <row r="1120" spans="3:4" x14ac:dyDescent="0.25">
      <c r="C1120">
        <v>1566.6</v>
      </c>
      <c r="D1120">
        <v>1.5283547222538797E-5</v>
      </c>
    </row>
    <row r="1121" spans="3:4" x14ac:dyDescent="0.25">
      <c r="C1121">
        <v>1568</v>
      </c>
      <c r="D1121">
        <v>1.6563206764303525E-5</v>
      </c>
    </row>
    <row r="1122" spans="3:4" x14ac:dyDescent="0.25">
      <c r="C1122">
        <v>1569.3999999999999</v>
      </c>
      <c r="D1122">
        <v>1.7912536510774813E-5</v>
      </c>
    </row>
    <row r="1123" spans="3:4" x14ac:dyDescent="0.25">
      <c r="C1123">
        <v>1570.8</v>
      </c>
      <c r="D1123">
        <v>1.935054727907581E-5</v>
      </c>
    </row>
    <row r="1124" spans="3:4" x14ac:dyDescent="0.25">
      <c r="C1124">
        <v>1572.1999999999998</v>
      </c>
      <c r="D1124">
        <v>2.0867524140815855E-5</v>
      </c>
    </row>
    <row r="1125" spans="3:4" x14ac:dyDescent="0.25">
      <c r="C1125">
        <v>1573.6</v>
      </c>
      <c r="D1125">
        <v>2.2464155939090319E-5</v>
      </c>
    </row>
    <row r="1126" spans="3:4" x14ac:dyDescent="0.25">
      <c r="C1126">
        <v>1575</v>
      </c>
      <c r="D1126">
        <v>2.4140751982555878E-5</v>
      </c>
    </row>
    <row r="1127" spans="3:4" x14ac:dyDescent="0.25">
      <c r="C1127">
        <v>1576.3999999999999</v>
      </c>
      <c r="D1127">
        <v>2.5897210784249714E-5</v>
      </c>
    </row>
    <row r="1128" spans="3:4" x14ac:dyDescent="0.25">
      <c r="C1128">
        <v>1577.8</v>
      </c>
      <c r="D1128">
        <v>2.773299015479625E-5</v>
      </c>
    </row>
    <row r="1129" spans="3:4" x14ac:dyDescent="0.25">
      <c r="C1129">
        <v>1579.1999999999998</v>
      </c>
      <c r="D1129">
        <v>2.9647079075312825E-5</v>
      </c>
    </row>
    <row r="1130" spans="3:4" x14ac:dyDescent="0.25">
      <c r="C1130">
        <v>1580.6</v>
      </c>
      <c r="D1130">
        <v>3.1637971784147132E-5</v>
      </c>
    </row>
    <row r="1131" spans="3:4" x14ac:dyDescent="0.25">
      <c r="C1131">
        <v>1582</v>
      </c>
      <c r="D1131">
        <v>3.3703644514746693E-5</v>
      </c>
    </row>
    <row r="1132" spans="3:4" x14ac:dyDescent="0.25">
      <c r="C1132">
        <v>1583.3999999999999</v>
      </c>
      <c r="D1132">
        <v>3.5841535319077719E-5</v>
      </c>
    </row>
    <row r="1133" spans="3:4" x14ac:dyDescent="0.25">
      <c r="C1133">
        <v>1584.8</v>
      </c>
      <c r="D1133">
        <v>3.8048527401640324E-5</v>
      </c>
    </row>
    <row r="1134" spans="3:4" x14ac:dyDescent="0.25">
      <c r="C1134">
        <v>1586.1999999999998</v>
      </c>
      <c r="D1134">
        <v>4.032093637301759E-5</v>
      </c>
    </row>
    <row r="1135" spans="3:4" x14ac:dyDescent="0.25">
      <c r="C1135">
        <v>1587.6</v>
      </c>
      <c r="D1135">
        <v>4.2654501808865879E-5</v>
      </c>
    </row>
    <row r="1136" spans="3:4" x14ac:dyDescent="0.25">
      <c r="C1136">
        <v>1589</v>
      </c>
      <c r="D1136">
        <v>4.5044383470185426E-5</v>
      </c>
    </row>
    <row r="1137" spans="3:4" x14ac:dyDescent="0.25">
      <c r="C1137">
        <v>1590.3999999999999</v>
      </c>
      <c r="D1137">
        <v>4.7485162503720797E-5</v>
      </c>
    </row>
    <row r="1138" spans="3:4" x14ac:dyDescent="0.25">
      <c r="C1138">
        <v>1591.8</v>
      </c>
      <c r="D1138">
        <v>4.9970847897538697E-5</v>
      </c>
    </row>
    <row r="1139" spans="3:4" x14ac:dyDescent="0.25">
      <c r="C1139">
        <v>1593.1999999999998</v>
      </c>
      <c r="D1139">
        <v>5.2494888416563043E-5</v>
      </c>
    </row>
    <row r="1140" spans="3:4" x14ac:dyDescent="0.25">
      <c r="C1140">
        <v>1594.6</v>
      </c>
      <c r="D1140">
        <v>5.5050190186564614E-5</v>
      </c>
    </row>
    <row r="1141" spans="3:4" x14ac:dyDescent="0.25">
      <c r="C1141">
        <v>1596</v>
      </c>
      <c r="D1141">
        <v>5.7629140033322665E-5</v>
      </c>
    </row>
    <row r="1142" spans="3:4" x14ac:dyDescent="0.25">
      <c r="C1142">
        <v>1597.3999999999999</v>
      </c>
      <c r="D1142">
        <v>6.022363461718785E-5</v>
      </c>
    </row>
    <row r="1143" spans="3:4" x14ac:dyDescent="0.25">
      <c r="C1143">
        <v>1598.8</v>
      </c>
      <c r="D1143">
        <v>6.2825115332819449E-5</v>
      </c>
    </row>
    <row r="1144" spans="3:4" x14ac:dyDescent="0.25">
      <c r="C1144">
        <v>1600.1999999999998</v>
      </c>
      <c r="D1144">
        <v>6.5424608870435165E-5</v>
      </c>
    </row>
    <row r="1145" spans="3:4" x14ac:dyDescent="0.25">
      <c r="C1145">
        <v>1601.6</v>
      </c>
      <c r="D1145">
        <v>6.8012773259533511E-5</v>
      </c>
    </row>
    <row r="1146" spans="3:4" x14ac:dyDescent="0.25">
      <c r="C1146">
        <v>1603</v>
      </c>
      <c r="D1146">
        <v>7.0579949139794039E-5</v>
      </c>
    </row>
    <row r="1147" spans="3:4" x14ac:dyDescent="0.25">
      <c r="C1147">
        <v>1604.3999999999999</v>
      </c>
      <c r="D1147">
        <v>7.3116215927997321E-5</v>
      </c>
    </row>
    <row r="1148" spans="3:4" x14ac:dyDescent="0.25">
      <c r="C1148">
        <v>1605.8</v>
      </c>
      <c r="D1148">
        <v>7.5611452475479155E-5</v>
      </c>
    </row>
    <row r="1149" spans="3:4" x14ac:dyDescent="0.25">
      <c r="C1149">
        <v>1607.1999999999998</v>
      </c>
      <c r="D1149">
        <v>7.8055401739147141E-5</v>
      </c>
    </row>
    <row r="1150" spans="3:4" x14ac:dyDescent="0.25">
      <c r="C1150">
        <v>1608.6</v>
      </c>
      <c r="D1150">
        <v>8.0437738921693353E-5</v>
      </c>
    </row>
    <row r="1151" spans="3:4" x14ac:dyDescent="0.25">
      <c r="C1151">
        <v>1610</v>
      </c>
      <c r="D1151">
        <v>8.2748142474507264E-5</v>
      </c>
    </row>
    <row r="1152" spans="3:4" x14ac:dyDescent="0.25">
      <c r="C1152">
        <v>1611.3999999999999</v>
      </c>
      <c r="D1152">
        <v>8.4976367301189512E-5</v>
      </c>
    </row>
    <row r="1153" spans="3:4" x14ac:dyDescent="0.25">
      <c r="C1153">
        <v>1612.8</v>
      </c>
      <c r="D1153">
        <v>8.7112319451504775E-5</v>
      </c>
    </row>
    <row r="1154" spans="3:4" x14ac:dyDescent="0.25">
      <c r="C1154">
        <v>1614.1999999999998</v>
      </c>
      <c r="D1154">
        <v>8.9146131556150485E-5</v>
      </c>
    </row>
    <row r="1155" spans="3:4" x14ac:dyDescent="0.25">
      <c r="C1155">
        <v>1615.6</v>
      </c>
      <c r="D1155">
        <v>9.1068238222730905E-5</v>
      </c>
    </row>
    <row r="1156" spans="3:4" x14ac:dyDescent="0.25">
      <c r="C1156">
        <v>1617</v>
      </c>
      <c r="D1156">
        <v>9.2869450593512868E-5</v>
      </c>
    </row>
    <row r="1157" spans="3:4" x14ac:dyDescent="0.25">
      <c r="C1157">
        <v>1618.3999999999999</v>
      </c>
      <c r="D1157">
        <v>9.4541029256548276E-5</v>
      </c>
    </row>
    <row r="1158" spans="3:4" x14ac:dyDescent="0.25">
      <c r="C1158">
        <v>1619.8</v>
      </c>
      <c r="D1158">
        <v>9.6074754703914057E-5</v>
      </c>
    </row>
    <row r="1159" spans="3:4" x14ac:dyDescent="0.25">
      <c r="C1159">
        <v>1621.1999999999998</v>
      </c>
      <c r="D1159">
        <v>9.7462994544404428E-5</v>
      </c>
    </row>
    <row r="1160" spans="3:4" x14ac:dyDescent="0.25">
      <c r="C1160">
        <v>1622.6</v>
      </c>
      <c r="D1160">
        <v>9.8698766703025852E-5</v>
      </c>
    </row>
    <row r="1161" spans="3:4" x14ac:dyDescent="0.25">
      <c r="C1161">
        <v>1624</v>
      </c>
      <c r="D1161">
        <v>9.9775797875883323E-5</v>
      </c>
    </row>
    <row r="1162" spans="3:4" x14ac:dyDescent="0.25">
      <c r="C1162">
        <v>1625.3999999999999</v>
      </c>
      <c r="D1162">
        <v>1.0068857655617563E-4</v>
      </c>
    </row>
    <row r="1163" spans="3:4" x14ac:dyDescent="0.25">
      <c r="C1163">
        <v>1626.8</v>
      </c>
      <c r="D1163">
        <v>1.0143240000440945E-4</v>
      </c>
    </row>
    <row r="1164" spans="3:4" x14ac:dyDescent="0.25">
      <c r="C1164">
        <v>1628.1999999999998</v>
      </c>
      <c r="D1164">
        <v>1.0200341460286532E-4</v>
      </c>
    </row>
    <row r="1165" spans="3:4" x14ac:dyDescent="0.25">
      <c r="C1165">
        <v>1629.6</v>
      </c>
      <c r="D1165">
        <v>1.0239864910984915E-4</v>
      </c>
    </row>
    <row r="1166" spans="3:4" x14ac:dyDescent="0.25">
      <c r="C1166">
        <v>1631</v>
      </c>
      <c r="D1166">
        <v>1.0261604041222707E-4</v>
      </c>
    </row>
    <row r="1167" spans="3:4" x14ac:dyDescent="0.25">
      <c r="C1167">
        <v>1632.3999999999999</v>
      </c>
      <c r="D1167">
        <v>1.0265445146394537E-4</v>
      </c>
    </row>
    <row r="1168" spans="3:4" x14ac:dyDescent="0.25">
      <c r="C1168">
        <v>1633.8</v>
      </c>
      <c r="D1168">
        <v>1.025136811922991E-4</v>
      </c>
    </row>
    <row r="1169" spans="3:4" x14ac:dyDescent="0.25">
      <c r="C1169">
        <v>1635.1999999999998</v>
      </c>
      <c r="D1169">
        <v>1.0219446625119124E-4</v>
      </c>
    </row>
    <row r="1170" spans="3:4" x14ac:dyDescent="0.25">
      <c r="C1170">
        <v>1636.6</v>
      </c>
      <c r="D1170">
        <v>1.0169847459999192E-4</v>
      </c>
    </row>
    <row r="1171" spans="3:4" x14ac:dyDescent="0.25">
      <c r="C1171">
        <v>1638</v>
      </c>
      <c r="D1171">
        <v>1.0102829098631208E-4</v>
      </c>
    </row>
    <row r="1172" spans="3:4" x14ac:dyDescent="0.25">
      <c r="C1172">
        <v>1639.3999999999999</v>
      </c>
      <c r="D1172">
        <v>1.001873945094802E-4</v>
      </c>
    </row>
    <row r="1173" spans="3:4" x14ac:dyDescent="0.25">
      <c r="C1173">
        <v>1640.8</v>
      </c>
      <c r="D1173">
        <v>9.9180128537221769E-5</v>
      </c>
    </row>
    <row r="1174" spans="3:4" x14ac:dyDescent="0.25">
      <c r="C1174">
        <v>1642.1999999999998</v>
      </c>
      <c r="D1174">
        <v>9.8011663339500442E-5</v>
      </c>
    </row>
    <row r="1175" spans="3:4" x14ac:dyDescent="0.25">
      <c r="C1175">
        <v>1643.6</v>
      </c>
      <c r="D1175">
        <v>9.6687951889273029E-5</v>
      </c>
    </row>
    <row r="1176" spans="3:4" x14ac:dyDescent="0.25">
      <c r="C1176">
        <v>1645</v>
      </c>
      <c r="D1176">
        <v>9.521567935876281E-5</v>
      </c>
    </row>
    <row r="1177" spans="3:4" x14ac:dyDescent="0.25">
      <c r="C1177">
        <v>1646.3999999999999</v>
      </c>
      <c r="D1177">
        <v>9.3602206910568556E-5</v>
      </c>
    </row>
    <row r="1178" spans="3:4" x14ac:dyDescent="0.25">
      <c r="C1178">
        <v>1647.8</v>
      </c>
      <c r="D1178">
        <v>9.1855510444516916E-5</v>
      </c>
    </row>
    <row r="1179" spans="3:4" x14ac:dyDescent="0.25">
      <c r="C1179">
        <v>1649.1999999999998</v>
      </c>
      <c r="D1179">
        <v>8.9984115012774448E-5</v>
      </c>
    </row>
    <row r="1180" spans="3:4" x14ac:dyDescent="0.25">
      <c r="C1180">
        <v>1650.6</v>
      </c>
      <c r="D1180">
        <v>8.7997025656690739E-5</v>
      </c>
    </row>
    <row r="1181" spans="3:4" x14ac:dyDescent="0.25">
      <c r="C1181">
        <v>1652</v>
      </c>
      <c r="D1181">
        <v>8.5903655448719884E-5</v>
      </c>
    </row>
    <row r="1182" spans="3:4" x14ac:dyDescent="0.25">
      <c r="C1182">
        <v>1653.3999999999999</v>
      </c>
      <c r="D1182">
        <v>8.3713751541239753E-5</v>
      </c>
    </row>
    <row r="1183" spans="3:4" x14ac:dyDescent="0.25">
      <c r="C1183">
        <v>1654.8</v>
      </c>
      <c r="D1183">
        <v>8.1437320031148676E-5</v>
      </c>
    </row>
    <row r="1184" spans="3:4" x14ac:dyDescent="0.25">
      <c r="C1184">
        <v>1656.1999999999998</v>
      </c>
      <c r="D1184">
        <v>7.9084550444866503E-5</v>
      </c>
    </row>
    <row r="1185" spans="3:4" x14ac:dyDescent="0.25">
      <c r="C1185">
        <v>1657.6</v>
      </c>
      <c r="D1185">
        <v>7.6665740633120587E-5</v>
      </c>
    </row>
    <row r="1186" spans="3:4" x14ac:dyDescent="0.25">
      <c r="C1186">
        <v>1659</v>
      </c>
      <c r="D1186">
        <v>7.4191222839210133E-5</v>
      </c>
    </row>
    <row r="1187" spans="3:4" x14ac:dyDescent="0.25">
      <c r="C1187">
        <v>1660.3999999999999</v>
      </c>
      <c r="D1187">
        <v>7.1671291668914808E-5</v>
      </c>
    </row>
    <row r="1188" spans="3:4" x14ac:dyDescent="0.25">
      <c r="C1188">
        <v>1661.8</v>
      </c>
      <c r="D1188">
        <v>6.9116134645741991E-5</v>
      </c>
    </row>
    <row r="1189" spans="3:4" x14ac:dyDescent="0.25">
      <c r="C1189">
        <v>1663.1999999999998</v>
      </c>
      <c r="D1189">
        <v>6.6535765982700051E-5</v>
      </c>
    </row>
    <row r="1190" spans="3:4" x14ac:dyDescent="0.25">
      <c r="C1190">
        <v>1664.6</v>
      </c>
      <c r="D1190">
        <v>6.3939964142299932E-5</v>
      </c>
    </row>
    <row r="1191" spans="3:4" x14ac:dyDescent="0.25">
      <c r="C1191">
        <v>1666</v>
      </c>
      <c r="D1191">
        <v>6.1338213691227082E-5</v>
      </c>
    </row>
    <row r="1192" spans="3:4" x14ac:dyDescent="0.25">
      <c r="C1192">
        <v>1667.3999999999999</v>
      </c>
      <c r="D1192">
        <v>5.8739651886210283E-5</v>
      </c>
    </row>
    <row r="1193" spans="3:4" x14ac:dyDescent="0.25">
      <c r="C1193">
        <v>1668.8</v>
      </c>
      <c r="D1193">
        <v>5.6153020354374228E-5</v>
      </c>
    </row>
    <row r="1194" spans="3:4" x14ac:dyDescent="0.25">
      <c r="C1194">
        <v>1670.1999999999998</v>
      </c>
      <c r="D1194">
        <v>5.3586622155998166E-5</v>
      </c>
    </row>
    <row r="1195" spans="3:4" x14ac:dyDescent="0.25">
      <c r="C1195">
        <v>1671.6</v>
      </c>
      <c r="D1195">
        <v>5.1048284441356099E-5</v>
      </c>
    </row>
    <row r="1196" spans="3:4" x14ac:dyDescent="0.25">
      <c r="C1196">
        <v>1673</v>
      </c>
      <c r="D1196">
        <v>4.8545326837443893E-5</v>
      </c>
    </row>
    <row r="1197" spans="3:4" x14ac:dyDescent="0.25">
      <c r="C1197">
        <v>1674.3999999999999</v>
      </c>
      <c r="D1197">
        <v>4.6084535625969313E-5</v>
      </c>
    </row>
    <row r="1198" spans="3:4" x14ac:dyDescent="0.25">
      <c r="C1198">
        <v>1675.8</v>
      </c>
      <c r="D1198">
        <v>4.3672143702150736E-5</v>
      </c>
    </row>
    <row r="1199" spans="3:4" x14ac:dyDescent="0.25">
      <c r="C1199">
        <v>1677.1999999999998</v>
      </c>
      <c r="D1199">
        <v>4.1313816235566084E-5</v>
      </c>
    </row>
    <row r="1200" spans="3:4" x14ac:dyDescent="0.25">
      <c r="C1200">
        <v>1678.6</v>
      </c>
      <c r="D1200">
        <v>3.9014641890392831E-5</v>
      </c>
    </row>
    <row r="1201" spans="3:4" x14ac:dyDescent="0.25">
      <c r="C1201">
        <v>1680</v>
      </c>
      <c r="D1201">
        <v>3.6779129403685136E-5</v>
      </c>
    </row>
    <row r="1202" spans="3:4" x14ac:dyDescent="0.25">
      <c r="C1202">
        <v>1681.3999999999999</v>
      </c>
      <c r="D1202">
        <v>3.4611209267400715E-5</v>
      </c>
    </row>
    <row r="1203" spans="3:4" x14ac:dyDescent="0.25">
      <c r="C1203">
        <v>1682.8</v>
      </c>
      <c r="D1203">
        <v>3.2514240213292028E-5</v>
      </c>
    </row>
    <row r="1204" spans="3:4" x14ac:dyDescent="0.25">
      <c r="C1204">
        <v>1684.1999999999998</v>
      </c>
      <c r="D1204">
        <v>3.0491020159831632E-5</v>
      </c>
    </row>
    <row r="1205" spans="3:4" x14ac:dyDescent="0.25">
      <c r="C1205">
        <v>1685.6</v>
      </c>
      <c r="D1205">
        <v>2.8543801247284766E-5</v>
      </c>
    </row>
    <row r="1206" spans="3:4" x14ac:dyDescent="0.25">
      <c r="C1206">
        <v>1687</v>
      </c>
      <c r="D1206">
        <v>2.6674308561017197E-5</v>
      </c>
    </row>
    <row r="1207" spans="3:4" x14ac:dyDescent="0.25">
      <c r="C1207">
        <v>1688.3999999999999</v>
      </c>
      <c r="D1207">
        <v>2.4883762124044543E-5</v>
      </c>
    </row>
    <row r="1208" spans="3:4" x14ac:dyDescent="0.25">
      <c r="C1208">
        <v>1689.8</v>
      </c>
      <c r="D1208">
        <v>2.3172901727617875E-5</v>
      </c>
    </row>
    <row r="1209" spans="3:4" x14ac:dyDescent="0.25">
      <c r="C1209">
        <v>1691.1999999999998</v>
      </c>
      <c r="D1209">
        <v>2.1542014163013171E-5</v>
      </c>
    </row>
    <row r="1210" spans="3:4" x14ac:dyDescent="0.25">
      <c r="C1210">
        <v>1692.6</v>
      </c>
      <c r="D1210">
        <v>1.9990962418309906E-5</v>
      </c>
    </row>
    <row r="1211" spans="3:4" x14ac:dyDescent="0.25">
      <c r="C1211">
        <v>1694</v>
      </c>
      <c r="D1211">
        <v>1.8519216410419895E-5</v>
      </c>
    </row>
    <row r="1212" spans="3:4" x14ac:dyDescent="0.25">
      <c r="C1212">
        <v>1695.3999999999999</v>
      </c>
      <c r="D1212">
        <v>1.7125884834408617E-5</v>
      </c>
    </row>
    <row r="1213" spans="3:4" x14ac:dyDescent="0.25">
      <c r="C1213">
        <v>1696.8</v>
      </c>
      <c r="D1213">
        <v>1.5809747728747822E-5</v>
      </c>
    </row>
    <row r="1214" spans="3:4" x14ac:dyDescent="0.25">
      <c r="C1214">
        <v>1698.1999999999998</v>
      </c>
      <c r="D1214">
        <v>1.4569289375920042E-5</v>
      </c>
    </row>
    <row r="1215" spans="3:4" x14ac:dyDescent="0.25">
      <c r="C1215">
        <v>1699.6</v>
      </c>
      <c r="D1215">
        <v>1.3402731182150159E-5</v>
      </c>
    </row>
    <row r="1216" spans="3:4" x14ac:dyDescent="0.25">
      <c r="C1216">
        <v>1701</v>
      </c>
      <c r="D1216">
        <v>1.2308064207357807E-5</v>
      </c>
    </row>
    <row r="1217" spans="3:4" x14ac:dyDescent="0.25">
      <c r="C1217">
        <v>1702.3999999999999</v>
      </c>
      <c r="D1217">
        <v>1.1283081046029139E-5</v>
      </c>
    </row>
    <row r="1218" spans="3:4" x14ac:dyDescent="0.25">
      <c r="C1218">
        <v>1703.8</v>
      </c>
      <c r="D1218">
        <v>1.0325406791014914E-5</v>
      </c>
    </row>
    <row r="1219" spans="3:4" x14ac:dyDescent="0.25">
      <c r="C1219">
        <v>1705.1999999999998</v>
      </c>
      <c r="D1219">
        <v>9.4325288446424727E-6</v>
      </c>
    </row>
    <row r="1220" spans="3:4" x14ac:dyDescent="0.25">
      <c r="C1220">
        <v>1706.6</v>
      </c>
      <c r="D1220">
        <v>8.6018253744109189E-6</v>
      </c>
    </row>
    <row r="1221" spans="3:4" x14ac:dyDescent="0.25">
      <c r="C1221">
        <v>1708</v>
      </c>
      <c r="D1221">
        <v>7.8305922434058583E-6</v>
      </c>
    </row>
    <row r="1222" spans="3:4" x14ac:dyDescent="0.25">
      <c r="C1222">
        <v>1709.3999999999999</v>
      </c>
      <c r="D1222">
        <v>7.1160682778991021E-6</v>
      </c>
    </row>
    <row r="1223" spans="3:4" x14ac:dyDescent="0.25">
      <c r="C1223">
        <v>1710.8</v>
      </c>
      <c r="D1223">
        <v>6.4554587659820497E-6</v>
      </c>
    </row>
    <row r="1224" spans="3:4" x14ac:dyDescent="0.25">
      <c r="C1224">
        <v>1712.1999999999998</v>
      </c>
      <c r="D1224">
        <v>5.8553713860107167E-6</v>
      </c>
    </row>
    <row r="1225" spans="3:4" x14ac:dyDescent="0.25">
      <c r="C1225">
        <v>1713.6</v>
      </c>
      <c r="D1225">
        <v>5.2973760801803925E-6</v>
      </c>
    </row>
    <row r="1226" spans="3:4" x14ac:dyDescent="0.25">
      <c r="C1226">
        <v>1715</v>
      </c>
      <c r="D1226">
        <v>4.7859278085220318E-6</v>
      </c>
    </row>
    <row r="1227" spans="3:4" x14ac:dyDescent="0.25">
      <c r="C1227">
        <v>1716.3999999999999</v>
      </c>
      <c r="D1227">
        <v>4.3185889897368333E-6</v>
      </c>
    </row>
    <row r="1228" spans="3:4" x14ac:dyDescent="0.25">
      <c r="C1228">
        <v>1717.8</v>
      </c>
      <c r="D1228">
        <v>3.893054694865933E-6</v>
      </c>
    </row>
    <row r="1229" spans="3:4" x14ac:dyDescent="0.25">
      <c r="C1229">
        <v>1719.1999999999998</v>
      </c>
      <c r="D1229">
        <v>3.5071824380901316E-6</v>
      </c>
    </row>
    <row r="1230" spans="3:4" x14ac:dyDescent="0.25">
      <c r="C1230">
        <v>1720.6</v>
      </c>
      <c r="D1230">
        <v>3.1590234706881664E-6</v>
      </c>
    </row>
    <row r="1231" spans="3:4" x14ac:dyDescent="0.25">
      <c r="C1231">
        <v>1722</v>
      </c>
      <c r="D1231">
        <v>2.8468560697095472E-6</v>
      </c>
    </row>
    <row r="1232" spans="3:4" x14ac:dyDescent="0.25">
      <c r="C1232">
        <v>1723.3999999999999</v>
      </c>
      <c r="D1232">
        <v>2.5692213253328527E-6</v>
      </c>
    </row>
    <row r="1233" spans="3:4" x14ac:dyDescent="0.25">
      <c r="C1233">
        <v>1724.8</v>
      </c>
      <c r="D1233">
        <v>2.324961924115189E-6</v>
      </c>
    </row>
    <row r="1234" spans="3:4" x14ac:dyDescent="0.25">
      <c r="C1234">
        <v>1726.1999999999998</v>
      </c>
      <c r="D1234">
        <v>2.1132643949973283E-6</v>
      </c>
    </row>
    <row r="1235" spans="3:4" x14ac:dyDescent="0.25">
      <c r="C1235">
        <v>1727.6</v>
      </c>
      <c r="D1235">
        <v>1.9337052263454716E-6</v>
      </c>
    </row>
    <row r="1236" spans="3:4" x14ac:dyDescent="0.25">
      <c r="C1236">
        <v>1729</v>
      </c>
      <c r="D1236">
        <v>1.7863011707047293E-6</v>
      </c>
    </row>
    <row r="1237" spans="3:4" x14ac:dyDescent="0.25">
      <c r="C1237">
        <v>1730.3999999999999</v>
      </c>
      <c r="D1237">
        <v>1.6715639246307372E-6</v>
      </c>
    </row>
    <row r="1238" spans="3:4" x14ac:dyDescent="0.25">
      <c r="C1238">
        <v>1731.8</v>
      </c>
      <c r="D1238">
        <v>1.5905591996926252E-6</v>
      </c>
    </row>
    <row r="1239" spans="3:4" x14ac:dyDescent="0.25">
      <c r="C1239">
        <v>1733.1999999999998</v>
      </c>
      <c r="D1239">
        <v>1.544969983983442E-6</v>
      </c>
    </row>
    <row r="1240" spans="3:4" x14ac:dyDescent="0.25">
      <c r="C1240">
        <v>1734.6</v>
      </c>
      <c r="D1240">
        <v>1.5371635288895586E-6</v>
      </c>
    </row>
    <row r="1241" spans="3:4" x14ac:dyDescent="0.25">
      <c r="C1241">
        <v>1736</v>
      </c>
      <c r="D1241">
        <v>1.5702612827394892E-6</v>
      </c>
    </row>
    <row r="1242" spans="3:4" x14ac:dyDescent="0.25">
      <c r="C1242">
        <v>1737.3999999999999</v>
      </c>
      <c r="D1242">
        <v>1.6482106326676661E-6</v>
      </c>
    </row>
    <row r="1243" spans="3:4" x14ac:dyDescent="0.25">
      <c r="C1243">
        <v>1738.8</v>
      </c>
      <c r="D1243">
        <v>1.7758569125961545E-6</v>
      </c>
    </row>
    <row r="1244" spans="3:4" x14ac:dyDescent="0.25">
      <c r="C1244">
        <v>1740.1999999999998</v>
      </c>
      <c r="D1244">
        <v>1.9590136957382752E-6</v>
      </c>
    </row>
    <row r="1245" spans="3:4" x14ac:dyDescent="0.25">
      <c r="C1245">
        <v>1741.6</v>
      </c>
      <c r="D1245">
        <v>2.2045289250363276E-6</v>
      </c>
    </row>
    <row r="1246" spans="3:4" x14ac:dyDescent="0.25">
      <c r="C1246">
        <v>1743</v>
      </c>
      <c r="D1246">
        <v>2.5203439588233188E-6</v>
      </c>
    </row>
    <row r="1247" spans="3:4" x14ac:dyDescent="0.25">
      <c r="C1247">
        <v>1744.3999999999999</v>
      </c>
      <c r="D1247">
        <v>2.9155421400657499E-6</v>
      </c>
    </row>
    <row r="1248" spans="3:4" x14ac:dyDescent="0.25">
      <c r="C1248">
        <v>1745.8</v>
      </c>
      <c r="D1248">
        <v>3.4003830580247751E-6</v>
      </c>
    </row>
    <row r="1249" spans="3:4" x14ac:dyDescent="0.25">
      <c r="C1249">
        <v>1747.1999999999998</v>
      </c>
      <c r="D1249">
        <v>3.9863182869288215E-6</v>
      </c>
    </row>
    <row r="1250" spans="3:4" x14ac:dyDescent="0.25">
      <c r="C1250">
        <v>1748.6</v>
      </c>
      <c r="D1250">
        <v>4.6859840862247286E-6</v>
      </c>
    </row>
    <row r="1251" spans="3:4" x14ac:dyDescent="0.25">
      <c r="C1251">
        <v>1750</v>
      </c>
      <c r="D1251">
        <v>5.5131663623089592E-6</v>
      </c>
    </row>
    <row r="1252" spans="3:4" x14ac:dyDescent="0.25">
      <c r="C1252">
        <v>1751.3999999999999</v>
      </c>
      <c r="D1252">
        <v>6.4827331545400686E-6</v>
      </c>
    </row>
    <row r="1253" spans="3:4" x14ac:dyDescent="0.25">
      <c r="C1253">
        <v>1752.8</v>
      </c>
      <c r="D1253">
        <v>7.6105300505091547E-6</v>
      </c>
    </row>
    <row r="1254" spans="3:4" x14ac:dyDescent="0.25">
      <c r="C1254">
        <v>1754.1999999999998</v>
      </c>
      <c r="D1254">
        <v>8.9132342864932812E-6</v>
      </c>
    </row>
    <row r="1255" spans="3:4" x14ac:dyDescent="0.25">
      <c r="C1255">
        <v>1755.6</v>
      </c>
      <c r="D1255">
        <v>1.0408163873978926E-5</v>
      </c>
    </row>
    <row r="1256" spans="3:4" x14ac:dyDescent="0.25">
      <c r="C1256">
        <v>1757</v>
      </c>
      <c r="D1256">
        <v>1.2113038930913144E-5</v>
      </c>
    </row>
    <row r="1257" spans="3:4" x14ac:dyDescent="0.25">
      <c r="C1257">
        <v>1758.3999999999999</v>
      </c>
      <c r="D1257">
        <v>1.4045693497144109E-5</v>
      </c>
    </row>
    <row r="1258" spans="3:4" x14ac:dyDescent="0.25">
      <c r="C1258">
        <v>1759.8</v>
      </c>
      <c r="D1258">
        <v>1.6223737476747351E-5</v>
      </c>
    </row>
    <row r="1259" spans="3:4" x14ac:dyDescent="0.25">
      <c r="C1259">
        <v>1761.1999999999998</v>
      </c>
      <c r="D1259">
        <v>1.8664169962394628E-5</v>
      </c>
    </row>
    <row r="1260" spans="3:4" x14ac:dyDescent="0.25">
      <c r="C1260">
        <v>1762.6</v>
      </c>
      <c r="D1260">
        <v>2.1382947031236285E-5</v>
      </c>
    </row>
    <row r="1261" spans="3:4" x14ac:dyDescent="0.25">
      <c r="C1261">
        <v>1764</v>
      </c>
      <c r="D1261">
        <v>2.439450911538259E-5</v>
      </c>
    </row>
    <row r="1262" spans="3:4" x14ac:dyDescent="0.25">
      <c r="C1262">
        <v>1765.3999999999999</v>
      </c>
      <c r="D1262">
        <v>2.771127518517866E-5</v>
      </c>
    </row>
    <row r="1263" spans="3:4" x14ac:dyDescent="0.25">
      <c r="C1263">
        <v>1766.8</v>
      </c>
      <c r="D1263">
        <v>3.1343113167336648E-5</v>
      </c>
    </row>
    <row r="1264" spans="3:4" x14ac:dyDescent="0.25">
      <c r="C1264">
        <v>1768.1999999999998</v>
      </c>
      <c r="D1264">
        <v>3.5296798166717563E-5</v>
      </c>
    </row>
    <row r="1265" spans="3:4" x14ac:dyDescent="0.25">
      <c r="C1265">
        <v>1769.6</v>
      </c>
      <c r="D1265">
        <v>3.9575472073444395E-5</v>
      </c>
    </row>
    <row r="1266" spans="3:4" x14ac:dyDescent="0.25">
      <c r="C1266">
        <v>1771</v>
      </c>
      <c r="D1266">
        <v>4.4178119911976036E-5</v>
      </c>
    </row>
    <row r="1267" spans="3:4" x14ac:dyDescent="0.25">
      <c r="C1267">
        <v>1772.3999999999999</v>
      </c>
      <c r="D1267">
        <v>4.9099079718936007E-5</v>
      </c>
    </row>
    <row r="1268" spans="3:4" x14ac:dyDescent="0.25">
      <c r="C1268">
        <v>1773.8</v>
      </c>
      <c r="D1268">
        <v>5.4327603716987091E-5</v>
      </c>
    </row>
    <row r="1269" spans="3:4" x14ac:dyDescent="0.25">
      <c r="C1269">
        <v>1775.1999999999998</v>
      </c>
      <c r="D1269">
        <v>5.9847488986053835E-5</v>
      </c>
    </row>
    <row r="1270" spans="3:4" x14ac:dyDescent="0.25">
      <c r="C1270">
        <v>1776.6</v>
      </c>
      <c r="D1270">
        <v>6.5636795637666353E-5</v>
      </c>
    </row>
    <row r="1271" spans="3:4" x14ac:dyDescent="0.25">
      <c r="C1271">
        <v>1778</v>
      </c>
      <c r="D1271">
        <v>7.1659962043836548E-5</v>
      </c>
    </row>
    <row r="1272" spans="3:4" x14ac:dyDescent="0.25">
      <c r="C1272">
        <v>1779.3999999999999</v>
      </c>
      <c r="D1272">
        <v>7.7899867010936699E-5</v>
      </c>
    </row>
    <row r="1273" spans="3:4" x14ac:dyDescent="0.25">
      <c r="C1273">
        <v>1780.8</v>
      </c>
      <c r="D1273">
        <v>8.4307587319368762E-5</v>
      </c>
    </row>
    <row r="1274" spans="3:4" x14ac:dyDescent="0.25">
      <c r="C1274">
        <v>1782.1999999999998</v>
      </c>
      <c r="D1274">
        <v>9.0837758288314624E-5</v>
      </c>
    </row>
    <row r="1275" spans="3:4" x14ac:dyDescent="0.25">
      <c r="C1275">
        <v>1783.6</v>
      </c>
      <c r="D1275">
        <v>9.7439704323300217E-5</v>
      </c>
    </row>
    <row r="1276" spans="3:4" x14ac:dyDescent="0.25">
      <c r="C1276">
        <v>1785</v>
      </c>
      <c r="D1276">
        <v>1.0405796037741417E-4</v>
      </c>
    </row>
    <row r="1277" spans="3:4" x14ac:dyDescent="0.25">
      <c r="C1277">
        <v>1786.3999999999999</v>
      </c>
      <c r="D1277">
        <v>1.1063294240388316E-4</v>
      </c>
    </row>
    <row r="1278" spans="3:4" x14ac:dyDescent="0.25">
      <c r="C1278">
        <v>1787.8</v>
      </c>
      <c r="D1278">
        <v>1.171017591730171E-4</v>
      </c>
    </row>
    <row r="1279" spans="3:4" x14ac:dyDescent="0.25">
      <c r="C1279">
        <v>1789.1999999999998</v>
      </c>
      <c r="D1279">
        <v>1.2339915276655486E-4</v>
      </c>
    </row>
    <row r="1280" spans="3:4" x14ac:dyDescent="0.25">
      <c r="C1280">
        <v>1790.6</v>
      </c>
      <c r="D1280">
        <v>1.2945855012314232E-4</v>
      </c>
    </row>
    <row r="1281" spans="3:4" x14ac:dyDescent="0.25">
      <c r="C1281">
        <v>1792</v>
      </c>
      <c r="D1281">
        <v>1.3521320340034046E-4</v>
      </c>
    </row>
    <row r="1282" spans="3:4" x14ac:dyDescent="0.25">
      <c r="C1282">
        <v>1793.3999999999999</v>
      </c>
      <c r="D1282">
        <v>1.4059739284999896E-4</v>
      </c>
    </row>
    <row r="1283" spans="3:4" x14ac:dyDescent="0.25">
      <c r="C1283">
        <v>1794.8</v>
      </c>
      <c r="D1283">
        <v>1.4554766257110575E-4</v>
      </c>
    </row>
    <row r="1284" spans="3:4" x14ac:dyDescent="0.25">
      <c r="C1284">
        <v>1796.1999999999998</v>
      </c>
      <c r="D1284">
        <v>1.5001441010943295E-4</v>
      </c>
    </row>
    <row r="1285" spans="3:4" x14ac:dyDescent="0.25">
      <c r="C1285">
        <v>1797.6</v>
      </c>
      <c r="D1285">
        <v>1.5393015382204615E-4</v>
      </c>
    </row>
    <row r="1286" spans="3:4" x14ac:dyDescent="0.25">
      <c r="C1286">
        <v>1798.9999999999998</v>
      </c>
      <c r="D1286">
        <v>1.5726517990408563E-4</v>
      </c>
    </row>
    <row r="1287" spans="3:4" x14ac:dyDescent="0.25">
      <c r="C1287">
        <v>1800.3999999999999</v>
      </c>
      <c r="D1287">
        <v>1.5996604752223535E-4</v>
      </c>
    </row>
    <row r="1288" spans="3:4" x14ac:dyDescent="0.25">
      <c r="C1288">
        <v>1801.8</v>
      </c>
      <c r="D1288">
        <v>1.6201332522659584E-4</v>
      </c>
    </row>
    <row r="1289" spans="3:4" x14ac:dyDescent="0.25">
      <c r="C1289">
        <v>1803.1999999999998</v>
      </c>
      <c r="D1289">
        <v>1.6339406687464867E-4</v>
      </c>
    </row>
    <row r="1290" spans="3:4" x14ac:dyDescent="0.25">
      <c r="C1290">
        <v>1804.6</v>
      </c>
      <c r="D1290">
        <v>1.6411126866514047E-4</v>
      </c>
    </row>
    <row r="1291" spans="3:4" x14ac:dyDescent="0.25">
      <c r="C1291">
        <v>1805.9999999999998</v>
      </c>
      <c r="D1291">
        <v>1.6418710802212119E-4</v>
      </c>
    </row>
    <row r="1292" spans="3:4" x14ac:dyDescent="0.25">
      <c r="C1292">
        <v>1807.3999999999999</v>
      </c>
      <c r="D1292">
        <v>1.6366681397555661E-4</v>
      </c>
    </row>
    <row r="1293" spans="3:4" x14ac:dyDescent="0.25">
      <c r="C1293">
        <v>1808.8</v>
      </c>
      <c r="D1293">
        <v>1.6262322714216817E-4</v>
      </c>
    </row>
    <row r="1294" spans="3:4" x14ac:dyDescent="0.25">
      <c r="C1294">
        <v>1810.1999999999998</v>
      </c>
      <c r="D1294">
        <v>1.6116201912392557E-4</v>
      </c>
    </row>
    <row r="1295" spans="3:4" x14ac:dyDescent="0.25">
      <c r="C1295">
        <v>1811.6</v>
      </c>
      <c r="D1295">
        <v>1.594274006173028E-4</v>
      </c>
    </row>
    <row r="1296" spans="3:4" x14ac:dyDescent="0.25">
      <c r="C1296">
        <v>1812.9999999999998</v>
      </c>
      <c r="D1296">
        <v>1.5760795165805318E-4</v>
      </c>
    </row>
    <row r="1297" spans="3:4" x14ac:dyDescent="0.25">
      <c r="C1297">
        <v>1814.3999999999999</v>
      </c>
      <c r="D1297">
        <v>1.5594196310025259E-4</v>
      </c>
    </row>
    <row r="1298" spans="3:4" x14ac:dyDescent="0.25">
      <c r="C1298">
        <v>1815.8</v>
      </c>
      <c r="D1298">
        <v>1.5472140649389583E-4</v>
      </c>
    </row>
    <row r="1299" spans="3:4" x14ac:dyDescent="0.25">
      <c r="C1299">
        <v>1817.1999999999998</v>
      </c>
      <c r="D1299">
        <v>1.5429338742316783E-4</v>
      </c>
    </row>
    <row r="1300" spans="3:4" x14ac:dyDescent="0.25">
      <c r="C1300">
        <v>1818.6</v>
      </c>
      <c r="D1300">
        <v>1.5505773898869351E-4</v>
      </c>
    </row>
    <row r="1301" spans="3:4" x14ac:dyDescent="0.25">
      <c r="C1301">
        <v>1819.9999999999998</v>
      </c>
      <c r="D1301">
        <v>1.5745934352510239E-4</v>
      </c>
    </row>
    <row r="1302" spans="3:4" x14ac:dyDescent="0.25">
      <c r="C1302">
        <v>1821.3999999999999</v>
      </c>
      <c r="D1302">
        <v>1.619739008170701E-4</v>
      </c>
    </row>
    <row r="1303" spans="3:4" x14ac:dyDescent="0.25">
      <c r="C1303">
        <v>1822.8</v>
      </c>
      <c r="D1303">
        <v>1.6908624784788578E-4</v>
      </c>
    </row>
    <row r="1304" spans="3:4" x14ac:dyDescent="0.25">
      <c r="C1304">
        <v>1824.1999999999998</v>
      </c>
      <c r="D1304">
        <v>1.7926100795786072E-4</v>
      </c>
    </row>
    <row r="1305" spans="3:4" x14ac:dyDescent="0.25">
      <c r="C1305">
        <v>1825.6</v>
      </c>
      <c r="D1305">
        <v>1.9290629013352049E-4</v>
      </c>
    </row>
    <row r="1306" spans="3:4" x14ac:dyDescent="0.25">
      <c r="C1306">
        <v>1826.9999999999998</v>
      </c>
      <c r="D1306">
        <v>2.1033229767794323E-4</v>
      </c>
    </row>
    <row r="1307" spans="3:4" x14ac:dyDescent="0.25">
      <c r="C1307">
        <v>1828.3999999999999</v>
      </c>
      <c r="D1307">
        <v>2.3170790380428653E-4</v>
      </c>
    </row>
    <row r="1308" spans="3:4" x14ac:dyDescent="0.25">
      <c r="C1308">
        <v>1829.8</v>
      </c>
      <c r="D1308">
        <v>2.5701932212838949E-4</v>
      </c>
    </row>
    <row r="1309" spans="3:4" x14ac:dyDescent="0.25">
      <c r="C1309">
        <v>1831.1999999999998</v>
      </c>
      <c r="D1309">
        <v>2.8603572808705584E-4</v>
      </c>
    </row>
    <row r="1310" spans="3:4" x14ac:dyDescent="0.25">
      <c r="C1310">
        <v>1832.6</v>
      </c>
      <c r="D1310">
        <v>3.1828686926441298E-4</v>
      </c>
    </row>
    <row r="1311" spans="3:4" x14ac:dyDescent="0.25">
      <c r="C1311">
        <v>1833.9999999999998</v>
      </c>
      <c r="D1311">
        <v>3.5305719027584016E-4</v>
      </c>
    </row>
    <row r="1312" spans="3:4" x14ac:dyDescent="0.25">
      <c r="C1312">
        <v>1835.3999999999999</v>
      </c>
      <c r="D1312">
        <v>3.8939974094294054E-4</v>
      </c>
    </row>
    <row r="1313" spans="3:4" x14ac:dyDescent="0.25">
      <c r="C1313">
        <v>1836.8</v>
      </c>
      <c r="D1313">
        <v>4.2617121182558391E-4</v>
      </c>
    </row>
    <row r="1314" spans="3:4" x14ac:dyDescent="0.25">
      <c r="C1314">
        <v>1838.1999999999998</v>
      </c>
      <c r="D1314">
        <v>4.6208705914330979E-4</v>
      </c>
    </row>
    <row r="1315" spans="3:4" x14ac:dyDescent="0.25">
      <c r="C1315">
        <v>1839.6</v>
      </c>
      <c r="D1315">
        <v>4.9579316374226705E-4</v>
      </c>
    </row>
    <row r="1316" spans="3:4" x14ac:dyDescent="0.25">
      <c r="C1316">
        <v>1840.9999999999998</v>
      </c>
      <c r="D1316">
        <v>5.2594820031726217E-4</v>
      </c>
    </row>
    <row r="1317" spans="3:4" x14ac:dyDescent="0.25">
      <c r="C1317">
        <v>1842.3999999999999</v>
      </c>
      <c r="D1317">
        <v>5.5130925122750065E-4</v>
      </c>
    </row>
    <row r="1318" spans="3:4" x14ac:dyDescent="0.25">
      <c r="C1318">
        <v>1843.8</v>
      </c>
      <c r="D1318">
        <v>5.7081248057748977E-4</v>
      </c>
    </row>
    <row r="1319" spans="3:4" x14ac:dyDescent="0.25">
      <c r="C1319">
        <v>1845.1999999999998</v>
      </c>
      <c r="D1319">
        <v>5.8364104128861801E-4</v>
      </c>
    </row>
    <row r="1320" spans="3:4" x14ac:dyDescent="0.25">
      <c r="C1320">
        <v>1846.6</v>
      </c>
      <c r="D1320">
        <v>5.8927379269244128E-4</v>
      </c>
    </row>
    <row r="1321" spans="3:4" x14ac:dyDescent="0.25">
      <c r="C1321">
        <v>1847.9999999999998</v>
      </c>
      <c r="D1321">
        <v>5.8751065043420321E-4</v>
      </c>
    </row>
    <row r="1322" spans="3:4" x14ac:dyDescent="0.25">
      <c r="C1322">
        <v>1849.3999999999999</v>
      </c>
      <c r="D1322">
        <v>5.7847312346789945E-4</v>
      </c>
    </row>
    <row r="1323" spans="3:4" x14ac:dyDescent="0.25">
      <c r="C1323">
        <v>1850.8</v>
      </c>
      <c r="D1323">
        <v>5.6258138919521527E-4</v>
      </c>
    </row>
    <row r="1324" spans="3:4" x14ac:dyDescent="0.25">
      <c r="C1324">
        <v>1852.1999999999998</v>
      </c>
      <c r="D1324">
        <v>5.4051169923677929E-4</v>
      </c>
    </row>
    <row r="1325" spans="3:4" x14ac:dyDescent="0.25">
      <c r="C1325">
        <v>1853.6</v>
      </c>
      <c r="D1325">
        <v>5.1313966192059095E-4</v>
      </c>
    </row>
    <row r="1326" spans="3:4" x14ac:dyDescent="0.25">
      <c r="C1326">
        <v>1854.9999999999998</v>
      </c>
      <c r="D1326">
        <v>4.8147582167277678E-4</v>
      </c>
    </row>
    <row r="1327" spans="3:4" x14ac:dyDescent="0.25">
      <c r="C1327">
        <v>1856.3999999999999</v>
      </c>
      <c r="D1327">
        <v>4.4659992321252108E-4</v>
      </c>
    </row>
    <row r="1328" spans="3:4" x14ac:dyDescent="0.25">
      <c r="C1328">
        <v>1857.8</v>
      </c>
      <c r="D1328">
        <v>4.0959943550966053E-4</v>
      </c>
    </row>
    <row r="1329" spans="3:4" x14ac:dyDescent="0.25">
      <c r="C1329">
        <v>1859.1999999999998</v>
      </c>
      <c r="D1329">
        <v>3.715165533778099E-4</v>
      </c>
    </row>
    <row r="1330" spans="3:4" x14ac:dyDescent="0.25">
      <c r="C1330">
        <v>1860.6</v>
      </c>
      <c r="D1330">
        <v>3.333062816033781E-4</v>
      </c>
    </row>
    <row r="1331" spans="3:4" x14ac:dyDescent="0.25">
      <c r="C1331">
        <v>1861.9999999999998</v>
      </c>
      <c r="D1331">
        <v>2.9580661646213846E-4</v>
      </c>
    </row>
    <row r="1332" spans="3:4" x14ac:dyDescent="0.25">
      <c r="C1332">
        <v>1863.3999999999999</v>
      </c>
      <c r="D1332">
        <v>2.5972049214374515E-4</v>
      </c>
    </row>
    <row r="1333" spans="3:4" x14ac:dyDescent="0.25">
      <c r="C1333">
        <v>1864.8</v>
      </c>
      <c r="D1333">
        <v>2.2560818684830872E-4</v>
      </c>
    </row>
    <row r="1334" spans="3:4" x14ac:dyDescent="0.25">
      <c r="C1334">
        <v>1866.1999999999998</v>
      </c>
      <c r="D1334">
        <v>1.9390127703632E-4</v>
      </c>
    </row>
    <row r="1335" spans="3:4" x14ac:dyDescent="0.25">
      <c r="C1335">
        <v>1867.6</v>
      </c>
      <c r="D1335">
        <v>1.6486663596057075E-4</v>
      </c>
    </row>
    <row r="1336" spans="3:4" x14ac:dyDescent="0.25">
      <c r="C1336">
        <v>1868.9999999999998</v>
      </c>
      <c r="D1336">
        <v>1.3867632104651932E-4</v>
      </c>
    </row>
    <row r="1337" spans="3:4" x14ac:dyDescent="0.25">
      <c r="C1337">
        <v>1870.3999999999999</v>
      </c>
      <c r="D1337">
        <v>1.1538846263280117E-4</v>
      </c>
    </row>
    <row r="1338" spans="3:4" x14ac:dyDescent="0.25">
      <c r="C1338">
        <v>1871.8</v>
      </c>
      <c r="D1338">
        <v>9.4971976781084777E-5</v>
      </c>
    </row>
    <row r="1339" spans="3:4" x14ac:dyDescent="0.25">
      <c r="C1339">
        <v>1873.1999999999998</v>
      </c>
      <c r="D1339">
        <v>7.7324078722108632E-5</v>
      </c>
    </row>
    <row r="1340" spans="3:4" x14ac:dyDescent="0.25">
      <c r="C1340">
        <v>1874.6</v>
      </c>
      <c r="D1340">
        <v>6.2287656779018373E-5</v>
      </c>
    </row>
    <row r="1341" spans="3:4" x14ac:dyDescent="0.25">
      <c r="C1341">
        <v>1875.9999999999998</v>
      </c>
      <c r="D1341">
        <v>4.9667957663300817E-5</v>
      </c>
    </row>
    <row r="1342" spans="3:4" x14ac:dyDescent="0.25">
      <c r="C1342">
        <v>1877.3999999999999</v>
      </c>
      <c r="D1342">
        <v>3.9248171432500615E-5</v>
      </c>
    </row>
    <row r="1343" spans="3:4" x14ac:dyDescent="0.25">
      <c r="C1343">
        <v>1878.8</v>
      </c>
      <c r="D1343">
        <v>3.0803599347858767E-5</v>
      </c>
    </row>
    <row r="1344" spans="3:4" x14ac:dyDescent="0.25">
      <c r="C1344">
        <v>1880.1999999999998</v>
      </c>
      <c r="D1344">
        <v>2.4114160381173562E-5</v>
      </c>
    </row>
    <row r="1345" spans="3:4" x14ac:dyDescent="0.25">
      <c r="C1345">
        <v>1881.6</v>
      </c>
      <c r="D1345">
        <v>1.8975056494343265E-5</v>
      </c>
    </row>
    <row r="1346" spans="3:4" x14ac:dyDescent="0.25">
      <c r="C1346">
        <v>1882.9999999999998</v>
      </c>
      <c r="D1346">
        <v>1.5205478972622258E-5</v>
      </c>
    </row>
    <row r="1347" spans="3:4" x14ac:dyDescent="0.25">
      <c r="C1347">
        <v>1884.3999999999999</v>
      </c>
      <c r="D1347">
        <v>1.2655296439061491E-5</v>
      </c>
    </row>
    <row r="1348" spans="3:4" x14ac:dyDescent="0.25">
      <c r="C1348">
        <v>1885.8</v>
      </c>
      <c r="D1348">
        <v>1.1209713758689789E-5</v>
      </c>
    </row>
    <row r="1349" spans="3:4" x14ac:dyDescent="0.25">
      <c r="C1349">
        <v>1887.1999999999998</v>
      </c>
      <c r="D1349">
        <v>1.0791923510978006E-5</v>
      </c>
    </row>
    <row r="1350" spans="3:4" x14ac:dyDescent="0.25">
      <c r="C1350">
        <v>1888.6</v>
      </c>
      <c r="D1350">
        <v>1.136378482289052E-5</v>
      </c>
    </row>
    <row r="1351" spans="3:4" x14ac:dyDescent="0.25">
      <c r="C1351">
        <v>1889.9999999999998</v>
      </c>
      <c r="D1351">
        <v>1.2924560129418918E-5</v>
      </c>
    </row>
    <row r="1352" spans="3:4" x14ac:dyDescent="0.25">
      <c r="C1352">
        <v>1891.3999999999999</v>
      </c>
      <c r="D1352">
        <v>1.5507726626182193E-5</v>
      </c>
    </row>
    <row r="1353" spans="3:4" x14ac:dyDescent="0.25">
      <c r="C1353">
        <v>1892.8</v>
      </c>
      <c r="D1353">
        <v>1.9169187752553077E-5</v>
      </c>
    </row>
    <row r="1354" spans="3:4" x14ac:dyDescent="0.25">
      <c r="C1354">
        <v>1894.1999999999998</v>
      </c>
      <c r="D1354">
        <v>2.4010097050838132E-5</v>
      </c>
    </row>
    <row r="1355" spans="3:4" x14ac:dyDescent="0.25">
      <c r="C1355">
        <v>1895.6</v>
      </c>
      <c r="D1355">
        <v>3.0117129824878952E-5</v>
      </c>
    </row>
    <row r="1356" spans="3:4" x14ac:dyDescent="0.25">
      <c r="C1356">
        <v>1896.9999999999998</v>
      </c>
      <c r="D1356">
        <v>3.7591431305299309E-5</v>
      </c>
    </row>
    <row r="1357" spans="3:4" x14ac:dyDescent="0.25">
      <c r="C1357">
        <v>1898.3999999999999</v>
      </c>
      <c r="D1357">
        <v>4.6516128584671698E-5</v>
      </c>
    </row>
    <row r="1358" spans="3:4" x14ac:dyDescent="0.25">
      <c r="C1358">
        <v>1899.8</v>
      </c>
      <c r="D1358">
        <v>5.6978636593911512E-5</v>
      </c>
    </row>
    <row r="1359" spans="3:4" x14ac:dyDescent="0.25">
      <c r="C1359">
        <v>1901.1999999999998</v>
      </c>
      <c r="D1359">
        <v>6.9000431543385794E-5</v>
      </c>
    </row>
    <row r="1360" spans="3:4" x14ac:dyDescent="0.25">
      <c r="C1360">
        <v>1902.6</v>
      </c>
      <c r="D1360">
        <v>8.2564672406309646E-5</v>
      </c>
    </row>
    <row r="1361" spans="3:4" x14ac:dyDescent="0.25">
      <c r="C1361">
        <v>1903.9999999999998</v>
      </c>
      <c r="D1361">
        <v>9.7593209008546688E-5</v>
      </c>
    </row>
    <row r="1362" spans="3:4" x14ac:dyDescent="0.25">
      <c r="C1362">
        <v>1905.3999999999999</v>
      </c>
      <c r="D1362">
        <v>1.139371081170409E-4</v>
      </c>
    </row>
    <row r="1363" spans="3:4" x14ac:dyDescent="0.25">
      <c r="C1363">
        <v>1906.8</v>
      </c>
      <c r="D1363">
        <v>1.3137065993987779E-4</v>
      </c>
    </row>
    <row r="1364" spans="3:4" x14ac:dyDescent="0.25">
      <c r="C1364">
        <v>1908.1999999999998</v>
      </c>
      <c r="D1364">
        <v>1.4958257595477285E-4</v>
      </c>
    </row>
    <row r="1365" spans="3:4" x14ac:dyDescent="0.25">
      <c r="C1365">
        <v>1909.6</v>
      </c>
      <c r="D1365">
        <v>1.682119157651761E-4</v>
      </c>
    </row>
    <row r="1366" spans="3:4" x14ac:dyDescent="0.25">
      <c r="C1366">
        <v>1910.9999999999998</v>
      </c>
      <c r="D1366">
        <v>1.8680337402548643E-4</v>
      </c>
    </row>
    <row r="1367" spans="3:4" x14ac:dyDescent="0.25">
      <c r="C1367">
        <v>1912.3999999999999</v>
      </c>
      <c r="D1367">
        <v>2.0486364016062723E-4</v>
      </c>
    </row>
    <row r="1368" spans="3:4" x14ac:dyDescent="0.25">
      <c r="C1368">
        <v>1913.8</v>
      </c>
      <c r="D1368">
        <v>2.2186932620448224E-4</v>
      </c>
    </row>
    <row r="1369" spans="3:4" x14ac:dyDescent="0.25">
      <c r="C1369">
        <v>1915.1999999999998</v>
      </c>
      <c r="D1369">
        <v>2.372913207747418E-4</v>
      </c>
    </row>
    <row r="1370" spans="3:4" x14ac:dyDescent="0.25">
      <c r="C1370">
        <v>1916.6</v>
      </c>
      <c r="D1370">
        <v>2.5062168921693154E-4</v>
      </c>
    </row>
    <row r="1371" spans="3:4" x14ac:dyDescent="0.25">
      <c r="C1371">
        <v>1917.9999999999998</v>
      </c>
      <c r="D1371">
        <v>2.6140125124021833E-4</v>
      </c>
    </row>
    <row r="1372" spans="3:4" x14ac:dyDescent="0.25">
      <c r="C1372">
        <v>1919.3999999999999</v>
      </c>
      <c r="D1372">
        <v>2.6924576522355069E-4</v>
      </c>
    </row>
    <row r="1373" spans="3:4" x14ac:dyDescent="0.25">
      <c r="C1373">
        <v>1920.8</v>
      </c>
      <c r="D1373">
        <v>2.7386864342158367E-4</v>
      </c>
    </row>
    <row r="1374" spans="3:4" x14ac:dyDescent="0.25">
      <c r="C1374">
        <v>1922.1999999999998</v>
      </c>
      <c r="D1374">
        <v>2.7509832737949145E-4</v>
      </c>
    </row>
    <row r="1375" spans="3:4" x14ac:dyDescent="0.25">
      <c r="C1375">
        <v>1923.6</v>
      </c>
      <c r="D1375">
        <v>2.7288885503313934E-4</v>
      </c>
    </row>
    <row r="1376" spans="3:4" x14ac:dyDescent="0.25">
      <c r="C1376">
        <v>1924.9999999999998</v>
      </c>
      <c r="D1376">
        <v>2.6732271203495954E-4</v>
      </c>
    </row>
    <row r="1377" spans="3:4" x14ac:dyDescent="0.25">
      <c r="C1377">
        <v>1926.3999999999999</v>
      </c>
      <c r="D1377">
        <v>2.5860572069062862E-4</v>
      </c>
    </row>
    <row r="1378" spans="3:4" x14ac:dyDescent="0.25">
      <c r="C1378">
        <v>1927.8</v>
      </c>
      <c r="D1378">
        <v>2.4705440804743435E-4</v>
      </c>
    </row>
    <row r="1379" spans="3:4" x14ac:dyDescent="0.25">
      <c r="C1379">
        <v>1929.1999999999998</v>
      </c>
      <c r="D1379">
        <v>2.3307693399068184E-4</v>
      </c>
    </row>
    <row r="1380" spans="3:4" x14ac:dyDescent="0.25">
      <c r="C1380">
        <v>1930.6</v>
      </c>
      <c r="D1380">
        <v>2.1714918110408475E-4</v>
      </c>
    </row>
    <row r="1381" spans="3:4" x14ac:dyDescent="0.25">
      <c r="C1381">
        <v>1931.9999999999998</v>
      </c>
      <c r="D1381">
        <v>1.9978795674907438E-4</v>
      </c>
    </row>
    <row r="1382" spans="3:4" x14ac:dyDescent="0.25">
      <c r="C1382">
        <v>1933.3999999999999</v>
      </c>
      <c r="D1382">
        <v>1.8153390285073208E-4</v>
      </c>
    </row>
    <row r="1383" spans="3:4" x14ac:dyDescent="0.25">
      <c r="C1383">
        <v>1934.8</v>
      </c>
      <c r="D1383">
        <v>1.6289233380660715E-4</v>
      </c>
    </row>
    <row r="1384" spans="3:4" x14ac:dyDescent="0.25">
      <c r="C1384">
        <v>1936.1999999999998</v>
      </c>
      <c r="D1384">
        <v>1.4435266500305755E-4</v>
      </c>
    </row>
    <row r="1385" spans="3:4" x14ac:dyDescent="0.25">
      <c r="C1385">
        <v>1937.6</v>
      </c>
      <c r="D1385">
        <v>1.2634562770765195E-4</v>
      </c>
    </row>
    <row r="1386" spans="3:4" x14ac:dyDescent="0.25">
      <c r="C1386">
        <v>1938.9999999999998</v>
      </c>
      <c r="D1386">
        <v>1.0923628720855572E-4</v>
      </c>
    </row>
    <row r="1387" spans="3:4" x14ac:dyDescent="0.25">
      <c r="C1387">
        <v>1940.3999999999999</v>
      </c>
      <c r="D1387">
        <v>9.3317735871806891E-5</v>
      </c>
    </row>
    <row r="1388" spans="3:4" x14ac:dyDescent="0.25">
      <c r="C1388">
        <v>1941.8</v>
      </c>
      <c r="D1388">
        <v>7.8810960807579086E-5</v>
      </c>
    </row>
    <row r="1389" spans="3:4" x14ac:dyDescent="0.25">
      <c r="C1389">
        <v>1943.1999999999998</v>
      </c>
      <c r="D1389">
        <v>6.5870463965992597E-5</v>
      </c>
    </row>
    <row r="1390" spans="3:4" x14ac:dyDescent="0.25">
      <c r="C1390">
        <v>1944.6</v>
      </c>
      <c r="D1390">
        <v>5.4594857164714742E-5</v>
      </c>
    </row>
    <row r="1391" spans="3:4" x14ac:dyDescent="0.25">
      <c r="C1391">
        <v>1945.9999999999998</v>
      </c>
      <c r="D1391">
        <v>4.5041375562805198E-5</v>
      </c>
    </row>
    <row r="1392" spans="3:4" x14ac:dyDescent="0.25">
      <c r="C1392">
        <v>1947.3999999999999</v>
      </c>
      <c r="D1392">
        <v>3.7268569158749383E-5</v>
      </c>
    </row>
    <row r="1393" spans="3:4" x14ac:dyDescent="0.25">
      <c r="C1393">
        <v>1948.8</v>
      </c>
      <c r="D1393">
        <v>3.127130453642023E-5</v>
      </c>
    </row>
    <row r="1394" spans="3:4" x14ac:dyDescent="0.25">
      <c r="C1394">
        <v>1950.1999999999998</v>
      </c>
      <c r="D1394">
        <v>2.7109267289583341E-5</v>
      </c>
    </row>
    <row r="1395" spans="3:4" x14ac:dyDescent="0.25">
      <c r="C1395">
        <v>1951.6</v>
      </c>
      <c r="D1395">
        <v>2.4858922099437867E-5</v>
      </c>
    </row>
    <row r="1396" spans="3:4" x14ac:dyDescent="0.25">
      <c r="C1396">
        <v>1952.9999999999998</v>
      </c>
      <c r="D1396">
        <v>2.4642017515484562E-5</v>
      </c>
    </row>
    <row r="1397" spans="3:4" x14ac:dyDescent="0.25">
      <c r="C1397">
        <v>1954.3999999999999</v>
      </c>
      <c r="D1397">
        <v>2.6634228993848599E-5</v>
      </c>
    </row>
    <row r="1398" spans="3:4" x14ac:dyDescent="0.25">
      <c r="C1398">
        <v>1955.8</v>
      </c>
      <c r="D1398">
        <v>3.1067078914543919E-5</v>
      </c>
    </row>
    <row r="1399" spans="3:4" x14ac:dyDescent="0.25">
      <c r="C1399">
        <v>1957.1999999999998</v>
      </c>
      <c r="D1399">
        <v>3.8221810431839814E-5</v>
      </c>
    </row>
    <row r="1400" spans="3:4" x14ac:dyDescent="0.25">
      <c r="C1400">
        <v>1958.6</v>
      </c>
      <c r="D1400">
        <v>4.8414429131486491E-5</v>
      </c>
    </row>
    <row r="1401" spans="3:4" x14ac:dyDescent="0.25">
      <c r="C1401">
        <v>1959.9999999999998</v>
      </c>
      <c r="D1401">
        <v>6.1971928673190709E-5</v>
      </c>
    </row>
    <row r="1402" spans="3:4" x14ac:dyDescent="0.25">
      <c r="C1402">
        <v>1961.3999999999999</v>
      </c>
      <c r="D1402">
        <v>7.9200743093055622E-5</v>
      </c>
    </row>
    <row r="1403" spans="3:4" x14ac:dyDescent="0.25">
      <c r="C1403">
        <v>1962.8</v>
      </c>
      <c r="D1403">
        <v>1.0034960520511436E-4</v>
      </c>
    </row>
    <row r="1404" spans="3:4" x14ac:dyDescent="0.25">
      <c r="C1404">
        <v>1964.1999999999998</v>
      </c>
      <c r="D1404">
        <v>1.255700557841943E-4</v>
      </c>
    </row>
    <row r="1405" spans="3:4" x14ac:dyDescent="0.25">
      <c r="C1405">
        <v>1965.6</v>
      </c>
      <c r="D1405">
        <v>1.5487862103974809E-4</v>
      </c>
    </row>
    <row r="1406" spans="3:4" x14ac:dyDescent="0.25">
      <c r="C1406">
        <v>1966.9999999999998</v>
      </c>
      <c r="D1406">
        <v>1.8813443773605596E-4</v>
      </c>
    </row>
    <row r="1407" spans="3:4" x14ac:dyDescent="0.25">
      <c r="C1407">
        <v>1968.3999999999999</v>
      </c>
      <c r="D1407">
        <v>2.2498711006133001E-4</v>
      </c>
    </row>
    <row r="1408" spans="3:4" x14ac:dyDescent="0.25">
      <c r="C1408">
        <v>1969.8</v>
      </c>
      <c r="D1408">
        <v>2.6490687546124476E-4</v>
      </c>
    </row>
    <row r="1409" spans="3:4" x14ac:dyDescent="0.25">
      <c r="C1409">
        <v>1971.1999999999998</v>
      </c>
      <c r="D1409">
        <v>3.0716723829752799E-4</v>
      </c>
    </row>
    <row r="1410" spans="3:4" x14ac:dyDescent="0.25">
      <c r="C1410">
        <v>1972.6</v>
      </c>
      <c r="D1410">
        <v>3.5086964730991483E-4</v>
      </c>
    </row>
    <row r="1411" spans="3:4" x14ac:dyDescent="0.25">
      <c r="C1411">
        <v>1973.9999999999998</v>
      </c>
      <c r="D1411">
        <v>3.9497529947536437E-4</v>
      </c>
    </row>
    <row r="1412" spans="3:4" x14ac:dyDescent="0.25">
      <c r="C1412">
        <v>1975.3999999999999</v>
      </c>
      <c r="D1412">
        <v>4.3834632384958365E-4</v>
      </c>
    </row>
    <row r="1413" spans="3:4" x14ac:dyDescent="0.25">
      <c r="C1413">
        <v>1976.8</v>
      </c>
      <c r="D1413">
        <v>4.7979318749883173E-4</v>
      </c>
    </row>
    <row r="1414" spans="3:4" x14ac:dyDescent="0.25">
      <c r="C1414">
        <v>1978.1999999999998</v>
      </c>
      <c r="D1414">
        <v>5.1813668134724868E-4</v>
      </c>
    </row>
    <row r="1415" spans="3:4" x14ac:dyDescent="0.25">
      <c r="C1415">
        <v>1979.6</v>
      </c>
      <c r="D1415">
        <v>5.5222785728413612E-4</v>
      </c>
    </row>
    <row r="1416" spans="3:4" x14ac:dyDescent="0.25">
      <c r="C1416">
        <v>1980.9999999999998</v>
      </c>
      <c r="D1416">
        <v>5.8104552097384835E-4</v>
      </c>
    </row>
    <row r="1417" spans="3:4" x14ac:dyDescent="0.25">
      <c r="C1417">
        <v>1982.3999999999999</v>
      </c>
      <c r="D1417">
        <v>6.037169428405061E-4</v>
      </c>
    </row>
    <row r="1418" spans="3:4" x14ac:dyDescent="0.25">
      <c r="C1418">
        <v>1983.8</v>
      </c>
      <c r="D1418">
        <v>6.1959168186319314E-4</v>
      </c>
    </row>
    <row r="1419" spans="3:4" x14ac:dyDescent="0.25">
      <c r="C1419">
        <v>1985.1999999999998</v>
      </c>
      <c r="D1419">
        <v>6.2829055781307903E-4</v>
      </c>
    </row>
    <row r="1420" spans="3:4" x14ac:dyDescent="0.25">
      <c r="C1420">
        <v>1986.6</v>
      </c>
      <c r="D1420">
        <v>6.2975542699146569E-4</v>
      </c>
    </row>
    <row r="1421" spans="3:4" x14ac:dyDescent="0.25">
      <c r="C1421">
        <v>1987.9999999999998</v>
      </c>
      <c r="D1421">
        <v>6.2428873962522475E-4</v>
      </c>
    </row>
    <row r="1422" spans="3:4" x14ac:dyDescent="0.25">
      <c r="C1422">
        <v>1989.3999999999999</v>
      </c>
      <c r="D1422">
        <v>6.1257578495745523E-4</v>
      </c>
    </row>
    <row r="1423" spans="3:4" x14ac:dyDescent="0.25">
      <c r="C1423">
        <v>1990.8</v>
      </c>
      <c r="D1423">
        <v>5.9568228387236013E-4</v>
      </c>
    </row>
    <row r="1424" spans="3:4" x14ac:dyDescent="0.25">
      <c r="C1424">
        <v>1992.1999999999998</v>
      </c>
      <c r="D1424">
        <v>5.7502145517865572E-4</v>
      </c>
    </row>
    <row r="1425" spans="3:4" x14ac:dyDescent="0.25">
      <c r="C1425">
        <v>1993.6</v>
      </c>
      <c r="D1425">
        <v>5.5228787915910591E-4</v>
      </c>
    </row>
    <row r="1426" spans="3:4" x14ac:dyDescent="0.25">
      <c r="C1426">
        <v>1994.9999999999998</v>
      </c>
      <c r="D1426">
        <v>5.2935995666736682E-4</v>
      </c>
    </row>
    <row r="1427" spans="3:4" x14ac:dyDescent="0.25">
      <c r="C1427">
        <v>1996.3999999999999</v>
      </c>
      <c r="D1427">
        <v>5.0817767832734401E-4</v>
      </c>
    </row>
    <row r="1428" spans="3:4" x14ac:dyDescent="0.25">
      <c r="C1428">
        <v>1997.8</v>
      </c>
      <c r="D1428">
        <v>4.9060676321812855E-4</v>
      </c>
    </row>
    <row r="1429" spans="3:4" x14ac:dyDescent="0.25">
      <c r="C1429">
        <v>1999.1999999999998</v>
      </c>
      <c r="D1429">
        <v>4.7830306513202945E-4</v>
      </c>
    </row>
    <row r="1430" spans="3:4" x14ac:dyDescent="0.25">
      <c r="C1430">
        <v>2000.6</v>
      </c>
      <c r="D1430">
        <v>4.7259185254350364E-4</v>
      </c>
    </row>
    <row r="1431" spans="3:4" x14ac:dyDescent="0.25">
      <c r="C1431">
        <v>2001.9999999999998</v>
      </c>
      <c r="D1431">
        <v>4.7437497445601638E-4</v>
      </c>
    </row>
    <row r="1432" spans="3:4" x14ac:dyDescent="0.25">
      <c r="C1432">
        <v>2003.3999999999999</v>
      </c>
      <c r="D1432">
        <v>4.8407533084117964E-4</v>
      </c>
    </row>
    <row r="1433" spans="3:4" x14ac:dyDescent="0.25">
      <c r="C1433">
        <v>2004.8</v>
      </c>
      <c r="D1433">
        <v>5.0162315380707318E-4</v>
      </c>
    </row>
    <row r="1434" spans="3:4" x14ac:dyDescent="0.25">
      <c r="C1434">
        <v>2006.1999999999998</v>
      </c>
      <c r="D1434">
        <v>5.2648325745372556E-4</v>
      </c>
    </row>
    <row r="1435" spans="3:4" x14ac:dyDescent="0.25">
      <c r="C1435">
        <v>2007.6</v>
      </c>
      <c r="D1435">
        <v>5.5771751880945731E-4</v>
      </c>
    </row>
    <row r="1436" spans="3:4" x14ac:dyDescent="0.25">
      <c r="C1436">
        <v>2008.9999999999998</v>
      </c>
      <c r="D1436">
        <v>5.9407313181530897E-4</v>
      </c>
    </row>
    <row r="1437" spans="3:4" x14ac:dyDescent="0.25">
      <c r="C1437">
        <v>2010.3999999999999</v>
      </c>
      <c r="D1437">
        <v>6.3408507968824011E-4</v>
      </c>
    </row>
    <row r="1438" spans="3:4" x14ac:dyDescent="0.25">
      <c r="C1438">
        <v>2011.8</v>
      </c>
      <c r="D1438">
        <v>6.7618093719663775E-4</v>
      </c>
    </row>
    <row r="1439" spans="3:4" x14ac:dyDescent="0.25">
      <c r="C1439">
        <v>2013.1999999999998</v>
      </c>
      <c r="D1439">
        <v>7.1877739914293125E-4</v>
      </c>
    </row>
    <row r="1440" spans="3:4" x14ac:dyDescent="0.25">
      <c r="C1440">
        <v>2014.6</v>
      </c>
      <c r="D1440">
        <v>7.603604733860134E-4</v>
      </c>
    </row>
    <row r="1441" spans="3:4" x14ac:dyDescent="0.25">
      <c r="C1441">
        <v>2015.9999999999998</v>
      </c>
      <c r="D1441">
        <v>7.9954458108572968E-4</v>
      </c>
    </row>
    <row r="1442" spans="3:4" x14ac:dyDescent="0.25">
      <c r="C1442">
        <v>2017.3999999999999</v>
      </c>
      <c r="D1442">
        <v>8.3510932815100973E-4</v>
      </c>
    </row>
    <row r="1443" spans="3:4" x14ac:dyDescent="0.25">
      <c r="C1443">
        <v>2018.8</v>
      </c>
      <c r="D1443">
        <v>8.6601592884663972E-4</v>
      </c>
    </row>
    <row r="1444" spans="3:4" x14ac:dyDescent="0.25">
      <c r="C1444">
        <v>2020.1999999999998</v>
      </c>
      <c r="D1444">
        <v>8.9140774083183738E-4</v>
      </c>
    </row>
    <row r="1445" spans="3:4" x14ac:dyDescent="0.25">
      <c r="C1445">
        <v>2021.6</v>
      </c>
      <c r="D1445">
        <v>9.1060081331786403E-4</v>
      </c>
    </row>
    <row r="1446" spans="3:4" x14ac:dyDescent="0.25">
      <c r="C1446">
        <v>2022.9999999999998</v>
      </c>
      <c r="D1446">
        <v>9.2307063105000946E-4</v>
      </c>
    </row>
    <row r="1447" spans="3:4" x14ac:dyDescent="0.25">
      <c r="C1447">
        <v>2024.3999999999999</v>
      </c>
      <c r="D1447">
        <v>9.2844041674402112E-4</v>
      </c>
    </row>
    <row r="1448" spans="3:4" x14ac:dyDescent="0.25">
      <c r="C1448">
        <v>2025.8</v>
      </c>
      <c r="D1448">
        <v>9.2646863615397223E-4</v>
      </c>
    </row>
    <row r="1449" spans="3:4" x14ac:dyDescent="0.25">
      <c r="C1449">
        <v>2027.1999999999998</v>
      </c>
      <c r="D1449">
        <v>9.1707631092361049E-4</v>
      </c>
    </row>
    <row r="1450" spans="3:4" x14ac:dyDescent="0.25">
      <c r="C1450">
        <v>2028.6</v>
      </c>
      <c r="D1450">
        <v>9.0030686564360305E-4</v>
      </c>
    </row>
    <row r="1451" spans="3:4" x14ac:dyDescent="0.25">
      <c r="C1451">
        <v>2029.9999999999998</v>
      </c>
      <c r="D1451">
        <v>8.7637198132290925E-4</v>
      </c>
    </row>
    <row r="1452" spans="3:4" x14ac:dyDescent="0.25">
      <c r="C1452">
        <v>2031.3999999999999</v>
      </c>
      <c r="D1452">
        <v>8.4564924454695958E-4</v>
      </c>
    </row>
    <row r="1453" spans="3:4" x14ac:dyDescent="0.25">
      <c r="C1453">
        <v>2032.8</v>
      </c>
      <c r="D1453">
        <v>8.0868643601822009E-4</v>
      </c>
    </row>
    <row r="1454" spans="3:4" x14ac:dyDescent="0.25">
      <c r="C1454">
        <v>2034.1999999999998</v>
      </c>
      <c r="D1454">
        <v>7.6619012164033217E-4</v>
      </c>
    </row>
    <row r="1455" spans="3:4" x14ac:dyDescent="0.25">
      <c r="C1455">
        <v>2035.6</v>
      </c>
      <c r="D1455">
        <v>7.1904308100762123E-4</v>
      </c>
    </row>
    <row r="1456" spans="3:4" x14ac:dyDescent="0.25">
      <c r="C1456">
        <v>2036.9999999999998</v>
      </c>
      <c r="D1456">
        <v>6.6822183557255774E-4</v>
      </c>
    </row>
    <row r="1457" spans="3:4" x14ac:dyDescent="0.25">
      <c r="C1457">
        <v>2038.3999999999999</v>
      </c>
      <c r="D1457">
        <v>6.1480383670939429E-4</v>
      </c>
    </row>
    <row r="1458" spans="3:4" x14ac:dyDescent="0.25">
      <c r="C1458">
        <v>2039.8</v>
      </c>
      <c r="D1458">
        <v>5.5990902805717251E-4</v>
      </c>
    </row>
    <row r="1459" spans="3:4" x14ac:dyDescent="0.25">
      <c r="C1459">
        <v>2041.1999999999998</v>
      </c>
      <c r="D1459">
        <v>5.0465161255121185E-4</v>
      </c>
    </row>
    <row r="1460" spans="3:4" x14ac:dyDescent="0.25">
      <c r="C1460">
        <v>2042.6</v>
      </c>
      <c r="D1460">
        <v>4.5009220582995939E-4</v>
      </c>
    </row>
    <row r="1461" spans="3:4" x14ac:dyDescent="0.25">
      <c r="C1461">
        <v>2043.9999999999998</v>
      </c>
      <c r="D1461">
        <v>3.9719454260762319E-4</v>
      </c>
    </row>
    <row r="1462" spans="3:4" x14ac:dyDescent="0.25">
      <c r="C1462">
        <v>2045.3999999999999</v>
      </c>
      <c r="D1462">
        <v>3.4679018268141555E-4</v>
      </c>
    </row>
    <row r="1463" spans="3:4" x14ac:dyDescent="0.25">
      <c r="C1463">
        <v>2046.8</v>
      </c>
      <c r="D1463">
        <v>2.9955357146813424E-4</v>
      </c>
    </row>
    <row r="1464" spans="3:4" x14ac:dyDescent="0.25">
      <c r="C1464">
        <v>2048.1999999999998</v>
      </c>
      <c r="D1464">
        <v>2.5598854943036206E-4</v>
      </c>
    </row>
    <row r="1465" spans="3:4" x14ac:dyDescent="0.25">
      <c r="C1465">
        <v>2049.6</v>
      </c>
      <c r="D1465">
        <v>2.1642617249643102E-4</v>
      </c>
    </row>
    <row r="1466" spans="3:4" x14ac:dyDescent="0.25">
      <c r="C1466">
        <v>2051</v>
      </c>
      <c r="D1466">
        <v>1.8103266069187035E-4</v>
      </c>
    </row>
    <row r="1467" spans="3:4" x14ac:dyDescent="0.25">
      <c r="C1467">
        <v>2052.4</v>
      </c>
      <c r="D1467">
        <v>1.4982553727792099E-4</v>
      </c>
    </row>
    <row r="1468" spans="3:4" x14ac:dyDescent="0.25">
      <c r="C1468">
        <v>2053.7999999999997</v>
      </c>
      <c r="D1468">
        <v>1.2269559722134812E-4</v>
      </c>
    </row>
    <row r="1469" spans="3:4" x14ac:dyDescent="0.25">
      <c r="C1469">
        <v>2055.1999999999998</v>
      </c>
      <c r="D1469">
        <v>9.9432239112632383E-5</v>
      </c>
    </row>
    <row r="1470" spans="3:4" x14ac:dyDescent="0.25">
      <c r="C1470">
        <v>2056.6</v>
      </c>
      <c r="D1470">
        <v>7.9749856205636201E-5</v>
      </c>
    </row>
    <row r="1471" spans="3:4" x14ac:dyDescent="0.25">
      <c r="C1471">
        <v>2058</v>
      </c>
      <c r="D1471">
        <v>6.3313335009889995E-5</v>
      </c>
    </row>
    <row r="1472" spans="3:4" x14ac:dyDescent="0.25">
      <c r="C1472">
        <v>2059.4</v>
      </c>
      <c r="D1472">
        <v>4.9761172531604475E-5</v>
      </c>
    </row>
    <row r="1473" spans="3:4" x14ac:dyDescent="0.25">
      <c r="C1473">
        <v>2060.7999999999997</v>
      </c>
      <c r="D1473">
        <v>3.8725221129357852E-5</v>
      </c>
    </row>
    <row r="1474" spans="3:4" x14ac:dyDescent="0.25">
      <c r="C1474">
        <v>2062.1999999999998</v>
      </c>
      <c r="D1474">
        <v>2.9846543127085192E-5</v>
      </c>
    </row>
    <row r="1475" spans="3:4" x14ac:dyDescent="0.25">
      <c r="C1475">
        <v>2063.6</v>
      </c>
      <c r="D1475">
        <v>2.2779966886696054E-5</v>
      </c>
    </row>
    <row r="1476" spans="3:4" x14ac:dyDescent="0.25">
      <c r="C1476">
        <v>2065</v>
      </c>
      <c r="D1476">
        <v>1.723473166745804E-5</v>
      </c>
    </row>
    <row r="1477" spans="3:4" x14ac:dyDescent="0.25">
      <c r="C1477">
        <v>2066.4</v>
      </c>
      <c r="D1477">
        <v>1.2923667295739149E-5</v>
      </c>
    </row>
    <row r="1478" spans="3:4" x14ac:dyDescent="0.25">
      <c r="C1478">
        <v>2067.7999999999997</v>
      </c>
      <c r="D1478">
        <v>9.6082262454290129E-6</v>
      </c>
    </row>
    <row r="1479" spans="3:4" x14ac:dyDescent="0.25">
      <c r="C1479">
        <v>2069.1999999999998</v>
      </c>
      <c r="D1479">
        <v>7.0849614660666138E-6</v>
      </c>
    </row>
    <row r="1480" spans="3:4" x14ac:dyDescent="0.25">
      <c r="C1480">
        <v>2070.6</v>
      </c>
      <c r="D1480">
        <v>5.1837385872631845E-6</v>
      </c>
    </row>
    <row r="1481" spans="3:4" x14ac:dyDescent="0.25">
      <c r="C1481">
        <v>2072</v>
      </c>
      <c r="D1481">
        <v>3.7648466171504122E-6</v>
      </c>
    </row>
    <row r="1482" spans="3:4" x14ac:dyDescent="0.25">
      <c r="C1482">
        <v>2073.4</v>
      </c>
      <c r="D1482">
        <v>2.7154886689549344E-6</v>
      </c>
    </row>
    <row r="1483" spans="3:4" x14ac:dyDescent="0.25">
      <c r="C1483">
        <v>2074.7999999999997</v>
      </c>
      <c r="D1483">
        <v>1.9460347846079245E-6</v>
      </c>
    </row>
    <row r="1484" spans="3:4" x14ac:dyDescent="0.25">
      <c r="C1484">
        <v>2076.1999999999998</v>
      </c>
      <c r="D1484">
        <v>1.3863205822355771E-6</v>
      </c>
    </row>
    <row r="1485" spans="3:4" x14ac:dyDescent="0.25">
      <c r="C1485">
        <v>2077.6</v>
      </c>
      <c r="D1485">
        <v>9.8218585608311155E-7</v>
      </c>
    </row>
    <row r="1486" spans="3:4" x14ac:dyDescent="0.25">
      <c r="C1486">
        <v>2079</v>
      </c>
      <c r="D1486">
        <v>6.8565218283154456E-7</v>
      </c>
    </row>
    <row r="1487" spans="3:4" x14ac:dyDescent="0.25">
      <c r="C1487">
        <v>2080.4</v>
      </c>
      <c r="D1487">
        <v>4.8213412700379019E-7</v>
      </c>
    </row>
    <row r="1488" spans="3:4" x14ac:dyDescent="0.25">
      <c r="C1488">
        <v>2081.7999999999997</v>
      </c>
      <c r="D1488">
        <v>3.3746064069643922E-7</v>
      </c>
    </row>
    <row r="1489" spans="3:4" x14ac:dyDescent="0.25">
      <c r="C1489">
        <v>2083.1999999999998</v>
      </c>
      <c r="D1489">
        <v>2.3519491675515382E-7</v>
      </c>
    </row>
    <row r="1490" spans="3:4" x14ac:dyDescent="0.25">
      <c r="C1490">
        <v>2084.6</v>
      </c>
      <c r="D1490">
        <v>1.6327019425728143E-7</v>
      </c>
    </row>
    <row r="1491" spans="3:4" x14ac:dyDescent="0.25">
      <c r="C1491">
        <v>2086</v>
      </c>
      <c r="D1491">
        <v>1.2377658022837834E-7</v>
      </c>
    </row>
    <row r="1492" spans="3:4" x14ac:dyDescent="0.25">
      <c r="C1492">
        <v>2087.4</v>
      </c>
      <c r="D1492">
        <v>9.6500936217662696E-8</v>
      </c>
    </row>
    <row r="1493" spans="3:4" x14ac:dyDescent="0.25">
      <c r="C1493">
        <v>2088.7999999999997</v>
      </c>
      <c r="D1493">
        <v>7.6638325231944781E-8</v>
      </c>
    </row>
    <row r="1494" spans="3:4" x14ac:dyDescent="0.25">
      <c r="C1494">
        <v>2090.1999999999998</v>
      </c>
      <c r="D1494">
        <v>8.4576782840053906E-8</v>
      </c>
    </row>
    <row r="1495" spans="3:4" x14ac:dyDescent="0.25">
      <c r="C1495">
        <v>2091.6</v>
      </c>
      <c r="D1495">
        <v>1.0929078547970819E-7</v>
      </c>
    </row>
    <row r="1496" spans="3:4" x14ac:dyDescent="0.25">
      <c r="C1496">
        <v>2093</v>
      </c>
      <c r="D1496">
        <v>1.5680234973313947E-7</v>
      </c>
    </row>
    <row r="1497" spans="3:4" x14ac:dyDescent="0.25">
      <c r="C1497">
        <v>2094.4</v>
      </c>
      <c r="D1497">
        <v>2.3671110309061485E-7</v>
      </c>
    </row>
    <row r="1498" spans="3:4" x14ac:dyDescent="0.25">
      <c r="C1498">
        <v>2095.7999999999997</v>
      </c>
      <c r="D1498">
        <v>3.5621662160167113E-7</v>
      </c>
    </row>
    <row r="1499" spans="3:4" x14ac:dyDescent="0.25">
      <c r="C1499">
        <v>2097.1999999999998</v>
      </c>
      <c r="D1499">
        <v>5.5272384692389115E-7</v>
      </c>
    </row>
    <row r="1500" spans="3:4" x14ac:dyDescent="0.25">
      <c r="C1500">
        <v>2098.6</v>
      </c>
      <c r="D1500">
        <v>8.4501768739249268E-7</v>
      </c>
    </row>
    <row r="1501" spans="3:4" x14ac:dyDescent="0.25">
      <c r="C1501">
        <v>2100</v>
      </c>
      <c r="D1501">
        <v>1.2728785607622277E-6</v>
      </c>
    </row>
    <row r="1502" spans="3:4" x14ac:dyDescent="0.25">
      <c r="C1502">
        <v>2101.4</v>
      </c>
      <c r="D1502">
        <v>1.8891729524140915E-6</v>
      </c>
    </row>
    <row r="1503" spans="3:4" x14ac:dyDescent="0.25">
      <c r="C1503">
        <v>2102.7999999999997</v>
      </c>
      <c r="D1503">
        <v>2.7626129397304025E-6</v>
      </c>
    </row>
    <row r="1504" spans="3:4" x14ac:dyDescent="0.25">
      <c r="C1504">
        <v>2104.1999999999998</v>
      </c>
      <c r="D1504">
        <v>3.98044785947896E-6</v>
      </c>
    </row>
    <row r="1505" spans="3:4" x14ac:dyDescent="0.25">
      <c r="C1505">
        <v>2105.6</v>
      </c>
      <c r="D1505">
        <v>5.6507671567578836E-6</v>
      </c>
    </row>
    <row r="1506" spans="3:4" x14ac:dyDescent="0.25">
      <c r="C1506">
        <v>2107</v>
      </c>
      <c r="D1506">
        <v>7.9039914241567641E-6</v>
      </c>
    </row>
    <row r="1507" spans="3:4" x14ac:dyDescent="0.25">
      <c r="C1507">
        <v>2108.4</v>
      </c>
      <c r="D1507">
        <v>1.0893039628932194E-5</v>
      </c>
    </row>
    <row r="1508" spans="3:4" x14ac:dyDescent="0.25">
      <c r="C1508">
        <v>2109.7999999999997</v>
      </c>
      <c r="D1508">
        <v>1.4791604360934522E-5</v>
      </c>
    </row>
    <row r="1509" spans="3:4" x14ac:dyDescent="0.25">
      <c r="C1509">
        <v>2111.1999999999998</v>
      </c>
      <c r="D1509">
        <v>1.9789966341095627E-5</v>
      </c>
    </row>
    <row r="1510" spans="3:4" x14ac:dyDescent="0.25">
      <c r="C1510">
        <v>2112.6</v>
      </c>
      <c r="D1510">
        <v>2.6087856942999328E-5</v>
      </c>
    </row>
    <row r="1511" spans="3:4" x14ac:dyDescent="0.25">
      <c r="C1511">
        <v>2114</v>
      </c>
      <c r="D1511">
        <v>3.3884051111395297E-5</v>
      </c>
    </row>
    <row r="1512" spans="3:4" x14ac:dyDescent="0.25">
      <c r="C1512">
        <v>2115.4</v>
      </c>
      <c r="D1512">
        <v>4.3362651203880651E-5</v>
      </c>
    </row>
    <row r="1513" spans="3:4" x14ac:dyDescent="0.25">
      <c r="C1513">
        <v>2116.7999999999997</v>
      </c>
      <c r="D1513">
        <v>5.467639866417199E-5</v>
      </c>
    </row>
    <row r="1514" spans="3:4" x14ac:dyDescent="0.25">
      <c r="C1514">
        <v>2118.1999999999998</v>
      </c>
      <c r="D1514">
        <v>6.7927800256201233E-5</v>
      </c>
    </row>
    <row r="1515" spans="3:4" x14ac:dyDescent="0.25">
      <c r="C1515">
        <v>2119.6</v>
      </c>
      <c r="D1515">
        <v>8.314933406817594E-5</v>
      </c>
    </row>
    <row r="1516" spans="3:4" x14ac:dyDescent="0.25">
      <c r="C1516">
        <v>2121</v>
      </c>
      <c r="D1516">
        <v>1.0028444493647248E-4</v>
      </c>
    </row>
    <row r="1517" spans="3:4" x14ac:dyDescent="0.25">
      <c r="C1517">
        <v>2122.4</v>
      </c>
      <c r="D1517">
        <v>1.1917137491228557E-4</v>
      </c>
    </row>
    <row r="1518" spans="3:4" x14ac:dyDescent="0.25">
      <c r="C1518">
        <v>2123.7999999999997</v>
      </c>
      <c r="D1518">
        <v>1.3953202592512803E-4</v>
      </c>
    </row>
    <row r="1519" spans="3:4" x14ac:dyDescent="0.25">
      <c r="C1519">
        <v>2125.1999999999998</v>
      </c>
      <c r="D1519">
        <v>1.6096795446063594E-4</v>
      </c>
    </row>
    <row r="1520" spans="3:4" x14ac:dyDescent="0.25">
      <c r="C1520">
        <v>2126.6</v>
      </c>
      <c r="D1520">
        <v>1.8296521298552125E-4</v>
      </c>
    </row>
    <row r="1521" spans="3:4" x14ac:dyDescent="0.25">
      <c r="C1521">
        <v>2128</v>
      </c>
      <c r="D1521">
        <v>2.0490907889237858E-4</v>
      </c>
    </row>
    <row r="1522" spans="3:4" x14ac:dyDescent="0.25">
      <c r="C1522">
        <v>2129.4</v>
      </c>
      <c r="D1522">
        <v>2.2610879305422332E-4</v>
      </c>
    </row>
    <row r="1523" spans="3:4" x14ac:dyDescent="0.25">
      <c r="C1523">
        <v>2130.7999999999997</v>
      </c>
      <c r="D1523">
        <v>2.4583135652081803E-4</v>
      </c>
    </row>
    <row r="1524" spans="3:4" x14ac:dyDescent="0.25">
      <c r="C1524">
        <v>2132.1999999999998</v>
      </c>
      <c r="D1524">
        <v>2.6334233294942765E-4</v>
      </c>
    </row>
    <row r="1525" spans="3:4" x14ac:dyDescent="0.25">
      <c r="C1525">
        <v>2133.6</v>
      </c>
      <c r="D1525">
        <v>2.7795062494676709E-4</v>
      </c>
    </row>
    <row r="1526" spans="3:4" x14ac:dyDescent="0.25">
      <c r="C1526">
        <v>2135</v>
      </c>
      <c r="D1526">
        <v>2.8905348256729119E-4</v>
      </c>
    </row>
    <row r="1527" spans="3:4" x14ac:dyDescent="0.25">
      <c r="C1527">
        <v>2136.4</v>
      </c>
      <c r="D1527">
        <v>2.9617768395694355E-4</v>
      </c>
    </row>
    <row r="1528" spans="3:4" x14ac:dyDescent="0.25">
      <c r="C1528">
        <v>2137.7999999999997</v>
      </c>
      <c r="D1528">
        <v>2.9901297529129014E-4</v>
      </c>
    </row>
    <row r="1529" spans="3:4" x14ac:dyDescent="0.25">
      <c r="C1529">
        <v>2139.1999999999998</v>
      </c>
      <c r="D1529">
        <v>2.9743447909725033E-4</v>
      </c>
    </row>
    <row r="1530" spans="3:4" x14ac:dyDescent="0.25">
      <c r="C1530">
        <v>2140.6</v>
      </c>
      <c r="D1530">
        <v>2.9151181620960511E-4</v>
      </c>
    </row>
    <row r="1531" spans="3:4" x14ac:dyDescent="0.25">
      <c r="C1531">
        <v>2142</v>
      </c>
      <c r="D1531">
        <v>2.8150401304816684E-4</v>
      </c>
    </row>
    <row r="1532" spans="3:4" x14ac:dyDescent="0.25">
      <c r="C1532">
        <v>2143.4</v>
      </c>
      <c r="D1532">
        <v>2.6784071320868746E-4</v>
      </c>
    </row>
    <row r="1533" spans="3:4" x14ac:dyDescent="0.25">
      <c r="C1533">
        <v>2144.7999999999997</v>
      </c>
      <c r="D1533">
        <v>2.5109159199778337E-4</v>
      </c>
    </row>
    <row r="1534" spans="3:4" x14ac:dyDescent="0.25">
      <c r="C1534">
        <v>2146.1999999999998</v>
      </c>
      <c r="D1534">
        <v>2.3192700669825791E-4</v>
      </c>
    </row>
    <row r="1535" spans="3:4" x14ac:dyDescent="0.25">
      <c r="C1535">
        <v>2147.6</v>
      </c>
      <c r="D1535">
        <v>2.1107366481969896E-4</v>
      </c>
    </row>
    <row r="1536" spans="3:4" x14ac:dyDescent="0.25">
      <c r="C1536">
        <v>2149</v>
      </c>
      <c r="D1536">
        <v>1.8926937749961061E-4</v>
      </c>
    </row>
    <row r="1537" spans="3:4" x14ac:dyDescent="0.25">
      <c r="C1537">
        <v>2150.3999999999996</v>
      </c>
      <c r="D1537">
        <v>1.6722077501064113E-4</v>
      </c>
    </row>
    <row r="1538" spans="3:4" x14ac:dyDescent="0.25">
      <c r="C1538">
        <v>2151.7999999999997</v>
      </c>
      <c r="D1538">
        <v>1.4556725257109537E-4</v>
      </c>
    </row>
    <row r="1539" spans="3:4" x14ac:dyDescent="0.25">
      <c r="C1539">
        <v>2153.1999999999998</v>
      </c>
      <c r="D1539">
        <v>1.2485349779898077E-4</v>
      </c>
    </row>
    <row r="1540" spans="3:4" x14ac:dyDescent="0.25">
      <c r="C1540">
        <v>2154.6</v>
      </c>
      <c r="D1540">
        <v>1.0551186932141593E-4</v>
      </c>
    </row>
    <row r="1541" spans="3:4" x14ac:dyDescent="0.25">
      <c r="C1541">
        <v>2156</v>
      </c>
      <c r="D1541">
        <v>8.7854800356326532E-5</v>
      </c>
    </row>
    <row r="1542" spans="3:4" x14ac:dyDescent="0.25">
      <c r="C1542">
        <v>2157.3999999999996</v>
      </c>
      <c r="D1542">
        <v>7.2076427110813438E-5</v>
      </c>
    </row>
    <row r="1543" spans="3:4" x14ac:dyDescent="0.25">
      <c r="C1543">
        <v>2158.7999999999997</v>
      </c>
      <c r="D1543">
        <v>5.8261891393709825E-5</v>
      </c>
    </row>
    <row r="1544" spans="3:4" x14ac:dyDescent="0.25">
      <c r="C1544">
        <v>2160.1999999999998</v>
      </c>
      <c r="D1544">
        <v>4.6402297442476547E-5</v>
      </c>
    </row>
    <row r="1545" spans="3:4" x14ac:dyDescent="0.25">
      <c r="C1545">
        <v>2161.6</v>
      </c>
      <c r="D1545">
        <v>3.6413125930137485E-5</v>
      </c>
    </row>
    <row r="1546" spans="3:4" x14ac:dyDescent="0.25">
      <c r="C1546">
        <v>2163</v>
      </c>
      <c r="D1546">
        <v>2.8153994259326681E-5</v>
      </c>
    </row>
    <row r="1547" spans="3:4" x14ac:dyDescent="0.25">
      <c r="C1547">
        <v>2164.3999999999996</v>
      </c>
      <c r="D1547">
        <v>2.1447943035821985E-5</v>
      </c>
    </row>
    <row r="1548" spans="3:4" x14ac:dyDescent="0.25">
      <c r="C1548">
        <v>2165.7999999999997</v>
      </c>
      <c r="D1548">
        <v>1.6098849947994209E-5</v>
      </c>
    </row>
    <row r="1549" spans="3:4" x14ac:dyDescent="0.25">
      <c r="C1549">
        <v>2167.1999999999998</v>
      </c>
      <c r="D1549">
        <v>1.1906048096227309E-5</v>
      </c>
    </row>
    <row r="1550" spans="3:4" x14ac:dyDescent="0.25">
      <c r="C1550">
        <v>2168.6</v>
      </c>
      <c r="D1550">
        <v>8.6756892511212594E-6</v>
      </c>
    </row>
    <row r="1551" spans="3:4" x14ac:dyDescent="0.25">
      <c r="C1551">
        <v>2170</v>
      </c>
      <c r="D1551">
        <v>6.2287932876744986E-6</v>
      </c>
    </row>
    <row r="1552" spans="3:4" x14ac:dyDescent="0.25">
      <c r="C1552">
        <v>2171.3999999999996</v>
      </c>
      <c r="D1552">
        <v>4.406232647249041E-6</v>
      </c>
    </row>
    <row r="1553" spans="3:4" x14ac:dyDescent="0.25">
      <c r="C1553">
        <v>2172.7999999999997</v>
      </c>
      <c r="D1553">
        <v>3.0711038664513072E-6</v>
      </c>
    </row>
    <row r="1554" spans="3:4" x14ac:dyDescent="0.25">
      <c r="C1554">
        <v>2174.1999999999998</v>
      </c>
      <c r="D1554">
        <v>2.1090416709764751E-6</v>
      </c>
    </row>
    <row r="1555" spans="3:4" x14ac:dyDescent="0.25">
      <c r="C1555">
        <v>2175.6</v>
      </c>
      <c r="D1555">
        <v>1.4270506635710812E-6</v>
      </c>
    </row>
    <row r="1556" spans="3:4" x14ac:dyDescent="0.25">
      <c r="C1556">
        <v>2177</v>
      </c>
      <c r="D1556">
        <v>9.5138696780970056E-7</v>
      </c>
    </row>
    <row r="1557" spans="3:4" x14ac:dyDescent="0.25">
      <c r="C1557">
        <v>2178.3999999999996</v>
      </c>
      <c r="D1557">
        <v>6.2494036907977097E-7</v>
      </c>
    </row>
    <row r="1558" spans="3:4" x14ac:dyDescent="0.25">
      <c r="C1558">
        <v>2179.7999999999997</v>
      </c>
      <c r="D1558">
        <v>4.044674119819536E-7</v>
      </c>
    </row>
    <row r="1559" spans="3:4" x14ac:dyDescent="0.25">
      <c r="C1559">
        <v>2181.1999999999998</v>
      </c>
      <c r="D1559">
        <v>2.5792418560867227E-7</v>
      </c>
    </row>
    <row r="1560" spans="3:4" x14ac:dyDescent="0.25">
      <c r="C1560">
        <v>2182.6</v>
      </c>
      <c r="D1560">
        <v>1.6205564916144162E-7</v>
      </c>
    </row>
    <row r="1561" spans="3:4" x14ac:dyDescent="0.25">
      <c r="C1561">
        <v>2184</v>
      </c>
      <c r="D1561">
        <v>1.0032284901841869E-7</v>
      </c>
    </row>
    <row r="1562" spans="3:4" x14ac:dyDescent="0.25">
      <c r="C1562">
        <v>2185.3999999999996</v>
      </c>
      <c r="D1562">
        <v>6.1192629307252362E-8</v>
      </c>
    </row>
    <row r="1563" spans="3:4" x14ac:dyDescent="0.25">
      <c r="C1563">
        <v>2186.7999999999997</v>
      </c>
      <c r="D1563">
        <v>3.6775784568575103E-8</v>
      </c>
    </row>
    <row r="1564" spans="3:4" x14ac:dyDescent="0.25">
      <c r="C1564">
        <v>2188.1999999999998</v>
      </c>
      <c r="D1564">
        <v>2.1776513771709216E-8</v>
      </c>
    </row>
    <row r="1565" spans="3:4" x14ac:dyDescent="0.25">
      <c r="C1565">
        <v>2189.6</v>
      </c>
      <c r="D1565">
        <v>1.2705107294521276E-8</v>
      </c>
    </row>
    <row r="1566" spans="3:4" x14ac:dyDescent="0.25">
      <c r="C1566">
        <v>2191</v>
      </c>
      <c r="D1566">
        <v>0</v>
      </c>
    </row>
    <row r="1567" spans="3:4" x14ac:dyDescent="0.25">
      <c r="C1567">
        <v>2192.3999999999996</v>
      </c>
      <c r="D1567">
        <v>0</v>
      </c>
    </row>
    <row r="1568" spans="3:4" x14ac:dyDescent="0.25">
      <c r="C1568">
        <v>2193.7999999999997</v>
      </c>
      <c r="D1568">
        <v>0</v>
      </c>
    </row>
    <row r="1569" spans="3:4" x14ac:dyDescent="0.25">
      <c r="C1569">
        <v>2195.1999999999998</v>
      </c>
      <c r="D1569">
        <v>0</v>
      </c>
    </row>
    <row r="1570" spans="3:4" x14ac:dyDescent="0.25">
      <c r="C1570">
        <v>2196.6</v>
      </c>
      <c r="D1570">
        <v>0</v>
      </c>
    </row>
    <row r="1571" spans="3:4" x14ac:dyDescent="0.25">
      <c r="C1571">
        <v>2198</v>
      </c>
      <c r="D1571">
        <v>0</v>
      </c>
    </row>
    <row r="1572" spans="3:4" x14ac:dyDescent="0.25">
      <c r="C1572">
        <v>2199.3999999999996</v>
      </c>
      <c r="D1572">
        <v>0</v>
      </c>
    </row>
    <row r="1573" spans="3:4" x14ac:dyDescent="0.25">
      <c r="C1573">
        <v>2200.7999999999997</v>
      </c>
      <c r="D1573">
        <v>0</v>
      </c>
    </row>
    <row r="1574" spans="3:4" x14ac:dyDescent="0.25">
      <c r="C1574">
        <v>2202.1999999999998</v>
      </c>
      <c r="D1574">
        <v>0</v>
      </c>
    </row>
    <row r="1575" spans="3:4" x14ac:dyDescent="0.25">
      <c r="C1575">
        <v>2203.6</v>
      </c>
      <c r="D1575">
        <v>0</v>
      </c>
    </row>
    <row r="1576" spans="3:4" x14ac:dyDescent="0.25">
      <c r="C1576">
        <v>2205</v>
      </c>
      <c r="D1576">
        <v>0</v>
      </c>
    </row>
    <row r="1577" spans="3:4" x14ac:dyDescent="0.25">
      <c r="C1577">
        <v>2206.3999999999996</v>
      </c>
      <c r="D1577">
        <v>0</v>
      </c>
    </row>
    <row r="1578" spans="3:4" x14ac:dyDescent="0.25">
      <c r="C1578">
        <v>2207.7999999999997</v>
      </c>
      <c r="D1578">
        <v>0</v>
      </c>
    </row>
    <row r="1579" spans="3:4" x14ac:dyDescent="0.25">
      <c r="C1579">
        <v>2209.1999999999998</v>
      </c>
      <c r="D1579">
        <v>0</v>
      </c>
    </row>
    <row r="1580" spans="3:4" x14ac:dyDescent="0.25">
      <c r="C1580">
        <v>2210.6</v>
      </c>
      <c r="D1580">
        <v>0</v>
      </c>
    </row>
    <row r="1581" spans="3:4" x14ac:dyDescent="0.25">
      <c r="C1581">
        <v>2212</v>
      </c>
      <c r="D1581">
        <v>0</v>
      </c>
    </row>
    <row r="1582" spans="3:4" x14ac:dyDescent="0.25">
      <c r="C1582">
        <v>2213.3999999999996</v>
      </c>
      <c r="D1582">
        <v>0</v>
      </c>
    </row>
    <row r="1583" spans="3:4" x14ac:dyDescent="0.25">
      <c r="C1583">
        <v>2214.7999999999997</v>
      </c>
      <c r="D1583">
        <v>0</v>
      </c>
    </row>
    <row r="1584" spans="3:4" x14ac:dyDescent="0.25">
      <c r="C1584">
        <v>2216.1999999999998</v>
      </c>
      <c r="D1584">
        <v>0</v>
      </c>
    </row>
    <row r="1585" spans="3:4" x14ac:dyDescent="0.25">
      <c r="C1585">
        <v>2217.6</v>
      </c>
      <c r="D1585">
        <v>0</v>
      </c>
    </row>
    <row r="1586" spans="3:4" x14ac:dyDescent="0.25">
      <c r="C1586">
        <v>2219</v>
      </c>
      <c r="D1586">
        <v>0</v>
      </c>
    </row>
    <row r="1587" spans="3:4" x14ac:dyDescent="0.25">
      <c r="C1587">
        <v>2220.3999999999996</v>
      </c>
      <c r="D1587">
        <v>0</v>
      </c>
    </row>
    <row r="1588" spans="3:4" x14ac:dyDescent="0.25">
      <c r="C1588">
        <v>2221.7999999999997</v>
      </c>
      <c r="D1588">
        <v>0</v>
      </c>
    </row>
    <row r="1589" spans="3:4" x14ac:dyDescent="0.25">
      <c r="C1589">
        <v>2223.1999999999998</v>
      </c>
      <c r="D1589">
        <v>0</v>
      </c>
    </row>
    <row r="1590" spans="3:4" x14ac:dyDescent="0.25">
      <c r="C1590">
        <v>2224.6</v>
      </c>
      <c r="D1590">
        <v>0</v>
      </c>
    </row>
    <row r="1591" spans="3:4" x14ac:dyDescent="0.25">
      <c r="C1591">
        <v>2226</v>
      </c>
      <c r="D1591">
        <v>0</v>
      </c>
    </row>
    <row r="1592" spans="3:4" x14ac:dyDescent="0.25">
      <c r="C1592">
        <v>2227.3999999999996</v>
      </c>
      <c r="D1592">
        <v>0</v>
      </c>
    </row>
    <row r="1593" spans="3:4" x14ac:dyDescent="0.25">
      <c r="C1593">
        <v>2228.7999999999997</v>
      </c>
      <c r="D1593">
        <v>0</v>
      </c>
    </row>
    <row r="1594" spans="3:4" x14ac:dyDescent="0.25">
      <c r="C1594">
        <v>2230.1999999999998</v>
      </c>
      <c r="D1594">
        <v>0</v>
      </c>
    </row>
    <row r="1595" spans="3:4" x14ac:dyDescent="0.25">
      <c r="C1595">
        <v>2231.6</v>
      </c>
      <c r="D1595">
        <v>0</v>
      </c>
    </row>
    <row r="1596" spans="3:4" x14ac:dyDescent="0.25">
      <c r="C1596">
        <v>2233</v>
      </c>
      <c r="D1596">
        <v>0</v>
      </c>
    </row>
    <row r="1597" spans="3:4" x14ac:dyDescent="0.25">
      <c r="C1597">
        <v>2234.3999999999996</v>
      </c>
      <c r="D1597">
        <v>0</v>
      </c>
    </row>
    <row r="1598" spans="3:4" x14ac:dyDescent="0.25">
      <c r="C1598">
        <v>2235.7999999999997</v>
      </c>
      <c r="D1598">
        <v>0</v>
      </c>
    </row>
    <row r="1599" spans="3:4" x14ac:dyDescent="0.25">
      <c r="C1599">
        <v>2237.1999999999998</v>
      </c>
      <c r="D1599">
        <v>0</v>
      </c>
    </row>
    <row r="1600" spans="3:4" x14ac:dyDescent="0.25">
      <c r="C1600">
        <v>2238.6</v>
      </c>
      <c r="D1600">
        <v>0</v>
      </c>
    </row>
    <row r="1601" spans="3:4" x14ac:dyDescent="0.25">
      <c r="C1601">
        <v>2240</v>
      </c>
      <c r="D1601">
        <v>0</v>
      </c>
    </row>
    <row r="1602" spans="3:4" x14ac:dyDescent="0.25">
      <c r="C1602">
        <v>2241.3999999999996</v>
      </c>
      <c r="D1602">
        <v>0</v>
      </c>
    </row>
    <row r="1603" spans="3:4" x14ac:dyDescent="0.25">
      <c r="C1603">
        <v>2242.7999999999997</v>
      </c>
      <c r="D1603">
        <v>0</v>
      </c>
    </row>
    <row r="1604" spans="3:4" x14ac:dyDescent="0.25">
      <c r="C1604">
        <v>2244.1999999999998</v>
      </c>
      <c r="D1604">
        <v>0</v>
      </c>
    </row>
    <row r="1605" spans="3:4" x14ac:dyDescent="0.25">
      <c r="C1605">
        <v>2245.6</v>
      </c>
      <c r="D1605">
        <v>0</v>
      </c>
    </row>
    <row r="1606" spans="3:4" x14ac:dyDescent="0.25">
      <c r="C1606">
        <v>2247</v>
      </c>
      <c r="D1606">
        <v>0</v>
      </c>
    </row>
    <row r="1607" spans="3:4" x14ac:dyDescent="0.25">
      <c r="C1607">
        <v>2248.3999999999996</v>
      </c>
      <c r="D1607">
        <v>0</v>
      </c>
    </row>
    <row r="1608" spans="3:4" x14ac:dyDescent="0.25">
      <c r="C1608">
        <v>2249.7999999999997</v>
      </c>
      <c r="D1608">
        <v>0</v>
      </c>
    </row>
    <row r="1609" spans="3:4" x14ac:dyDescent="0.25">
      <c r="C1609">
        <v>2251.1999999999998</v>
      </c>
      <c r="D1609">
        <v>0</v>
      </c>
    </row>
    <row r="1610" spans="3:4" x14ac:dyDescent="0.25">
      <c r="C1610">
        <v>2252.6</v>
      </c>
      <c r="D1610">
        <v>0</v>
      </c>
    </row>
    <row r="1611" spans="3:4" x14ac:dyDescent="0.25">
      <c r="C1611">
        <v>2254</v>
      </c>
      <c r="D1611">
        <v>0</v>
      </c>
    </row>
    <row r="1612" spans="3:4" x14ac:dyDescent="0.25">
      <c r="C1612">
        <v>2255.3999999999996</v>
      </c>
      <c r="D1612">
        <v>0</v>
      </c>
    </row>
    <row r="1613" spans="3:4" x14ac:dyDescent="0.25">
      <c r="C1613">
        <v>2256.7999999999997</v>
      </c>
      <c r="D1613">
        <v>0</v>
      </c>
    </row>
    <row r="1614" spans="3:4" x14ac:dyDescent="0.25">
      <c r="C1614">
        <v>2258.1999999999998</v>
      </c>
      <c r="D1614">
        <v>0</v>
      </c>
    </row>
    <row r="1615" spans="3:4" x14ac:dyDescent="0.25">
      <c r="C1615">
        <v>2259.6</v>
      </c>
      <c r="D1615">
        <v>0</v>
      </c>
    </row>
    <row r="1616" spans="3:4" x14ac:dyDescent="0.25">
      <c r="C1616">
        <v>2261</v>
      </c>
      <c r="D1616">
        <v>0</v>
      </c>
    </row>
    <row r="1617" spans="3:4" x14ac:dyDescent="0.25">
      <c r="C1617">
        <v>2262.3999999999996</v>
      </c>
      <c r="D1617">
        <v>0</v>
      </c>
    </row>
    <row r="1618" spans="3:4" x14ac:dyDescent="0.25">
      <c r="C1618">
        <v>2263.7999999999997</v>
      </c>
      <c r="D1618">
        <v>0</v>
      </c>
    </row>
    <row r="1619" spans="3:4" x14ac:dyDescent="0.25">
      <c r="C1619">
        <v>2265.1999999999998</v>
      </c>
      <c r="D1619">
        <v>0</v>
      </c>
    </row>
    <row r="1620" spans="3:4" x14ac:dyDescent="0.25">
      <c r="C1620">
        <v>2266.6</v>
      </c>
      <c r="D1620">
        <v>0</v>
      </c>
    </row>
    <row r="1621" spans="3:4" x14ac:dyDescent="0.25">
      <c r="C1621">
        <v>2268</v>
      </c>
      <c r="D1621">
        <v>0</v>
      </c>
    </row>
    <row r="1622" spans="3:4" x14ac:dyDescent="0.25">
      <c r="C1622">
        <v>2269.3999999999996</v>
      </c>
      <c r="D1622">
        <v>0</v>
      </c>
    </row>
    <row r="1623" spans="3:4" x14ac:dyDescent="0.25">
      <c r="C1623">
        <v>2270.7999999999997</v>
      </c>
      <c r="D1623">
        <v>0</v>
      </c>
    </row>
    <row r="1624" spans="3:4" x14ac:dyDescent="0.25">
      <c r="C1624">
        <v>2272.1999999999998</v>
      </c>
      <c r="D1624">
        <v>0</v>
      </c>
    </row>
    <row r="1625" spans="3:4" x14ac:dyDescent="0.25">
      <c r="C1625">
        <v>2273.6</v>
      </c>
      <c r="D1625">
        <v>0</v>
      </c>
    </row>
    <row r="1626" spans="3:4" x14ac:dyDescent="0.25">
      <c r="C1626">
        <v>2275</v>
      </c>
      <c r="D1626">
        <v>0</v>
      </c>
    </row>
    <row r="1627" spans="3:4" x14ac:dyDescent="0.25">
      <c r="C1627">
        <v>2276.3999999999996</v>
      </c>
      <c r="D1627">
        <v>0</v>
      </c>
    </row>
    <row r="1628" spans="3:4" x14ac:dyDescent="0.25">
      <c r="C1628">
        <v>2277.7999999999997</v>
      </c>
      <c r="D1628">
        <v>0</v>
      </c>
    </row>
    <row r="1629" spans="3:4" x14ac:dyDescent="0.25">
      <c r="C1629">
        <v>2279.1999999999998</v>
      </c>
      <c r="D1629">
        <v>0</v>
      </c>
    </row>
    <row r="1630" spans="3:4" x14ac:dyDescent="0.25">
      <c r="C1630">
        <v>2280.6</v>
      </c>
      <c r="D1630">
        <v>0</v>
      </c>
    </row>
    <row r="1631" spans="3:4" x14ac:dyDescent="0.25">
      <c r="C1631">
        <v>2282</v>
      </c>
      <c r="D1631">
        <v>0</v>
      </c>
    </row>
    <row r="1632" spans="3:4" x14ac:dyDescent="0.25">
      <c r="C1632">
        <v>2283.3999999999996</v>
      </c>
      <c r="D1632">
        <v>0</v>
      </c>
    </row>
    <row r="1633" spans="3:4" x14ac:dyDescent="0.25">
      <c r="C1633">
        <v>2284.7999999999997</v>
      </c>
      <c r="D1633">
        <v>0</v>
      </c>
    </row>
    <row r="1634" spans="3:4" x14ac:dyDescent="0.25">
      <c r="C1634">
        <v>2286.1999999999998</v>
      </c>
      <c r="D1634">
        <v>0</v>
      </c>
    </row>
    <row r="1635" spans="3:4" x14ac:dyDescent="0.25">
      <c r="C1635">
        <v>2287.6</v>
      </c>
      <c r="D1635">
        <v>0</v>
      </c>
    </row>
    <row r="1636" spans="3:4" x14ac:dyDescent="0.25">
      <c r="C1636">
        <v>2289</v>
      </c>
      <c r="D1636">
        <v>0</v>
      </c>
    </row>
    <row r="1637" spans="3:4" x14ac:dyDescent="0.25">
      <c r="C1637">
        <v>2290.3999999999996</v>
      </c>
      <c r="D1637">
        <v>0</v>
      </c>
    </row>
    <row r="1638" spans="3:4" x14ac:dyDescent="0.25">
      <c r="C1638">
        <v>2291.7999999999997</v>
      </c>
      <c r="D1638">
        <v>0</v>
      </c>
    </row>
    <row r="1639" spans="3:4" x14ac:dyDescent="0.25">
      <c r="C1639">
        <v>2293.1999999999998</v>
      </c>
      <c r="D1639">
        <v>0</v>
      </c>
    </row>
    <row r="1640" spans="3:4" x14ac:dyDescent="0.25">
      <c r="C1640">
        <v>2294.6</v>
      </c>
      <c r="D1640">
        <v>0</v>
      </c>
    </row>
    <row r="1641" spans="3:4" x14ac:dyDescent="0.25">
      <c r="C1641">
        <v>2296</v>
      </c>
      <c r="D1641">
        <v>0</v>
      </c>
    </row>
    <row r="1642" spans="3:4" x14ac:dyDescent="0.25">
      <c r="C1642">
        <v>2297.3999999999996</v>
      </c>
      <c r="D1642">
        <v>0</v>
      </c>
    </row>
    <row r="1643" spans="3:4" x14ac:dyDescent="0.25">
      <c r="C1643">
        <v>2298.7999999999997</v>
      </c>
      <c r="D1643">
        <v>0</v>
      </c>
    </row>
    <row r="1644" spans="3:4" x14ac:dyDescent="0.25">
      <c r="C1644">
        <v>2300.1999999999998</v>
      </c>
      <c r="D1644">
        <v>0</v>
      </c>
    </row>
    <row r="1645" spans="3:4" x14ac:dyDescent="0.25">
      <c r="C1645">
        <v>2301.6</v>
      </c>
      <c r="D1645">
        <v>0</v>
      </c>
    </row>
    <row r="1646" spans="3:4" x14ac:dyDescent="0.25">
      <c r="C1646">
        <v>2303</v>
      </c>
      <c r="D1646">
        <v>0</v>
      </c>
    </row>
    <row r="1647" spans="3:4" x14ac:dyDescent="0.25">
      <c r="C1647">
        <v>2304.3999999999996</v>
      </c>
      <c r="D1647">
        <v>0</v>
      </c>
    </row>
    <row r="1648" spans="3:4" x14ac:dyDescent="0.25">
      <c r="C1648">
        <v>2305.7999999999997</v>
      </c>
      <c r="D1648">
        <v>0</v>
      </c>
    </row>
    <row r="1649" spans="3:4" x14ac:dyDescent="0.25">
      <c r="C1649">
        <v>2307.1999999999998</v>
      </c>
      <c r="D1649">
        <v>0</v>
      </c>
    </row>
    <row r="1650" spans="3:4" x14ac:dyDescent="0.25">
      <c r="C1650">
        <v>2308.6</v>
      </c>
      <c r="D1650">
        <v>0</v>
      </c>
    </row>
    <row r="1651" spans="3:4" x14ac:dyDescent="0.25">
      <c r="C1651">
        <v>2310</v>
      </c>
      <c r="D1651">
        <v>0</v>
      </c>
    </row>
    <row r="1652" spans="3:4" x14ac:dyDescent="0.25">
      <c r="C1652">
        <v>2311.3999999999996</v>
      </c>
      <c r="D1652">
        <v>0</v>
      </c>
    </row>
    <row r="1653" spans="3:4" x14ac:dyDescent="0.25">
      <c r="C1653">
        <v>2312.7999999999997</v>
      </c>
      <c r="D1653">
        <v>0</v>
      </c>
    </row>
    <row r="1654" spans="3:4" x14ac:dyDescent="0.25">
      <c r="C1654">
        <v>2314.1999999999998</v>
      </c>
      <c r="D1654">
        <v>0</v>
      </c>
    </row>
    <row r="1655" spans="3:4" x14ac:dyDescent="0.25">
      <c r="C1655">
        <v>2315.6</v>
      </c>
      <c r="D1655">
        <v>0</v>
      </c>
    </row>
    <row r="1656" spans="3:4" x14ac:dyDescent="0.25">
      <c r="C1656">
        <v>2317</v>
      </c>
      <c r="D1656">
        <v>0</v>
      </c>
    </row>
    <row r="1657" spans="3:4" x14ac:dyDescent="0.25">
      <c r="C1657">
        <v>2318.3999999999996</v>
      </c>
      <c r="D1657">
        <v>0</v>
      </c>
    </row>
    <row r="1658" spans="3:4" x14ac:dyDescent="0.25">
      <c r="C1658">
        <v>2319.7999999999997</v>
      </c>
      <c r="D1658">
        <v>0</v>
      </c>
    </row>
    <row r="1659" spans="3:4" x14ac:dyDescent="0.25">
      <c r="C1659">
        <v>2321.1999999999998</v>
      </c>
      <c r="D1659">
        <v>0</v>
      </c>
    </row>
    <row r="1660" spans="3:4" x14ac:dyDescent="0.25">
      <c r="C1660">
        <v>2322.6</v>
      </c>
      <c r="D1660">
        <v>0</v>
      </c>
    </row>
    <row r="1661" spans="3:4" x14ac:dyDescent="0.25">
      <c r="C1661">
        <v>2324</v>
      </c>
      <c r="D1661">
        <v>0</v>
      </c>
    </row>
    <row r="1662" spans="3:4" x14ac:dyDescent="0.25">
      <c r="C1662">
        <v>2325.3999999999996</v>
      </c>
      <c r="D1662">
        <v>0</v>
      </c>
    </row>
    <row r="1663" spans="3:4" x14ac:dyDescent="0.25">
      <c r="C1663">
        <v>2326.7999999999997</v>
      </c>
      <c r="D1663">
        <v>0</v>
      </c>
    </row>
    <row r="1664" spans="3:4" x14ac:dyDescent="0.25">
      <c r="C1664">
        <v>2328.1999999999998</v>
      </c>
      <c r="D1664">
        <v>0</v>
      </c>
    </row>
    <row r="1665" spans="3:4" x14ac:dyDescent="0.25">
      <c r="C1665">
        <v>2329.6</v>
      </c>
      <c r="D1665">
        <v>0</v>
      </c>
    </row>
    <row r="1666" spans="3:4" x14ac:dyDescent="0.25">
      <c r="C1666">
        <v>2331</v>
      </c>
      <c r="D1666">
        <v>0</v>
      </c>
    </row>
    <row r="1667" spans="3:4" x14ac:dyDescent="0.25">
      <c r="C1667">
        <v>2332.3999999999996</v>
      </c>
      <c r="D1667">
        <v>0</v>
      </c>
    </row>
    <row r="1668" spans="3:4" x14ac:dyDescent="0.25">
      <c r="C1668">
        <v>2333.7999999999997</v>
      </c>
      <c r="D1668">
        <v>0</v>
      </c>
    </row>
    <row r="1669" spans="3:4" x14ac:dyDescent="0.25">
      <c r="C1669">
        <v>2335.1999999999998</v>
      </c>
      <c r="D1669">
        <v>0</v>
      </c>
    </row>
    <row r="1670" spans="3:4" x14ac:dyDescent="0.25">
      <c r="C1670">
        <v>2336.6</v>
      </c>
      <c r="D1670">
        <v>0</v>
      </c>
    </row>
    <row r="1671" spans="3:4" x14ac:dyDescent="0.25">
      <c r="C1671">
        <v>2338</v>
      </c>
      <c r="D1671">
        <v>0</v>
      </c>
    </row>
    <row r="1672" spans="3:4" x14ac:dyDescent="0.25">
      <c r="C1672">
        <v>2339.3999999999996</v>
      </c>
      <c r="D1672">
        <v>0</v>
      </c>
    </row>
    <row r="1673" spans="3:4" x14ac:dyDescent="0.25">
      <c r="C1673">
        <v>2340.7999999999997</v>
      </c>
      <c r="D1673">
        <v>0</v>
      </c>
    </row>
    <row r="1674" spans="3:4" x14ac:dyDescent="0.25">
      <c r="C1674">
        <v>2342.1999999999998</v>
      </c>
      <c r="D1674">
        <v>0</v>
      </c>
    </row>
    <row r="1675" spans="3:4" x14ac:dyDescent="0.25">
      <c r="C1675">
        <v>2343.6</v>
      </c>
      <c r="D1675">
        <v>0</v>
      </c>
    </row>
    <row r="1676" spans="3:4" x14ac:dyDescent="0.25">
      <c r="C1676">
        <v>2345</v>
      </c>
      <c r="D1676">
        <v>0</v>
      </c>
    </row>
    <row r="1677" spans="3:4" x14ac:dyDescent="0.25">
      <c r="C1677">
        <v>2346.3999999999996</v>
      </c>
      <c r="D1677">
        <v>0</v>
      </c>
    </row>
    <row r="1678" spans="3:4" x14ac:dyDescent="0.25">
      <c r="C1678">
        <v>2347.7999999999997</v>
      </c>
      <c r="D1678">
        <v>0</v>
      </c>
    </row>
    <row r="1679" spans="3:4" x14ac:dyDescent="0.25">
      <c r="C1679">
        <v>2349.1999999999998</v>
      </c>
      <c r="D1679">
        <v>0</v>
      </c>
    </row>
    <row r="1680" spans="3:4" x14ac:dyDescent="0.25">
      <c r="C1680">
        <v>2350.6</v>
      </c>
      <c r="D1680">
        <v>0</v>
      </c>
    </row>
    <row r="1681" spans="3:4" x14ac:dyDescent="0.25">
      <c r="C1681">
        <v>2352</v>
      </c>
      <c r="D1681">
        <v>0</v>
      </c>
    </row>
    <row r="1682" spans="3:4" x14ac:dyDescent="0.25">
      <c r="C1682">
        <v>2353.3999999999996</v>
      </c>
      <c r="D1682">
        <v>0</v>
      </c>
    </row>
    <row r="1683" spans="3:4" x14ac:dyDescent="0.25">
      <c r="C1683">
        <v>2354.7999999999997</v>
      </c>
      <c r="D1683">
        <v>0</v>
      </c>
    </row>
    <row r="1684" spans="3:4" x14ac:dyDescent="0.25">
      <c r="C1684">
        <v>2356.1999999999998</v>
      </c>
      <c r="D1684">
        <v>0</v>
      </c>
    </row>
    <row r="1685" spans="3:4" x14ac:dyDescent="0.25">
      <c r="C1685">
        <v>2357.6</v>
      </c>
      <c r="D1685">
        <v>0</v>
      </c>
    </row>
    <row r="1686" spans="3:4" x14ac:dyDescent="0.25">
      <c r="C1686">
        <v>2359</v>
      </c>
      <c r="D1686">
        <v>0</v>
      </c>
    </row>
    <row r="1687" spans="3:4" x14ac:dyDescent="0.25">
      <c r="C1687">
        <v>2360.3999999999996</v>
      </c>
      <c r="D1687">
        <v>0</v>
      </c>
    </row>
    <row r="1688" spans="3:4" x14ac:dyDescent="0.25">
      <c r="C1688">
        <v>2361.7999999999997</v>
      </c>
      <c r="D1688">
        <v>0</v>
      </c>
    </row>
    <row r="1689" spans="3:4" x14ac:dyDescent="0.25">
      <c r="C1689">
        <v>2363.1999999999998</v>
      </c>
      <c r="D1689">
        <v>0</v>
      </c>
    </row>
    <row r="1690" spans="3:4" x14ac:dyDescent="0.25">
      <c r="C1690">
        <v>2364.6</v>
      </c>
      <c r="D1690">
        <v>0</v>
      </c>
    </row>
    <row r="1691" spans="3:4" x14ac:dyDescent="0.25">
      <c r="C1691">
        <v>2366</v>
      </c>
      <c r="D1691">
        <v>0</v>
      </c>
    </row>
    <row r="1692" spans="3:4" x14ac:dyDescent="0.25">
      <c r="C1692">
        <v>2367.3999999999996</v>
      </c>
      <c r="D1692">
        <v>0</v>
      </c>
    </row>
    <row r="1693" spans="3:4" x14ac:dyDescent="0.25">
      <c r="C1693">
        <v>2368.7999999999997</v>
      </c>
      <c r="D1693">
        <v>0</v>
      </c>
    </row>
    <row r="1694" spans="3:4" x14ac:dyDescent="0.25">
      <c r="C1694">
        <v>2370.1999999999998</v>
      </c>
      <c r="D1694">
        <v>1.1075617435985678E-8</v>
      </c>
    </row>
    <row r="1695" spans="3:4" x14ac:dyDescent="0.25">
      <c r="C1695">
        <v>2371.6</v>
      </c>
      <c r="D1695">
        <v>1.9547457725489026E-8</v>
      </c>
    </row>
    <row r="1696" spans="3:4" x14ac:dyDescent="0.25">
      <c r="C1696">
        <v>2373</v>
      </c>
      <c r="D1696">
        <v>4.4984564526761851E-8</v>
      </c>
    </row>
    <row r="1697" spans="3:4" x14ac:dyDescent="0.25">
      <c r="C1697">
        <v>2374.3999999999996</v>
      </c>
      <c r="D1697">
        <v>7.4436317617827E-8</v>
      </c>
    </row>
    <row r="1698" spans="3:4" x14ac:dyDescent="0.25">
      <c r="C1698">
        <v>2375.7999999999997</v>
      </c>
      <c r="D1698">
        <v>1.2178164216120114E-7</v>
      </c>
    </row>
    <row r="1699" spans="3:4" x14ac:dyDescent="0.25">
      <c r="C1699">
        <v>2377.1999999999998</v>
      </c>
      <c r="D1699">
        <v>1.9685103855933855E-7</v>
      </c>
    </row>
    <row r="1700" spans="3:4" x14ac:dyDescent="0.25">
      <c r="C1700">
        <v>2378.6</v>
      </c>
      <c r="D1700">
        <v>3.1418225306286757E-7</v>
      </c>
    </row>
    <row r="1701" spans="3:4" x14ac:dyDescent="0.25">
      <c r="C1701">
        <v>2380</v>
      </c>
      <c r="D1701">
        <v>4.9486181744962838E-7</v>
      </c>
    </row>
    <row r="1702" spans="3:4" x14ac:dyDescent="0.25">
      <c r="C1702">
        <v>2381.3999999999996</v>
      </c>
      <c r="D1702">
        <v>7.7936673611813287E-7</v>
      </c>
    </row>
    <row r="1703" spans="3:4" x14ac:dyDescent="0.25">
      <c r="C1703">
        <v>2382.7999999999997</v>
      </c>
      <c r="D1703">
        <v>1.1976223125926351E-6</v>
      </c>
    </row>
    <row r="1704" spans="3:4" x14ac:dyDescent="0.25">
      <c r="C1704">
        <v>2384.1999999999998</v>
      </c>
      <c r="D1704">
        <v>1.8151304452921565E-6</v>
      </c>
    </row>
    <row r="1705" spans="3:4" x14ac:dyDescent="0.25">
      <c r="C1705">
        <v>2385.6</v>
      </c>
      <c r="D1705">
        <v>2.7128721057026835E-6</v>
      </c>
    </row>
    <row r="1706" spans="3:4" x14ac:dyDescent="0.25">
      <c r="C1706">
        <v>2387</v>
      </c>
      <c r="D1706">
        <v>3.997888475163004E-6</v>
      </c>
    </row>
    <row r="1707" spans="3:4" x14ac:dyDescent="0.25">
      <c r="C1707">
        <v>2388.3999999999996</v>
      </c>
      <c r="D1707">
        <v>5.8086862244172476E-6</v>
      </c>
    </row>
    <row r="1708" spans="3:4" x14ac:dyDescent="0.25">
      <c r="C1708">
        <v>2389.7999999999997</v>
      </c>
      <c r="D1708">
        <v>8.3205858069889635E-6</v>
      </c>
    </row>
    <row r="1709" spans="3:4" x14ac:dyDescent="0.25">
      <c r="C1709">
        <v>2391.1999999999998</v>
      </c>
      <c r="D1709">
        <v>1.1750485092686204E-5</v>
      </c>
    </row>
    <row r="1710" spans="3:4" x14ac:dyDescent="0.25">
      <c r="C1710">
        <v>2392.6</v>
      </c>
      <c r="D1710">
        <v>1.6360354755160282E-5</v>
      </c>
    </row>
    <row r="1711" spans="3:4" x14ac:dyDescent="0.25">
      <c r="C1711">
        <v>2394</v>
      </c>
      <c r="D1711">
        <v>2.2458644312647578E-5</v>
      </c>
    </row>
    <row r="1712" spans="3:4" x14ac:dyDescent="0.25">
      <c r="C1712">
        <v>2395.3999999999996</v>
      </c>
      <c r="D1712">
        <v>3.0398681181998096E-5</v>
      </c>
    </row>
    <row r="1713" spans="3:4" x14ac:dyDescent="0.25">
      <c r="C1713">
        <v>2396.7999999999997</v>
      </c>
      <c r="D1713">
        <v>4.0573113823578031E-5</v>
      </c>
    </row>
    <row r="1714" spans="3:4" x14ac:dyDescent="0.25">
      <c r="C1714">
        <v>2398.1999999999998</v>
      </c>
      <c r="D1714">
        <v>5.3403507839915516E-5</v>
      </c>
    </row>
    <row r="1715" spans="3:4" x14ac:dyDescent="0.25">
      <c r="C1715">
        <v>2399.6</v>
      </c>
      <c r="D1715">
        <v>6.932437191755848E-5</v>
      </c>
    </row>
    <row r="1716" spans="3:4" x14ac:dyDescent="0.25">
      <c r="C1716">
        <v>2401</v>
      </c>
      <c r="D1716">
        <v>8.8774065350768797E-5</v>
      </c>
    </row>
    <row r="1717" spans="3:4" x14ac:dyDescent="0.25">
      <c r="C1717">
        <v>2402.3999999999996</v>
      </c>
      <c r="D1717">
        <v>1.1212725478075173E-4</v>
      </c>
    </row>
    <row r="1718" spans="3:4" x14ac:dyDescent="0.25">
      <c r="C1718">
        <v>2403.7999999999997</v>
      </c>
      <c r="D1718">
        <v>1.397130169065884E-4</v>
      </c>
    </row>
    <row r="1719" spans="3:4" x14ac:dyDescent="0.25">
      <c r="C1719">
        <v>2405.1999999999998</v>
      </c>
      <c r="D1719">
        <v>1.7174904044096878E-4</v>
      </c>
    </row>
    <row r="1720" spans="3:4" x14ac:dyDescent="0.25">
      <c r="C1720">
        <v>2406.6</v>
      </c>
      <c r="D1720">
        <v>2.0831031528694064E-4</v>
      </c>
    </row>
    <row r="1721" spans="3:4" x14ac:dyDescent="0.25">
      <c r="C1721">
        <v>2408</v>
      </c>
      <c r="D1721">
        <v>2.4929286579951235E-4</v>
      </c>
    </row>
    <row r="1722" spans="3:4" x14ac:dyDescent="0.25">
      <c r="C1722">
        <v>2409.3999999999996</v>
      </c>
      <c r="D1722">
        <v>2.9438292639949411E-4</v>
      </c>
    </row>
    <row r="1723" spans="3:4" x14ac:dyDescent="0.25">
      <c r="C1723">
        <v>2410.7999999999997</v>
      </c>
      <c r="D1723">
        <v>3.430359778391361E-4</v>
      </c>
    </row>
    <row r="1724" spans="3:4" x14ac:dyDescent="0.25">
      <c r="C1724">
        <v>2412.1999999999998</v>
      </c>
      <c r="D1724">
        <v>3.94470226938854E-4</v>
      </c>
    </row>
    <row r="1725" spans="3:4" x14ac:dyDescent="0.25">
      <c r="C1725">
        <v>2413.6</v>
      </c>
      <c r="D1725">
        <v>4.4767869649855525E-4</v>
      </c>
    </row>
    <row r="1726" spans="3:4" x14ac:dyDescent="0.25">
      <c r="C1726">
        <v>2415</v>
      </c>
      <c r="D1726">
        <v>5.0146293757202863E-4</v>
      </c>
    </row>
    <row r="1727" spans="3:4" x14ac:dyDescent="0.25">
      <c r="C1727">
        <v>2416.3999999999996</v>
      </c>
      <c r="D1727">
        <v>5.5448940589729497E-4</v>
      </c>
    </row>
    <row r="1728" spans="3:4" x14ac:dyDescent="0.25">
      <c r="C1728">
        <v>2417.7999999999997</v>
      </c>
      <c r="D1728">
        <v>6.0536681654363314E-4</v>
      </c>
    </row>
    <row r="1729" spans="3:4" x14ac:dyDescent="0.25">
      <c r="C1729">
        <v>2419.1999999999998</v>
      </c>
      <c r="D1729">
        <v>6.5273954445315915E-4</v>
      </c>
    </row>
    <row r="1730" spans="3:4" x14ac:dyDescent="0.25">
      <c r="C1730">
        <v>2420.6</v>
      </c>
      <c r="D1730">
        <v>6.9538880633838811E-4</v>
      </c>
    </row>
    <row r="1731" spans="3:4" x14ac:dyDescent="0.25">
      <c r="C1731">
        <v>2422</v>
      </c>
      <c r="D1731">
        <v>7.3233053579300296E-4</v>
      </c>
    </row>
    <row r="1732" spans="3:4" x14ac:dyDescent="0.25">
      <c r="C1732">
        <v>2423.3999999999996</v>
      </c>
      <c r="D1732">
        <v>7.6289721767022073E-4</v>
      </c>
    </row>
    <row r="1733" spans="3:4" x14ac:dyDescent="0.25">
      <c r="C1733">
        <v>2424.7999999999997</v>
      </c>
      <c r="D1733">
        <v>7.8679108853485773E-4</v>
      </c>
    </row>
    <row r="1734" spans="3:4" x14ac:dyDescent="0.25">
      <c r="C1734">
        <v>2426.1999999999998</v>
      </c>
      <c r="D1734">
        <v>8.0409842493064953E-4</v>
      </c>
    </row>
    <row r="1735" spans="3:4" x14ac:dyDescent="0.25">
      <c r="C1735">
        <v>2427.6</v>
      </c>
      <c r="D1735">
        <v>8.1525914784543222E-4</v>
      </c>
    </row>
    <row r="1736" spans="3:4" x14ac:dyDescent="0.25">
      <c r="C1736">
        <v>2429</v>
      </c>
      <c r="D1736">
        <v>8.2099222441799698E-4</v>
      </c>
    </row>
    <row r="1737" spans="3:4" x14ac:dyDescent="0.25">
      <c r="C1737">
        <v>2430.3999999999996</v>
      </c>
      <c r="D1737">
        <v>8.221844398231047E-4</v>
      </c>
    </row>
    <row r="1738" spans="3:4" x14ac:dyDescent="0.25">
      <c r="C1738">
        <v>2431.7999999999997</v>
      </c>
      <c r="D1738">
        <v>8.1975679404567843E-4</v>
      </c>
    </row>
    <row r="1739" spans="3:4" x14ac:dyDescent="0.25">
      <c r="C1739">
        <v>2433.1999999999998</v>
      </c>
      <c r="D1739">
        <v>8.1452768561410152E-4</v>
      </c>
    </row>
    <row r="1740" spans="3:4" x14ac:dyDescent="0.25">
      <c r="C1740">
        <v>2434.6</v>
      </c>
      <c r="D1740">
        <v>8.0709399483945197E-4</v>
      </c>
    </row>
    <row r="1741" spans="3:4" x14ac:dyDescent="0.25">
      <c r="C1741">
        <v>2436</v>
      </c>
      <c r="D1741">
        <v>7.9774947114276125E-4</v>
      </c>
    </row>
    <row r="1742" spans="3:4" x14ac:dyDescent="0.25">
      <c r="C1742">
        <v>2437.3999999999996</v>
      </c>
      <c r="D1742">
        <v>7.8645446452003216E-4</v>
      </c>
    </row>
    <row r="1743" spans="3:4" x14ac:dyDescent="0.25">
      <c r="C1743">
        <v>2438.7999999999997</v>
      </c>
      <c r="D1743">
        <v>7.728628019821798E-4</v>
      </c>
    </row>
    <row r="1744" spans="3:4" x14ac:dyDescent="0.25">
      <c r="C1744">
        <v>2440.1999999999998</v>
      </c>
      <c r="D1744">
        <v>7.5640195045237812E-4</v>
      </c>
    </row>
    <row r="1745" spans="3:4" x14ac:dyDescent="0.25">
      <c r="C1745">
        <v>2441.6</v>
      </c>
      <c r="D1745">
        <v>7.3640201207731662E-4</v>
      </c>
    </row>
    <row r="1746" spans="3:4" x14ac:dyDescent="0.25">
      <c r="C1746">
        <v>2443</v>
      </c>
      <c r="D1746">
        <v>7.1220836325574751E-4</v>
      </c>
    </row>
    <row r="1747" spans="3:4" x14ac:dyDescent="0.25">
      <c r="C1747">
        <v>2444.3999999999996</v>
      </c>
      <c r="D1747">
        <v>6.8335535992966449E-4</v>
      </c>
    </row>
    <row r="1748" spans="3:4" x14ac:dyDescent="0.25">
      <c r="C1748">
        <v>2445.7999999999997</v>
      </c>
      <c r="D1748">
        <v>6.4965705427107927E-4</v>
      </c>
    </row>
    <row r="1749" spans="3:4" x14ac:dyDescent="0.25">
      <c r="C1749">
        <v>2447.1999999999998</v>
      </c>
      <c r="D1749">
        <v>6.1128126745468696E-4</v>
      </c>
    </row>
    <row r="1750" spans="3:4" x14ac:dyDescent="0.25">
      <c r="C1750">
        <v>2448.6</v>
      </c>
      <c r="D1750">
        <v>5.6876688832688304E-4</v>
      </c>
    </row>
    <row r="1751" spans="3:4" x14ac:dyDescent="0.25">
      <c r="C1751">
        <v>2450</v>
      </c>
      <c r="D1751">
        <v>5.2298917107834601E-4</v>
      </c>
    </row>
    <row r="1752" spans="3:4" x14ac:dyDescent="0.25">
      <c r="C1752">
        <v>2451.3999999999996</v>
      </c>
      <c r="D1752">
        <v>4.7508164233554009E-4</v>
      </c>
    </row>
    <row r="1753" spans="3:4" x14ac:dyDescent="0.25">
      <c r="C1753">
        <v>2452.7999999999997</v>
      </c>
      <c r="D1753">
        <v>4.2632961097050051E-4</v>
      </c>
    </row>
    <row r="1754" spans="3:4" x14ac:dyDescent="0.25">
      <c r="C1754">
        <v>2454.1999999999998</v>
      </c>
      <c r="D1754">
        <v>3.7805339908438467E-4</v>
      </c>
    </row>
    <row r="1755" spans="3:4" x14ac:dyDescent="0.25">
      <c r="C1755">
        <v>2455.6</v>
      </c>
      <c r="D1755">
        <v>3.3149902561653143E-4</v>
      </c>
    </row>
    <row r="1756" spans="3:4" x14ac:dyDescent="0.25">
      <c r="C1756">
        <v>2457</v>
      </c>
      <c r="D1756">
        <v>2.877506617404492E-4</v>
      </c>
    </row>
    <row r="1757" spans="3:4" x14ac:dyDescent="0.25">
      <c r="C1757">
        <v>2458.3999999999996</v>
      </c>
      <c r="D1757">
        <v>2.4767377204111069E-4</v>
      </c>
    </row>
    <row r="1758" spans="3:4" x14ac:dyDescent="0.25">
      <c r="C1758">
        <v>2459.7999999999997</v>
      </c>
      <c r="D1758">
        <v>2.1189173773901934E-4</v>
      </c>
    </row>
    <row r="1759" spans="3:4" x14ac:dyDescent="0.25">
      <c r="C1759">
        <v>2461.1999999999998</v>
      </c>
      <c r="D1759">
        <v>1.80793144728332E-4</v>
      </c>
    </row>
    <row r="1760" spans="3:4" x14ac:dyDescent="0.25">
      <c r="C1760">
        <v>2462.6</v>
      </c>
      <c r="D1760">
        <v>1.5456271741603892E-4</v>
      </c>
    </row>
    <row r="1761" spans="3:4" x14ac:dyDescent="0.25">
      <c r="C1761">
        <v>2464</v>
      </c>
      <c r="D1761">
        <v>1.3322655685845636E-4</v>
      </c>
    </row>
    <row r="1762" spans="3:4" x14ac:dyDescent="0.25">
      <c r="C1762">
        <v>2465.3999999999996</v>
      </c>
      <c r="D1762">
        <v>1.1670192116700526E-4</v>
      </c>
    </row>
    <row r="1763" spans="3:4" x14ac:dyDescent="0.25">
      <c r="C1763">
        <v>2466.7999999999997</v>
      </c>
      <c r="D1763">
        <v>1.0484294140908298E-4</v>
      </c>
    </row>
    <row r="1764" spans="3:4" x14ac:dyDescent="0.25">
      <c r="C1764">
        <v>2468.1999999999998</v>
      </c>
      <c r="D1764">
        <v>9.7475873099057229E-5</v>
      </c>
    </row>
    <row r="1765" spans="3:4" x14ac:dyDescent="0.25">
      <c r="C1765">
        <v>2469.6</v>
      </c>
      <c r="D1765">
        <v>9.442017520876554E-5</v>
      </c>
    </row>
    <row r="1766" spans="3:4" x14ac:dyDescent="0.25">
      <c r="C1766">
        <v>2471</v>
      </c>
      <c r="D1766">
        <v>9.5487678069138885E-5</v>
      </c>
    </row>
    <row r="1767" spans="3:4" x14ac:dyDescent="0.25">
      <c r="C1767">
        <v>2472.3999999999996</v>
      </c>
      <c r="D1767">
        <v>1.0050449771184086E-4</v>
      </c>
    </row>
    <row r="1768" spans="3:4" x14ac:dyDescent="0.25">
      <c r="C1768">
        <v>2473.7999999999997</v>
      </c>
      <c r="D1768">
        <v>1.0923555085856835E-4</v>
      </c>
    </row>
    <row r="1769" spans="3:4" x14ac:dyDescent="0.25">
      <c r="C1769">
        <v>2475.1999999999998</v>
      </c>
      <c r="D1769">
        <v>1.2142561127925841E-4</v>
      </c>
    </row>
    <row r="1770" spans="3:4" x14ac:dyDescent="0.25">
      <c r="C1770">
        <v>2476.6</v>
      </c>
      <c r="D1770">
        <v>1.367143726843393E-4</v>
      </c>
    </row>
    <row r="1771" spans="3:4" x14ac:dyDescent="0.25">
      <c r="C1771">
        <v>2478</v>
      </c>
      <c r="D1771">
        <v>1.5464964293274955E-4</v>
      </c>
    </row>
    <row r="1772" spans="3:4" x14ac:dyDescent="0.25">
      <c r="C1772">
        <v>2479.3999999999996</v>
      </c>
      <c r="D1772">
        <v>1.7466084620506006E-4</v>
      </c>
    </row>
    <row r="1773" spans="3:4" x14ac:dyDescent="0.25">
      <c r="C1773">
        <v>2480.7999999999997</v>
      </c>
      <c r="D1773">
        <v>1.9605552129339348E-4</v>
      </c>
    </row>
    <row r="1774" spans="3:4" x14ac:dyDescent="0.25">
      <c r="C1774">
        <v>2482.1999999999998</v>
      </c>
      <c r="D1774">
        <v>2.1802970061169906E-4</v>
      </c>
    </row>
    <row r="1775" spans="3:4" x14ac:dyDescent="0.25">
      <c r="C1775">
        <v>2483.6</v>
      </c>
      <c r="D1775">
        <v>2.3969295165702598E-4</v>
      </c>
    </row>
    <row r="1776" spans="3:4" x14ac:dyDescent="0.25">
      <c r="C1776">
        <v>2485</v>
      </c>
      <c r="D1776">
        <v>2.6010709107211045E-4</v>
      </c>
    </row>
    <row r="1777" spans="3:4" x14ac:dyDescent="0.25">
      <c r="C1777">
        <v>2486.3999999999996</v>
      </c>
      <c r="D1777">
        <v>2.7833581750555321E-4</v>
      </c>
    </row>
    <row r="1778" spans="3:4" x14ac:dyDescent="0.25">
      <c r="C1778">
        <v>2487.7999999999997</v>
      </c>
      <c r="D1778">
        <v>2.9350096331840305E-4</v>
      </c>
    </row>
    <row r="1779" spans="3:4" x14ac:dyDescent="0.25">
      <c r="C1779">
        <v>2489.1999999999998</v>
      </c>
      <c r="D1779">
        <v>3.0483555647468804E-4</v>
      </c>
    </row>
    <row r="1780" spans="3:4" x14ac:dyDescent="0.25">
      <c r="C1780">
        <v>2490.6</v>
      </c>
      <c r="D1780">
        <v>3.1175639710125856E-4</v>
      </c>
    </row>
    <row r="1781" spans="3:4" x14ac:dyDescent="0.25">
      <c r="C1781">
        <v>2492</v>
      </c>
      <c r="D1781">
        <v>3.1387221708593254E-4</v>
      </c>
    </row>
    <row r="1782" spans="3:4" x14ac:dyDescent="0.25">
      <c r="C1782">
        <v>2493.3999999999996</v>
      </c>
      <c r="D1782">
        <v>3.1103803118499108E-4</v>
      </c>
    </row>
    <row r="1783" spans="3:4" x14ac:dyDescent="0.25">
      <c r="C1783">
        <v>2494.7999999999997</v>
      </c>
      <c r="D1783">
        <v>3.0335562962547773E-4</v>
      </c>
    </row>
    <row r="1784" spans="3:4" x14ac:dyDescent="0.25">
      <c r="C1784">
        <v>2496.1999999999998</v>
      </c>
      <c r="D1784">
        <v>2.9116342934119871E-4</v>
      </c>
    </row>
    <row r="1785" spans="3:4" x14ac:dyDescent="0.25">
      <c r="C1785">
        <v>2497.6</v>
      </c>
      <c r="D1785">
        <v>2.7500802097721062E-4</v>
      </c>
    </row>
    <row r="1786" spans="3:4" x14ac:dyDescent="0.25">
      <c r="C1786">
        <v>2499</v>
      </c>
      <c r="D1786">
        <v>2.5560050907416307E-4</v>
      </c>
    </row>
    <row r="1787" spans="3:4" x14ac:dyDescent="0.25">
      <c r="C1787">
        <v>2500.3999999999996</v>
      </c>
      <c r="D1787">
        <v>2.337623043563029E-4</v>
      </c>
    </row>
    <row r="1788" spans="3:4" x14ac:dyDescent="0.25">
      <c r="C1788">
        <v>2501.7999999999997</v>
      </c>
      <c r="D1788">
        <v>2.1036595116811501E-4</v>
      </c>
    </row>
    <row r="1789" spans="3:4" x14ac:dyDescent="0.25">
      <c r="C1789">
        <v>2503.1999999999998</v>
      </c>
      <c r="D1789">
        <v>1.8627676087874703E-4</v>
      </c>
    </row>
    <row r="1790" spans="3:4" x14ac:dyDescent="0.25">
      <c r="C1790">
        <v>2504.6</v>
      </c>
      <c r="D1790">
        <v>1.6230049277099256E-4</v>
      </c>
    </row>
    <row r="1791" spans="3:4" x14ac:dyDescent="0.25">
      <c r="C1791">
        <v>2506</v>
      </c>
      <c r="D1791">
        <v>1.3914120453496014E-4</v>
      </c>
    </row>
    <row r="1792" spans="3:4" x14ac:dyDescent="0.25">
      <c r="C1792">
        <v>2507.3999999999996</v>
      </c>
      <c r="D1792">
        <v>1.1737189034608669E-4</v>
      </c>
    </row>
    <row r="1793" spans="3:4" x14ac:dyDescent="0.25">
      <c r="C1793">
        <v>2508.7999999999997</v>
      </c>
      <c r="D1793">
        <v>9.7418878352264831E-5</v>
      </c>
    </row>
    <row r="1794" spans="3:4" x14ac:dyDescent="0.25">
      <c r="C1794">
        <v>2510.1999999999998</v>
      </c>
      <c r="D1794">
        <v>7.9559407692475511E-5</v>
      </c>
    </row>
    <row r="1795" spans="3:4" x14ac:dyDescent="0.25">
      <c r="C1795">
        <v>2511.6</v>
      </c>
      <c r="D1795">
        <v>6.3930540507156495E-5</v>
      </c>
    </row>
    <row r="1796" spans="3:4" x14ac:dyDescent="0.25">
      <c r="C1796">
        <v>2513</v>
      </c>
      <c r="D1796">
        <v>5.0540546230661567E-5</v>
      </c>
    </row>
    <row r="1797" spans="3:4" x14ac:dyDescent="0.25">
      <c r="C1797">
        <v>2514.3999999999996</v>
      </c>
      <c r="D1797">
        <v>3.9318750994302761E-5</v>
      </c>
    </row>
    <row r="1798" spans="3:4" x14ac:dyDescent="0.25">
      <c r="C1798">
        <v>2515.7999999999997</v>
      </c>
      <c r="D1798">
        <v>3.0097099420732233E-5</v>
      </c>
    </row>
    <row r="1799" spans="3:4" x14ac:dyDescent="0.25">
      <c r="C1799">
        <v>2517.1999999999998</v>
      </c>
      <c r="D1799">
        <v>2.2668079103845358E-5</v>
      </c>
    </row>
    <row r="1800" spans="3:4" x14ac:dyDescent="0.25">
      <c r="C1800">
        <v>2518.6</v>
      </c>
      <c r="D1800">
        <v>1.6798478326172644E-5</v>
      </c>
    </row>
    <row r="1801" spans="3:4" x14ac:dyDescent="0.25">
      <c r="C1801">
        <v>2520</v>
      </c>
      <c r="D1801">
        <v>1.2248708929042047E-5</v>
      </c>
    </row>
    <row r="1802" spans="3:4" x14ac:dyDescent="0.25">
      <c r="C1802">
        <v>2521.3999999999996</v>
      </c>
      <c r="D1802">
        <v>8.7877123529398437E-6</v>
      </c>
    </row>
    <row r="1803" spans="3:4" x14ac:dyDescent="0.25">
      <c r="C1803">
        <v>2522.7999999999997</v>
      </c>
      <c r="D1803">
        <v>6.2033530437769272E-6</v>
      </c>
    </row>
    <row r="1804" spans="3:4" x14ac:dyDescent="0.25">
      <c r="C1804">
        <v>2524.1999999999998</v>
      </c>
      <c r="D1804">
        <v>4.3086608555139439E-6</v>
      </c>
    </row>
    <row r="1805" spans="3:4" x14ac:dyDescent="0.25">
      <c r="C1805">
        <v>2525.6</v>
      </c>
      <c r="D1805">
        <v>2.9445794113850998E-6</v>
      </c>
    </row>
    <row r="1806" spans="3:4" x14ac:dyDescent="0.25">
      <c r="C1806">
        <v>2527</v>
      </c>
      <c r="D1806">
        <v>1.9997092559466363E-6</v>
      </c>
    </row>
    <row r="1807" spans="3:4" x14ac:dyDescent="0.25">
      <c r="C1807">
        <v>2528.3999999999996</v>
      </c>
      <c r="D1807">
        <v>1.3453751949935723E-6</v>
      </c>
    </row>
    <row r="1808" spans="3:4" x14ac:dyDescent="0.25">
      <c r="C1808">
        <v>2529.7999999999997</v>
      </c>
      <c r="D1808">
        <v>9.1521866445432146E-7</v>
      </c>
    </row>
    <row r="1809" spans="3:4" x14ac:dyDescent="0.25">
      <c r="C1809">
        <v>2531.1999999999998</v>
      </c>
      <c r="D1809">
        <v>6.5458073332480404E-7</v>
      </c>
    </row>
    <row r="1810" spans="3:4" x14ac:dyDescent="0.25">
      <c r="C1810">
        <v>2532.6</v>
      </c>
      <c r="D1810">
        <v>5.2917880297628777E-7</v>
      </c>
    </row>
    <row r="1811" spans="3:4" x14ac:dyDescent="0.25">
      <c r="C1811">
        <v>2534</v>
      </c>
      <c r="D1811">
        <v>5.2384454568163683E-7</v>
      </c>
    </row>
    <row r="1812" spans="3:4" x14ac:dyDescent="0.25">
      <c r="C1812">
        <v>2535.3999999999996</v>
      </c>
      <c r="D1812">
        <v>6.42461276028748E-7</v>
      </c>
    </row>
    <row r="1813" spans="3:4" x14ac:dyDescent="0.25">
      <c r="C1813">
        <v>2536.7999999999997</v>
      </c>
      <c r="D1813">
        <v>9.0935126829064619E-7</v>
      </c>
    </row>
    <row r="1814" spans="3:4" x14ac:dyDescent="0.25">
      <c r="C1814">
        <v>2538.1999999999998</v>
      </c>
      <c r="D1814">
        <v>1.3722611503955111E-6</v>
      </c>
    </row>
    <row r="1815" spans="3:4" x14ac:dyDescent="0.25">
      <c r="C1815">
        <v>2539.6</v>
      </c>
      <c r="D1815">
        <v>2.1069723237410932E-6</v>
      </c>
    </row>
    <row r="1816" spans="3:4" x14ac:dyDescent="0.25">
      <c r="C1816">
        <v>2541</v>
      </c>
      <c r="D1816">
        <v>3.2234034384828955E-6</v>
      </c>
    </row>
    <row r="1817" spans="3:4" x14ac:dyDescent="0.25">
      <c r="C1817">
        <v>2542.3999999999996</v>
      </c>
      <c r="D1817">
        <v>4.872855984743617E-6</v>
      </c>
    </row>
    <row r="1818" spans="3:4" x14ac:dyDescent="0.25">
      <c r="C1818">
        <v>2543.7999999999997</v>
      </c>
      <c r="D1818">
        <v>7.250990256567252E-6</v>
      </c>
    </row>
    <row r="1819" spans="3:4" x14ac:dyDescent="0.25">
      <c r="C1819">
        <v>2545.1999999999998</v>
      </c>
      <c r="D1819">
        <v>1.0626438346540673E-5</v>
      </c>
    </row>
    <row r="1820" spans="3:4" x14ac:dyDescent="0.25">
      <c r="C1820">
        <v>2546.6</v>
      </c>
      <c r="D1820">
        <v>1.531011221974506E-5</v>
      </c>
    </row>
    <row r="1821" spans="3:4" x14ac:dyDescent="0.25">
      <c r="C1821">
        <v>2548</v>
      </c>
      <c r="D1821">
        <v>2.1685244296408583E-5</v>
      </c>
    </row>
    <row r="1822" spans="3:4" x14ac:dyDescent="0.25">
      <c r="C1822">
        <v>2549.3999999999996</v>
      </c>
      <c r="D1822">
        <v>3.0195444703239031E-5</v>
      </c>
    </row>
    <row r="1823" spans="3:4" x14ac:dyDescent="0.25">
      <c r="C1823">
        <v>2550.7999999999997</v>
      </c>
      <c r="D1823">
        <v>4.1333899941302108E-5</v>
      </c>
    </row>
    <row r="1824" spans="3:4" x14ac:dyDescent="0.25">
      <c r="C1824">
        <v>2552.1999999999998</v>
      </c>
      <c r="D1824">
        <v>5.5623288809905515E-5</v>
      </c>
    </row>
    <row r="1825" spans="3:4" x14ac:dyDescent="0.25">
      <c r="C1825">
        <v>2553.6</v>
      </c>
      <c r="D1825">
        <v>7.3585213935319365E-5</v>
      </c>
    </row>
    <row r="1826" spans="3:4" x14ac:dyDescent="0.25">
      <c r="C1826">
        <v>2555</v>
      </c>
      <c r="D1826">
        <v>9.5698945814629894E-5</v>
      </c>
    </row>
    <row r="1827" spans="3:4" x14ac:dyDescent="0.25">
      <c r="C1827">
        <v>2556.3999999999996</v>
      </c>
      <c r="D1827">
        <v>1.2235066847210627E-4</v>
      </c>
    </row>
    <row r="1828" spans="3:4" x14ac:dyDescent="0.25">
      <c r="C1828">
        <v>2557.7999999999997</v>
      </c>
      <c r="D1828">
        <v>1.5377609526967011E-4</v>
      </c>
    </row>
    <row r="1829" spans="3:4" x14ac:dyDescent="0.25">
      <c r="C1829">
        <v>2559.1999999999998</v>
      </c>
      <c r="D1829">
        <v>1.9000109225851224E-4</v>
      </c>
    </row>
    <row r="1830" spans="3:4" x14ac:dyDescent="0.25">
      <c r="C1830">
        <v>2560.6</v>
      </c>
      <c r="D1830">
        <v>2.307865274301216E-4</v>
      </c>
    </row>
    <row r="1831" spans="3:4" x14ac:dyDescent="0.25">
      <c r="C1831">
        <v>2562</v>
      </c>
      <c r="D1831">
        <v>2.7558463466561064E-4</v>
      </c>
    </row>
    <row r="1832" spans="3:4" x14ac:dyDescent="0.25">
      <c r="C1832">
        <v>2563.3999999999996</v>
      </c>
      <c r="D1832">
        <v>3.2351442730388071E-4</v>
      </c>
    </row>
    <row r="1833" spans="3:4" x14ac:dyDescent="0.25">
      <c r="C1833">
        <v>2564.7999999999997</v>
      </c>
      <c r="D1833">
        <v>3.7336287996399205E-4</v>
      </c>
    </row>
    <row r="1834" spans="3:4" x14ac:dyDescent="0.25">
      <c r="C1834">
        <v>2566.1999999999998</v>
      </c>
      <c r="D1834">
        <v>4.2361662266955121E-4</v>
      </c>
    </row>
    <row r="1835" spans="3:4" x14ac:dyDescent="0.25">
      <c r="C1835">
        <v>2567.6</v>
      </c>
      <c r="D1835">
        <v>4.7252585484555925E-4</v>
      </c>
    </row>
    <row r="1836" spans="3:4" x14ac:dyDescent="0.25">
      <c r="C1836">
        <v>2569</v>
      </c>
      <c r="D1836">
        <v>5.1819839541838054E-4</v>
      </c>
    </row>
    <row r="1837" spans="3:4" x14ac:dyDescent="0.25">
      <c r="C1837">
        <v>2570.3999999999996</v>
      </c>
      <c r="D1837">
        <v>5.5871773271942075E-4</v>
      </c>
    </row>
    <row r="1838" spans="3:4" x14ac:dyDescent="0.25">
      <c r="C1838">
        <v>2571.7999999999997</v>
      </c>
      <c r="D1838">
        <v>5.9227523646290152E-4</v>
      </c>
    </row>
    <row r="1839" spans="3:4" x14ac:dyDescent="0.25">
      <c r="C1839">
        <v>2573.1999999999998</v>
      </c>
      <c r="D1839">
        <v>6.1730397154251661E-4</v>
      </c>
    </row>
    <row r="1840" spans="3:4" x14ac:dyDescent="0.25">
      <c r="C1840">
        <v>2574.6</v>
      </c>
      <c r="D1840">
        <v>6.3260033380899779E-4</v>
      </c>
    </row>
    <row r="1841" spans="3:4" x14ac:dyDescent="0.25">
      <c r="C1841">
        <v>2576</v>
      </c>
      <c r="D1841">
        <v>6.3742032138606997E-4</v>
      </c>
    </row>
    <row r="1842" spans="3:4" x14ac:dyDescent="0.25">
      <c r="C1842">
        <v>2577.3999999999996</v>
      </c>
      <c r="D1842">
        <v>6.3153968197056365E-4</v>
      </c>
    </row>
    <row r="1843" spans="3:4" x14ac:dyDescent="0.25">
      <c r="C1843">
        <v>2578.7999999999997</v>
      </c>
      <c r="D1843">
        <v>6.1527114662902286E-4</v>
      </c>
    </row>
    <row r="1844" spans="3:4" x14ac:dyDescent="0.25">
      <c r="C1844">
        <v>2580.1999999999998</v>
      </c>
      <c r="D1844">
        <v>5.8943691352545996E-4</v>
      </c>
    </row>
    <row r="1845" spans="3:4" x14ac:dyDescent="0.25">
      <c r="C1845">
        <v>2581.6</v>
      </c>
      <c r="D1845">
        <v>5.5529974700555451E-4</v>
      </c>
    </row>
    <row r="1846" spans="3:4" x14ac:dyDescent="0.25">
      <c r="C1846">
        <v>2583</v>
      </c>
      <c r="D1846">
        <v>5.1446073390911057E-4</v>
      </c>
    </row>
    <row r="1847" spans="3:4" x14ac:dyDescent="0.25">
      <c r="C1847">
        <v>2584.3999999999996</v>
      </c>
      <c r="D1847">
        <v>4.6873521489648571E-4</v>
      </c>
    </row>
    <row r="1848" spans="3:4" x14ac:dyDescent="0.25">
      <c r="C1848">
        <v>2585.7999999999997</v>
      </c>
      <c r="D1848">
        <v>4.2002022687225114E-4</v>
      </c>
    </row>
    <row r="1849" spans="3:4" x14ac:dyDescent="0.25">
      <c r="C1849">
        <v>2587.1999999999998</v>
      </c>
      <c r="D1849">
        <v>3.701667858753353E-4</v>
      </c>
    </row>
    <row r="1850" spans="3:4" x14ac:dyDescent="0.25">
      <c r="C1850">
        <v>2588.6</v>
      </c>
      <c r="D1850">
        <v>3.2086864271838007E-4</v>
      </c>
    </row>
    <row r="1851" spans="3:4" x14ac:dyDescent="0.25">
      <c r="C1851">
        <v>2590</v>
      </c>
      <c r="D1851">
        <v>2.7357614682630262E-4</v>
      </c>
    </row>
    <row r="1852" spans="3:4" x14ac:dyDescent="0.25">
      <c r="C1852">
        <v>2591.3999999999996</v>
      </c>
      <c r="D1852">
        <v>2.2944011320197798E-4</v>
      </c>
    </row>
    <row r="1853" spans="3:4" x14ac:dyDescent="0.25">
      <c r="C1853">
        <v>2592.7999999999997</v>
      </c>
      <c r="D1853">
        <v>1.8928671217058405E-4</v>
      </c>
    </row>
    <row r="1854" spans="3:4" x14ac:dyDescent="0.25">
      <c r="C1854">
        <v>2594.1999999999998</v>
      </c>
      <c r="D1854">
        <v>1.5362094378660863E-4</v>
      </c>
    </row>
    <row r="1855" spans="3:4" x14ac:dyDescent="0.25">
      <c r="C1855">
        <v>2595.6</v>
      </c>
      <c r="D1855">
        <v>1.2265362907405171E-4</v>
      </c>
    </row>
    <row r="1856" spans="3:4" x14ac:dyDescent="0.25">
      <c r="C1856">
        <v>2597</v>
      </c>
      <c r="D1856">
        <v>9.6345270356811889E-5</v>
      </c>
    </row>
    <row r="1857" spans="3:4" x14ac:dyDescent="0.25">
      <c r="C1857">
        <v>2598.3999999999996</v>
      </c>
      <c r="D1857">
        <v>7.4459630121306167E-5</v>
      </c>
    </row>
    <row r="1858" spans="3:4" x14ac:dyDescent="0.25">
      <c r="C1858">
        <v>2599.7999999999997</v>
      </c>
      <c r="D1858">
        <v>5.6620315043914015E-5</v>
      </c>
    </row>
    <row r="1859" spans="3:4" x14ac:dyDescent="0.25">
      <c r="C1859">
        <v>2601.1999999999998</v>
      </c>
      <c r="D1859">
        <v>4.2364781092912656E-5</v>
      </c>
    </row>
    <row r="1860" spans="3:4" x14ac:dyDescent="0.25">
      <c r="C1860">
        <v>2602.6</v>
      </c>
      <c r="D1860">
        <v>3.1191700593620898E-5</v>
      </c>
    </row>
    <row r="1861" spans="3:4" x14ac:dyDescent="0.25">
      <c r="C1861">
        <v>2604</v>
      </c>
      <c r="D1861">
        <v>2.2599265550359674E-5</v>
      </c>
    </row>
    <row r="1862" spans="3:4" x14ac:dyDescent="0.25">
      <c r="C1862">
        <v>2605.3999999999996</v>
      </c>
      <c r="D1862">
        <v>1.6113508253892952E-5</v>
      </c>
    </row>
    <row r="1863" spans="3:4" x14ac:dyDescent="0.25">
      <c r="C1863">
        <v>2606.7999999999997</v>
      </c>
      <c r="D1863">
        <v>1.1306941319607992E-5</v>
      </c>
    </row>
    <row r="1864" spans="3:4" x14ac:dyDescent="0.25">
      <c r="C1864">
        <v>2608.1999999999998</v>
      </c>
      <c r="D1864">
        <v>7.8086771226146843E-6</v>
      </c>
    </row>
    <row r="1865" spans="3:4" x14ac:dyDescent="0.25">
      <c r="C1865">
        <v>2609.6</v>
      </c>
      <c r="D1865">
        <v>5.307674908899544E-6</v>
      </c>
    </row>
    <row r="1866" spans="3:4" x14ac:dyDescent="0.25">
      <c r="C1866">
        <v>2611</v>
      </c>
      <c r="D1866">
        <v>3.550928955436398E-6</v>
      </c>
    </row>
    <row r="1867" spans="3:4" x14ac:dyDescent="0.25">
      <c r="C1867">
        <v>2612.3999999999996</v>
      </c>
      <c r="D1867">
        <v>2.3383296441632657E-6</v>
      </c>
    </row>
    <row r="1868" spans="3:4" x14ac:dyDescent="0.25">
      <c r="C1868">
        <v>2613.7999999999997</v>
      </c>
      <c r="D1868">
        <v>1.5156876257397851E-6</v>
      </c>
    </row>
    <row r="1869" spans="3:4" x14ac:dyDescent="0.25">
      <c r="C1869">
        <v>2615.1999999999998</v>
      </c>
      <c r="D1869">
        <v>9.6708981435612624E-7</v>
      </c>
    </row>
    <row r="1870" spans="3:4" x14ac:dyDescent="0.25">
      <c r="C1870">
        <v>2616.6</v>
      </c>
      <c r="D1870">
        <v>6.0741942296616733E-7</v>
      </c>
    </row>
    <row r="1871" spans="3:4" x14ac:dyDescent="0.25">
      <c r="C1871">
        <v>2618</v>
      </c>
      <c r="D1871">
        <v>3.7556540253488348E-7</v>
      </c>
    </row>
    <row r="1872" spans="3:4" x14ac:dyDescent="0.25">
      <c r="C1872">
        <v>2619.3999999999996</v>
      </c>
      <c r="D1872">
        <v>2.2859482622623225E-7</v>
      </c>
    </row>
    <row r="1873" spans="3:4" x14ac:dyDescent="0.25">
      <c r="C1873">
        <v>2620.7999999999997</v>
      </c>
      <c r="D1873">
        <v>1.3697414043478235E-7</v>
      </c>
    </row>
    <row r="1874" spans="3:4" x14ac:dyDescent="0.25">
      <c r="C1874">
        <v>2622.2</v>
      </c>
      <c r="D1874">
        <v>8.0799402478797666E-8</v>
      </c>
    </row>
    <row r="1875" spans="3:4" x14ac:dyDescent="0.25">
      <c r="C1875">
        <v>2623.6</v>
      </c>
      <c r="D1875">
        <v>3.9624864340443693E-8</v>
      </c>
    </row>
    <row r="1876" spans="3:4" x14ac:dyDescent="0.25">
      <c r="C1876">
        <v>2625</v>
      </c>
      <c r="D1876">
        <v>2.2923992770787424E-8</v>
      </c>
    </row>
    <row r="1877" spans="3:4" x14ac:dyDescent="0.25">
      <c r="C1877">
        <v>2626.3999999999996</v>
      </c>
      <c r="D1877">
        <v>1.3049019631891816E-8</v>
      </c>
    </row>
    <row r="1878" spans="3:4" x14ac:dyDescent="0.25">
      <c r="C1878">
        <v>2627.7999999999997</v>
      </c>
      <c r="D1878">
        <v>0</v>
      </c>
    </row>
    <row r="1879" spans="3:4" x14ac:dyDescent="0.25">
      <c r="C1879">
        <v>2629.2</v>
      </c>
      <c r="D1879">
        <v>0</v>
      </c>
    </row>
    <row r="1880" spans="3:4" x14ac:dyDescent="0.25">
      <c r="C1880">
        <v>2630.6</v>
      </c>
      <c r="D1880">
        <v>0</v>
      </c>
    </row>
    <row r="1881" spans="3:4" x14ac:dyDescent="0.25">
      <c r="C1881">
        <v>2632</v>
      </c>
      <c r="D1881">
        <v>0</v>
      </c>
    </row>
    <row r="1882" spans="3:4" x14ac:dyDescent="0.25">
      <c r="C1882">
        <v>2633.3999999999996</v>
      </c>
      <c r="D1882">
        <v>0</v>
      </c>
    </row>
    <row r="1883" spans="3:4" x14ac:dyDescent="0.25">
      <c r="C1883">
        <v>2634.7999999999997</v>
      </c>
      <c r="D1883">
        <v>0</v>
      </c>
    </row>
    <row r="1884" spans="3:4" x14ac:dyDescent="0.25">
      <c r="C1884">
        <v>2636.2</v>
      </c>
      <c r="D1884">
        <v>0</v>
      </c>
    </row>
    <row r="1885" spans="3:4" x14ac:dyDescent="0.25">
      <c r="C1885">
        <v>2637.6</v>
      </c>
      <c r="D1885">
        <v>0</v>
      </c>
    </row>
    <row r="1886" spans="3:4" x14ac:dyDescent="0.25">
      <c r="C1886">
        <v>2639</v>
      </c>
      <c r="D1886">
        <v>0</v>
      </c>
    </row>
    <row r="1887" spans="3:4" x14ac:dyDescent="0.25">
      <c r="C1887">
        <v>2640.3999999999996</v>
      </c>
      <c r="D1887">
        <v>0</v>
      </c>
    </row>
    <row r="1888" spans="3:4" x14ac:dyDescent="0.25">
      <c r="C1888">
        <v>2641.7999999999997</v>
      </c>
      <c r="D1888">
        <v>0</v>
      </c>
    </row>
    <row r="1889" spans="3:4" x14ac:dyDescent="0.25">
      <c r="C1889">
        <v>2643.2</v>
      </c>
      <c r="D1889">
        <v>0</v>
      </c>
    </row>
    <row r="1890" spans="3:4" x14ac:dyDescent="0.25">
      <c r="C1890">
        <v>2644.6</v>
      </c>
      <c r="D1890">
        <v>0</v>
      </c>
    </row>
    <row r="1891" spans="3:4" x14ac:dyDescent="0.25">
      <c r="C1891">
        <v>2646</v>
      </c>
      <c r="D1891">
        <v>0</v>
      </c>
    </row>
    <row r="1892" spans="3:4" x14ac:dyDescent="0.25">
      <c r="C1892">
        <v>2647.3999999999996</v>
      </c>
      <c r="D1892">
        <v>0</v>
      </c>
    </row>
    <row r="1893" spans="3:4" x14ac:dyDescent="0.25">
      <c r="C1893">
        <v>2648.7999999999997</v>
      </c>
      <c r="D1893">
        <v>0</v>
      </c>
    </row>
    <row r="1894" spans="3:4" x14ac:dyDescent="0.25">
      <c r="C1894">
        <v>2650.2</v>
      </c>
      <c r="D1894">
        <v>0</v>
      </c>
    </row>
    <row r="1895" spans="3:4" x14ac:dyDescent="0.25">
      <c r="C1895">
        <v>2651.6</v>
      </c>
      <c r="D1895">
        <v>0</v>
      </c>
    </row>
    <row r="1896" spans="3:4" x14ac:dyDescent="0.25">
      <c r="C1896">
        <v>2653</v>
      </c>
      <c r="D1896">
        <v>0</v>
      </c>
    </row>
    <row r="1897" spans="3:4" x14ac:dyDescent="0.25">
      <c r="C1897">
        <v>2654.3999999999996</v>
      </c>
      <c r="D1897">
        <v>0</v>
      </c>
    </row>
    <row r="1898" spans="3:4" x14ac:dyDescent="0.25">
      <c r="C1898">
        <v>2655.7999999999997</v>
      </c>
      <c r="D1898">
        <v>0</v>
      </c>
    </row>
    <row r="1899" spans="3:4" x14ac:dyDescent="0.25">
      <c r="C1899">
        <v>2657.2</v>
      </c>
      <c r="D1899">
        <v>0</v>
      </c>
    </row>
    <row r="1900" spans="3:4" x14ac:dyDescent="0.25">
      <c r="C1900">
        <v>2658.6</v>
      </c>
      <c r="D1900">
        <v>0</v>
      </c>
    </row>
    <row r="1901" spans="3:4" x14ac:dyDescent="0.25">
      <c r="C1901">
        <v>2660</v>
      </c>
      <c r="D1901">
        <v>0</v>
      </c>
    </row>
    <row r="1902" spans="3:4" x14ac:dyDescent="0.25">
      <c r="C1902">
        <v>2661.3999999999996</v>
      </c>
      <c r="D1902">
        <v>0</v>
      </c>
    </row>
    <row r="1903" spans="3:4" x14ac:dyDescent="0.25">
      <c r="C1903">
        <v>2662.7999999999997</v>
      </c>
      <c r="D1903">
        <v>0</v>
      </c>
    </row>
    <row r="1904" spans="3:4" x14ac:dyDescent="0.25">
      <c r="C1904">
        <v>2664.2</v>
      </c>
      <c r="D1904">
        <v>0</v>
      </c>
    </row>
    <row r="1905" spans="3:4" x14ac:dyDescent="0.25">
      <c r="C1905">
        <v>2665.6</v>
      </c>
      <c r="D1905">
        <v>0</v>
      </c>
    </row>
    <row r="1906" spans="3:4" x14ac:dyDescent="0.25">
      <c r="C1906">
        <v>2667</v>
      </c>
      <c r="D1906">
        <v>0</v>
      </c>
    </row>
    <row r="1907" spans="3:4" x14ac:dyDescent="0.25">
      <c r="C1907">
        <v>2668.3999999999996</v>
      </c>
      <c r="D1907">
        <v>0</v>
      </c>
    </row>
    <row r="1908" spans="3:4" x14ac:dyDescent="0.25">
      <c r="C1908">
        <v>2669.7999999999997</v>
      </c>
      <c r="D1908">
        <v>0</v>
      </c>
    </row>
    <row r="1909" spans="3:4" x14ac:dyDescent="0.25">
      <c r="C1909">
        <v>2671.2</v>
      </c>
      <c r="D1909">
        <v>0</v>
      </c>
    </row>
    <row r="1910" spans="3:4" x14ac:dyDescent="0.25">
      <c r="C1910">
        <v>2672.6</v>
      </c>
      <c r="D1910">
        <v>0</v>
      </c>
    </row>
    <row r="1911" spans="3:4" x14ac:dyDescent="0.25">
      <c r="C1911">
        <v>2674</v>
      </c>
      <c r="D1911">
        <v>0</v>
      </c>
    </row>
    <row r="1912" spans="3:4" x14ac:dyDescent="0.25">
      <c r="C1912">
        <v>2675.3999999999996</v>
      </c>
      <c r="D1912">
        <v>0</v>
      </c>
    </row>
    <row r="1913" spans="3:4" x14ac:dyDescent="0.25">
      <c r="C1913">
        <v>2676.7999999999997</v>
      </c>
      <c r="D1913">
        <v>0</v>
      </c>
    </row>
    <row r="1914" spans="3:4" x14ac:dyDescent="0.25">
      <c r="C1914">
        <v>2678.2</v>
      </c>
      <c r="D1914">
        <v>0</v>
      </c>
    </row>
    <row r="1915" spans="3:4" x14ac:dyDescent="0.25">
      <c r="C1915">
        <v>2679.6</v>
      </c>
      <c r="D1915">
        <v>0</v>
      </c>
    </row>
    <row r="1916" spans="3:4" x14ac:dyDescent="0.25">
      <c r="C1916">
        <v>2681</v>
      </c>
      <c r="D1916">
        <v>0</v>
      </c>
    </row>
    <row r="1917" spans="3:4" x14ac:dyDescent="0.25">
      <c r="C1917">
        <v>2682.3999999999996</v>
      </c>
      <c r="D1917">
        <v>0</v>
      </c>
    </row>
    <row r="1918" spans="3:4" x14ac:dyDescent="0.25">
      <c r="C1918">
        <v>2683.7999999999997</v>
      </c>
      <c r="D1918">
        <v>0</v>
      </c>
    </row>
    <row r="1919" spans="3:4" x14ac:dyDescent="0.25">
      <c r="C1919">
        <v>2685.2</v>
      </c>
      <c r="D1919">
        <v>0</v>
      </c>
    </row>
    <row r="1920" spans="3:4" x14ac:dyDescent="0.25">
      <c r="C1920">
        <v>2686.6</v>
      </c>
      <c r="D1920">
        <v>0</v>
      </c>
    </row>
    <row r="1921" spans="3:4" x14ac:dyDescent="0.25">
      <c r="C1921">
        <v>2688</v>
      </c>
      <c r="D1921">
        <v>0</v>
      </c>
    </row>
    <row r="1922" spans="3:4" x14ac:dyDescent="0.25">
      <c r="C1922">
        <v>2689.3999999999996</v>
      </c>
      <c r="D1922">
        <v>0</v>
      </c>
    </row>
    <row r="1923" spans="3:4" x14ac:dyDescent="0.25">
      <c r="C1923">
        <v>2690.7999999999997</v>
      </c>
      <c r="D1923">
        <v>0</v>
      </c>
    </row>
    <row r="1924" spans="3:4" x14ac:dyDescent="0.25">
      <c r="C1924">
        <v>2692.2</v>
      </c>
      <c r="D1924">
        <v>0</v>
      </c>
    </row>
    <row r="1925" spans="3:4" x14ac:dyDescent="0.25">
      <c r="C1925">
        <v>2693.6</v>
      </c>
      <c r="D1925">
        <v>0</v>
      </c>
    </row>
    <row r="1926" spans="3:4" x14ac:dyDescent="0.25">
      <c r="C1926">
        <v>2695</v>
      </c>
      <c r="D1926">
        <v>0</v>
      </c>
    </row>
    <row r="1927" spans="3:4" x14ac:dyDescent="0.25">
      <c r="C1927">
        <v>2696.3999999999996</v>
      </c>
      <c r="D1927">
        <v>0</v>
      </c>
    </row>
    <row r="1928" spans="3:4" x14ac:dyDescent="0.25">
      <c r="C1928">
        <v>2697.7999999999997</v>
      </c>
      <c r="D1928">
        <v>0</v>
      </c>
    </row>
    <row r="1929" spans="3:4" x14ac:dyDescent="0.25">
      <c r="C1929">
        <v>2699.2</v>
      </c>
      <c r="D1929">
        <v>0</v>
      </c>
    </row>
    <row r="1930" spans="3:4" x14ac:dyDescent="0.25">
      <c r="C1930">
        <v>2700.6</v>
      </c>
      <c r="D1930">
        <v>0</v>
      </c>
    </row>
    <row r="1931" spans="3:4" x14ac:dyDescent="0.25">
      <c r="C1931">
        <v>2702</v>
      </c>
      <c r="D1931">
        <v>0</v>
      </c>
    </row>
    <row r="1932" spans="3:4" x14ac:dyDescent="0.25">
      <c r="C1932">
        <v>2703.3999999999996</v>
      </c>
      <c r="D1932">
        <v>0</v>
      </c>
    </row>
    <row r="1933" spans="3:4" x14ac:dyDescent="0.25">
      <c r="C1933">
        <v>2704.7999999999997</v>
      </c>
      <c r="D1933">
        <v>0</v>
      </c>
    </row>
    <row r="1934" spans="3:4" x14ac:dyDescent="0.25">
      <c r="C1934">
        <v>2706.2</v>
      </c>
      <c r="D1934">
        <v>0</v>
      </c>
    </row>
    <row r="1935" spans="3:4" x14ac:dyDescent="0.25">
      <c r="C1935">
        <v>2707.6</v>
      </c>
      <c r="D1935">
        <v>0</v>
      </c>
    </row>
    <row r="1936" spans="3:4" x14ac:dyDescent="0.25">
      <c r="C1936">
        <v>2709</v>
      </c>
      <c r="D1936">
        <v>0</v>
      </c>
    </row>
    <row r="1937" spans="3:4" x14ac:dyDescent="0.25">
      <c r="C1937">
        <v>2710.3999999999996</v>
      </c>
      <c r="D1937">
        <v>0</v>
      </c>
    </row>
    <row r="1938" spans="3:4" x14ac:dyDescent="0.25">
      <c r="C1938">
        <v>2711.7999999999997</v>
      </c>
      <c r="D1938">
        <v>0</v>
      </c>
    </row>
    <row r="1939" spans="3:4" x14ac:dyDescent="0.25">
      <c r="C1939">
        <v>2713.2</v>
      </c>
      <c r="D1939">
        <v>0</v>
      </c>
    </row>
    <row r="1940" spans="3:4" x14ac:dyDescent="0.25">
      <c r="C1940">
        <v>2714.6</v>
      </c>
      <c r="D1940">
        <v>0</v>
      </c>
    </row>
    <row r="1941" spans="3:4" x14ac:dyDescent="0.25">
      <c r="C1941">
        <v>2716</v>
      </c>
      <c r="D1941">
        <v>0</v>
      </c>
    </row>
    <row r="1942" spans="3:4" x14ac:dyDescent="0.25">
      <c r="C1942">
        <v>2717.3999999999996</v>
      </c>
      <c r="D1942">
        <v>0</v>
      </c>
    </row>
    <row r="1943" spans="3:4" x14ac:dyDescent="0.25">
      <c r="C1943">
        <v>2718.7999999999997</v>
      </c>
      <c r="D1943">
        <v>0</v>
      </c>
    </row>
    <row r="1944" spans="3:4" x14ac:dyDescent="0.25">
      <c r="C1944">
        <v>2720.2</v>
      </c>
      <c r="D1944">
        <v>0</v>
      </c>
    </row>
    <row r="1945" spans="3:4" x14ac:dyDescent="0.25">
      <c r="C1945">
        <v>2721.6</v>
      </c>
      <c r="D1945">
        <v>0</v>
      </c>
    </row>
    <row r="1946" spans="3:4" x14ac:dyDescent="0.25">
      <c r="C1946">
        <v>2723</v>
      </c>
      <c r="D1946">
        <v>0</v>
      </c>
    </row>
    <row r="1947" spans="3:4" x14ac:dyDescent="0.25">
      <c r="C1947">
        <v>2724.3999999999996</v>
      </c>
      <c r="D1947">
        <v>0</v>
      </c>
    </row>
    <row r="1948" spans="3:4" x14ac:dyDescent="0.25">
      <c r="C1948">
        <v>2725.7999999999997</v>
      </c>
      <c r="D1948">
        <v>0</v>
      </c>
    </row>
    <row r="1949" spans="3:4" x14ac:dyDescent="0.25">
      <c r="C1949">
        <v>2727.2</v>
      </c>
      <c r="D1949">
        <v>0</v>
      </c>
    </row>
    <row r="1950" spans="3:4" x14ac:dyDescent="0.25">
      <c r="C1950">
        <v>2728.6</v>
      </c>
      <c r="D1950">
        <v>0</v>
      </c>
    </row>
    <row r="1951" spans="3:4" x14ac:dyDescent="0.25">
      <c r="C1951">
        <v>2730</v>
      </c>
      <c r="D1951">
        <v>0</v>
      </c>
    </row>
    <row r="1952" spans="3:4" x14ac:dyDescent="0.25">
      <c r="C1952">
        <v>2731.3999999999996</v>
      </c>
      <c r="D1952">
        <v>0</v>
      </c>
    </row>
    <row r="1953" spans="3:4" x14ac:dyDescent="0.25">
      <c r="C1953">
        <v>2732.7999999999997</v>
      </c>
      <c r="D1953">
        <v>0</v>
      </c>
    </row>
    <row r="1954" spans="3:4" x14ac:dyDescent="0.25">
      <c r="C1954">
        <v>2734.2</v>
      </c>
      <c r="D1954">
        <v>0</v>
      </c>
    </row>
    <row r="1955" spans="3:4" x14ac:dyDescent="0.25">
      <c r="C1955">
        <v>2735.6</v>
      </c>
      <c r="D1955">
        <v>0</v>
      </c>
    </row>
    <row r="1956" spans="3:4" x14ac:dyDescent="0.25">
      <c r="C1956">
        <v>2737</v>
      </c>
      <c r="D1956">
        <v>0</v>
      </c>
    </row>
    <row r="1957" spans="3:4" x14ac:dyDescent="0.25">
      <c r="C1957">
        <v>2738.3999999999996</v>
      </c>
      <c r="D1957">
        <v>0</v>
      </c>
    </row>
    <row r="1958" spans="3:4" x14ac:dyDescent="0.25">
      <c r="C1958">
        <v>2739.7999999999997</v>
      </c>
      <c r="D1958">
        <v>0</v>
      </c>
    </row>
    <row r="1959" spans="3:4" x14ac:dyDescent="0.25">
      <c r="C1959">
        <v>2741.2</v>
      </c>
      <c r="D1959">
        <v>0</v>
      </c>
    </row>
    <row r="1960" spans="3:4" x14ac:dyDescent="0.25">
      <c r="C1960">
        <v>2742.6</v>
      </c>
      <c r="D1960">
        <v>0</v>
      </c>
    </row>
    <row r="1961" spans="3:4" x14ac:dyDescent="0.25">
      <c r="C1961">
        <v>2744</v>
      </c>
      <c r="D1961">
        <v>0</v>
      </c>
    </row>
    <row r="1962" spans="3:4" x14ac:dyDescent="0.25">
      <c r="C1962">
        <v>2745.3999999999996</v>
      </c>
      <c r="D1962">
        <v>0</v>
      </c>
    </row>
    <row r="1963" spans="3:4" x14ac:dyDescent="0.25">
      <c r="C1963">
        <v>2746.7999999999997</v>
      </c>
      <c r="D1963">
        <v>0</v>
      </c>
    </row>
    <row r="1964" spans="3:4" x14ac:dyDescent="0.25">
      <c r="C1964">
        <v>2748.2</v>
      </c>
      <c r="D1964">
        <v>0</v>
      </c>
    </row>
    <row r="1965" spans="3:4" x14ac:dyDescent="0.25">
      <c r="C1965">
        <v>2749.6</v>
      </c>
      <c r="D1965">
        <v>0</v>
      </c>
    </row>
    <row r="1966" spans="3:4" x14ac:dyDescent="0.25">
      <c r="C1966">
        <v>2751</v>
      </c>
      <c r="D1966">
        <v>0</v>
      </c>
    </row>
    <row r="1967" spans="3:4" x14ac:dyDescent="0.25">
      <c r="C1967">
        <v>2752.3999999999996</v>
      </c>
      <c r="D1967">
        <v>0</v>
      </c>
    </row>
    <row r="1968" spans="3:4" x14ac:dyDescent="0.25">
      <c r="C1968">
        <v>2753.7999999999997</v>
      </c>
      <c r="D1968">
        <v>0</v>
      </c>
    </row>
    <row r="1969" spans="3:4" x14ac:dyDescent="0.25">
      <c r="C1969">
        <v>2755.2</v>
      </c>
      <c r="D1969">
        <v>0</v>
      </c>
    </row>
    <row r="1970" spans="3:4" x14ac:dyDescent="0.25">
      <c r="C1970">
        <v>2756.6</v>
      </c>
      <c r="D1970">
        <v>0</v>
      </c>
    </row>
    <row r="1971" spans="3:4" x14ac:dyDescent="0.25">
      <c r="C1971">
        <v>2758</v>
      </c>
      <c r="D1971">
        <v>0</v>
      </c>
    </row>
    <row r="1972" spans="3:4" x14ac:dyDescent="0.25">
      <c r="C1972">
        <v>2759.3999999999996</v>
      </c>
      <c r="D1972">
        <v>0</v>
      </c>
    </row>
    <row r="1973" spans="3:4" x14ac:dyDescent="0.25">
      <c r="C1973">
        <v>2760.7999999999997</v>
      </c>
      <c r="D1973">
        <v>0</v>
      </c>
    </row>
    <row r="1974" spans="3:4" x14ac:dyDescent="0.25">
      <c r="C1974">
        <v>2762.2</v>
      </c>
      <c r="D1974">
        <v>0</v>
      </c>
    </row>
    <row r="1975" spans="3:4" x14ac:dyDescent="0.25">
      <c r="C1975">
        <v>2763.6</v>
      </c>
      <c r="D1975">
        <v>0</v>
      </c>
    </row>
    <row r="1976" spans="3:4" x14ac:dyDescent="0.25">
      <c r="C1976">
        <v>2765</v>
      </c>
      <c r="D1976">
        <v>0</v>
      </c>
    </row>
    <row r="1977" spans="3:4" x14ac:dyDescent="0.25">
      <c r="C1977">
        <v>2766.3999999999996</v>
      </c>
      <c r="D1977">
        <v>0</v>
      </c>
    </row>
    <row r="1978" spans="3:4" x14ac:dyDescent="0.25">
      <c r="C1978">
        <v>2767.7999999999997</v>
      </c>
      <c r="D1978">
        <v>0</v>
      </c>
    </row>
    <row r="1979" spans="3:4" x14ac:dyDescent="0.25">
      <c r="C1979">
        <v>2769.2</v>
      </c>
      <c r="D1979">
        <v>0</v>
      </c>
    </row>
    <row r="1980" spans="3:4" x14ac:dyDescent="0.25">
      <c r="C1980">
        <v>2770.6</v>
      </c>
      <c r="D1980">
        <v>0</v>
      </c>
    </row>
    <row r="1981" spans="3:4" x14ac:dyDescent="0.25">
      <c r="C1981">
        <v>2772</v>
      </c>
      <c r="D1981">
        <v>0</v>
      </c>
    </row>
    <row r="1982" spans="3:4" x14ac:dyDescent="0.25">
      <c r="C1982">
        <v>2773.3999999999996</v>
      </c>
      <c r="D1982">
        <v>0</v>
      </c>
    </row>
    <row r="1983" spans="3:4" x14ac:dyDescent="0.25">
      <c r="C1983">
        <v>2774.7999999999997</v>
      </c>
      <c r="D1983">
        <v>0</v>
      </c>
    </row>
    <row r="1984" spans="3:4" x14ac:dyDescent="0.25">
      <c r="C1984">
        <v>2776.2</v>
      </c>
      <c r="D1984">
        <v>0</v>
      </c>
    </row>
    <row r="1985" spans="3:4" x14ac:dyDescent="0.25">
      <c r="C1985">
        <v>2777.6</v>
      </c>
      <c r="D1985">
        <v>0</v>
      </c>
    </row>
    <row r="1986" spans="3:4" x14ac:dyDescent="0.25">
      <c r="C1986">
        <v>2779</v>
      </c>
      <c r="D1986">
        <v>0</v>
      </c>
    </row>
    <row r="1987" spans="3:4" x14ac:dyDescent="0.25">
      <c r="C1987">
        <v>2780.3999999999996</v>
      </c>
      <c r="D1987">
        <v>0</v>
      </c>
    </row>
    <row r="1988" spans="3:4" x14ac:dyDescent="0.25">
      <c r="C1988">
        <v>2781.7999999999997</v>
      </c>
      <c r="D1988">
        <v>0</v>
      </c>
    </row>
    <row r="1989" spans="3:4" x14ac:dyDescent="0.25">
      <c r="C1989">
        <v>2783.2</v>
      </c>
      <c r="D1989">
        <v>0</v>
      </c>
    </row>
    <row r="1990" spans="3:4" x14ac:dyDescent="0.25">
      <c r="C1990">
        <v>2784.6</v>
      </c>
      <c r="D1990">
        <v>0</v>
      </c>
    </row>
    <row r="1991" spans="3:4" x14ac:dyDescent="0.25">
      <c r="C1991">
        <v>2786</v>
      </c>
      <c r="D1991">
        <v>0</v>
      </c>
    </row>
    <row r="1992" spans="3:4" x14ac:dyDescent="0.25">
      <c r="C1992">
        <v>2787.3999999999996</v>
      </c>
      <c r="D1992">
        <v>0</v>
      </c>
    </row>
    <row r="1993" spans="3:4" x14ac:dyDescent="0.25">
      <c r="C1993">
        <v>2788.7999999999997</v>
      </c>
      <c r="D1993">
        <v>0</v>
      </c>
    </row>
    <row r="1994" spans="3:4" x14ac:dyDescent="0.25">
      <c r="C1994">
        <v>2790.2</v>
      </c>
      <c r="D1994">
        <v>0</v>
      </c>
    </row>
    <row r="1995" spans="3:4" x14ac:dyDescent="0.25">
      <c r="C1995">
        <v>2791.6</v>
      </c>
      <c r="D1995">
        <v>0</v>
      </c>
    </row>
    <row r="1996" spans="3:4" x14ac:dyDescent="0.25">
      <c r="C1996">
        <v>2793</v>
      </c>
      <c r="D1996">
        <v>0</v>
      </c>
    </row>
    <row r="1997" spans="3:4" x14ac:dyDescent="0.25">
      <c r="C1997">
        <v>2794.3999999999996</v>
      </c>
      <c r="D1997">
        <v>0</v>
      </c>
    </row>
    <row r="1998" spans="3:4" x14ac:dyDescent="0.25">
      <c r="C1998">
        <v>2795.7999999999997</v>
      </c>
      <c r="D1998">
        <v>0</v>
      </c>
    </row>
    <row r="1999" spans="3:4" x14ac:dyDescent="0.25">
      <c r="C1999">
        <v>2797.2</v>
      </c>
      <c r="D1999">
        <v>0</v>
      </c>
    </row>
    <row r="2000" spans="3:4" x14ac:dyDescent="0.25">
      <c r="C2000">
        <v>2798.6</v>
      </c>
      <c r="D2000">
        <v>0</v>
      </c>
    </row>
    <row r="2001" spans="3:4" x14ac:dyDescent="0.25">
      <c r="C2001" t="s">
        <v>874</v>
      </c>
      <c r="D2001" t="s">
        <v>874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19A0B9-DB35-4801-919B-4A2FD6DC6F73}">
  <dimension ref="A1:H2001"/>
  <sheetViews>
    <sheetView workbookViewId="0"/>
  </sheetViews>
  <sheetFormatPr defaultRowHeight="15" x14ac:dyDescent="0.25"/>
  <cols>
    <col min="1" max="1" width="14.85546875" style="82" bestFit="1" customWidth="1"/>
    <col min="2" max="2" width="10.5703125" style="83" bestFit="1" customWidth="1"/>
  </cols>
  <sheetData>
    <row r="1" spans="1:8" x14ac:dyDescent="0.25">
      <c r="A1" s="82" t="s">
        <v>876</v>
      </c>
      <c r="B1" s="83" t="s">
        <v>877</v>
      </c>
      <c r="C1">
        <v>0</v>
      </c>
      <c r="D1">
        <v>0</v>
      </c>
      <c r="E1">
        <v>290</v>
      </c>
      <c r="F1">
        <v>0</v>
      </c>
      <c r="G1">
        <v>0</v>
      </c>
      <c r="H1">
        <v>0</v>
      </c>
    </row>
    <row r="2" spans="1:8" x14ac:dyDescent="0.25">
      <c r="A2" s="82" t="s">
        <v>878</v>
      </c>
      <c r="B2" s="83" t="s">
        <v>897</v>
      </c>
      <c r="C2">
        <v>1.4</v>
      </c>
      <c r="D2">
        <v>0</v>
      </c>
      <c r="E2">
        <v>300</v>
      </c>
      <c r="F2">
        <v>0</v>
      </c>
      <c r="G2">
        <v>2798.6</v>
      </c>
      <c r="H2">
        <v>0</v>
      </c>
    </row>
    <row r="3" spans="1:8" x14ac:dyDescent="0.25">
      <c r="A3" s="82" t="s">
        <v>879</v>
      </c>
      <c r="B3" s="84">
        <v>16</v>
      </c>
      <c r="C3">
        <v>2.8</v>
      </c>
      <c r="D3">
        <v>0</v>
      </c>
      <c r="E3">
        <v>300</v>
      </c>
      <c r="F3">
        <v>3</v>
      </c>
    </row>
    <row r="4" spans="1:8" x14ac:dyDescent="0.25">
      <c r="A4" s="82" t="s">
        <v>880</v>
      </c>
      <c r="B4" s="84">
        <v>9</v>
      </c>
      <c r="C4">
        <v>4.1999999999999993</v>
      </c>
      <c r="D4">
        <v>0</v>
      </c>
      <c r="E4">
        <v>290</v>
      </c>
      <c r="F4">
        <v>3</v>
      </c>
    </row>
    <row r="5" spans="1:8" x14ac:dyDescent="0.25">
      <c r="A5" s="82" t="s">
        <v>881</v>
      </c>
      <c r="B5" s="84">
        <v>2</v>
      </c>
      <c r="C5">
        <v>5.6</v>
      </c>
      <c r="D5">
        <v>0</v>
      </c>
      <c r="E5">
        <v>290</v>
      </c>
      <c r="F5">
        <v>0</v>
      </c>
    </row>
    <row r="6" spans="1:8" x14ac:dyDescent="0.25">
      <c r="A6" s="82" t="s">
        <v>882</v>
      </c>
      <c r="B6" s="84" t="b">
        <v>1</v>
      </c>
      <c r="C6">
        <v>7</v>
      </c>
      <c r="D6">
        <v>0</v>
      </c>
      <c r="E6" t="s">
        <v>875</v>
      </c>
      <c r="F6" t="s">
        <v>875</v>
      </c>
    </row>
    <row r="7" spans="1:8" x14ac:dyDescent="0.25">
      <c r="A7" s="82" t="s">
        <v>883</v>
      </c>
      <c r="B7" s="84">
        <v>1</v>
      </c>
      <c r="C7">
        <v>8.3999999999999986</v>
      </c>
      <c r="D7">
        <v>0</v>
      </c>
      <c r="E7">
        <v>300</v>
      </c>
      <c r="F7">
        <v>0</v>
      </c>
    </row>
    <row r="8" spans="1:8" x14ac:dyDescent="0.25">
      <c r="A8" s="82" t="s">
        <v>884</v>
      </c>
      <c r="B8" s="84" t="b">
        <v>0</v>
      </c>
      <c r="C8">
        <v>9.7999999999999989</v>
      </c>
      <c r="D8">
        <v>0</v>
      </c>
      <c r="E8">
        <v>310</v>
      </c>
      <c r="F8">
        <v>0</v>
      </c>
    </row>
    <row r="9" spans="1:8" x14ac:dyDescent="0.25">
      <c r="A9" s="82" t="s">
        <v>885</v>
      </c>
      <c r="B9" s="84" t="b">
        <v>1</v>
      </c>
      <c r="C9">
        <v>11.2</v>
      </c>
      <c r="D9">
        <v>0</v>
      </c>
      <c r="E9">
        <v>310</v>
      </c>
      <c r="F9">
        <v>5</v>
      </c>
    </row>
    <row r="10" spans="1:8" x14ac:dyDescent="0.25">
      <c r="A10" s="82" t="s">
        <v>886</v>
      </c>
      <c r="B10" s="84" t="b">
        <v>0</v>
      </c>
      <c r="C10">
        <v>12.6</v>
      </c>
      <c r="D10">
        <v>0</v>
      </c>
      <c r="E10">
        <v>300</v>
      </c>
      <c r="F10">
        <v>5</v>
      </c>
    </row>
    <row r="11" spans="1:8" x14ac:dyDescent="0.25">
      <c r="A11" s="82" t="s">
        <v>887</v>
      </c>
      <c r="B11" s="84" t="b">
        <v>0</v>
      </c>
      <c r="C11">
        <v>14</v>
      </c>
      <c r="D11">
        <v>0</v>
      </c>
      <c r="E11">
        <v>300</v>
      </c>
      <c r="F11">
        <v>0</v>
      </c>
    </row>
    <row r="12" spans="1:8" x14ac:dyDescent="0.25">
      <c r="A12" s="82" t="s">
        <v>888</v>
      </c>
      <c r="B12" s="84" t="s">
        <v>922</v>
      </c>
      <c r="C12">
        <v>15.399999999999999</v>
      </c>
      <c r="D12">
        <v>0</v>
      </c>
      <c r="E12" t="s">
        <v>875</v>
      </c>
      <c r="F12" t="s">
        <v>875</v>
      </c>
    </row>
    <row r="13" spans="1:8" x14ac:dyDescent="0.25">
      <c r="A13" s="82" t="s">
        <v>889</v>
      </c>
      <c r="B13" s="84" t="b">
        <v>1</v>
      </c>
      <c r="C13">
        <v>16.799999999999997</v>
      </c>
      <c r="D13">
        <v>0</v>
      </c>
      <c r="E13">
        <v>310</v>
      </c>
      <c r="F13">
        <v>0</v>
      </c>
    </row>
    <row r="14" spans="1:8" x14ac:dyDescent="0.25">
      <c r="A14" s="82" t="s">
        <v>890</v>
      </c>
      <c r="B14" s="84" t="b">
        <v>0</v>
      </c>
      <c r="C14">
        <v>18.2</v>
      </c>
      <c r="D14">
        <v>0</v>
      </c>
      <c r="E14">
        <v>320</v>
      </c>
      <c r="F14">
        <v>0</v>
      </c>
    </row>
    <row r="15" spans="1:8" x14ac:dyDescent="0.25">
      <c r="A15" s="82" t="s">
        <v>891</v>
      </c>
      <c r="B15" s="84" t="b">
        <v>0</v>
      </c>
      <c r="C15">
        <v>19.599999999999998</v>
      </c>
      <c r="D15">
        <v>0</v>
      </c>
      <c r="E15">
        <v>320</v>
      </c>
      <c r="F15">
        <v>17</v>
      </c>
    </row>
    <row r="16" spans="1:8" x14ac:dyDescent="0.25">
      <c r="A16" s="82" t="s">
        <v>892</v>
      </c>
      <c r="B16" s="84">
        <v>1</v>
      </c>
      <c r="C16">
        <v>21</v>
      </c>
      <c r="D16">
        <v>0</v>
      </c>
      <c r="E16">
        <v>310</v>
      </c>
      <c r="F16">
        <v>17</v>
      </c>
    </row>
    <row r="17" spans="3:6" x14ac:dyDescent="0.25">
      <c r="C17">
        <v>22.4</v>
      </c>
      <c r="D17">
        <v>0</v>
      </c>
      <c r="E17">
        <v>310</v>
      </c>
      <c r="F17">
        <v>0</v>
      </c>
    </row>
    <row r="18" spans="3:6" x14ac:dyDescent="0.25">
      <c r="C18">
        <v>23.799999999999997</v>
      </c>
      <c r="D18">
        <v>0</v>
      </c>
      <c r="E18" t="s">
        <v>875</v>
      </c>
      <c r="F18" t="s">
        <v>875</v>
      </c>
    </row>
    <row r="19" spans="3:6" x14ac:dyDescent="0.25">
      <c r="C19">
        <v>25.2</v>
      </c>
      <c r="D19">
        <v>0</v>
      </c>
      <c r="E19">
        <v>320</v>
      </c>
      <c r="F19">
        <v>0</v>
      </c>
    </row>
    <row r="20" spans="3:6" x14ac:dyDescent="0.25">
      <c r="C20">
        <v>26.599999999999998</v>
      </c>
      <c r="D20">
        <v>0</v>
      </c>
      <c r="E20">
        <v>330</v>
      </c>
      <c r="F20">
        <v>0</v>
      </c>
    </row>
    <row r="21" spans="3:6" x14ac:dyDescent="0.25">
      <c r="C21">
        <v>28</v>
      </c>
      <c r="D21">
        <v>0</v>
      </c>
      <c r="E21">
        <v>330</v>
      </c>
      <c r="F21">
        <v>15</v>
      </c>
    </row>
    <row r="22" spans="3:6" x14ac:dyDescent="0.25">
      <c r="C22">
        <v>29.4</v>
      </c>
      <c r="D22">
        <v>0</v>
      </c>
      <c r="E22">
        <v>320</v>
      </c>
      <c r="F22">
        <v>15</v>
      </c>
    </row>
    <row r="23" spans="3:6" x14ac:dyDescent="0.25">
      <c r="C23">
        <v>30.799999999999997</v>
      </c>
      <c r="D23">
        <v>0</v>
      </c>
      <c r="E23">
        <v>320</v>
      </c>
      <c r="F23">
        <v>0</v>
      </c>
    </row>
    <row r="24" spans="3:6" x14ac:dyDescent="0.25">
      <c r="C24">
        <v>32.199999999999996</v>
      </c>
      <c r="D24">
        <v>0</v>
      </c>
      <c r="E24" t="s">
        <v>875</v>
      </c>
      <c r="F24" t="s">
        <v>875</v>
      </c>
    </row>
    <row r="25" spans="3:6" x14ac:dyDescent="0.25">
      <c r="C25">
        <v>33.599999999999994</v>
      </c>
      <c r="D25">
        <v>0</v>
      </c>
      <c r="E25">
        <v>330</v>
      </c>
      <c r="F25">
        <v>0</v>
      </c>
    </row>
    <row r="26" spans="3:6" x14ac:dyDescent="0.25">
      <c r="C26">
        <v>35</v>
      </c>
      <c r="D26">
        <v>0</v>
      </c>
      <c r="E26">
        <v>340</v>
      </c>
      <c r="F26">
        <v>0</v>
      </c>
    </row>
    <row r="27" spans="3:6" x14ac:dyDescent="0.25">
      <c r="C27">
        <v>36.4</v>
      </c>
      <c r="D27">
        <v>0</v>
      </c>
      <c r="E27">
        <v>340</v>
      </c>
      <c r="F27">
        <v>2</v>
      </c>
    </row>
    <row r="28" spans="3:6" x14ac:dyDescent="0.25">
      <c r="C28">
        <v>37.799999999999997</v>
      </c>
      <c r="D28">
        <v>0</v>
      </c>
      <c r="E28">
        <v>330</v>
      </c>
      <c r="F28">
        <v>2</v>
      </c>
    </row>
    <row r="29" spans="3:6" x14ac:dyDescent="0.25">
      <c r="C29">
        <v>39.199999999999996</v>
      </c>
      <c r="D29">
        <v>0</v>
      </c>
      <c r="E29">
        <v>330</v>
      </c>
      <c r="F29">
        <v>0</v>
      </c>
    </row>
    <row r="30" spans="3:6" x14ac:dyDescent="0.25">
      <c r="C30">
        <v>40.599999999999994</v>
      </c>
      <c r="D30">
        <v>0</v>
      </c>
      <c r="E30" t="s">
        <v>875</v>
      </c>
      <c r="F30" t="s">
        <v>875</v>
      </c>
    </row>
    <row r="31" spans="3:6" x14ac:dyDescent="0.25">
      <c r="C31">
        <v>42</v>
      </c>
      <c r="D31">
        <v>0</v>
      </c>
      <c r="E31">
        <v>380</v>
      </c>
      <c r="F31">
        <v>0</v>
      </c>
    </row>
    <row r="32" spans="3:6" x14ac:dyDescent="0.25">
      <c r="C32">
        <v>43.4</v>
      </c>
      <c r="D32">
        <v>0</v>
      </c>
      <c r="E32">
        <v>390</v>
      </c>
      <c r="F32">
        <v>0</v>
      </c>
    </row>
    <row r="33" spans="3:6" x14ac:dyDescent="0.25">
      <c r="C33">
        <v>44.8</v>
      </c>
      <c r="D33">
        <v>0</v>
      </c>
      <c r="E33">
        <v>390</v>
      </c>
      <c r="F33">
        <v>1</v>
      </c>
    </row>
    <row r="34" spans="3:6" x14ac:dyDescent="0.25">
      <c r="C34">
        <v>46.199999999999996</v>
      </c>
      <c r="D34">
        <v>0</v>
      </c>
      <c r="E34">
        <v>380</v>
      </c>
      <c r="F34">
        <v>1</v>
      </c>
    </row>
    <row r="35" spans="3:6" x14ac:dyDescent="0.25">
      <c r="C35">
        <v>47.599999999999994</v>
      </c>
      <c r="D35">
        <v>0</v>
      </c>
      <c r="E35">
        <v>380</v>
      </c>
      <c r="F35">
        <v>0</v>
      </c>
    </row>
    <row r="36" spans="3:6" x14ac:dyDescent="0.25">
      <c r="C36">
        <v>49</v>
      </c>
      <c r="D36">
        <v>0</v>
      </c>
      <c r="E36" t="s">
        <v>875</v>
      </c>
      <c r="F36" t="s">
        <v>875</v>
      </c>
    </row>
    <row r="37" spans="3:6" x14ac:dyDescent="0.25">
      <c r="C37">
        <v>50.4</v>
      </c>
      <c r="D37">
        <v>0</v>
      </c>
      <c r="E37">
        <v>430</v>
      </c>
      <c r="F37">
        <v>0</v>
      </c>
    </row>
    <row r="38" spans="3:6" x14ac:dyDescent="0.25">
      <c r="C38">
        <v>51.8</v>
      </c>
      <c r="D38">
        <v>0</v>
      </c>
      <c r="E38">
        <v>440</v>
      </c>
      <c r="F38">
        <v>0</v>
      </c>
    </row>
    <row r="39" spans="3:6" x14ac:dyDescent="0.25">
      <c r="C39">
        <v>53.199999999999996</v>
      </c>
      <c r="D39">
        <v>0</v>
      </c>
      <c r="E39">
        <v>440</v>
      </c>
      <c r="F39">
        <v>1</v>
      </c>
    </row>
    <row r="40" spans="3:6" x14ac:dyDescent="0.25">
      <c r="C40">
        <v>54.599999999999994</v>
      </c>
      <c r="D40">
        <v>0</v>
      </c>
      <c r="E40">
        <v>430</v>
      </c>
      <c r="F40">
        <v>1</v>
      </c>
    </row>
    <row r="41" spans="3:6" x14ac:dyDescent="0.25">
      <c r="C41">
        <v>56</v>
      </c>
      <c r="D41">
        <v>0</v>
      </c>
      <c r="E41">
        <v>430</v>
      </c>
      <c r="F41">
        <v>0</v>
      </c>
    </row>
    <row r="42" spans="3:6" x14ac:dyDescent="0.25">
      <c r="C42">
        <v>57.4</v>
      </c>
      <c r="D42">
        <v>0</v>
      </c>
      <c r="E42" t="s">
        <v>875</v>
      </c>
      <c r="F42" t="s">
        <v>875</v>
      </c>
    </row>
    <row r="43" spans="3:6" x14ac:dyDescent="0.25">
      <c r="C43">
        <v>58.8</v>
      </c>
      <c r="D43">
        <v>0</v>
      </c>
      <c r="E43">
        <v>440</v>
      </c>
      <c r="F43">
        <v>0</v>
      </c>
    </row>
    <row r="44" spans="3:6" x14ac:dyDescent="0.25">
      <c r="C44">
        <v>60.199999999999996</v>
      </c>
      <c r="D44">
        <v>0</v>
      </c>
      <c r="E44">
        <v>450</v>
      </c>
      <c r="F44">
        <v>0</v>
      </c>
    </row>
    <row r="45" spans="3:6" x14ac:dyDescent="0.25">
      <c r="C45">
        <v>61.599999999999994</v>
      </c>
      <c r="D45">
        <v>0</v>
      </c>
      <c r="E45">
        <v>450</v>
      </c>
      <c r="F45">
        <v>1</v>
      </c>
    </row>
    <row r="46" spans="3:6" x14ac:dyDescent="0.25">
      <c r="C46">
        <v>62.999999999999993</v>
      </c>
      <c r="D46">
        <v>0</v>
      </c>
      <c r="E46">
        <v>440</v>
      </c>
      <c r="F46">
        <v>1</v>
      </c>
    </row>
    <row r="47" spans="3:6" x14ac:dyDescent="0.25">
      <c r="C47">
        <v>64.399999999999991</v>
      </c>
      <c r="D47">
        <v>0</v>
      </c>
      <c r="E47">
        <v>440</v>
      </c>
      <c r="F47">
        <v>0</v>
      </c>
    </row>
    <row r="48" spans="3:6" x14ac:dyDescent="0.25">
      <c r="C48">
        <v>65.8</v>
      </c>
      <c r="D48">
        <v>0</v>
      </c>
      <c r="E48" t="s">
        <v>875</v>
      </c>
      <c r="F48" t="s">
        <v>875</v>
      </c>
    </row>
    <row r="49" spans="3:6" x14ac:dyDescent="0.25">
      <c r="C49">
        <v>67.199999999999989</v>
      </c>
      <c r="D49">
        <v>0</v>
      </c>
      <c r="E49">
        <v>460</v>
      </c>
      <c r="F49">
        <v>0</v>
      </c>
    </row>
    <row r="50" spans="3:6" x14ac:dyDescent="0.25">
      <c r="C50">
        <v>68.599999999999994</v>
      </c>
      <c r="D50">
        <v>0</v>
      </c>
      <c r="E50">
        <v>470</v>
      </c>
      <c r="F50">
        <v>0</v>
      </c>
    </row>
    <row r="51" spans="3:6" x14ac:dyDescent="0.25">
      <c r="C51">
        <v>70</v>
      </c>
      <c r="D51">
        <v>0</v>
      </c>
      <c r="E51">
        <v>470</v>
      </c>
      <c r="F51">
        <v>2</v>
      </c>
    </row>
    <row r="52" spans="3:6" x14ac:dyDescent="0.25">
      <c r="C52">
        <v>71.399999999999991</v>
      </c>
      <c r="D52">
        <v>0</v>
      </c>
      <c r="E52">
        <v>460</v>
      </c>
      <c r="F52">
        <v>2</v>
      </c>
    </row>
    <row r="53" spans="3:6" x14ac:dyDescent="0.25">
      <c r="C53">
        <v>72.8</v>
      </c>
      <c r="D53">
        <v>0</v>
      </c>
      <c r="E53">
        <v>460</v>
      </c>
      <c r="F53">
        <v>0</v>
      </c>
    </row>
    <row r="54" spans="3:6" x14ac:dyDescent="0.25">
      <c r="C54">
        <v>74.199999999999989</v>
      </c>
      <c r="D54">
        <v>0</v>
      </c>
      <c r="E54" t="s">
        <v>875</v>
      </c>
      <c r="F54" t="s">
        <v>875</v>
      </c>
    </row>
    <row r="55" spans="3:6" x14ac:dyDescent="0.25">
      <c r="C55">
        <v>75.599999999999994</v>
      </c>
      <c r="D55">
        <v>0</v>
      </c>
      <c r="E55">
        <v>480</v>
      </c>
      <c r="F55">
        <v>0</v>
      </c>
    </row>
    <row r="56" spans="3:6" x14ac:dyDescent="0.25">
      <c r="C56">
        <v>77</v>
      </c>
      <c r="D56">
        <v>0</v>
      </c>
      <c r="E56">
        <v>490</v>
      </c>
      <c r="F56">
        <v>0</v>
      </c>
    </row>
    <row r="57" spans="3:6" x14ac:dyDescent="0.25">
      <c r="C57">
        <v>78.399999999999991</v>
      </c>
      <c r="D57">
        <v>0</v>
      </c>
      <c r="E57">
        <v>490</v>
      </c>
      <c r="F57">
        <v>1</v>
      </c>
    </row>
    <row r="58" spans="3:6" x14ac:dyDescent="0.25">
      <c r="C58">
        <v>79.8</v>
      </c>
      <c r="D58">
        <v>0</v>
      </c>
      <c r="E58">
        <v>480</v>
      </c>
      <c r="F58">
        <v>1</v>
      </c>
    </row>
    <row r="59" spans="3:6" x14ac:dyDescent="0.25">
      <c r="C59">
        <v>81.199999999999989</v>
      </c>
      <c r="D59">
        <v>0</v>
      </c>
      <c r="E59">
        <v>480</v>
      </c>
      <c r="F59">
        <v>0</v>
      </c>
    </row>
    <row r="60" spans="3:6" x14ac:dyDescent="0.25">
      <c r="C60">
        <v>82.6</v>
      </c>
      <c r="D60">
        <v>0</v>
      </c>
      <c r="E60" t="s">
        <v>875</v>
      </c>
      <c r="F60" t="s">
        <v>875</v>
      </c>
    </row>
    <row r="61" spans="3:6" x14ac:dyDescent="0.25">
      <c r="C61">
        <v>84</v>
      </c>
      <c r="D61">
        <v>0</v>
      </c>
      <c r="E61">
        <v>520</v>
      </c>
      <c r="F61">
        <v>0</v>
      </c>
    </row>
    <row r="62" spans="3:6" x14ac:dyDescent="0.25">
      <c r="C62">
        <v>85.399999999999991</v>
      </c>
      <c r="D62">
        <v>0</v>
      </c>
      <c r="E62">
        <v>530</v>
      </c>
      <c r="F62">
        <v>0</v>
      </c>
    </row>
    <row r="63" spans="3:6" x14ac:dyDescent="0.25">
      <c r="C63">
        <v>86.8</v>
      </c>
      <c r="D63">
        <v>0</v>
      </c>
      <c r="E63">
        <v>530</v>
      </c>
      <c r="F63">
        <v>1</v>
      </c>
    </row>
    <row r="64" spans="3:6" x14ac:dyDescent="0.25">
      <c r="C64">
        <v>88.199999999999989</v>
      </c>
      <c r="D64">
        <v>0</v>
      </c>
      <c r="E64">
        <v>520</v>
      </c>
      <c r="F64">
        <v>1</v>
      </c>
    </row>
    <row r="65" spans="3:6" x14ac:dyDescent="0.25">
      <c r="C65">
        <v>89.6</v>
      </c>
      <c r="D65">
        <v>0</v>
      </c>
      <c r="E65">
        <v>520</v>
      </c>
      <c r="F65">
        <v>0</v>
      </c>
    </row>
    <row r="66" spans="3:6" x14ac:dyDescent="0.25">
      <c r="C66">
        <v>91</v>
      </c>
      <c r="D66">
        <v>0</v>
      </c>
      <c r="E66" t="s">
        <v>875</v>
      </c>
      <c r="F66" t="s">
        <v>875</v>
      </c>
    </row>
    <row r="67" spans="3:6" x14ac:dyDescent="0.25">
      <c r="C67">
        <v>92.399999999999991</v>
      </c>
      <c r="D67">
        <v>0</v>
      </c>
      <c r="E67">
        <v>540</v>
      </c>
      <c r="F67">
        <v>0</v>
      </c>
    </row>
    <row r="68" spans="3:6" x14ac:dyDescent="0.25">
      <c r="C68">
        <v>93.8</v>
      </c>
      <c r="D68">
        <v>0</v>
      </c>
      <c r="E68">
        <v>550</v>
      </c>
      <c r="F68">
        <v>0</v>
      </c>
    </row>
    <row r="69" spans="3:6" x14ac:dyDescent="0.25">
      <c r="C69">
        <v>95.199999999999989</v>
      </c>
      <c r="D69">
        <v>0</v>
      </c>
      <c r="E69">
        <v>550</v>
      </c>
      <c r="F69">
        <v>1</v>
      </c>
    </row>
    <row r="70" spans="3:6" x14ac:dyDescent="0.25">
      <c r="C70">
        <v>96.6</v>
      </c>
      <c r="D70">
        <v>0</v>
      </c>
      <c r="E70">
        <v>540</v>
      </c>
      <c r="F70">
        <v>1</v>
      </c>
    </row>
    <row r="71" spans="3:6" x14ac:dyDescent="0.25">
      <c r="C71">
        <v>98</v>
      </c>
      <c r="D71">
        <v>0</v>
      </c>
      <c r="E71">
        <v>540</v>
      </c>
      <c r="F71">
        <v>0</v>
      </c>
    </row>
    <row r="72" spans="3:6" x14ac:dyDescent="0.25">
      <c r="C72">
        <v>99.399999999999991</v>
      </c>
      <c r="D72">
        <v>0</v>
      </c>
      <c r="E72" t="s">
        <v>875</v>
      </c>
      <c r="F72" t="s">
        <v>875</v>
      </c>
    </row>
    <row r="73" spans="3:6" x14ac:dyDescent="0.25">
      <c r="C73">
        <v>100.8</v>
      </c>
      <c r="D73">
        <v>0</v>
      </c>
      <c r="E73">
        <v>550</v>
      </c>
      <c r="F73">
        <v>0</v>
      </c>
    </row>
    <row r="74" spans="3:6" x14ac:dyDescent="0.25">
      <c r="C74">
        <v>102.19999999999999</v>
      </c>
      <c r="D74">
        <v>0</v>
      </c>
      <c r="E74">
        <v>560</v>
      </c>
      <c r="F74">
        <v>0</v>
      </c>
    </row>
    <row r="75" spans="3:6" x14ac:dyDescent="0.25">
      <c r="C75">
        <v>103.6</v>
      </c>
      <c r="D75">
        <v>0</v>
      </c>
      <c r="E75">
        <v>560</v>
      </c>
      <c r="F75">
        <v>4</v>
      </c>
    </row>
    <row r="76" spans="3:6" x14ac:dyDescent="0.25">
      <c r="C76">
        <v>105</v>
      </c>
      <c r="D76">
        <v>0</v>
      </c>
      <c r="E76">
        <v>550</v>
      </c>
      <c r="F76">
        <v>4</v>
      </c>
    </row>
    <row r="77" spans="3:6" x14ac:dyDescent="0.25">
      <c r="C77">
        <v>106.39999999999999</v>
      </c>
      <c r="D77">
        <v>0</v>
      </c>
      <c r="E77">
        <v>550</v>
      </c>
      <c r="F77">
        <v>0</v>
      </c>
    </row>
    <row r="78" spans="3:6" x14ac:dyDescent="0.25">
      <c r="C78">
        <v>107.8</v>
      </c>
      <c r="D78">
        <v>0</v>
      </c>
      <c r="E78" t="s">
        <v>875</v>
      </c>
      <c r="F78" t="s">
        <v>875</v>
      </c>
    </row>
    <row r="79" spans="3:6" x14ac:dyDescent="0.25">
      <c r="C79">
        <v>109.19999999999999</v>
      </c>
      <c r="D79">
        <v>0</v>
      </c>
      <c r="E79">
        <v>560</v>
      </c>
      <c r="F79">
        <v>0</v>
      </c>
    </row>
    <row r="80" spans="3:6" x14ac:dyDescent="0.25">
      <c r="C80">
        <v>110.6</v>
      </c>
      <c r="D80">
        <v>0</v>
      </c>
      <c r="E80">
        <v>570</v>
      </c>
      <c r="F80">
        <v>0</v>
      </c>
    </row>
    <row r="81" spans="3:6" x14ac:dyDescent="0.25">
      <c r="C81">
        <v>112</v>
      </c>
      <c r="D81">
        <v>0</v>
      </c>
      <c r="E81">
        <v>570</v>
      </c>
      <c r="F81">
        <v>1</v>
      </c>
    </row>
    <row r="82" spans="3:6" x14ac:dyDescent="0.25">
      <c r="C82">
        <v>113.39999999999999</v>
      </c>
      <c r="D82">
        <v>0</v>
      </c>
      <c r="E82">
        <v>560</v>
      </c>
      <c r="F82">
        <v>1</v>
      </c>
    </row>
    <row r="83" spans="3:6" x14ac:dyDescent="0.25">
      <c r="C83">
        <v>114.8</v>
      </c>
      <c r="D83">
        <v>0</v>
      </c>
      <c r="E83">
        <v>560</v>
      </c>
      <c r="F83">
        <v>0</v>
      </c>
    </row>
    <row r="84" spans="3:6" x14ac:dyDescent="0.25">
      <c r="C84">
        <v>116.19999999999999</v>
      </c>
      <c r="D84">
        <v>0</v>
      </c>
      <c r="E84" t="s">
        <v>875</v>
      </c>
      <c r="F84" t="s">
        <v>875</v>
      </c>
    </row>
    <row r="85" spans="3:6" x14ac:dyDescent="0.25">
      <c r="C85">
        <v>117.6</v>
      </c>
      <c r="D85">
        <v>0</v>
      </c>
      <c r="E85">
        <v>570</v>
      </c>
      <c r="F85">
        <v>0</v>
      </c>
    </row>
    <row r="86" spans="3:6" x14ac:dyDescent="0.25">
      <c r="C86">
        <v>118.99999999999999</v>
      </c>
      <c r="D86">
        <v>0</v>
      </c>
      <c r="E86">
        <v>580</v>
      </c>
      <c r="F86">
        <v>0</v>
      </c>
    </row>
    <row r="87" spans="3:6" x14ac:dyDescent="0.25">
      <c r="C87">
        <v>120.39999999999999</v>
      </c>
      <c r="D87">
        <v>0</v>
      </c>
      <c r="E87">
        <v>580</v>
      </c>
      <c r="F87">
        <v>4</v>
      </c>
    </row>
    <row r="88" spans="3:6" x14ac:dyDescent="0.25">
      <c r="C88">
        <v>121.8</v>
      </c>
      <c r="D88">
        <v>0</v>
      </c>
      <c r="E88">
        <v>570</v>
      </c>
      <c r="F88">
        <v>4</v>
      </c>
    </row>
    <row r="89" spans="3:6" x14ac:dyDescent="0.25">
      <c r="C89">
        <v>123.19999999999999</v>
      </c>
      <c r="D89">
        <v>0</v>
      </c>
      <c r="E89">
        <v>570</v>
      </c>
      <c r="F89">
        <v>0</v>
      </c>
    </row>
    <row r="90" spans="3:6" x14ac:dyDescent="0.25">
      <c r="C90">
        <v>124.6</v>
      </c>
      <c r="D90">
        <v>0</v>
      </c>
      <c r="E90" t="s">
        <v>875</v>
      </c>
      <c r="F90" t="s">
        <v>875</v>
      </c>
    </row>
    <row r="91" spans="3:6" x14ac:dyDescent="0.25">
      <c r="C91">
        <v>125.99999999999999</v>
      </c>
      <c r="D91">
        <v>0</v>
      </c>
      <c r="E91">
        <v>590</v>
      </c>
      <c r="F91">
        <v>0</v>
      </c>
    </row>
    <row r="92" spans="3:6" x14ac:dyDescent="0.25">
      <c r="C92">
        <v>127.39999999999999</v>
      </c>
      <c r="D92">
        <v>0</v>
      </c>
      <c r="E92">
        <v>600</v>
      </c>
      <c r="F92">
        <v>0</v>
      </c>
    </row>
    <row r="93" spans="3:6" x14ac:dyDescent="0.25">
      <c r="C93">
        <v>128.79999999999998</v>
      </c>
      <c r="D93">
        <v>0</v>
      </c>
      <c r="E93">
        <v>600</v>
      </c>
      <c r="F93">
        <v>2</v>
      </c>
    </row>
    <row r="94" spans="3:6" x14ac:dyDescent="0.25">
      <c r="C94">
        <v>130.19999999999999</v>
      </c>
      <c r="D94">
        <v>0</v>
      </c>
      <c r="E94">
        <v>590</v>
      </c>
      <c r="F94">
        <v>2</v>
      </c>
    </row>
    <row r="95" spans="3:6" x14ac:dyDescent="0.25">
      <c r="C95">
        <v>131.6</v>
      </c>
      <c r="D95">
        <v>0</v>
      </c>
      <c r="E95">
        <v>590</v>
      </c>
      <c r="F95">
        <v>0</v>
      </c>
    </row>
    <row r="96" spans="3:6" x14ac:dyDescent="0.25">
      <c r="C96">
        <v>133</v>
      </c>
      <c r="D96">
        <v>0</v>
      </c>
      <c r="E96" t="s">
        <v>875</v>
      </c>
      <c r="F96" t="s">
        <v>875</v>
      </c>
    </row>
    <row r="97" spans="3:6" x14ac:dyDescent="0.25">
      <c r="C97">
        <v>134.39999999999998</v>
      </c>
      <c r="D97">
        <v>0</v>
      </c>
      <c r="E97">
        <v>600</v>
      </c>
      <c r="F97">
        <v>0</v>
      </c>
    </row>
    <row r="98" spans="3:6" x14ac:dyDescent="0.25">
      <c r="C98">
        <v>135.79999999999998</v>
      </c>
      <c r="D98">
        <v>0</v>
      </c>
      <c r="E98">
        <v>610</v>
      </c>
      <c r="F98">
        <v>0</v>
      </c>
    </row>
    <row r="99" spans="3:6" x14ac:dyDescent="0.25">
      <c r="C99">
        <v>137.19999999999999</v>
      </c>
      <c r="D99">
        <v>0</v>
      </c>
      <c r="E99">
        <v>610</v>
      </c>
      <c r="F99">
        <v>3</v>
      </c>
    </row>
    <row r="100" spans="3:6" x14ac:dyDescent="0.25">
      <c r="C100">
        <v>138.6</v>
      </c>
      <c r="D100">
        <v>0</v>
      </c>
      <c r="E100">
        <v>600</v>
      </c>
      <c r="F100">
        <v>3</v>
      </c>
    </row>
    <row r="101" spans="3:6" x14ac:dyDescent="0.25">
      <c r="C101">
        <v>140</v>
      </c>
      <c r="D101">
        <v>0</v>
      </c>
      <c r="E101">
        <v>600</v>
      </c>
      <c r="F101">
        <v>0</v>
      </c>
    </row>
    <row r="102" spans="3:6" x14ac:dyDescent="0.25">
      <c r="C102">
        <v>141.39999999999998</v>
      </c>
      <c r="D102">
        <v>0</v>
      </c>
      <c r="E102" t="s">
        <v>875</v>
      </c>
      <c r="F102" t="s">
        <v>875</v>
      </c>
    </row>
    <row r="103" spans="3:6" x14ac:dyDescent="0.25">
      <c r="C103">
        <v>142.79999999999998</v>
      </c>
      <c r="D103">
        <v>0</v>
      </c>
      <c r="E103">
        <v>610</v>
      </c>
      <c r="F103">
        <v>0</v>
      </c>
    </row>
    <row r="104" spans="3:6" x14ac:dyDescent="0.25">
      <c r="C104">
        <v>144.19999999999999</v>
      </c>
      <c r="D104">
        <v>0</v>
      </c>
      <c r="E104">
        <v>620</v>
      </c>
      <c r="F104">
        <v>0</v>
      </c>
    </row>
    <row r="105" spans="3:6" x14ac:dyDescent="0.25">
      <c r="C105">
        <v>145.6</v>
      </c>
      <c r="D105">
        <v>0</v>
      </c>
      <c r="E105">
        <v>620</v>
      </c>
      <c r="F105">
        <v>1</v>
      </c>
    </row>
    <row r="106" spans="3:6" x14ac:dyDescent="0.25">
      <c r="C106">
        <v>147</v>
      </c>
      <c r="D106">
        <v>0</v>
      </c>
      <c r="E106">
        <v>610</v>
      </c>
      <c r="F106">
        <v>1</v>
      </c>
    </row>
    <row r="107" spans="3:6" x14ac:dyDescent="0.25">
      <c r="C107">
        <v>148.39999999999998</v>
      </c>
      <c r="D107">
        <v>0</v>
      </c>
      <c r="E107">
        <v>610</v>
      </c>
      <c r="F107">
        <v>0</v>
      </c>
    </row>
    <row r="108" spans="3:6" x14ac:dyDescent="0.25">
      <c r="C108">
        <v>149.79999999999998</v>
      </c>
      <c r="D108">
        <v>0</v>
      </c>
      <c r="E108" t="s">
        <v>875</v>
      </c>
      <c r="F108" t="s">
        <v>875</v>
      </c>
    </row>
    <row r="109" spans="3:6" x14ac:dyDescent="0.25">
      <c r="C109">
        <v>151.19999999999999</v>
      </c>
      <c r="D109">
        <v>0</v>
      </c>
      <c r="E109">
        <v>620</v>
      </c>
      <c r="F109">
        <v>0</v>
      </c>
    </row>
    <row r="110" spans="3:6" x14ac:dyDescent="0.25">
      <c r="C110">
        <v>152.6</v>
      </c>
      <c r="D110">
        <v>0</v>
      </c>
      <c r="E110">
        <v>630</v>
      </c>
      <c r="F110">
        <v>0</v>
      </c>
    </row>
    <row r="111" spans="3:6" x14ac:dyDescent="0.25">
      <c r="C111">
        <v>154</v>
      </c>
      <c r="D111">
        <v>0</v>
      </c>
      <c r="E111">
        <v>630</v>
      </c>
      <c r="F111">
        <v>2</v>
      </c>
    </row>
    <row r="112" spans="3:6" x14ac:dyDescent="0.25">
      <c r="C112">
        <v>155.39999999999998</v>
      </c>
      <c r="D112">
        <v>0</v>
      </c>
      <c r="E112">
        <v>620</v>
      </c>
      <c r="F112">
        <v>2</v>
      </c>
    </row>
    <row r="113" spans="3:6" x14ac:dyDescent="0.25">
      <c r="C113">
        <v>156.79999999999998</v>
      </c>
      <c r="D113">
        <v>0</v>
      </c>
      <c r="E113">
        <v>620</v>
      </c>
      <c r="F113">
        <v>0</v>
      </c>
    </row>
    <row r="114" spans="3:6" x14ac:dyDescent="0.25">
      <c r="C114">
        <v>158.19999999999999</v>
      </c>
      <c r="D114">
        <v>0</v>
      </c>
      <c r="E114" t="s">
        <v>875</v>
      </c>
      <c r="F114" t="s">
        <v>875</v>
      </c>
    </row>
    <row r="115" spans="3:6" x14ac:dyDescent="0.25">
      <c r="C115">
        <v>159.6</v>
      </c>
      <c r="D115">
        <v>0</v>
      </c>
      <c r="E115">
        <v>630</v>
      </c>
      <c r="F115">
        <v>0</v>
      </c>
    </row>
    <row r="116" spans="3:6" x14ac:dyDescent="0.25">
      <c r="C116">
        <v>161</v>
      </c>
      <c r="D116">
        <v>0</v>
      </c>
      <c r="E116">
        <v>640</v>
      </c>
      <c r="F116">
        <v>0</v>
      </c>
    </row>
    <row r="117" spans="3:6" x14ac:dyDescent="0.25">
      <c r="C117">
        <v>162.39999999999998</v>
      </c>
      <c r="D117">
        <v>0</v>
      </c>
      <c r="E117">
        <v>640</v>
      </c>
      <c r="F117">
        <v>2</v>
      </c>
    </row>
    <row r="118" spans="3:6" x14ac:dyDescent="0.25">
      <c r="C118">
        <v>163.79999999999998</v>
      </c>
      <c r="D118">
        <v>0</v>
      </c>
      <c r="E118">
        <v>630</v>
      </c>
      <c r="F118">
        <v>2</v>
      </c>
    </row>
    <row r="119" spans="3:6" x14ac:dyDescent="0.25">
      <c r="C119">
        <v>165.2</v>
      </c>
      <c r="D119">
        <v>0</v>
      </c>
      <c r="E119">
        <v>630</v>
      </c>
      <c r="F119">
        <v>0</v>
      </c>
    </row>
    <row r="120" spans="3:6" x14ac:dyDescent="0.25">
      <c r="C120">
        <v>166.6</v>
      </c>
      <c r="D120">
        <v>0</v>
      </c>
      <c r="E120" t="s">
        <v>875</v>
      </c>
      <c r="F120" t="s">
        <v>875</v>
      </c>
    </row>
    <row r="121" spans="3:6" x14ac:dyDescent="0.25">
      <c r="C121">
        <v>168</v>
      </c>
      <c r="D121">
        <v>0</v>
      </c>
      <c r="E121">
        <v>640</v>
      </c>
      <c r="F121">
        <v>0</v>
      </c>
    </row>
    <row r="122" spans="3:6" x14ac:dyDescent="0.25">
      <c r="C122">
        <v>169.39999999999998</v>
      </c>
      <c r="D122">
        <v>0</v>
      </c>
      <c r="E122">
        <v>650</v>
      </c>
      <c r="F122">
        <v>0</v>
      </c>
    </row>
    <row r="123" spans="3:6" x14ac:dyDescent="0.25">
      <c r="C123">
        <v>170.79999999999998</v>
      </c>
      <c r="D123">
        <v>0</v>
      </c>
      <c r="E123">
        <v>650</v>
      </c>
      <c r="F123">
        <v>3</v>
      </c>
    </row>
    <row r="124" spans="3:6" x14ac:dyDescent="0.25">
      <c r="C124">
        <v>172.2</v>
      </c>
      <c r="D124">
        <v>0</v>
      </c>
      <c r="E124">
        <v>640</v>
      </c>
      <c r="F124">
        <v>3</v>
      </c>
    </row>
    <row r="125" spans="3:6" x14ac:dyDescent="0.25">
      <c r="C125">
        <v>173.6</v>
      </c>
      <c r="D125">
        <v>0</v>
      </c>
      <c r="E125">
        <v>640</v>
      </c>
      <c r="F125">
        <v>0</v>
      </c>
    </row>
    <row r="126" spans="3:6" x14ac:dyDescent="0.25">
      <c r="C126">
        <v>175</v>
      </c>
      <c r="D126">
        <v>0</v>
      </c>
      <c r="E126" t="s">
        <v>875</v>
      </c>
      <c r="F126" t="s">
        <v>875</v>
      </c>
    </row>
    <row r="127" spans="3:6" x14ac:dyDescent="0.25">
      <c r="C127">
        <v>176.39999999999998</v>
      </c>
      <c r="D127">
        <v>0</v>
      </c>
      <c r="E127">
        <v>650</v>
      </c>
      <c r="F127">
        <v>0</v>
      </c>
    </row>
    <row r="128" spans="3:6" x14ac:dyDescent="0.25">
      <c r="C128">
        <v>177.79999999999998</v>
      </c>
      <c r="D128">
        <v>0</v>
      </c>
      <c r="E128">
        <v>660</v>
      </c>
      <c r="F128">
        <v>0</v>
      </c>
    </row>
    <row r="129" spans="3:6" x14ac:dyDescent="0.25">
      <c r="C129">
        <v>179.2</v>
      </c>
      <c r="D129">
        <v>0</v>
      </c>
      <c r="E129">
        <v>660</v>
      </c>
      <c r="F129">
        <v>1</v>
      </c>
    </row>
    <row r="130" spans="3:6" x14ac:dyDescent="0.25">
      <c r="C130">
        <v>180.6</v>
      </c>
      <c r="D130">
        <v>0</v>
      </c>
      <c r="E130">
        <v>650</v>
      </c>
      <c r="F130">
        <v>1</v>
      </c>
    </row>
    <row r="131" spans="3:6" x14ac:dyDescent="0.25">
      <c r="C131">
        <v>182</v>
      </c>
      <c r="D131">
        <v>0</v>
      </c>
      <c r="E131">
        <v>650</v>
      </c>
      <c r="F131">
        <v>0</v>
      </c>
    </row>
    <row r="132" spans="3:6" x14ac:dyDescent="0.25">
      <c r="C132">
        <v>183.39999999999998</v>
      </c>
      <c r="D132">
        <v>0</v>
      </c>
      <c r="E132" t="s">
        <v>875</v>
      </c>
      <c r="F132" t="s">
        <v>875</v>
      </c>
    </row>
    <row r="133" spans="3:6" x14ac:dyDescent="0.25">
      <c r="C133">
        <v>184.79999999999998</v>
      </c>
      <c r="D133">
        <v>0</v>
      </c>
      <c r="E133">
        <v>660</v>
      </c>
      <c r="F133">
        <v>0</v>
      </c>
    </row>
    <row r="134" spans="3:6" x14ac:dyDescent="0.25">
      <c r="C134">
        <v>186.2</v>
      </c>
      <c r="D134">
        <v>0</v>
      </c>
      <c r="E134">
        <v>670</v>
      </c>
      <c r="F134">
        <v>0</v>
      </c>
    </row>
    <row r="135" spans="3:6" x14ac:dyDescent="0.25">
      <c r="C135">
        <v>187.6</v>
      </c>
      <c r="D135">
        <v>0</v>
      </c>
      <c r="E135">
        <v>670</v>
      </c>
      <c r="F135">
        <v>1</v>
      </c>
    </row>
    <row r="136" spans="3:6" x14ac:dyDescent="0.25">
      <c r="C136">
        <v>189</v>
      </c>
      <c r="D136">
        <v>0</v>
      </c>
      <c r="E136">
        <v>660</v>
      </c>
      <c r="F136">
        <v>1</v>
      </c>
    </row>
    <row r="137" spans="3:6" x14ac:dyDescent="0.25">
      <c r="C137">
        <v>190.39999999999998</v>
      </c>
      <c r="D137">
        <v>0</v>
      </c>
      <c r="E137">
        <v>660</v>
      </c>
      <c r="F137">
        <v>0</v>
      </c>
    </row>
    <row r="138" spans="3:6" x14ac:dyDescent="0.25">
      <c r="C138">
        <v>191.79999999999998</v>
      </c>
      <c r="D138">
        <v>0</v>
      </c>
      <c r="E138" t="s">
        <v>875</v>
      </c>
      <c r="F138" t="s">
        <v>875</v>
      </c>
    </row>
    <row r="139" spans="3:6" x14ac:dyDescent="0.25">
      <c r="C139">
        <v>193.2</v>
      </c>
      <c r="D139">
        <v>0</v>
      </c>
      <c r="E139">
        <v>670</v>
      </c>
      <c r="F139">
        <v>0</v>
      </c>
    </row>
    <row r="140" spans="3:6" x14ac:dyDescent="0.25">
      <c r="C140">
        <v>194.6</v>
      </c>
      <c r="D140">
        <v>0</v>
      </c>
      <c r="E140">
        <v>680</v>
      </c>
      <c r="F140">
        <v>0</v>
      </c>
    </row>
    <row r="141" spans="3:6" x14ac:dyDescent="0.25">
      <c r="C141">
        <v>196</v>
      </c>
      <c r="D141">
        <v>0</v>
      </c>
      <c r="E141">
        <v>680</v>
      </c>
      <c r="F141">
        <v>1</v>
      </c>
    </row>
    <row r="142" spans="3:6" x14ac:dyDescent="0.25">
      <c r="C142">
        <v>197.39999999999998</v>
      </c>
      <c r="D142">
        <v>0</v>
      </c>
      <c r="E142">
        <v>670</v>
      </c>
      <c r="F142">
        <v>1</v>
      </c>
    </row>
    <row r="143" spans="3:6" x14ac:dyDescent="0.25">
      <c r="C143">
        <v>198.79999999999998</v>
      </c>
      <c r="D143">
        <v>0</v>
      </c>
      <c r="E143">
        <v>670</v>
      </c>
      <c r="F143">
        <v>0</v>
      </c>
    </row>
    <row r="144" spans="3:6" x14ac:dyDescent="0.25">
      <c r="C144">
        <v>200.2</v>
      </c>
      <c r="D144">
        <v>0</v>
      </c>
      <c r="E144" t="s">
        <v>875</v>
      </c>
      <c r="F144" t="s">
        <v>875</v>
      </c>
    </row>
    <row r="145" spans="3:6" x14ac:dyDescent="0.25">
      <c r="C145">
        <v>201.6</v>
      </c>
      <c r="D145">
        <v>0</v>
      </c>
      <c r="E145">
        <v>690</v>
      </c>
      <c r="F145">
        <v>0</v>
      </c>
    </row>
    <row r="146" spans="3:6" x14ac:dyDescent="0.25">
      <c r="C146">
        <v>203</v>
      </c>
      <c r="D146">
        <v>0</v>
      </c>
      <c r="E146">
        <v>700</v>
      </c>
      <c r="F146">
        <v>0</v>
      </c>
    </row>
    <row r="147" spans="3:6" x14ac:dyDescent="0.25">
      <c r="C147">
        <v>204.39999999999998</v>
      </c>
      <c r="D147">
        <v>0</v>
      </c>
      <c r="E147">
        <v>700</v>
      </c>
      <c r="F147">
        <v>1</v>
      </c>
    </row>
    <row r="148" spans="3:6" x14ac:dyDescent="0.25">
      <c r="C148">
        <v>205.79999999999998</v>
      </c>
      <c r="D148">
        <v>0</v>
      </c>
      <c r="E148">
        <v>690</v>
      </c>
      <c r="F148">
        <v>1</v>
      </c>
    </row>
    <row r="149" spans="3:6" x14ac:dyDescent="0.25">
      <c r="C149">
        <v>207.2</v>
      </c>
      <c r="D149">
        <v>0</v>
      </c>
      <c r="E149">
        <v>690</v>
      </c>
      <c r="F149">
        <v>0</v>
      </c>
    </row>
    <row r="150" spans="3:6" x14ac:dyDescent="0.25">
      <c r="C150">
        <v>208.6</v>
      </c>
      <c r="D150">
        <v>0</v>
      </c>
      <c r="E150" t="s">
        <v>875</v>
      </c>
      <c r="F150" t="s">
        <v>875</v>
      </c>
    </row>
    <row r="151" spans="3:6" x14ac:dyDescent="0.25">
      <c r="C151">
        <v>210</v>
      </c>
      <c r="D151">
        <v>0</v>
      </c>
      <c r="E151">
        <v>760</v>
      </c>
      <c r="F151">
        <v>0</v>
      </c>
    </row>
    <row r="152" spans="3:6" x14ac:dyDescent="0.25">
      <c r="C152">
        <v>211.39999999999998</v>
      </c>
      <c r="D152">
        <v>0</v>
      </c>
      <c r="E152">
        <v>770</v>
      </c>
      <c r="F152">
        <v>0</v>
      </c>
    </row>
    <row r="153" spans="3:6" x14ac:dyDescent="0.25">
      <c r="C153">
        <v>212.79999999999998</v>
      </c>
      <c r="D153">
        <v>0</v>
      </c>
      <c r="E153">
        <v>770</v>
      </c>
      <c r="F153">
        <v>1</v>
      </c>
    </row>
    <row r="154" spans="3:6" x14ac:dyDescent="0.25">
      <c r="C154">
        <v>214.2</v>
      </c>
      <c r="D154">
        <v>0</v>
      </c>
      <c r="E154">
        <v>760</v>
      </c>
      <c r="F154">
        <v>1</v>
      </c>
    </row>
    <row r="155" spans="3:6" x14ac:dyDescent="0.25">
      <c r="C155">
        <v>215.6</v>
      </c>
      <c r="D155">
        <v>0</v>
      </c>
      <c r="E155">
        <v>760</v>
      </c>
      <c r="F155">
        <v>0</v>
      </c>
    </row>
    <row r="156" spans="3:6" x14ac:dyDescent="0.25">
      <c r="C156">
        <v>217</v>
      </c>
      <c r="D156">
        <v>0</v>
      </c>
      <c r="E156" t="s">
        <v>875</v>
      </c>
      <c r="F156" t="s">
        <v>875</v>
      </c>
    </row>
    <row r="157" spans="3:6" x14ac:dyDescent="0.25">
      <c r="C157">
        <v>218.39999999999998</v>
      </c>
      <c r="D157">
        <v>0</v>
      </c>
      <c r="E157">
        <v>780</v>
      </c>
      <c r="F157">
        <v>0</v>
      </c>
    </row>
    <row r="158" spans="3:6" x14ac:dyDescent="0.25">
      <c r="C158">
        <v>219.79999999999998</v>
      </c>
      <c r="D158">
        <v>0</v>
      </c>
      <c r="E158">
        <v>790</v>
      </c>
      <c r="F158">
        <v>0</v>
      </c>
    </row>
    <row r="159" spans="3:6" x14ac:dyDescent="0.25">
      <c r="C159">
        <v>221.2</v>
      </c>
      <c r="D159">
        <v>0</v>
      </c>
      <c r="E159">
        <v>790</v>
      </c>
      <c r="F159">
        <v>2</v>
      </c>
    </row>
    <row r="160" spans="3:6" x14ac:dyDescent="0.25">
      <c r="C160">
        <v>222.6</v>
      </c>
      <c r="D160">
        <v>0</v>
      </c>
      <c r="E160">
        <v>780</v>
      </c>
      <c r="F160">
        <v>2</v>
      </c>
    </row>
    <row r="161" spans="3:6" x14ac:dyDescent="0.25">
      <c r="C161">
        <v>224</v>
      </c>
      <c r="D161">
        <v>0</v>
      </c>
      <c r="E161">
        <v>780</v>
      </c>
      <c r="F161">
        <v>0</v>
      </c>
    </row>
    <row r="162" spans="3:6" x14ac:dyDescent="0.25">
      <c r="C162">
        <v>225.39999999999998</v>
      </c>
      <c r="D162">
        <v>0</v>
      </c>
      <c r="E162" t="s">
        <v>875</v>
      </c>
      <c r="F162" t="s">
        <v>875</v>
      </c>
    </row>
    <row r="163" spans="3:6" x14ac:dyDescent="0.25">
      <c r="C163">
        <v>226.79999999999998</v>
      </c>
      <c r="D163">
        <v>0</v>
      </c>
      <c r="E163">
        <v>800</v>
      </c>
      <c r="F163">
        <v>0</v>
      </c>
    </row>
    <row r="164" spans="3:6" x14ac:dyDescent="0.25">
      <c r="C164">
        <v>228.2</v>
      </c>
      <c r="D164">
        <v>0</v>
      </c>
      <c r="E164">
        <v>810</v>
      </c>
      <c r="F164">
        <v>0</v>
      </c>
    </row>
    <row r="165" spans="3:6" x14ac:dyDescent="0.25">
      <c r="C165">
        <v>229.6</v>
      </c>
      <c r="D165">
        <v>0</v>
      </c>
      <c r="E165">
        <v>810</v>
      </c>
      <c r="F165">
        <v>1</v>
      </c>
    </row>
    <row r="166" spans="3:6" x14ac:dyDescent="0.25">
      <c r="C166">
        <v>230.99999999999997</v>
      </c>
      <c r="D166">
        <v>0</v>
      </c>
      <c r="E166">
        <v>800</v>
      </c>
      <c r="F166">
        <v>1</v>
      </c>
    </row>
    <row r="167" spans="3:6" x14ac:dyDescent="0.25">
      <c r="C167">
        <v>232.39999999999998</v>
      </c>
      <c r="D167">
        <v>0</v>
      </c>
      <c r="E167">
        <v>800</v>
      </c>
      <c r="F167">
        <v>0</v>
      </c>
    </row>
    <row r="168" spans="3:6" x14ac:dyDescent="0.25">
      <c r="C168">
        <v>233.79999999999998</v>
      </c>
      <c r="D168">
        <v>0</v>
      </c>
      <c r="E168" t="s">
        <v>875</v>
      </c>
      <c r="F168" t="s">
        <v>875</v>
      </c>
    </row>
    <row r="169" spans="3:6" x14ac:dyDescent="0.25">
      <c r="C169">
        <v>235.2</v>
      </c>
      <c r="D169">
        <v>0</v>
      </c>
      <c r="E169">
        <v>810</v>
      </c>
      <c r="F169">
        <v>0</v>
      </c>
    </row>
    <row r="170" spans="3:6" x14ac:dyDescent="0.25">
      <c r="C170">
        <v>236.6</v>
      </c>
      <c r="D170">
        <v>0</v>
      </c>
      <c r="E170">
        <v>820</v>
      </c>
      <c r="F170">
        <v>0</v>
      </c>
    </row>
    <row r="171" spans="3:6" x14ac:dyDescent="0.25">
      <c r="C171">
        <v>237.99999999999997</v>
      </c>
      <c r="D171">
        <v>0</v>
      </c>
      <c r="E171">
        <v>820</v>
      </c>
      <c r="F171">
        <v>2</v>
      </c>
    </row>
    <row r="172" spans="3:6" x14ac:dyDescent="0.25">
      <c r="C172">
        <v>239.39999999999998</v>
      </c>
      <c r="D172">
        <v>0</v>
      </c>
      <c r="E172">
        <v>810</v>
      </c>
      <c r="F172">
        <v>2</v>
      </c>
    </row>
    <row r="173" spans="3:6" x14ac:dyDescent="0.25">
      <c r="C173">
        <v>240.79999999999998</v>
      </c>
      <c r="D173">
        <v>0</v>
      </c>
      <c r="E173">
        <v>810</v>
      </c>
      <c r="F173">
        <v>0</v>
      </c>
    </row>
    <row r="174" spans="3:6" x14ac:dyDescent="0.25">
      <c r="C174">
        <v>242.2</v>
      </c>
      <c r="D174">
        <v>0</v>
      </c>
      <c r="E174" t="s">
        <v>875</v>
      </c>
      <c r="F174" t="s">
        <v>875</v>
      </c>
    </row>
    <row r="175" spans="3:6" x14ac:dyDescent="0.25">
      <c r="C175">
        <v>243.6</v>
      </c>
      <c r="D175">
        <v>0</v>
      </c>
      <c r="E175">
        <v>940</v>
      </c>
      <c r="F175">
        <v>0</v>
      </c>
    </row>
    <row r="176" spans="3:6" x14ac:dyDescent="0.25">
      <c r="C176">
        <v>244.99999999999997</v>
      </c>
      <c r="D176">
        <v>0</v>
      </c>
      <c r="E176">
        <v>950</v>
      </c>
      <c r="F176">
        <v>0</v>
      </c>
    </row>
    <row r="177" spans="3:6" x14ac:dyDescent="0.25">
      <c r="C177">
        <v>246.39999999999998</v>
      </c>
      <c r="D177">
        <v>0</v>
      </c>
      <c r="E177">
        <v>950</v>
      </c>
      <c r="F177">
        <v>1</v>
      </c>
    </row>
    <row r="178" spans="3:6" x14ac:dyDescent="0.25">
      <c r="C178">
        <v>247.79999999999998</v>
      </c>
      <c r="D178">
        <v>0</v>
      </c>
      <c r="E178">
        <v>940</v>
      </c>
      <c r="F178">
        <v>1</v>
      </c>
    </row>
    <row r="179" spans="3:6" x14ac:dyDescent="0.25">
      <c r="C179">
        <v>249.2</v>
      </c>
      <c r="D179">
        <v>0</v>
      </c>
      <c r="E179">
        <v>940</v>
      </c>
      <c r="F179">
        <v>0</v>
      </c>
    </row>
    <row r="180" spans="3:6" x14ac:dyDescent="0.25">
      <c r="C180">
        <v>250.6</v>
      </c>
      <c r="D180">
        <v>0</v>
      </c>
      <c r="E180" t="s">
        <v>875</v>
      </c>
      <c r="F180" t="s">
        <v>875</v>
      </c>
    </row>
    <row r="181" spans="3:6" x14ac:dyDescent="0.25">
      <c r="C181">
        <v>251.99999999999997</v>
      </c>
      <c r="D181">
        <v>0</v>
      </c>
      <c r="E181">
        <v>950</v>
      </c>
      <c r="F181">
        <v>0</v>
      </c>
    </row>
    <row r="182" spans="3:6" x14ac:dyDescent="0.25">
      <c r="C182">
        <v>253.39999999999998</v>
      </c>
      <c r="D182">
        <v>0</v>
      </c>
      <c r="E182">
        <v>960</v>
      </c>
      <c r="F182">
        <v>0</v>
      </c>
    </row>
    <row r="183" spans="3:6" x14ac:dyDescent="0.25">
      <c r="C183">
        <v>254.79999999999998</v>
      </c>
      <c r="D183">
        <v>0</v>
      </c>
      <c r="E183">
        <v>960</v>
      </c>
      <c r="F183">
        <v>1</v>
      </c>
    </row>
    <row r="184" spans="3:6" x14ac:dyDescent="0.25">
      <c r="C184">
        <v>256.2</v>
      </c>
      <c r="D184">
        <v>0</v>
      </c>
      <c r="E184">
        <v>950</v>
      </c>
      <c r="F184">
        <v>1</v>
      </c>
    </row>
    <row r="185" spans="3:6" x14ac:dyDescent="0.25">
      <c r="C185">
        <v>257.59999999999997</v>
      </c>
      <c r="D185">
        <v>0</v>
      </c>
      <c r="E185">
        <v>950</v>
      </c>
      <c r="F185">
        <v>0</v>
      </c>
    </row>
    <row r="186" spans="3:6" x14ac:dyDescent="0.25">
      <c r="C186">
        <v>259</v>
      </c>
      <c r="D186">
        <v>0</v>
      </c>
      <c r="E186" t="s">
        <v>875</v>
      </c>
      <c r="F186" t="s">
        <v>875</v>
      </c>
    </row>
    <row r="187" spans="3:6" x14ac:dyDescent="0.25">
      <c r="C187">
        <v>260.39999999999998</v>
      </c>
      <c r="D187">
        <v>0</v>
      </c>
      <c r="E187">
        <v>960</v>
      </c>
      <c r="F187">
        <v>0</v>
      </c>
    </row>
    <row r="188" spans="3:6" x14ac:dyDescent="0.25">
      <c r="C188">
        <v>261.8</v>
      </c>
      <c r="D188">
        <v>0</v>
      </c>
      <c r="E188">
        <v>970</v>
      </c>
      <c r="F188">
        <v>0</v>
      </c>
    </row>
    <row r="189" spans="3:6" x14ac:dyDescent="0.25">
      <c r="C189">
        <v>263.2</v>
      </c>
      <c r="D189">
        <v>0</v>
      </c>
      <c r="E189">
        <v>970</v>
      </c>
      <c r="F189">
        <v>1</v>
      </c>
    </row>
    <row r="190" spans="3:6" x14ac:dyDescent="0.25">
      <c r="C190">
        <v>264.59999999999997</v>
      </c>
      <c r="D190">
        <v>0</v>
      </c>
      <c r="E190">
        <v>960</v>
      </c>
      <c r="F190">
        <v>1</v>
      </c>
    </row>
    <row r="191" spans="3:6" x14ac:dyDescent="0.25">
      <c r="C191">
        <v>266</v>
      </c>
      <c r="D191">
        <v>0</v>
      </c>
      <c r="E191">
        <v>960</v>
      </c>
      <c r="F191">
        <v>0</v>
      </c>
    </row>
    <row r="192" spans="3:6" x14ac:dyDescent="0.25">
      <c r="C192">
        <v>267.39999999999998</v>
      </c>
      <c r="D192">
        <v>0</v>
      </c>
      <c r="E192" t="s">
        <v>875</v>
      </c>
      <c r="F192" t="s">
        <v>875</v>
      </c>
    </row>
    <row r="193" spans="3:6" x14ac:dyDescent="0.25">
      <c r="C193">
        <v>268.79999999999995</v>
      </c>
      <c r="D193">
        <v>0</v>
      </c>
      <c r="E193">
        <v>970</v>
      </c>
      <c r="F193">
        <v>0</v>
      </c>
    </row>
    <row r="194" spans="3:6" x14ac:dyDescent="0.25">
      <c r="C194">
        <v>270.2</v>
      </c>
      <c r="D194">
        <v>0</v>
      </c>
      <c r="E194">
        <v>980</v>
      </c>
      <c r="F194">
        <v>0</v>
      </c>
    </row>
    <row r="195" spans="3:6" x14ac:dyDescent="0.25">
      <c r="C195">
        <v>271.59999999999997</v>
      </c>
      <c r="D195">
        <v>0</v>
      </c>
      <c r="E195">
        <v>980</v>
      </c>
      <c r="F195">
        <v>1</v>
      </c>
    </row>
    <row r="196" spans="3:6" x14ac:dyDescent="0.25">
      <c r="C196">
        <v>273</v>
      </c>
      <c r="D196">
        <v>0</v>
      </c>
      <c r="E196">
        <v>970</v>
      </c>
      <c r="F196">
        <v>1</v>
      </c>
    </row>
    <row r="197" spans="3:6" x14ac:dyDescent="0.25">
      <c r="C197">
        <v>274.39999999999998</v>
      </c>
      <c r="D197">
        <v>0</v>
      </c>
      <c r="E197">
        <v>970</v>
      </c>
      <c r="F197">
        <v>0</v>
      </c>
    </row>
    <row r="198" spans="3:6" x14ac:dyDescent="0.25">
      <c r="C198">
        <v>275.79999999999995</v>
      </c>
      <c r="D198">
        <v>1.5807233962947757E-8</v>
      </c>
      <c r="E198" t="s">
        <v>875</v>
      </c>
      <c r="F198" t="s">
        <v>875</v>
      </c>
    </row>
    <row r="199" spans="3:6" x14ac:dyDescent="0.25">
      <c r="C199">
        <v>277.2</v>
      </c>
      <c r="D199">
        <v>7.0009697696496163E-8</v>
      </c>
      <c r="E199">
        <v>990</v>
      </c>
      <c r="F199">
        <v>0</v>
      </c>
    </row>
    <row r="200" spans="3:6" x14ac:dyDescent="0.25">
      <c r="C200">
        <v>278.59999999999997</v>
      </c>
      <c r="D200">
        <v>2.7818538673938451E-7</v>
      </c>
      <c r="E200">
        <v>1000</v>
      </c>
      <c r="F200">
        <v>0</v>
      </c>
    </row>
    <row r="201" spans="3:6" x14ac:dyDescent="0.25">
      <c r="C201">
        <v>280</v>
      </c>
      <c r="D201">
        <v>1.0334828722119468E-6</v>
      </c>
      <c r="E201">
        <v>1000</v>
      </c>
      <c r="F201">
        <v>2</v>
      </c>
    </row>
    <row r="202" spans="3:6" x14ac:dyDescent="0.25">
      <c r="C202">
        <v>281.39999999999998</v>
      </c>
      <c r="D202">
        <v>3.3904032957815594E-6</v>
      </c>
      <c r="E202">
        <v>990</v>
      </c>
      <c r="F202">
        <v>2</v>
      </c>
    </row>
    <row r="203" spans="3:6" x14ac:dyDescent="0.25">
      <c r="C203">
        <v>282.79999999999995</v>
      </c>
      <c r="D203">
        <v>1.005856073118339E-5</v>
      </c>
      <c r="E203">
        <v>990</v>
      </c>
      <c r="F203">
        <v>0</v>
      </c>
    </row>
    <row r="204" spans="3:6" x14ac:dyDescent="0.25">
      <c r="C204">
        <v>284.2</v>
      </c>
      <c r="D204">
        <v>2.7157750169264446E-5</v>
      </c>
      <c r="E204" t="s">
        <v>875</v>
      </c>
      <c r="F204" t="s">
        <v>875</v>
      </c>
    </row>
    <row r="205" spans="3:6" x14ac:dyDescent="0.25">
      <c r="C205">
        <v>285.59999999999997</v>
      </c>
      <c r="D205">
        <v>6.6947748480405267E-5</v>
      </c>
      <c r="E205">
        <v>1020</v>
      </c>
      <c r="F205">
        <v>0</v>
      </c>
    </row>
    <row r="206" spans="3:6" x14ac:dyDescent="0.25">
      <c r="C206">
        <v>287</v>
      </c>
      <c r="D206">
        <v>1.5115009160643122E-4</v>
      </c>
      <c r="E206">
        <v>1030</v>
      </c>
      <c r="F206">
        <v>0</v>
      </c>
    </row>
    <row r="207" spans="3:6" x14ac:dyDescent="0.25">
      <c r="C207">
        <v>288.39999999999998</v>
      </c>
      <c r="D207">
        <v>3.1273492702437128E-4</v>
      </c>
      <c r="E207">
        <v>1030</v>
      </c>
      <c r="F207">
        <v>2</v>
      </c>
    </row>
    <row r="208" spans="3:6" x14ac:dyDescent="0.25">
      <c r="C208">
        <v>289.79999999999995</v>
      </c>
      <c r="D208">
        <v>5.9292169890924791E-4</v>
      </c>
      <c r="E208">
        <v>1020</v>
      </c>
      <c r="F208">
        <v>2</v>
      </c>
    </row>
    <row r="209" spans="3:6" x14ac:dyDescent="0.25">
      <c r="C209">
        <v>291.2</v>
      </c>
      <c r="D209">
        <v>1.02861256893643E-3</v>
      </c>
      <c r="E209">
        <v>1020</v>
      </c>
      <c r="F209">
        <v>0</v>
      </c>
    </row>
    <row r="210" spans="3:6" x14ac:dyDescent="0.25">
      <c r="C210">
        <v>292.59999999999997</v>
      </c>
      <c r="D210">
        <v>1.6307539095478615E-3</v>
      </c>
      <c r="E210" t="s">
        <v>875</v>
      </c>
      <c r="F210" t="s">
        <v>875</v>
      </c>
    </row>
    <row r="211" spans="3:6" x14ac:dyDescent="0.25">
      <c r="C211">
        <v>294</v>
      </c>
      <c r="D211">
        <v>2.3639411151709757E-3</v>
      </c>
      <c r="E211">
        <v>1040</v>
      </c>
      <c r="F211">
        <v>0</v>
      </c>
    </row>
    <row r="212" spans="3:6" x14ac:dyDescent="0.25">
      <c r="C212">
        <v>295.39999999999998</v>
      </c>
      <c r="D212">
        <v>3.1452156048450658E-3</v>
      </c>
      <c r="E212">
        <v>1050</v>
      </c>
      <c r="F212">
        <v>0</v>
      </c>
    </row>
    <row r="213" spans="3:6" x14ac:dyDescent="0.25">
      <c r="C213">
        <v>296.79999999999995</v>
      </c>
      <c r="D213">
        <v>3.8699690828985947E-3</v>
      </c>
      <c r="E213">
        <v>1050</v>
      </c>
      <c r="F213">
        <v>1</v>
      </c>
    </row>
    <row r="214" spans="3:6" x14ac:dyDescent="0.25">
      <c r="C214">
        <v>298.2</v>
      </c>
      <c r="D214">
        <v>4.4505320900997472E-3</v>
      </c>
      <c r="E214">
        <v>1040</v>
      </c>
      <c r="F214">
        <v>1</v>
      </c>
    </row>
    <row r="215" spans="3:6" x14ac:dyDescent="0.25">
      <c r="C215">
        <v>299.59999999999997</v>
      </c>
      <c r="D215">
        <v>4.8426172764445274E-3</v>
      </c>
      <c r="E215">
        <v>1040</v>
      </c>
      <c r="F215">
        <v>0</v>
      </c>
    </row>
    <row r="216" spans="3:6" x14ac:dyDescent="0.25">
      <c r="C216">
        <v>301</v>
      </c>
      <c r="D216">
        <v>5.053586464313955E-3</v>
      </c>
      <c r="E216" t="s">
        <v>875</v>
      </c>
      <c r="F216" t="s">
        <v>875</v>
      </c>
    </row>
    <row r="217" spans="3:6" x14ac:dyDescent="0.25">
      <c r="C217">
        <v>302.39999999999998</v>
      </c>
      <c r="D217">
        <v>5.1388051565032424E-3</v>
      </c>
      <c r="E217">
        <v>1120</v>
      </c>
      <c r="F217">
        <v>0</v>
      </c>
    </row>
    <row r="218" spans="3:6" x14ac:dyDescent="0.25">
      <c r="C218">
        <v>303.79999999999995</v>
      </c>
      <c r="D218">
        <v>5.1837110695756652E-3</v>
      </c>
      <c r="E218">
        <v>1130</v>
      </c>
      <c r="F218">
        <v>0</v>
      </c>
    </row>
    <row r="219" spans="3:6" x14ac:dyDescent="0.25">
      <c r="C219">
        <v>305.2</v>
      </c>
      <c r="D219">
        <v>5.2745936683823384E-3</v>
      </c>
      <c r="E219">
        <v>1130</v>
      </c>
      <c r="F219">
        <v>1</v>
      </c>
    </row>
    <row r="220" spans="3:6" x14ac:dyDescent="0.25">
      <c r="C220">
        <v>306.59999999999997</v>
      </c>
      <c r="D220">
        <v>5.4950842351482688E-3</v>
      </c>
      <c r="E220">
        <v>1120</v>
      </c>
      <c r="F220">
        <v>1</v>
      </c>
    </row>
    <row r="221" spans="3:6" x14ac:dyDescent="0.25">
      <c r="C221">
        <v>308</v>
      </c>
      <c r="D221">
        <v>5.9714275955519199E-3</v>
      </c>
      <c r="E221">
        <v>1120</v>
      </c>
      <c r="F221">
        <v>0</v>
      </c>
    </row>
    <row r="222" spans="3:6" x14ac:dyDescent="0.25">
      <c r="C222">
        <v>309.39999999999998</v>
      </c>
      <c r="D222">
        <v>6.905097601552045E-3</v>
      </c>
      <c r="E222" t="s">
        <v>875</v>
      </c>
      <c r="F222" t="s">
        <v>875</v>
      </c>
    </row>
    <row r="223" spans="3:6" x14ac:dyDescent="0.25">
      <c r="C223">
        <v>310.79999999999995</v>
      </c>
      <c r="D223">
        <v>8.4942017493278028E-3</v>
      </c>
      <c r="E223">
        <v>1380</v>
      </c>
      <c r="F223">
        <v>0</v>
      </c>
    </row>
    <row r="224" spans="3:6" x14ac:dyDescent="0.25">
      <c r="C224">
        <v>312.2</v>
      </c>
      <c r="D224">
        <v>1.0755560741670942E-2</v>
      </c>
      <c r="E224">
        <v>1390</v>
      </c>
      <c r="F224">
        <v>0</v>
      </c>
    </row>
    <row r="225" spans="3:6" x14ac:dyDescent="0.25">
      <c r="C225">
        <v>313.59999999999997</v>
      </c>
      <c r="D225">
        <v>1.3402916968898003E-2</v>
      </c>
      <c r="E225">
        <v>1390</v>
      </c>
      <c r="F225">
        <v>1</v>
      </c>
    </row>
    <row r="226" spans="3:6" x14ac:dyDescent="0.25">
      <c r="C226">
        <v>315</v>
      </c>
      <c r="D226">
        <v>1.59239222075475E-2</v>
      </c>
      <c r="E226">
        <v>1380</v>
      </c>
      <c r="F226">
        <v>1</v>
      </c>
    </row>
    <row r="227" spans="3:6" x14ac:dyDescent="0.25">
      <c r="C227">
        <v>316.39999999999998</v>
      </c>
      <c r="D227">
        <v>1.7825208694107125E-2</v>
      </c>
      <c r="E227">
        <v>1380</v>
      </c>
      <c r="F227">
        <v>0</v>
      </c>
    </row>
    <row r="228" spans="3:6" x14ac:dyDescent="0.25">
      <c r="C228">
        <v>317.79999999999995</v>
      </c>
      <c r="D228">
        <v>1.8862584834365051E-2</v>
      </c>
      <c r="E228" t="s">
        <v>875</v>
      </c>
      <c r="F228" t="s">
        <v>875</v>
      </c>
    </row>
    <row r="229" spans="3:6" x14ac:dyDescent="0.25">
      <c r="C229">
        <v>319.2</v>
      </c>
      <c r="D229">
        <v>1.909277070265419E-2</v>
      </c>
      <c r="E229">
        <v>1760</v>
      </c>
      <c r="F229">
        <v>0</v>
      </c>
    </row>
    <row r="230" spans="3:6" x14ac:dyDescent="0.25">
      <c r="C230">
        <v>320.59999999999997</v>
      </c>
      <c r="D230">
        <v>1.8738745181403726E-2</v>
      </c>
      <c r="E230">
        <v>1770</v>
      </c>
      <c r="F230">
        <v>0</v>
      </c>
    </row>
    <row r="231" spans="3:6" x14ac:dyDescent="0.25">
      <c r="C231">
        <v>322</v>
      </c>
      <c r="D231">
        <v>1.7995411062040209E-2</v>
      </c>
      <c r="E231">
        <v>1770</v>
      </c>
      <c r="F231">
        <v>1</v>
      </c>
    </row>
    <row r="232" spans="3:6" x14ac:dyDescent="0.25">
      <c r="C232">
        <v>323.39999999999998</v>
      </c>
      <c r="D232">
        <v>1.691818482938412E-2</v>
      </c>
      <c r="E232">
        <v>1760</v>
      </c>
      <c r="F232">
        <v>1</v>
      </c>
    </row>
    <row r="233" spans="3:6" x14ac:dyDescent="0.25">
      <c r="C233">
        <v>324.79999999999995</v>
      </c>
      <c r="D233">
        <v>1.5452042874222964E-2</v>
      </c>
      <c r="E233">
        <v>1760</v>
      </c>
      <c r="F233">
        <v>0</v>
      </c>
    </row>
    <row r="234" spans="3:6" x14ac:dyDescent="0.25">
      <c r="C234">
        <v>326.2</v>
      </c>
      <c r="D234">
        <v>1.3550432894968593E-2</v>
      </c>
      <c r="E234" t="s">
        <v>875</v>
      </c>
      <c r="F234" t="s">
        <v>875</v>
      </c>
    </row>
    <row r="235" spans="3:6" x14ac:dyDescent="0.25">
      <c r="C235">
        <v>327.59999999999997</v>
      </c>
      <c r="D235">
        <v>1.1283731730628997E-2</v>
      </c>
      <c r="E235">
        <v>1900</v>
      </c>
      <c r="F235">
        <v>0</v>
      </c>
    </row>
    <row r="236" spans="3:6" x14ac:dyDescent="0.25">
      <c r="C236">
        <v>329</v>
      </c>
      <c r="D236">
        <v>8.866999325694673E-3</v>
      </c>
      <c r="E236">
        <v>1910</v>
      </c>
      <c r="F236">
        <v>0</v>
      </c>
    </row>
    <row r="237" spans="3:6" x14ac:dyDescent="0.25">
      <c r="C237">
        <v>330.4</v>
      </c>
      <c r="D237">
        <v>6.5965746331371504E-3</v>
      </c>
      <c r="E237">
        <v>1910</v>
      </c>
      <c r="F237">
        <v>1</v>
      </c>
    </row>
    <row r="238" spans="3:6" x14ac:dyDescent="0.25">
      <c r="C238">
        <v>331.79999999999995</v>
      </c>
      <c r="D238">
        <v>4.730612951184654E-3</v>
      </c>
      <c r="E238">
        <v>1900</v>
      </c>
      <c r="F238">
        <v>1</v>
      </c>
    </row>
    <row r="239" spans="3:6" x14ac:dyDescent="0.25">
      <c r="C239">
        <v>333.2</v>
      </c>
      <c r="D239">
        <v>3.3798377923659122E-3</v>
      </c>
      <c r="E239">
        <v>1900</v>
      </c>
      <c r="F239">
        <v>0</v>
      </c>
    </row>
    <row r="240" spans="3:6" x14ac:dyDescent="0.25">
      <c r="C240">
        <v>334.59999999999997</v>
      </c>
      <c r="D240">
        <v>2.4800294672747266E-3</v>
      </c>
      <c r="E240" t="s">
        <v>875</v>
      </c>
      <c r="F240" t="s">
        <v>875</v>
      </c>
    </row>
    <row r="241" spans="3:6" x14ac:dyDescent="0.25">
      <c r="C241">
        <v>336</v>
      </c>
      <c r="D241">
        <v>1.8652858332790867E-3</v>
      </c>
      <c r="E241">
        <v>1950</v>
      </c>
      <c r="F241">
        <v>0</v>
      </c>
    </row>
    <row r="242" spans="3:6" x14ac:dyDescent="0.25">
      <c r="C242">
        <v>337.4</v>
      </c>
      <c r="D242">
        <v>1.3820372604321765E-3</v>
      </c>
      <c r="E242">
        <v>1960</v>
      </c>
      <c r="F242">
        <v>0</v>
      </c>
    </row>
    <row r="243" spans="3:6" x14ac:dyDescent="0.25">
      <c r="C243">
        <v>338.79999999999995</v>
      </c>
      <c r="D243">
        <v>9.5912041841340748E-4</v>
      </c>
      <c r="E243">
        <v>1960</v>
      </c>
      <c r="F243">
        <v>1</v>
      </c>
    </row>
    <row r="244" spans="3:6" x14ac:dyDescent="0.25">
      <c r="C244">
        <v>340.2</v>
      </c>
      <c r="D244">
        <v>5.9985737223696865E-4</v>
      </c>
      <c r="E244">
        <v>1950</v>
      </c>
      <c r="F244">
        <v>1</v>
      </c>
    </row>
    <row r="245" spans="3:6" x14ac:dyDescent="0.25">
      <c r="C245">
        <v>341.59999999999997</v>
      </c>
      <c r="D245">
        <v>3.3034726849599295E-4</v>
      </c>
      <c r="E245">
        <v>1950</v>
      </c>
      <c r="F245">
        <v>0</v>
      </c>
    </row>
    <row r="246" spans="3:6" x14ac:dyDescent="0.25">
      <c r="C246">
        <v>343</v>
      </c>
      <c r="D246">
        <v>1.582062971876888E-4</v>
      </c>
      <c r="E246" t="s">
        <v>875</v>
      </c>
      <c r="F246" t="s">
        <v>875</v>
      </c>
    </row>
    <row r="247" spans="3:6" x14ac:dyDescent="0.25">
      <c r="C247">
        <v>344.4</v>
      </c>
      <c r="D247">
        <v>6.5440266095613992E-5</v>
      </c>
      <c r="E247">
        <v>2080</v>
      </c>
      <c r="F247">
        <v>0</v>
      </c>
    </row>
    <row r="248" spans="3:6" x14ac:dyDescent="0.25">
      <c r="C248">
        <v>345.79999999999995</v>
      </c>
      <c r="D248">
        <v>2.3279756891867777E-5</v>
      </c>
      <c r="E248">
        <v>2090</v>
      </c>
      <c r="F248">
        <v>0</v>
      </c>
    </row>
    <row r="249" spans="3:6" x14ac:dyDescent="0.25">
      <c r="C249">
        <v>347.2</v>
      </c>
      <c r="D249">
        <v>7.1214882936332708E-6</v>
      </c>
      <c r="E249">
        <v>2090</v>
      </c>
      <c r="F249">
        <v>1</v>
      </c>
    </row>
    <row r="250" spans="3:6" x14ac:dyDescent="0.25">
      <c r="C250">
        <v>348.59999999999997</v>
      </c>
      <c r="D250">
        <v>1.8686466061821532E-6</v>
      </c>
      <c r="E250">
        <v>2080</v>
      </c>
      <c r="F250">
        <v>1</v>
      </c>
    </row>
    <row r="251" spans="3:6" x14ac:dyDescent="0.25">
      <c r="C251">
        <v>350</v>
      </c>
      <c r="D251">
        <v>4.2033566673706083E-7</v>
      </c>
      <c r="E251">
        <v>2080</v>
      </c>
      <c r="F251">
        <v>0</v>
      </c>
    </row>
    <row r="252" spans="3:6" x14ac:dyDescent="0.25">
      <c r="C252">
        <v>351.4</v>
      </c>
      <c r="D252">
        <v>7.9108052608571057E-8</v>
      </c>
      <c r="E252" t="s">
        <v>875</v>
      </c>
      <c r="F252" t="s">
        <v>875</v>
      </c>
    </row>
    <row r="253" spans="3:6" x14ac:dyDescent="0.25">
      <c r="C253">
        <v>352.79999999999995</v>
      </c>
      <c r="D253">
        <v>1.3081143221842686E-8</v>
      </c>
      <c r="E253">
        <v>2440</v>
      </c>
      <c r="F253">
        <v>0</v>
      </c>
    </row>
    <row r="254" spans="3:6" x14ac:dyDescent="0.25">
      <c r="C254">
        <v>354.2</v>
      </c>
      <c r="D254">
        <v>0</v>
      </c>
      <c r="E254">
        <v>2450</v>
      </c>
      <c r="F254">
        <v>0</v>
      </c>
    </row>
    <row r="255" spans="3:6" x14ac:dyDescent="0.25">
      <c r="C255">
        <v>355.59999999999997</v>
      </c>
      <c r="D255">
        <v>0</v>
      </c>
      <c r="E255">
        <v>2450</v>
      </c>
      <c r="F255">
        <v>1</v>
      </c>
    </row>
    <row r="256" spans="3:6" x14ac:dyDescent="0.25">
      <c r="C256">
        <v>357</v>
      </c>
      <c r="D256">
        <v>0</v>
      </c>
      <c r="E256">
        <v>2440</v>
      </c>
      <c r="F256">
        <v>1</v>
      </c>
    </row>
    <row r="257" spans="3:6" x14ac:dyDescent="0.25">
      <c r="C257">
        <v>358.4</v>
      </c>
      <c r="D257">
        <v>0</v>
      </c>
      <c r="E257">
        <v>2440</v>
      </c>
      <c r="F257">
        <v>0</v>
      </c>
    </row>
    <row r="258" spans="3:6" x14ac:dyDescent="0.25">
      <c r="C258">
        <v>359.79999999999995</v>
      </c>
      <c r="D258">
        <v>0</v>
      </c>
      <c r="E258" t="s">
        <v>875</v>
      </c>
      <c r="F258" t="s">
        <v>875</v>
      </c>
    </row>
    <row r="259" spans="3:6" x14ac:dyDescent="0.25">
      <c r="C259">
        <v>361.2</v>
      </c>
      <c r="D259">
        <v>0</v>
      </c>
      <c r="E259">
        <v>2530</v>
      </c>
      <c r="F259">
        <v>0</v>
      </c>
    </row>
    <row r="260" spans="3:6" x14ac:dyDescent="0.25">
      <c r="C260">
        <v>362.59999999999997</v>
      </c>
      <c r="D260">
        <v>0</v>
      </c>
      <c r="E260">
        <v>2540</v>
      </c>
      <c r="F260">
        <v>0</v>
      </c>
    </row>
    <row r="261" spans="3:6" x14ac:dyDescent="0.25">
      <c r="C261">
        <v>364</v>
      </c>
      <c r="D261">
        <v>0</v>
      </c>
      <c r="E261">
        <v>2540</v>
      </c>
      <c r="F261">
        <v>1</v>
      </c>
    </row>
    <row r="262" spans="3:6" x14ac:dyDescent="0.25">
      <c r="C262">
        <v>365.4</v>
      </c>
      <c r="D262">
        <v>0</v>
      </c>
      <c r="E262">
        <v>2530</v>
      </c>
      <c r="F262">
        <v>1</v>
      </c>
    </row>
    <row r="263" spans="3:6" x14ac:dyDescent="0.25">
      <c r="C263">
        <v>366.79999999999995</v>
      </c>
      <c r="D263">
        <v>3.4189311742287343E-8</v>
      </c>
      <c r="E263">
        <v>2530</v>
      </c>
      <c r="F263">
        <v>0</v>
      </c>
    </row>
    <row r="264" spans="3:6" x14ac:dyDescent="0.25">
      <c r="C264">
        <v>368.2</v>
      </c>
      <c r="D264">
        <v>1.2644531721857077E-7</v>
      </c>
      <c r="E264" t="s">
        <v>875</v>
      </c>
      <c r="F264" t="s">
        <v>875</v>
      </c>
    </row>
    <row r="265" spans="3:6" x14ac:dyDescent="0.25">
      <c r="C265">
        <v>369.59999999999997</v>
      </c>
      <c r="D265">
        <v>4.2711807145602932E-7</v>
      </c>
      <c r="E265">
        <v>2600</v>
      </c>
      <c r="F265">
        <v>0</v>
      </c>
    </row>
    <row r="266" spans="3:6" x14ac:dyDescent="0.25">
      <c r="C266">
        <v>371</v>
      </c>
      <c r="D266">
        <v>1.3177285273359597E-6</v>
      </c>
      <c r="E266">
        <v>2610</v>
      </c>
      <c r="F266">
        <v>0</v>
      </c>
    </row>
    <row r="267" spans="3:6" x14ac:dyDescent="0.25">
      <c r="C267">
        <v>372.4</v>
      </c>
      <c r="D267">
        <v>3.7131009232734986E-6</v>
      </c>
      <c r="E267">
        <v>2610</v>
      </c>
      <c r="F267">
        <v>1</v>
      </c>
    </row>
    <row r="268" spans="3:6" x14ac:dyDescent="0.25">
      <c r="C268">
        <v>373.79999999999995</v>
      </c>
      <c r="D268">
        <v>9.5560929147559263E-6</v>
      </c>
      <c r="E268">
        <v>2600</v>
      </c>
      <c r="F268">
        <v>1</v>
      </c>
    </row>
    <row r="269" spans="3:6" x14ac:dyDescent="0.25">
      <c r="C269">
        <v>375.2</v>
      </c>
      <c r="D269">
        <v>2.2462432156943355E-5</v>
      </c>
      <c r="E269">
        <v>2600</v>
      </c>
      <c r="F269">
        <v>0</v>
      </c>
    </row>
    <row r="270" spans="3:6" x14ac:dyDescent="0.25">
      <c r="C270">
        <v>376.59999999999997</v>
      </c>
      <c r="D270">
        <v>4.8224307241384316E-5</v>
      </c>
      <c r="E270" t="s">
        <v>875</v>
      </c>
      <c r="F270" t="s">
        <v>875</v>
      </c>
    </row>
    <row r="271" spans="3:6" x14ac:dyDescent="0.25">
      <c r="C271">
        <v>378</v>
      </c>
      <c r="D271">
        <v>9.4560121427654569E-5</v>
      </c>
      <c r="E271">
        <v>2610</v>
      </c>
      <c r="F271">
        <v>0</v>
      </c>
    </row>
    <row r="272" spans="3:6" x14ac:dyDescent="0.25">
      <c r="C272">
        <v>379.4</v>
      </c>
      <c r="D272">
        <v>1.6934908301788118E-4</v>
      </c>
      <c r="E272">
        <v>2620</v>
      </c>
      <c r="F272">
        <v>0</v>
      </c>
    </row>
    <row r="273" spans="3:6" x14ac:dyDescent="0.25">
      <c r="C273">
        <v>380.79999999999995</v>
      </c>
      <c r="D273">
        <v>2.7700683300826105E-4</v>
      </c>
      <c r="E273">
        <v>2620</v>
      </c>
      <c r="F273">
        <v>1</v>
      </c>
    </row>
    <row r="274" spans="3:6" x14ac:dyDescent="0.25">
      <c r="C274">
        <v>382.2</v>
      </c>
      <c r="D274">
        <v>4.1383852666765277E-4</v>
      </c>
      <c r="E274">
        <v>2610</v>
      </c>
      <c r="F274">
        <v>1</v>
      </c>
    </row>
    <row r="275" spans="3:6" x14ac:dyDescent="0.25">
      <c r="C275">
        <v>383.59999999999997</v>
      </c>
      <c r="D275">
        <v>5.6468228175573371E-4</v>
      </c>
      <c r="E275">
        <v>2610</v>
      </c>
      <c r="F275">
        <v>0</v>
      </c>
    </row>
    <row r="276" spans="3:6" x14ac:dyDescent="0.25">
      <c r="C276">
        <v>385</v>
      </c>
      <c r="D276">
        <v>7.0373671129713344E-4</v>
      </c>
      <c r="E276" t="s">
        <v>875</v>
      </c>
      <c r="F276" t="s">
        <v>875</v>
      </c>
    </row>
    <row r="277" spans="3:6" x14ac:dyDescent="0.25">
      <c r="C277">
        <v>386.4</v>
      </c>
      <c r="D277">
        <v>8.0103050969347795E-4</v>
      </c>
      <c r="E277">
        <v>2620</v>
      </c>
      <c r="F277">
        <v>0</v>
      </c>
    </row>
    <row r="278" spans="3:6" x14ac:dyDescent="0.25">
      <c r="C278">
        <v>387.79999999999995</v>
      </c>
      <c r="D278">
        <v>8.3276164239023823E-4</v>
      </c>
      <c r="E278">
        <v>2630</v>
      </c>
      <c r="F278">
        <v>0</v>
      </c>
    </row>
    <row r="279" spans="3:6" x14ac:dyDescent="0.25">
      <c r="C279">
        <v>389.2</v>
      </c>
      <c r="D279">
        <v>7.9072445897759608E-4</v>
      </c>
      <c r="E279">
        <v>2630</v>
      </c>
      <c r="F279">
        <v>1</v>
      </c>
    </row>
    <row r="280" spans="3:6" x14ac:dyDescent="0.25">
      <c r="C280">
        <v>390.59999999999997</v>
      </c>
      <c r="D280">
        <v>6.8574466413059087E-4</v>
      </c>
      <c r="E280">
        <v>2620</v>
      </c>
      <c r="F280">
        <v>1</v>
      </c>
    </row>
    <row r="281" spans="3:6" x14ac:dyDescent="0.25">
      <c r="C281">
        <v>392</v>
      </c>
      <c r="D281">
        <v>5.4316591080177132E-4</v>
      </c>
      <c r="E281">
        <v>2620</v>
      </c>
      <c r="F281">
        <v>0</v>
      </c>
    </row>
    <row r="282" spans="3:6" x14ac:dyDescent="0.25">
      <c r="C282">
        <v>393.4</v>
      </c>
      <c r="D282">
        <v>3.9294826808320126E-4</v>
      </c>
      <c r="E282" t="s">
        <v>875</v>
      </c>
      <c r="F282" t="s">
        <v>875</v>
      </c>
    </row>
    <row r="283" spans="3:6" x14ac:dyDescent="0.25">
      <c r="C283">
        <v>394.79999999999995</v>
      </c>
      <c r="D283">
        <v>2.5963967492562574E-4</v>
      </c>
      <c r="E283">
        <v>2660</v>
      </c>
      <c r="F283">
        <v>0</v>
      </c>
    </row>
    <row r="284" spans="3:6" x14ac:dyDescent="0.25">
      <c r="C284">
        <v>396.2</v>
      </c>
      <c r="D284">
        <v>1.5668937165105843E-4</v>
      </c>
      <c r="E284">
        <v>2670</v>
      </c>
      <c r="F284">
        <v>0</v>
      </c>
    </row>
    <row r="285" spans="3:6" x14ac:dyDescent="0.25">
      <c r="C285">
        <v>397.59999999999997</v>
      </c>
      <c r="D285">
        <v>8.6365606211170282E-5</v>
      </c>
      <c r="E285">
        <v>2670</v>
      </c>
      <c r="F285">
        <v>1</v>
      </c>
    </row>
    <row r="286" spans="3:6" x14ac:dyDescent="0.25">
      <c r="C286">
        <v>399</v>
      </c>
      <c r="D286">
        <v>4.3478536482615567E-5</v>
      </c>
      <c r="E286">
        <v>2660</v>
      </c>
      <c r="F286">
        <v>1</v>
      </c>
    </row>
    <row r="287" spans="3:6" x14ac:dyDescent="0.25">
      <c r="C287">
        <v>400.4</v>
      </c>
      <c r="D287">
        <v>1.9991335735714582E-5</v>
      </c>
      <c r="E287">
        <v>2660</v>
      </c>
      <c r="F287">
        <v>0</v>
      </c>
    </row>
    <row r="288" spans="3:6" x14ac:dyDescent="0.25">
      <c r="C288">
        <v>401.79999999999995</v>
      </c>
      <c r="D288">
        <v>8.3954023215093645E-6</v>
      </c>
      <c r="E288" t="s">
        <v>875</v>
      </c>
      <c r="F288" t="s">
        <v>875</v>
      </c>
    </row>
    <row r="289" spans="3:4" x14ac:dyDescent="0.25">
      <c r="C289">
        <v>403.2</v>
      </c>
      <c r="D289">
        <v>3.2201345444726273E-6</v>
      </c>
    </row>
    <row r="290" spans="3:4" x14ac:dyDescent="0.25">
      <c r="C290">
        <v>404.59999999999997</v>
      </c>
      <c r="D290">
        <v>1.1280785131880686E-6</v>
      </c>
    </row>
    <row r="291" spans="3:4" x14ac:dyDescent="0.25">
      <c r="C291">
        <v>406</v>
      </c>
      <c r="D291">
        <v>3.6094201706902002E-7</v>
      </c>
    </row>
    <row r="292" spans="3:4" x14ac:dyDescent="0.25">
      <c r="C292">
        <v>407.4</v>
      </c>
      <c r="D292">
        <v>1.0547957209867909E-7</v>
      </c>
    </row>
    <row r="293" spans="3:4" x14ac:dyDescent="0.25">
      <c r="C293">
        <v>408.79999999999995</v>
      </c>
      <c r="D293">
        <v>2.8153479824405506E-8</v>
      </c>
    </row>
    <row r="294" spans="3:4" x14ac:dyDescent="0.25">
      <c r="C294">
        <v>410.2</v>
      </c>
      <c r="D294">
        <v>1.5546648554123171E-8</v>
      </c>
    </row>
    <row r="295" spans="3:4" x14ac:dyDescent="0.25">
      <c r="C295">
        <v>411.59999999999997</v>
      </c>
      <c r="D295">
        <v>6.0554261703235414E-8</v>
      </c>
    </row>
    <row r="296" spans="3:4" x14ac:dyDescent="0.25">
      <c r="C296">
        <v>413</v>
      </c>
      <c r="D296">
        <v>2.1541971666138483E-7</v>
      </c>
    </row>
    <row r="297" spans="3:4" x14ac:dyDescent="0.25">
      <c r="C297">
        <v>414.4</v>
      </c>
      <c r="D297">
        <v>6.9993706443446686E-7</v>
      </c>
    </row>
    <row r="298" spans="3:4" x14ac:dyDescent="0.25">
      <c r="C298">
        <v>415.79999999999995</v>
      </c>
      <c r="D298">
        <v>2.1065298876174237E-6</v>
      </c>
    </row>
    <row r="299" spans="3:4" x14ac:dyDescent="0.25">
      <c r="C299">
        <v>417.2</v>
      </c>
      <c r="D299">
        <v>5.7192014296929808E-6</v>
      </c>
    </row>
    <row r="300" spans="3:4" x14ac:dyDescent="0.25">
      <c r="C300">
        <v>418.59999999999997</v>
      </c>
      <c r="D300">
        <v>1.4191249756047321E-5</v>
      </c>
    </row>
    <row r="301" spans="3:4" x14ac:dyDescent="0.25">
      <c r="C301">
        <v>420</v>
      </c>
      <c r="D301">
        <v>3.2189989963642738E-5</v>
      </c>
    </row>
    <row r="302" spans="3:4" x14ac:dyDescent="0.25">
      <c r="C302">
        <v>421.4</v>
      </c>
      <c r="D302">
        <v>6.676983657192016E-5</v>
      </c>
    </row>
    <row r="303" spans="3:4" x14ac:dyDescent="0.25">
      <c r="C303">
        <v>422.79999999999995</v>
      </c>
      <c r="D303">
        <v>1.2671079129318927E-4</v>
      </c>
    </row>
    <row r="304" spans="3:4" x14ac:dyDescent="0.25">
      <c r="C304">
        <v>424.2</v>
      </c>
      <c r="D304">
        <v>2.2016171180459863E-4</v>
      </c>
    </row>
    <row r="305" spans="3:4" x14ac:dyDescent="0.25">
      <c r="C305">
        <v>425.59999999999997</v>
      </c>
      <c r="D305">
        <v>3.5062980062992134E-4</v>
      </c>
    </row>
    <row r="306" spans="3:4" x14ac:dyDescent="0.25">
      <c r="C306">
        <v>427</v>
      </c>
      <c r="D306">
        <v>5.1270547182244192E-4</v>
      </c>
    </row>
    <row r="307" spans="3:4" x14ac:dyDescent="0.25">
      <c r="C307">
        <v>428.4</v>
      </c>
      <c r="D307">
        <v>6.9009903769050535E-4</v>
      </c>
    </row>
    <row r="308" spans="3:4" x14ac:dyDescent="0.25">
      <c r="C308">
        <v>429.79999999999995</v>
      </c>
      <c r="D308">
        <v>8.5833336772582047E-4</v>
      </c>
    </row>
    <row r="309" spans="3:4" x14ac:dyDescent="0.25">
      <c r="C309">
        <v>431.2</v>
      </c>
      <c r="D309">
        <v>9.9216643827281848E-4</v>
      </c>
    </row>
    <row r="310" spans="3:4" x14ac:dyDescent="0.25">
      <c r="C310">
        <v>432.59999999999997</v>
      </c>
      <c r="D310">
        <v>1.0745882074816668E-3</v>
      </c>
    </row>
    <row r="311" spans="3:4" x14ac:dyDescent="0.25">
      <c r="C311">
        <v>434</v>
      </c>
      <c r="D311">
        <v>1.1024857716148073E-3</v>
      </c>
    </row>
    <row r="312" spans="3:4" x14ac:dyDescent="0.25">
      <c r="C312">
        <v>435.4</v>
      </c>
      <c r="D312">
        <v>1.085620807986966E-3</v>
      </c>
    </row>
    <row r="313" spans="3:4" x14ac:dyDescent="0.25">
      <c r="C313">
        <v>436.79999999999995</v>
      </c>
      <c r="D313">
        <v>1.0396912904666053E-3</v>
      </c>
    </row>
    <row r="314" spans="3:4" x14ac:dyDescent="0.25">
      <c r="C314">
        <v>438.2</v>
      </c>
      <c r="D314">
        <v>9.7794539641343986E-4</v>
      </c>
    </row>
    <row r="315" spans="3:4" x14ac:dyDescent="0.25">
      <c r="C315">
        <v>439.59999999999997</v>
      </c>
      <c r="D315">
        <v>9.0630182273208904E-4</v>
      </c>
    </row>
    <row r="316" spans="3:4" x14ac:dyDescent="0.25">
      <c r="C316">
        <v>441</v>
      </c>
      <c r="D316">
        <v>8.2406177849479929E-4</v>
      </c>
    </row>
    <row r="317" spans="3:4" x14ac:dyDescent="0.25">
      <c r="C317">
        <v>442.4</v>
      </c>
      <c r="D317">
        <v>7.2850904270313889E-4</v>
      </c>
    </row>
    <row r="318" spans="3:4" x14ac:dyDescent="0.25">
      <c r="C318">
        <v>443.79999999999995</v>
      </c>
      <c r="D318">
        <v>6.1974686492606546E-4</v>
      </c>
    </row>
    <row r="319" spans="3:4" x14ac:dyDescent="0.25">
      <c r="C319">
        <v>445.2</v>
      </c>
      <c r="D319">
        <v>5.028049318018588E-4</v>
      </c>
    </row>
    <row r="320" spans="3:4" x14ac:dyDescent="0.25">
      <c r="C320">
        <v>446.59999999999997</v>
      </c>
      <c r="D320">
        <v>3.8655307501863257E-4</v>
      </c>
    </row>
    <row r="321" spans="3:4" x14ac:dyDescent="0.25">
      <c r="C321">
        <v>448</v>
      </c>
      <c r="D321">
        <v>2.8063044029003504E-4</v>
      </c>
    </row>
    <row r="322" spans="3:4" x14ac:dyDescent="0.25">
      <c r="C322">
        <v>449.4</v>
      </c>
      <c r="D322">
        <v>1.9263904311114045E-4</v>
      </c>
    </row>
    <row r="323" spans="3:4" x14ac:dyDescent="0.25">
      <c r="C323">
        <v>450.79999999999995</v>
      </c>
      <c r="D323">
        <v>1.2683863426730805E-4</v>
      </c>
    </row>
    <row r="324" spans="3:4" x14ac:dyDescent="0.25">
      <c r="C324">
        <v>452.2</v>
      </c>
      <c r="D324">
        <v>8.4742193680235772E-5</v>
      </c>
    </row>
    <row r="325" spans="3:4" x14ac:dyDescent="0.25">
      <c r="C325">
        <v>453.59999999999997</v>
      </c>
      <c r="D325">
        <v>6.6998207597075474E-5</v>
      </c>
    </row>
    <row r="326" spans="3:4" x14ac:dyDescent="0.25">
      <c r="C326">
        <v>454.99999999999994</v>
      </c>
      <c r="D326">
        <v>7.5568433741977955E-5</v>
      </c>
    </row>
    <row r="327" spans="3:4" x14ac:dyDescent="0.25">
      <c r="C327">
        <v>456.4</v>
      </c>
      <c r="D327">
        <v>1.151886169630674E-4</v>
      </c>
    </row>
    <row r="328" spans="3:4" x14ac:dyDescent="0.25">
      <c r="C328">
        <v>457.79999999999995</v>
      </c>
      <c r="D328">
        <v>1.9315519619273654E-4</v>
      </c>
    </row>
    <row r="329" spans="3:4" x14ac:dyDescent="0.25">
      <c r="C329">
        <v>459.2</v>
      </c>
      <c r="D329">
        <v>3.1704109873810813E-4</v>
      </c>
    </row>
    <row r="330" spans="3:4" x14ac:dyDescent="0.25">
      <c r="C330">
        <v>460.59999999999997</v>
      </c>
      <c r="D330">
        <v>4.9028667597058586E-4</v>
      </c>
    </row>
    <row r="331" spans="3:4" x14ac:dyDescent="0.25">
      <c r="C331">
        <v>461.99999999999994</v>
      </c>
      <c r="D331">
        <v>7.0714666876184004E-4</v>
      </c>
    </row>
    <row r="332" spans="3:4" x14ac:dyDescent="0.25">
      <c r="C332">
        <v>463.4</v>
      </c>
      <c r="D332">
        <v>9.4901656683869914E-4</v>
      </c>
    </row>
    <row r="333" spans="3:4" x14ac:dyDescent="0.25">
      <c r="C333">
        <v>464.79999999999995</v>
      </c>
      <c r="D333">
        <v>1.1848529679542876E-3</v>
      </c>
    </row>
    <row r="334" spans="3:4" x14ac:dyDescent="0.25">
      <c r="C334">
        <v>466.2</v>
      </c>
      <c r="D334">
        <v>1.377088799808409E-3</v>
      </c>
    </row>
    <row r="335" spans="3:4" x14ac:dyDescent="0.25">
      <c r="C335">
        <v>467.59999999999997</v>
      </c>
      <c r="D335">
        <v>1.4920702977491672E-3</v>
      </c>
    </row>
    <row r="336" spans="3:4" x14ac:dyDescent="0.25">
      <c r="C336">
        <v>468.99999999999994</v>
      </c>
      <c r="D336">
        <v>1.5114247382986157E-3</v>
      </c>
    </row>
    <row r="337" spans="3:4" x14ac:dyDescent="0.25">
      <c r="C337">
        <v>470.4</v>
      </c>
      <c r="D337">
        <v>1.439420134574404E-3</v>
      </c>
    </row>
    <row r="338" spans="3:4" x14ac:dyDescent="0.25">
      <c r="C338">
        <v>471.79999999999995</v>
      </c>
      <c r="D338">
        <v>1.3027182782496913E-3</v>
      </c>
    </row>
    <row r="339" spans="3:4" x14ac:dyDescent="0.25">
      <c r="C339">
        <v>473.2</v>
      </c>
      <c r="D339">
        <v>1.1419026947223113E-3</v>
      </c>
    </row>
    <row r="340" spans="3:4" x14ac:dyDescent="0.25">
      <c r="C340">
        <v>474.59999999999997</v>
      </c>
      <c r="D340">
        <v>9.9793315220284375E-4</v>
      </c>
    </row>
    <row r="341" spans="3:4" x14ac:dyDescent="0.25">
      <c r="C341">
        <v>475.99999999999994</v>
      </c>
      <c r="D341">
        <v>8.9882338554597436E-4</v>
      </c>
    </row>
    <row r="342" spans="3:4" x14ac:dyDescent="0.25">
      <c r="C342">
        <v>477.4</v>
      </c>
      <c r="D342">
        <v>8.516579589356399E-4</v>
      </c>
    </row>
    <row r="343" spans="3:4" x14ac:dyDescent="0.25">
      <c r="C343">
        <v>478.79999999999995</v>
      </c>
      <c r="D343">
        <v>8.4271921627284145E-4</v>
      </c>
    </row>
    <row r="344" spans="3:4" x14ac:dyDescent="0.25">
      <c r="C344">
        <v>480.2</v>
      </c>
      <c r="D344">
        <v>8.4513961662542061E-4</v>
      </c>
    </row>
    <row r="345" spans="3:4" x14ac:dyDescent="0.25">
      <c r="C345">
        <v>481.59999999999997</v>
      </c>
      <c r="D345">
        <v>8.3054651569361535E-4</v>
      </c>
    </row>
    <row r="346" spans="3:4" x14ac:dyDescent="0.25">
      <c r="C346">
        <v>482.99999999999994</v>
      </c>
      <c r="D346">
        <v>7.7980970014900422E-4</v>
      </c>
    </row>
    <row r="347" spans="3:4" x14ac:dyDescent="0.25">
      <c r="C347">
        <v>484.4</v>
      </c>
      <c r="D347">
        <v>6.8878767155897429E-4</v>
      </c>
    </row>
    <row r="348" spans="3:4" x14ac:dyDescent="0.25">
      <c r="C348">
        <v>485.79999999999995</v>
      </c>
      <c r="D348">
        <v>5.6751036024368766E-4</v>
      </c>
    </row>
    <row r="349" spans="3:4" x14ac:dyDescent="0.25">
      <c r="C349">
        <v>487.2</v>
      </c>
      <c r="D349">
        <v>4.3425393635233308E-4</v>
      </c>
    </row>
    <row r="350" spans="3:4" x14ac:dyDescent="0.25">
      <c r="C350">
        <v>488.59999999999997</v>
      </c>
      <c r="D350">
        <v>3.0791366347626036E-4</v>
      </c>
    </row>
    <row r="351" spans="3:4" x14ac:dyDescent="0.25">
      <c r="C351">
        <v>489.99999999999994</v>
      </c>
      <c r="D351">
        <v>2.0209052682994001E-4</v>
      </c>
    </row>
    <row r="352" spans="3:4" x14ac:dyDescent="0.25">
      <c r="C352">
        <v>491.4</v>
      </c>
      <c r="D352">
        <v>1.2269740463893998E-4</v>
      </c>
    </row>
    <row r="353" spans="3:4" x14ac:dyDescent="0.25">
      <c r="C353">
        <v>492.79999999999995</v>
      </c>
      <c r="D353">
        <v>6.8900859727865214E-5</v>
      </c>
    </row>
    <row r="354" spans="3:4" x14ac:dyDescent="0.25">
      <c r="C354">
        <v>494.2</v>
      </c>
      <c r="D354">
        <v>3.5773521806084247E-5</v>
      </c>
    </row>
    <row r="355" spans="3:4" x14ac:dyDescent="0.25">
      <c r="C355">
        <v>495.59999999999997</v>
      </c>
      <c r="D355">
        <v>1.7177630849739612E-5</v>
      </c>
    </row>
    <row r="356" spans="3:4" x14ac:dyDescent="0.25">
      <c r="C356">
        <v>496.99999999999994</v>
      </c>
      <c r="D356">
        <v>7.6263396998541796E-6</v>
      </c>
    </row>
    <row r="357" spans="3:4" x14ac:dyDescent="0.25">
      <c r="C357">
        <v>498.4</v>
      </c>
      <c r="D357">
        <v>3.1305478005911986E-6</v>
      </c>
    </row>
    <row r="358" spans="3:4" x14ac:dyDescent="0.25">
      <c r="C358">
        <v>499.79999999999995</v>
      </c>
      <c r="D358">
        <v>1.2058767629134873E-6</v>
      </c>
    </row>
    <row r="359" spans="3:4" x14ac:dyDescent="0.25">
      <c r="C359">
        <v>501.2</v>
      </c>
      <c r="D359">
        <v>4.6717769698333202E-7</v>
      </c>
    </row>
    <row r="360" spans="3:4" x14ac:dyDescent="0.25">
      <c r="C360">
        <v>502.59999999999997</v>
      </c>
      <c r="D360">
        <v>2.7016008636941073E-7</v>
      </c>
    </row>
    <row r="361" spans="3:4" x14ac:dyDescent="0.25">
      <c r="C361">
        <v>503.99999999999994</v>
      </c>
      <c r="D361">
        <v>3.8357409959468074E-7</v>
      </c>
    </row>
    <row r="362" spans="3:4" x14ac:dyDescent="0.25">
      <c r="C362">
        <v>505.4</v>
      </c>
      <c r="D362">
        <v>8.3725418155968764E-7</v>
      </c>
    </row>
    <row r="363" spans="3:4" x14ac:dyDescent="0.25">
      <c r="C363">
        <v>506.79999999999995</v>
      </c>
      <c r="D363">
        <v>1.8837809353730965E-6</v>
      </c>
    </row>
    <row r="364" spans="3:4" x14ac:dyDescent="0.25">
      <c r="C364">
        <v>508.2</v>
      </c>
      <c r="D364">
        <v>4.0685264937422664E-6</v>
      </c>
    </row>
    <row r="365" spans="3:4" x14ac:dyDescent="0.25">
      <c r="C365">
        <v>509.59999999999997</v>
      </c>
      <c r="D365">
        <v>8.3214494184421215E-6</v>
      </c>
    </row>
    <row r="366" spans="3:4" x14ac:dyDescent="0.25">
      <c r="C366">
        <v>510.99999999999994</v>
      </c>
      <c r="D366">
        <v>1.6118175684202246E-5</v>
      </c>
    </row>
    <row r="367" spans="3:4" x14ac:dyDescent="0.25">
      <c r="C367">
        <v>512.4</v>
      </c>
      <c r="D367">
        <v>2.9565679917459722E-5</v>
      </c>
    </row>
    <row r="368" spans="3:4" x14ac:dyDescent="0.25">
      <c r="C368">
        <v>513.79999999999995</v>
      </c>
      <c r="D368">
        <v>5.1358807908490269E-5</v>
      </c>
    </row>
    <row r="369" spans="3:4" x14ac:dyDescent="0.25">
      <c r="C369">
        <v>515.19999999999993</v>
      </c>
      <c r="D369">
        <v>8.4488398272424922E-5</v>
      </c>
    </row>
    <row r="370" spans="3:4" x14ac:dyDescent="0.25">
      <c r="C370">
        <v>516.6</v>
      </c>
      <c r="D370">
        <v>1.3163771777973012E-4</v>
      </c>
    </row>
    <row r="371" spans="3:4" x14ac:dyDescent="0.25">
      <c r="C371">
        <v>518</v>
      </c>
      <c r="D371">
        <v>1.9422216911757129E-4</v>
      </c>
    </row>
    <row r="372" spans="3:4" x14ac:dyDescent="0.25">
      <c r="C372">
        <v>519.4</v>
      </c>
      <c r="D372">
        <v>2.7141123623228975E-4</v>
      </c>
    </row>
    <row r="373" spans="3:4" x14ac:dyDescent="0.25">
      <c r="C373">
        <v>520.79999999999995</v>
      </c>
      <c r="D373">
        <v>3.5920774208455359E-4</v>
      </c>
    </row>
    <row r="374" spans="3:4" x14ac:dyDescent="0.25">
      <c r="C374">
        <v>522.19999999999993</v>
      </c>
      <c r="D374">
        <v>4.5032787129024052E-4</v>
      </c>
    </row>
    <row r="375" spans="3:4" x14ac:dyDescent="0.25">
      <c r="C375">
        <v>523.6</v>
      </c>
      <c r="D375">
        <v>5.3488720644574109E-4</v>
      </c>
    </row>
    <row r="376" spans="3:4" x14ac:dyDescent="0.25">
      <c r="C376">
        <v>525</v>
      </c>
      <c r="D376">
        <v>6.0220809722917829E-4</v>
      </c>
    </row>
    <row r="377" spans="3:4" x14ac:dyDescent="0.25">
      <c r="C377">
        <v>526.4</v>
      </c>
      <c r="D377">
        <v>6.4328627005621412E-4</v>
      </c>
    </row>
    <row r="378" spans="3:4" x14ac:dyDescent="0.25">
      <c r="C378">
        <v>527.79999999999995</v>
      </c>
      <c r="D378">
        <v>6.5317997522137061E-4</v>
      </c>
    </row>
    <row r="379" spans="3:4" x14ac:dyDescent="0.25">
      <c r="C379">
        <v>529.19999999999993</v>
      </c>
      <c r="D379">
        <v>6.3287721710575959E-4</v>
      </c>
    </row>
    <row r="380" spans="3:4" x14ac:dyDescent="0.25">
      <c r="C380">
        <v>530.6</v>
      </c>
      <c r="D380">
        <v>5.8970310183936985E-4</v>
      </c>
    </row>
    <row r="381" spans="3:4" x14ac:dyDescent="0.25">
      <c r="C381">
        <v>532</v>
      </c>
      <c r="D381">
        <v>5.3637854036162817E-4</v>
      </c>
    </row>
    <row r="382" spans="3:4" x14ac:dyDescent="0.25">
      <c r="C382">
        <v>533.4</v>
      </c>
      <c r="D382">
        <v>4.8897480485031008E-4</v>
      </c>
    </row>
    <row r="383" spans="3:4" x14ac:dyDescent="0.25">
      <c r="C383">
        <v>534.79999999999995</v>
      </c>
      <c r="D383">
        <v>4.6427576633324729E-4</v>
      </c>
    </row>
    <row r="384" spans="3:4" x14ac:dyDescent="0.25">
      <c r="C384">
        <v>536.19999999999993</v>
      </c>
      <c r="D384">
        <v>4.7735300851872969E-4</v>
      </c>
    </row>
    <row r="385" spans="3:4" x14ac:dyDescent="0.25">
      <c r="C385">
        <v>537.59999999999991</v>
      </c>
      <c r="D385">
        <v>5.3957080122031314E-4</v>
      </c>
    </row>
    <row r="386" spans="3:4" x14ac:dyDescent="0.25">
      <c r="C386">
        <v>539</v>
      </c>
      <c r="D386">
        <v>6.5726168267626092E-4</v>
      </c>
    </row>
    <row r="387" spans="3:4" x14ac:dyDescent="0.25">
      <c r="C387">
        <v>540.4</v>
      </c>
      <c r="D387">
        <v>8.3114140778683455E-4</v>
      </c>
    </row>
    <row r="388" spans="3:4" x14ac:dyDescent="0.25">
      <c r="C388">
        <v>541.79999999999995</v>
      </c>
      <c r="D388">
        <v>1.0562251922684388E-3</v>
      </c>
    </row>
    <row r="389" spans="3:4" x14ac:dyDescent="0.25">
      <c r="C389">
        <v>543.19999999999993</v>
      </c>
      <c r="D389">
        <v>1.3222942349509731E-3</v>
      </c>
    </row>
    <row r="390" spans="3:4" x14ac:dyDescent="0.25">
      <c r="C390">
        <v>544.59999999999991</v>
      </c>
      <c r="D390">
        <v>1.6147433890316765E-3</v>
      </c>
    </row>
    <row r="391" spans="3:4" x14ac:dyDescent="0.25">
      <c r="C391">
        <v>546</v>
      </c>
      <c r="D391">
        <v>1.915887739884461E-3</v>
      </c>
    </row>
    <row r="392" spans="3:4" x14ac:dyDescent="0.25">
      <c r="C392">
        <v>547.4</v>
      </c>
      <c r="D392">
        <v>2.2064709833765897E-3</v>
      </c>
    </row>
    <row r="393" spans="3:4" x14ac:dyDescent="0.25">
      <c r="C393">
        <v>548.79999999999995</v>
      </c>
      <c r="D393">
        <v>2.4672762504922615E-3</v>
      </c>
    </row>
    <row r="394" spans="3:4" x14ac:dyDescent="0.25">
      <c r="C394">
        <v>550.19999999999993</v>
      </c>
      <c r="D394">
        <v>2.6808706810656463E-3</v>
      </c>
    </row>
    <row r="395" spans="3:4" x14ac:dyDescent="0.25">
      <c r="C395">
        <v>551.59999999999991</v>
      </c>
      <c r="D395">
        <v>2.8332072938349506E-3</v>
      </c>
    </row>
    <row r="396" spans="3:4" x14ac:dyDescent="0.25">
      <c r="C396">
        <v>553</v>
      </c>
      <c r="D396">
        <v>2.9150639138601281E-3</v>
      </c>
    </row>
    <row r="397" spans="3:4" x14ac:dyDescent="0.25">
      <c r="C397">
        <v>554.4</v>
      </c>
      <c r="D397">
        <v>2.9232264678033895E-3</v>
      </c>
    </row>
    <row r="398" spans="3:4" x14ac:dyDescent="0.25">
      <c r="C398">
        <v>555.79999999999995</v>
      </c>
      <c r="D398">
        <v>2.8611604444914308E-3</v>
      </c>
    </row>
    <row r="399" spans="3:4" x14ac:dyDescent="0.25">
      <c r="C399">
        <v>557.19999999999993</v>
      </c>
      <c r="D399">
        <v>2.739072209588406E-3</v>
      </c>
    </row>
    <row r="400" spans="3:4" x14ac:dyDescent="0.25">
      <c r="C400">
        <v>558.59999999999991</v>
      </c>
      <c r="D400">
        <v>2.5732694010321107E-3</v>
      </c>
    </row>
    <row r="401" spans="3:4" x14ac:dyDescent="0.25">
      <c r="C401">
        <v>560</v>
      </c>
      <c r="D401">
        <v>2.3847324662351209E-3</v>
      </c>
    </row>
    <row r="402" spans="3:4" x14ac:dyDescent="0.25">
      <c r="C402">
        <v>561.4</v>
      </c>
      <c r="D402">
        <v>2.1970527198543919E-3</v>
      </c>
    </row>
    <row r="403" spans="3:4" x14ac:dyDescent="0.25">
      <c r="C403">
        <v>562.79999999999995</v>
      </c>
      <c r="D403">
        <v>2.0336177328067716E-3</v>
      </c>
    </row>
    <row r="404" spans="3:4" x14ac:dyDescent="0.25">
      <c r="C404">
        <v>564.19999999999993</v>
      </c>
      <c r="D404">
        <v>1.9144268344963389E-3</v>
      </c>
    </row>
    <row r="405" spans="3:4" x14ac:dyDescent="0.25">
      <c r="C405">
        <v>565.59999999999991</v>
      </c>
      <c r="D405">
        <v>1.8529120494502889E-3</v>
      </c>
    </row>
    <row r="406" spans="3:4" x14ac:dyDescent="0.25">
      <c r="C406">
        <v>567</v>
      </c>
      <c r="D406">
        <v>1.853417238319562E-3</v>
      </c>
    </row>
    <row r="407" spans="3:4" x14ac:dyDescent="0.25">
      <c r="C407">
        <v>568.4</v>
      </c>
      <c r="D407">
        <v>1.9100428093236173E-3</v>
      </c>
    </row>
    <row r="408" spans="3:4" x14ac:dyDescent="0.25">
      <c r="C408">
        <v>569.79999999999995</v>
      </c>
      <c r="D408">
        <v>2.0073969312987073E-3</v>
      </c>
    </row>
    <row r="409" spans="3:4" x14ac:dyDescent="0.25">
      <c r="C409">
        <v>571.19999999999993</v>
      </c>
      <c r="D409">
        <v>2.1232485652073795E-3</v>
      </c>
    </row>
    <row r="410" spans="3:4" x14ac:dyDescent="0.25">
      <c r="C410">
        <v>572.59999999999991</v>
      </c>
      <c r="D410">
        <v>2.2328156726123998E-3</v>
      </c>
    </row>
    <row r="411" spans="3:4" x14ac:dyDescent="0.25">
      <c r="C411">
        <v>574</v>
      </c>
      <c r="D411">
        <v>2.3135152187514856E-3</v>
      </c>
    </row>
    <row r="412" spans="3:4" x14ac:dyDescent="0.25">
      <c r="C412">
        <v>575.4</v>
      </c>
      <c r="D412">
        <v>2.3491858029408828E-3</v>
      </c>
    </row>
    <row r="413" spans="3:4" x14ac:dyDescent="0.25">
      <c r="C413">
        <v>576.79999999999995</v>
      </c>
      <c r="D413">
        <v>2.332776983172519E-3</v>
      </c>
    </row>
    <row r="414" spans="3:4" x14ac:dyDescent="0.25">
      <c r="C414">
        <v>578.19999999999993</v>
      </c>
      <c r="D414">
        <v>2.2667752398746305E-3</v>
      </c>
    </row>
    <row r="415" spans="3:4" x14ac:dyDescent="0.25">
      <c r="C415">
        <v>579.59999999999991</v>
      </c>
      <c r="D415">
        <v>2.16171456071053E-3</v>
      </c>
    </row>
    <row r="416" spans="3:4" x14ac:dyDescent="0.25">
      <c r="C416">
        <v>581</v>
      </c>
      <c r="D416">
        <v>2.0328279227084058E-3</v>
      </c>
    </row>
    <row r="417" spans="3:4" x14ac:dyDescent="0.25">
      <c r="C417">
        <v>582.4</v>
      </c>
      <c r="D417">
        <v>1.8963122446879943E-3</v>
      </c>
    </row>
    <row r="418" spans="3:4" x14ac:dyDescent="0.25">
      <c r="C418">
        <v>583.79999999999995</v>
      </c>
      <c r="D418">
        <v>1.7657467635591592E-3</v>
      </c>
    </row>
    <row r="419" spans="3:4" x14ac:dyDescent="0.25">
      <c r="C419">
        <v>585.19999999999993</v>
      </c>
      <c r="D419">
        <v>1.6496735521044626E-3</v>
      </c>
    </row>
    <row r="420" spans="3:4" x14ac:dyDescent="0.25">
      <c r="C420">
        <v>586.59999999999991</v>
      </c>
      <c r="D420">
        <v>1.5509584121311817E-3</v>
      </c>
    </row>
    <row r="421" spans="3:4" x14ac:dyDescent="0.25">
      <c r="C421">
        <v>588</v>
      </c>
      <c r="D421">
        <v>1.4677986106771419E-3</v>
      </c>
    </row>
    <row r="422" spans="3:4" x14ac:dyDescent="0.25">
      <c r="C422">
        <v>589.4</v>
      </c>
      <c r="D422">
        <v>1.395941775912477E-3</v>
      </c>
    </row>
    <row r="423" spans="3:4" x14ac:dyDescent="0.25">
      <c r="C423">
        <v>590.79999999999995</v>
      </c>
      <c r="D423">
        <v>1.3314745431061662E-3</v>
      </c>
    </row>
    <row r="424" spans="3:4" x14ac:dyDescent="0.25">
      <c r="C424">
        <v>592.19999999999993</v>
      </c>
      <c r="D424">
        <v>1.273231780207093E-3</v>
      </c>
    </row>
    <row r="425" spans="3:4" x14ac:dyDescent="0.25">
      <c r="C425">
        <v>593.59999999999991</v>
      </c>
      <c r="D425">
        <v>1.2241760723334298E-3</v>
      </c>
    </row>
    <row r="426" spans="3:4" x14ac:dyDescent="0.25">
      <c r="C426">
        <v>595</v>
      </c>
      <c r="D426">
        <v>1.1913835873250908E-3</v>
      </c>
    </row>
    <row r="427" spans="3:4" x14ac:dyDescent="0.25">
      <c r="C427">
        <v>596.4</v>
      </c>
      <c r="D427">
        <v>1.184566332038536E-3</v>
      </c>
    </row>
    <row r="428" spans="3:4" x14ac:dyDescent="0.25">
      <c r="C428">
        <v>597.79999999999995</v>
      </c>
      <c r="D428">
        <v>1.2135790717735277E-3</v>
      </c>
    </row>
    <row r="429" spans="3:4" x14ac:dyDescent="0.25">
      <c r="C429">
        <v>599.19999999999993</v>
      </c>
      <c r="D429">
        <v>1.2855081334989813E-3</v>
      </c>
    </row>
    <row r="430" spans="3:4" x14ac:dyDescent="0.25">
      <c r="C430">
        <v>600.59999999999991</v>
      </c>
      <c r="D430">
        <v>1.4019777727749237E-3</v>
      </c>
    </row>
    <row r="431" spans="3:4" x14ac:dyDescent="0.25">
      <c r="C431">
        <v>602</v>
      </c>
      <c r="D431">
        <v>1.5574847628661696E-3</v>
      </c>
    </row>
    <row r="432" spans="3:4" x14ac:dyDescent="0.25">
      <c r="C432">
        <v>603.4</v>
      </c>
      <c r="D432">
        <v>1.7391441008381696E-3</v>
      </c>
    </row>
    <row r="433" spans="3:4" x14ac:dyDescent="0.25">
      <c r="C433">
        <v>604.79999999999995</v>
      </c>
      <c r="D433">
        <v>1.9281016891818633E-3</v>
      </c>
    </row>
    <row r="434" spans="3:4" x14ac:dyDescent="0.25">
      <c r="C434">
        <v>606.19999999999993</v>
      </c>
      <c r="D434">
        <v>2.1023837983352826E-3</v>
      </c>
    </row>
    <row r="435" spans="3:4" x14ac:dyDescent="0.25">
      <c r="C435">
        <v>607.59999999999991</v>
      </c>
      <c r="D435">
        <v>2.2407394504311458E-3</v>
      </c>
    </row>
    <row r="436" spans="3:4" x14ac:dyDescent="0.25">
      <c r="C436">
        <v>609</v>
      </c>
      <c r="D436">
        <v>2.3266256468221056E-3</v>
      </c>
    </row>
    <row r="437" spans="3:4" x14ac:dyDescent="0.25">
      <c r="C437">
        <v>610.4</v>
      </c>
      <c r="D437">
        <v>2.3513246713516588E-3</v>
      </c>
    </row>
    <row r="438" spans="3:4" x14ac:dyDescent="0.25">
      <c r="C438">
        <v>611.79999999999995</v>
      </c>
      <c r="D438">
        <v>2.3155733846963338E-3</v>
      </c>
    </row>
    <row r="439" spans="3:4" x14ac:dyDescent="0.25">
      <c r="C439">
        <v>613.19999999999993</v>
      </c>
      <c r="D439">
        <v>2.229306170039135E-3</v>
      </c>
    </row>
    <row r="440" spans="3:4" x14ac:dyDescent="0.25">
      <c r="C440">
        <v>614.59999999999991</v>
      </c>
      <c r="D440">
        <v>2.1095600329588118E-3</v>
      </c>
    </row>
    <row r="441" spans="3:4" x14ac:dyDescent="0.25">
      <c r="C441">
        <v>616</v>
      </c>
      <c r="D441">
        <v>1.9771445006737994E-3</v>
      </c>
    </row>
    <row r="442" spans="3:4" x14ac:dyDescent="0.25">
      <c r="C442">
        <v>617.4</v>
      </c>
      <c r="D442">
        <v>1.8529365215646069E-3</v>
      </c>
    </row>
    <row r="443" spans="3:4" x14ac:dyDescent="0.25">
      <c r="C443">
        <v>618.79999999999995</v>
      </c>
      <c r="D443">
        <v>1.7543502041777231E-3</v>
      </c>
    </row>
    <row r="444" spans="3:4" x14ac:dyDescent="0.25">
      <c r="C444">
        <v>620.19999999999993</v>
      </c>
      <c r="D444">
        <v>1.6929004766645952E-3</v>
      </c>
    </row>
    <row r="445" spans="3:4" x14ac:dyDescent="0.25">
      <c r="C445">
        <v>621.59999999999991</v>
      </c>
      <c r="D445">
        <v>1.6728737929144746E-3</v>
      </c>
    </row>
    <row r="446" spans="3:4" x14ac:dyDescent="0.25">
      <c r="C446">
        <v>623</v>
      </c>
      <c r="D446">
        <v>1.6912980089820548E-3</v>
      </c>
    </row>
    <row r="447" spans="3:4" x14ac:dyDescent="0.25">
      <c r="C447">
        <v>624.4</v>
      </c>
      <c r="D447">
        <v>1.7390564568273096E-3</v>
      </c>
    </row>
    <row r="448" spans="3:4" x14ac:dyDescent="0.25">
      <c r="C448">
        <v>625.79999999999995</v>
      </c>
      <c r="D448">
        <v>1.8027500965129804E-3</v>
      </c>
    </row>
    <row r="449" spans="3:4" x14ac:dyDescent="0.25">
      <c r="C449">
        <v>627.19999999999993</v>
      </c>
      <c r="D449">
        <v>1.8672879290426282E-3</v>
      </c>
    </row>
    <row r="450" spans="3:4" x14ac:dyDescent="0.25">
      <c r="C450">
        <v>628.59999999999991</v>
      </c>
      <c r="D450">
        <v>1.9185717350681242E-3</v>
      </c>
    </row>
    <row r="451" spans="3:4" x14ac:dyDescent="0.25">
      <c r="C451">
        <v>630</v>
      </c>
      <c r="D451">
        <v>1.9461514715666962E-3</v>
      </c>
    </row>
    <row r="452" spans="3:4" x14ac:dyDescent="0.25">
      <c r="C452">
        <v>631.4</v>
      </c>
      <c r="D452">
        <v>1.9452637727000103E-3</v>
      </c>
    </row>
    <row r="453" spans="3:4" x14ac:dyDescent="0.25">
      <c r="C453">
        <v>632.79999999999995</v>
      </c>
      <c r="D453">
        <v>1.9178962424940297E-3</v>
      </c>
    </row>
    <row r="454" spans="3:4" x14ac:dyDescent="0.25">
      <c r="C454">
        <v>634.19999999999993</v>
      </c>
      <c r="D454">
        <v>1.8725696100095892E-3</v>
      </c>
    </row>
    <row r="455" spans="3:4" x14ac:dyDescent="0.25">
      <c r="C455">
        <v>635.59999999999991</v>
      </c>
      <c r="D455">
        <v>1.8226318951369996E-3</v>
      </c>
    </row>
    <row r="456" spans="3:4" x14ac:dyDescent="0.25">
      <c r="C456">
        <v>637</v>
      </c>
      <c r="D456">
        <v>1.7835010786542225E-3</v>
      </c>
    </row>
    <row r="457" spans="3:4" x14ac:dyDescent="0.25">
      <c r="C457">
        <v>638.4</v>
      </c>
      <c r="D457">
        <v>1.7691149507737484E-3</v>
      </c>
    </row>
    <row r="458" spans="3:4" x14ac:dyDescent="0.25">
      <c r="C458">
        <v>639.79999999999995</v>
      </c>
      <c r="D458">
        <v>1.7885081544793632E-3</v>
      </c>
    </row>
    <row r="459" spans="3:4" x14ac:dyDescent="0.25">
      <c r="C459">
        <v>641.19999999999993</v>
      </c>
      <c r="D459">
        <v>1.8433378843419749E-3</v>
      </c>
    </row>
    <row r="460" spans="3:4" x14ac:dyDescent="0.25">
      <c r="C460">
        <v>642.59999999999991</v>
      </c>
      <c r="D460">
        <v>1.9268011727732865E-3</v>
      </c>
    </row>
    <row r="461" spans="3:4" x14ac:dyDescent="0.25">
      <c r="C461">
        <v>644</v>
      </c>
      <c r="D461">
        <v>2.0247184949939013E-3</v>
      </c>
    </row>
    <row r="462" spans="3:4" x14ac:dyDescent="0.25">
      <c r="C462">
        <v>645.4</v>
      </c>
      <c r="D462">
        <v>2.1181176408274203E-3</v>
      </c>
    </row>
    <row r="463" spans="3:4" x14ac:dyDescent="0.25">
      <c r="C463">
        <v>646.79999999999995</v>
      </c>
      <c r="D463">
        <v>2.1871633915780844E-3</v>
      </c>
    </row>
    <row r="464" spans="3:4" x14ac:dyDescent="0.25">
      <c r="C464">
        <v>648.19999999999993</v>
      </c>
      <c r="D464">
        <v>2.2152193355509746E-3</v>
      </c>
    </row>
    <row r="465" spans="3:4" x14ac:dyDescent="0.25">
      <c r="C465">
        <v>649.59999999999991</v>
      </c>
      <c r="D465">
        <v>2.1922952291826871E-3</v>
      </c>
    </row>
    <row r="466" spans="3:4" x14ac:dyDescent="0.25">
      <c r="C466">
        <v>651</v>
      </c>
      <c r="D466">
        <v>2.1168656678334924E-3</v>
      </c>
    </row>
    <row r="467" spans="3:4" x14ac:dyDescent="0.25">
      <c r="C467">
        <v>652.4</v>
      </c>
      <c r="D467">
        <v>1.9959078461182201E-3</v>
      </c>
    </row>
    <row r="468" spans="3:4" x14ac:dyDescent="0.25">
      <c r="C468">
        <v>653.79999999999995</v>
      </c>
      <c r="D468">
        <v>1.843125345670163E-3</v>
      </c>
    </row>
    <row r="469" spans="3:4" x14ac:dyDescent="0.25">
      <c r="C469">
        <v>655.19999999999993</v>
      </c>
      <c r="D469">
        <v>1.6759682131957617E-3</v>
      </c>
    </row>
    <row r="470" spans="3:4" x14ac:dyDescent="0.25">
      <c r="C470">
        <v>656.59999999999991</v>
      </c>
      <c r="D470">
        <v>1.5122115174728344E-3</v>
      </c>
    </row>
    <row r="471" spans="3:4" x14ac:dyDescent="0.25">
      <c r="C471">
        <v>658</v>
      </c>
      <c r="D471">
        <v>1.3668686830249142E-3</v>
      </c>
    </row>
    <row r="472" spans="3:4" x14ac:dyDescent="0.25">
      <c r="C472">
        <v>659.4</v>
      </c>
      <c r="D472">
        <v>1.2500209065703233E-3</v>
      </c>
    </row>
    <row r="473" spans="3:4" x14ac:dyDescent="0.25">
      <c r="C473">
        <v>660.8</v>
      </c>
      <c r="D473">
        <v>1.1658430186145628E-3</v>
      </c>
    </row>
    <row r="474" spans="3:4" x14ac:dyDescent="0.25">
      <c r="C474">
        <v>662.19999999999993</v>
      </c>
      <c r="D474">
        <v>1.1128097373079788E-3</v>
      </c>
    </row>
    <row r="475" spans="3:4" x14ac:dyDescent="0.25">
      <c r="C475">
        <v>663.59999999999991</v>
      </c>
      <c r="D475">
        <v>1.0847906145680787E-3</v>
      </c>
    </row>
    <row r="476" spans="3:4" x14ac:dyDescent="0.25">
      <c r="C476">
        <v>665</v>
      </c>
      <c r="D476">
        <v>1.0727521454609165E-3</v>
      </c>
    </row>
    <row r="477" spans="3:4" x14ac:dyDescent="0.25">
      <c r="C477">
        <v>666.4</v>
      </c>
      <c r="D477">
        <v>1.066500906338293E-3</v>
      </c>
    </row>
    <row r="478" spans="3:4" x14ac:dyDescent="0.25">
      <c r="C478">
        <v>667.8</v>
      </c>
      <c r="D478">
        <v>1.0564794081010639E-3</v>
      </c>
    </row>
    <row r="479" spans="3:4" x14ac:dyDescent="0.25">
      <c r="C479">
        <v>669.19999999999993</v>
      </c>
      <c r="D479">
        <v>1.0349428157104238E-3</v>
      </c>
    </row>
    <row r="480" spans="3:4" x14ac:dyDescent="0.25">
      <c r="C480">
        <v>670.59999999999991</v>
      </c>
      <c r="D480">
        <v>9.9692133530891432E-4</v>
      </c>
    </row>
    <row r="481" spans="3:4" x14ac:dyDescent="0.25">
      <c r="C481">
        <v>672</v>
      </c>
      <c r="D481">
        <v>9.4058707190238552E-4</v>
      </c>
    </row>
    <row r="482" spans="3:4" x14ac:dyDescent="0.25">
      <c r="C482">
        <v>673.4</v>
      </c>
      <c r="D482">
        <v>8.6722727677639492E-4</v>
      </c>
    </row>
    <row r="483" spans="3:4" x14ac:dyDescent="0.25">
      <c r="C483">
        <v>674.8</v>
      </c>
      <c r="D483">
        <v>7.8085605212356904E-4</v>
      </c>
    </row>
    <row r="484" spans="3:4" x14ac:dyDescent="0.25">
      <c r="C484">
        <v>676.19999999999993</v>
      </c>
      <c r="D484">
        <v>6.8754465918462215E-4</v>
      </c>
    </row>
    <row r="485" spans="3:4" x14ac:dyDescent="0.25">
      <c r="C485">
        <v>677.59999999999991</v>
      </c>
      <c r="D485">
        <v>5.945603541084387E-4</v>
      </c>
    </row>
    <row r="486" spans="3:4" x14ac:dyDescent="0.25">
      <c r="C486">
        <v>679</v>
      </c>
      <c r="D486">
        <v>5.0940531715252483E-4</v>
      </c>
    </row>
    <row r="487" spans="3:4" x14ac:dyDescent="0.25">
      <c r="C487">
        <v>680.4</v>
      </c>
      <c r="D487">
        <v>4.3889887591036628E-4</v>
      </c>
    </row>
    <row r="488" spans="3:4" x14ac:dyDescent="0.25">
      <c r="C488">
        <v>681.8</v>
      </c>
      <c r="D488">
        <v>3.8827917938149723E-4</v>
      </c>
    </row>
    <row r="489" spans="3:4" x14ac:dyDescent="0.25">
      <c r="C489">
        <v>683.19999999999993</v>
      </c>
      <c r="D489">
        <v>3.6057855205313776E-4</v>
      </c>
    </row>
    <row r="490" spans="3:4" x14ac:dyDescent="0.25">
      <c r="C490">
        <v>684.59999999999991</v>
      </c>
      <c r="D490">
        <v>3.5622940622615781E-4</v>
      </c>
    </row>
    <row r="491" spans="3:4" x14ac:dyDescent="0.25">
      <c r="C491">
        <v>686</v>
      </c>
      <c r="D491">
        <v>3.7290333594136962E-4</v>
      </c>
    </row>
    <row r="492" spans="3:4" x14ac:dyDescent="0.25">
      <c r="C492">
        <v>687.4</v>
      </c>
      <c r="D492">
        <v>4.0573735852831959E-4</v>
      </c>
    </row>
    <row r="493" spans="3:4" x14ac:dyDescent="0.25">
      <c r="C493">
        <v>688.8</v>
      </c>
      <c r="D493">
        <v>4.4793682779531636E-4</v>
      </c>
    </row>
    <row r="494" spans="3:4" x14ac:dyDescent="0.25">
      <c r="C494">
        <v>690.19999999999993</v>
      </c>
      <c r="D494">
        <v>4.9156470831916656E-4</v>
      </c>
    </row>
    <row r="495" spans="3:4" x14ac:dyDescent="0.25">
      <c r="C495">
        <v>691.59999999999991</v>
      </c>
      <c r="D495">
        <v>5.2866529233813438E-4</v>
      </c>
    </row>
    <row r="496" spans="3:4" x14ac:dyDescent="0.25">
      <c r="C496">
        <v>693</v>
      </c>
      <c r="D496">
        <v>5.5237599576683251E-4</v>
      </c>
    </row>
    <row r="497" spans="3:4" x14ac:dyDescent="0.25">
      <c r="C497">
        <v>694.4</v>
      </c>
      <c r="D497">
        <v>5.5791085603695129E-4</v>
      </c>
    </row>
    <row r="498" spans="3:4" x14ac:dyDescent="0.25">
      <c r="C498">
        <v>695.8</v>
      </c>
      <c r="D498">
        <v>5.4319995871921324E-4</v>
      </c>
    </row>
    <row r="499" spans="3:4" x14ac:dyDescent="0.25">
      <c r="C499">
        <v>697.19999999999993</v>
      </c>
      <c r="D499">
        <v>5.0904730277131311E-4</v>
      </c>
    </row>
    <row r="500" spans="3:4" x14ac:dyDescent="0.25">
      <c r="C500">
        <v>698.59999999999991</v>
      </c>
      <c r="D500">
        <v>4.5876923821746587E-4</v>
      </c>
    </row>
    <row r="501" spans="3:4" x14ac:dyDescent="0.25">
      <c r="C501">
        <v>700</v>
      </c>
      <c r="D501">
        <v>3.9746171585128102E-4</v>
      </c>
    </row>
    <row r="502" spans="3:4" x14ac:dyDescent="0.25">
      <c r="C502">
        <v>701.4</v>
      </c>
      <c r="D502">
        <v>3.3093506703932394E-4</v>
      </c>
    </row>
    <row r="503" spans="3:4" x14ac:dyDescent="0.25">
      <c r="C503">
        <v>702.8</v>
      </c>
      <c r="D503">
        <v>2.6477826688480995E-4</v>
      </c>
    </row>
    <row r="504" spans="3:4" x14ac:dyDescent="0.25">
      <c r="C504">
        <v>704.19999999999993</v>
      </c>
      <c r="D504">
        <v>2.0355630342383692E-4</v>
      </c>
    </row>
    <row r="505" spans="3:4" x14ac:dyDescent="0.25">
      <c r="C505">
        <v>705.59999999999991</v>
      </c>
      <c r="D505">
        <v>1.5035160509594455E-4</v>
      </c>
    </row>
    <row r="506" spans="3:4" x14ac:dyDescent="0.25">
      <c r="C506">
        <v>707</v>
      </c>
      <c r="D506">
        <v>1.0671048741200442E-4</v>
      </c>
    </row>
    <row r="507" spans="3:4" x14ac:dyDescent="0.25">
      <c r="C507">
        <v>708.4</v>
      </c>
      <c r="D507">
        <v>7.2766981347165071E-5</v>
      </c>
    </row>
    <row r="508" spans="3:4" x14ac:dyDescent="0.25">
      <c r="C508">
        <v>709.8</v>
      </c>
      <c r="D508">
        <v>4.7674904890816694E-5</v>
      </c>
    </row>
    <row r="509" spans="3:4" x14ac:dyDescent="0.25">
      <c r="C509">
        <v>711.19999999999993</v>
      </c>
      <c r="D509">
        <v>3.0010520804850271E-5</v>
      </c>
    </row>
    <row r="510" spans="3:4" x14ac:dyDescent="0.25">
      <c r="C510">
        <v>712.59999999999991</v>
      </c>
      <c r="D510">
        <v>1.8150368632250502E-5</v>
      </c>
    </row>
    <row r="511" spans="3:4" x14ac:dyDescent="0.25">
      <c r="C511">
        <v>714</v>
      </c>
      <c r="D511">
        <v>1.0546918457975436E-5</v>
      </c>
    </row>
    <row r="512" spans="3:4" x14ac:dyDescent="0.25">
      <c r="C512">
        <v>715.4</v>
      </c>
      <c r="D512">
        <v>5.8883544899417861E-6</v>
      </c>
    </row>
    <row r="513" spans="3:4" x14ac:dyDescent="0.25">
      <c r="C513">
        <v>716.8</v>
      </c>
      <c r="D513">
        <v>3.158570153885815E-6</v>
      </c>
    </row>
    <row r="514" spans="3:4" x14ac:dyDescent="0.25">
      <c r="C514">
        <v>718.19999999999993</v>
      </c>
      <c r="D514">
        <v>1.6448298018820231E-6</v>
      </c>
    </row>
    <row r="515" spans="3:4" x14ac:dyDescent="0.25">
      <c r="C515">
        <v>719.59999999999991</v>
      </c>
      <c r="D515">
        <v>8.3753752588502755E-7</v>
      </c>
    </row>
    <row r="516" spans="3:4" x14ac:dyDescent="0.25">
      <c r="C516">
        <v>721</v>
      </c>
      <c r="D516">
        <v>4.4071251267076093E-7</v>
      </c>
    </row>
    <row r="517" spans="3:4" x14ac:dyDescent="0.25">
      <c r="C517">
        <v>722.4</v>
      </c>
      <c r="D517">
        <v>2.7731559073261832E-7</v>
      </c>
    </row>
    <row r="518" spans="3:4" x14ac:dyDescent="0.25">
      <c r="C518">
        <v>723.8</v>
      </c>
      <c r="D518">
        <v>2.553455003164657E-7</v>
      </c>
    </row>
    <row r="519" spans="3:4" x14ac:dyDescent="0.25">
      <c r="C519">
        <v>725.19999999999993</v>
      </c>
      <c r="D519">
        <v>3.3824826390335603E-7</v>
      </c>
    </row>
    <row r="520" spans="3:4" x14ac:dyDescent="0.25">
      <c r="C520">
        <v>726.59999999999991</v>
      </c>
      <c r="D520">
        <v>5.271654392802615E-7</v>
      </c>
    </row>
    <row r="521" spans="3:4" x14ac:dyDescent="0.25">
      <c r="C521">
        <v>728</v>
      </c>
      <c r="D521">
        <v>8.4726719370410484E-7</v>
      </c>
    </row>
    <row r="522" spans="3:4" x14ac:dyDescent="0.25">
      <c r="C522">
        <v>729.4</v>
      </c>
      <c r="D522">
        <v>1.3695207003144768E-6</v>
      </c>
    </row>
    <row r="523" spans="3:4" x14ac:dyDescent="0.25">
      <c r="C523">
        <v>730.8</v>
      </c>
      <c r="D523">
        <v>2.1707241571216289E-6</v>
      </c>
    </row>
    <row r="524" spans="3:4" x14ac:dyDescent="0.25">
      <c r="C524">
        <v>732.19999999999993</v>
      </c>
      <c r="D524">
        <v>3.3738712530392509E-6</v>
      </c>
    </row>
    <row r="525" spans="3:4" x14ac:dyDescent="0.25">
      <c r="C525">
        <v>733.59999999999991</v>
      </c>
      <c r="D525">
        <v>5.1420962385630808E-6</v>
      </c>
    </row>
    <row r="526" spans="3:4" x14ac:dyDescent="0.25">
      <c r="C526">
        <v>735</v>
      </c>
      <c r="D526">
        <v>7.6849265920879625E-6</v>
      </c>
    </row>
    <row r="527" spans="3:4" x14ac:dyDescent="0.25">
      <c r="C527">
        <v>736.4</v>
      </c>
      <c r="D527">
        <v>1.1262299550766033E-5</v>
      </c>
    </row>
    <row r="528" spans="3:4" x14ac:dyDescent="0.25">
      <c r="C528">
        <v>737.8</v>
      </c>
      <c r="D528">
        <v>1.6184610552534823E-5</v>
      </c>
    </row>
    <row r="529" spans="3:4" x14ac:dyDescent="0.25">
      <c r="C529">
        <v>739.19999999999993</v>
      </c>
      <c r="D529">
        <v>2.2806847614577147E-5</v>
      </c>
    </row>
    <row r="530" spans="3:4" x14ac:dyDescent="0.25">
      <c r="C530">
        <v>740.59999999999991</v>
      </c>
      <c r="D530">
        <v>3.1514911817270109E-5</v>
      </c>
    </row>
    <row r="531" spans="3:4" x14ac:dyDescent="0.25">
      <c r="C531">
        <v>742</v>
      </c>
      <c r="D531">
        <v>4.2702643408550246E-5</v>
      </c>
    </row>
    <row r="532" spans="3:4" x14ac:dyDescent="0.25">
      <c r="C532">
        <v>743.4</v>
      </c>
      <c r="D532">
        <v>5.6738944388286097E-5</v>
      </c>
    </row>
    <row r="533" spans="3:4" x14ac:dyDescent="0.25">
      <c r="C533">
        <v>744.8</v>
      </c>
      <c r="D533">
        <v>7.392572144523364E-5</v>
      </c>
    </row>
    <row r="534" spans="3:4" x14ac:dyDescent="0.25">
      <c r="C534">
        <v>746.19999999999993</v>
      </c>
      <c r="D534">
        <v>9.4449077312477726E-5</v>
      </c>
    </row>
    <row r="535" spans="3:4" x14ac:dyDescent="0.25">
      <c r="C535">
        <v>747.59999999999991</v>
      </c>
      <c r="D535">
        <v>1.1834490719352732E-4</v>
      </c>
    </row>
    <row r="536" spans="3:4" x14ac:dyDescent="0.25">
      <c r="C536">
        <v>749</v>
      </c>
      <c r="D536">
        <v>1.4540189518574595E-4</v>
      </c>
    </row>
    <row r="537" spans="3:4" x14ac:dyDescent="0.25">
      <c r="C537">
        <v>750.4</v>
      </c>
      <c r="D537">
        <v>1.7520402526929459E-4</v>
      </c>
    </row>
    <row r="538" spans="3:4" x14ac:dyDescent="0.25">
      <c r="C538">
        <v>751.8</v>
      </c>
      <c r="D538">
        <v>2.0703452635355868E-4</v>
      </c>
    </row>
    <row r="539" spans="3:4" x14ac:dyDescent="0.25">
      <c r="C539">
        <v>753.19999999999993</v>
      </c>
      <c r="D539">
        <v>2.3995183738725987E-4</v>
      </c>
    </row>
    <row r="540" spans="3:4" x14ac:dyDescent="0.25">
      <c r="C540">
        <v>754.59999999999991</v>
      </c>
      <c r="D540">
        <v>2.7280158950339546E-4</v>
      </c>
    </row>
    <row r="541" spans="3:4" x14ac:dyDescent="0.25">
      <c r="C541">
        <v>756</v>
      </c>
      <c r="D541">
        <v>3.0430195706427168E-4</v>
      </c>
    </row>
    <row r="542" spans="3:4" x14ac:dyDescent="0.25">
      <c r="C542">
        <v>757.4</v>
      </c>
      <c r="D542">
        <v>3.3315372664853381E-4</v>
      </c>
    </row>
    <row r="543" spans="3:4" x14ac:dyDescent="0.25">
      <c r="C543">
        <v>758.8</v>
      </c>
      <c r="D543">
        <v>3.5817512860402448E-4</v>
      </c>
    </row>
    <row r="544" spans="3:4" x14ac:dyDescent="0.25">
      <c r="C544">
        <v>760.19999999999993</v>
      </c>
      <c r="D544">
        <v>3.784498248955767E-4</v>
      </c>
    </row>
    <row r="545" spans="3:4" x14ac:dyDescent="0.25">
      <c r="C545">
        <v>761.59999999999991</v>
      </c>
      <c r="D545">
        <v>3.9347259720832328E-4</v>
      </c>
    </row>
    <row r="546" spans="3:4" x14ac:dyDescent="0.25">
      <c r="C546">
        <v>763</v>
      </c>
      <c r="D546">
        <v>4.0327466482676158E-4</v>
      </c>
    </row>
    <row r="547" spans="3:4" x14ac:dyDescent="0.25">
      <c r="C547">
        <v>764.4</v>
      </c>
      <c r="D547">
        <v>4.0850957693026717E-4</v>
      </c>
    </row>
    <row r="548" spans="3:4" x14ac:dyDescent="0.25">
      <c r="C548">
        <v>765.8</v>
      </c>
      <c r="D548">
        <v>4.1049474944636496E-4</v>
      </c>
    </row>
    <row r="549" spans="3:4" x14ac:dyDescent="0.25">
      <c r="C549">
        <v>767.19999999999993</v>
      </c>
      <c r="D549">
        <v>4.1112684949638859E-4</v>
      </c>
    </row>
    <row r="550" spans="3:4" x14ac:dyDescent="0.25">
      <c r="C550">
        <v>768.59999999999991</v>
      </c>
      <c r="D550">
        <v>4.1280821781935963E-4</v>
      </c>
    </row>
    <row r="551" spans="3:4" x14ac:dyDescent="0.25">
      <c r="C551">
        <v>770</v>
      </c>
      <c r="D551">
        <v>4.1820850773945377E-4</v>
      </c>
    </row>
    <row r="552" spans="3:4" x14ac:dyDescent="0.25">
      <c r="C552">
        <v>771.4</v>
      </c>
      <c r="D552">
        <v>4.3000595084171386E-4</v>
      </c>
    </row>
    <row r="553" spans="3:4" x14ac:dyDescent="0.25">
      <c r="C553">
        <v>772.8</v>
      </c>
      <c r="D553">
        <v>4.5050466065141352E-4</v>
      </c>
    </row>
    <row r="554" spans="3:4" x14ac:dyDescent="0.25">
      <c r="C554">
        <v>774.19999999999993</v>
      </c>
      <c r="D554">
        <v>4.8134878073861128E-4</v>
      </c>
    </row>
    <row r="555" spans="3:4" x14ac:dyDescent="0.25">
      <c r="C555">
        <v>775.59999999999991</v>
      </c>
      <c r="D555">
        <v>5.2316761672732237E-4</v>
      </c>
    </row>
    <row r="556" spans="3:4" x14ac:dyDescent="0.25">
      <c r="C556">
        <v>777</v>
      </c>
      <c r="D556">
        <v>5.7534810779846974E-4</v>
      </c>
    </row>
    <row r="557" spans="3:4" x14ac:dyDescent="0.25">
      <c r="C557">
        <v>778.4</v>
      </c>
      <c r="D557">
        <v>6.3593345479278653E-4</v>
      </c>
    </row>
    <row r="558" spans="3:4" x14ac:dyDescent="0.25">
      <c r="C558">
        <v>779.8</v>
      </c>
      <c r="D558">
        <v>7.0171477429023109E-4</v>
      </c>
    </row>
    <row r="559" spans="3:4" x14ac:dyDescent="0.25">
      <c r="C559">
        <v>781.19999999999993</v>
      </c>
      <c r="D559">
        <v>7.6843911328655233E-4</v>
      </c>
    </row>
    <row r="560" spans="3:4" x14ac:dyDescent="0.25">
      <c r="C560">
        <v>782.59999999999991</v>
      </c>
      <c r="D560">
        <v>8.3132203177309642E-4</v>
      </c>
    </row>
    <row r="561" spans="3:4" x14ac:dyDescent="0.25">
      <c r="C561">
        <v>784</v>
      </c>
      <c r="D561">
        <v>8.8558300356571197E-4</v>
      </c>
    </row>
    <row r="562" spans="3:4" x14ac:dyDescent="0.25">
      <c r="C562">
        <v>785.4</v>
      </c>
      <c r="D562">
        <v>9.2708541009789316E-4</v>
      </c>
    </row>
    <row r="563" spans="3:4" x14ac:dyDescent="0.25">
      <c r="C563">
        <v>786.8</v>
      </c>
      <c r="D563">
        <v>9.5292979515854766E-4</v>
      </c>
    </row>
    <row r="564" spans="3:4" x14ac:dyDescent="0.25">
      <c r="C564">
        <v>788.19999999999993</v>
      </c>
      <c r="D564">
        <v>9.6191308182601645E-4</v>
      </c>
    </row>
    <row r="565" spans="3:4" x14ac:dyDescent="0.25">
      <c r="C565">
        <v>789.59999999999991</v>
      </c>
      <c r="D565">
        <v>9.5477460357608519E-4</v>
      </c>
    </row>
    <row r="566" spans="3:4" x14ac:dyDescent="0.25">
      <c r="C566">
        <v>791</v>
      </c>
      <c r="D566">
        <v>9.3418266373570006E-4</v>
      </c>
    </row>
    <row r="567" spans="3:4" x14ac:dyDescent="0.25">
      <c r="C567">
        <v>792.4</v>
      </c>
      <c r="D567">
        <v>9.0445761306152841E-4</v>
      </c>
    </row>
    <row r="568" spans="3:4" x14ac:dyDescent="0.25">
      <c r="C568">
        <v>793.8</v>
      </c>
      <c r="D568">
        <v>8.7107012045712121E-4</v>
      </c>
    </row>
    <row r="569" spans="3:4" x14ac:dyDescent="0.25">
      <c r="C569">
        <v>795.19999999999993</v>
      </c>
      <c r="D569">
        <v>8.399874507676947E-4</v>
      </c>
    </row>
    <row r="570" spans="3:4" x14ac:dyDescent="0.25">
      <c r="C570">
        <v>796.59999999999991</v>
      </c>
      <c r="D570">
        <v>8.1695969089541143E-4</v>
      </c>
    </row>
    <row r="571" spans="3:4" x14ac:dyDescent="0.25">
      <c r="C571">
        <v>798</v>
      </c>
      <c r="D571">
        <v>8.0683964597449748E-4</v>
      </c>
    </row>
    <row r="572" spans="3:4" x14ac:dyDescent="0.25">
      <c r="C572">
        <v>799.4</v>
      </c>
      <c r="D572">
        <v>8.1301666428553235E-4</v>
      </c>
    </row>
    <row r="573" spans="3:4" x14ac:dyDescent="0.25">
      <c r="C573">
        <v>800.8</v>
      </c>
      <c r="D573">
        <v>8.3702139798878881E-4</v>
      </c>
    </row>
    <row r="574" spans="3:4" x14ac:dyDescent="0.25">
      <c r="C574">
        <v>802.19999999999993</v>
      </c>
      <c r="D574">
        <v>8.7833221192320165E-4</v>
      </c>
    </row>
    <row r="575" spans="3:4" x14ac:dyDescent="0.25">
      <c r="C575">
        <v>803.59999999999991</v>
      </c>
      <c r="D575">
        <v>9.3439036422950756E-4</v>
      </c>
    </row>
    <row r="576" spans="3:4" x14ac:dyDescent="0.25">
      <c r="C576">
        <v>805</v>
      </c>
      <c r="D576">
        <v>1.0008132564090807E-3</v>
      </c>
    </row>
    <row r="577" spans="3:4" x14ac:dyDescent="0.25">
      <c r="C577">
        <v>806.4</v>
      </c>
      <c r="D577">
        <v>1.0717828274781113E-3</v>
      </c>
    </row>
    <row r="578" spans="3:4" x14ac:dyDescent="0.25">
      <c r="C578">
        <v>807.8</v>
      </c>
      <c r="D578">
        <v>1.1405769801730121E-3</v>
      </c>
    </row>
    <row r="579" spans="3:4" x14ac:dyDescent="0.25">
      <c r="C579">
        <v>809.19999999999993</v>
      </c>
      <c r="D579">
        <v>1.200193611767799E-3</v>
      </c>
    </row>
    <row r="580" spans="3:4" x14ac:dyDescent="0.25">
      <c r="C580">
        <v>810.59999999999991</v>
      </c>
      <c r="D580">
        <v>1.2440727281901158E-3</v>
      </c>
    </row>
    <row r="581" spans="3:4" x14ac:dyDescent="0.25">
      <c r="C581">
        <v>812</v>
      </c>
      <c r="D581">
        <v>1.2666934489001804E-3</v>
      </c>
    </row>
    <row r="582" spans="3:4" x14ac:dyDescent="0.25">
      <c r="C582">
        <v>813.4</v>
      </c>
      <c r="D582">
        <v>1.2642037744207914E-3</v>
      </c>
    </row>
    <row r="583" spans="3:4" x14ac:dyDescent="0.25">
      <c r="C583">
        <v>814.8</v>
      </c>
      <c r="D583">
        <v>1.2348152603903141E-3</v>
      </c>
    </row>
    <row r="584" spans="3:4" x14ac:dyDescent="0.25">
      <c r="C584">
        <v>816.19999999999993</v>
      </c>
      <c r="D584">
        <v>1.1789881388317059E-3</v>
      </c>
    </row>
    <row r="585" spans="3:4" x14ac:dyDescent="0.25">
      <c r="C585">
        <v>817.59999999999991</v>
      </c>
      <c r="D585">
        <v>1.099355385006037E-3</v>
      </c>
    </row>
    <row r="586" spans="3:4" x14ac:dyDescent="0.25">
      <c r="C586">
        <v>819</v>
      </c>
      <c r="D586">
        <v>1.0003898645023197E-3</v>
      </c>
    </row>
    <row r="587" spans="3:4" x14ac:dyDescent="0.25">
      <c r="C587">
        <v>820.4</v>
      </c>
      <c r="D587">
        <v>8.8786103168114684E-4</v>
      </c>
    </row>
    <row r="588" spans="3:4" x14ac:dyDescent="0.25">
      <c r="C588">
        <v>821.8</v>
      </c>
      <c r="D588">
        <v>7.6816364611535174E-4</v>
      </c>
    </row>
    <row r="589" spans="3:4" x14ac:dyDescent="0.25">
      <c r="C589">
        <v>823.19999999999993</v>
      </c>
      <c r="D589">
        <v>6.476214463640266E-4</v>
      </c>
    </row>
    <row r="590" spans="3:4" x14ac:dyDescent="0.25">
      <c r="C590">
        <v>824.59999999999991</v>
      </c>
      <c r="D590">
        <v>5.3186837294668093E-4</v>
      </c>
    </row>
    <row r="591" spans="3:4" x14ac:dyDescent="0.25">
      <c r="C591">
        <v>826</v>
      </c>
      <c r="D591">
        <v>4.2538203799453902E-4</v>
      </c>
    </row>
    <row r="592" spans="3:4" x14ac:dyDescent="0.25">
      <c r="C592">
        <v>827.4</v>
      </c>
      <c r="D592">
        <v>3.3126207330251697E-4</v>
      </c>
    </row>
    <row r="593" spans="3:4" x14ac:dyDescent="0.25">
      <c r="C593">
        <v>828.8</v>
      </c>
      <c r="D593">
        <v>2.5112341562372203E-4</v>
      </c>
    </row>
    <row r="594" spans="3:4" x14ac:dyDescent="0.25">
      <c r="C594">
        <v>830.19999999999993</v>
      </c>
      <c r="D594">
        <v>1.8531487152787028E-4</v>
      </c>
    </row>
    <row r="595" spans="3:4" x14ac:dyDescent="0.25">
      <c r="C595">
        <v>831.59999999999991</v>
      </c>
      <c r="D595">
        <v>1.3310428442166338E-4</v>
      </c>
    </row>
    <row r="596" spans="3:4" x14ac:dyDescent="0.25">
      <c r="C596">
        <v>833</v>
      </c>
      <c r="D596">
        <v>9.3051766432362089E-5</v>
      </c>
    </row>
    <row r="597" spans="3:4" x14ac:dyDescent="0.25">
      <c r="C597">
        <v>834.4</v>
      </c>
      <c r="D597">
        <v>6.3316783754851317E-5</v>
      </c>
    </row>
    <row r="598" spans="3:4" x14ac:dyDescent="0.25">
      <c r="C598">
        <v>835.8</v>
      </c>
      <c r="D598">
        <v>4.1937648649835255E-5</v>
      </c>
    </row>
    <row r="599" spans="3:4" x14ac:dyDescent="0.25">
      <c r="C599">
        <v>837.19999999999993</v>
      </c>
      <c r="D599">
        <v>2.7041337377838131E-5</v>
      </c>
    </row>
    <row r="600" spans="3:4" x14ac:dyDescent="0.25">
      <c r="C600">
        <v>838.59999999999991</v>
      </c>
      <c r="D600">
        <v>1.6976861591369174E-5</v>
      </c>
    </row>
    <row r="601" spans="3:4" x14ac:dyDescent="0.25">
      <c r="C601">
        <v>840</v>
      </c>
      <c r="D601">
        <v>1.0379500847735283E-5</v>
      </c>
    </row>
    <row r="602" spans="3:4" x14ac:dyDescent="0.25">
      <c r="C602">
        <v>841.4</v>
      </c>
      <c r="D602">
        <v>6.181419880753822E-6</v>
      </c>
    </row>
    <row r="603" spans="3:4" x14ac:dyDescent="0.25">
      <c r="C603">
        <v>842.8</v>
      </c>
      <c r="D603">
        <v>3.5868527736185945E-6</v>
      </c>
    </row>
    <row r="604" spans="3:4" x14ac:dyDescent="0.25">
      <c r="C604">
        <v>844.19999999999993</v>
      </c>
      <c r="D604">
        <v>2.0285726313147865E-6</v>
      </c>
    </row>
    <row r="605" spans="3:4" x14ac:dyDescent="0.25">
      <c r="C605">
        <v>845.59999999999991</v>
      </c>
      <c r="D605">
        <v>1.1185976356390198E-6</v>
      </c>
    </row>
    <row r="606" spans="3:4" x14ac:dyDescent="0.25">
      <c r="C606">
        <v>847</v>
      </c>
      <c r="D606">
        <v>6.0163522190341745E-7</v>
      </c>
    </row>
    <row r="607" spans="3:4" x14ac:dyDescent="0.25">
      <c r="C607">
        <v>848.4</v>
      </c>
      <c r="D607">
        <v>3.1575591010208865E-7</v>
      </c>
    </row>
    <row r="608" spans="3:4" x14ac:dyDescent="0.25">
      <c r="C608">
        <v>849.8</v>
      </c>
      <c r="D608">
        <v>1.6177897424128715E-7</v>
      </c>
    </row>
    <row r="609" spans="3:4" x14ac:dyDescent="0.25">
      <c r="C609">
        <v>851.19999999999993</v>
      </c>
      <c r="D609">
        <v>8.0955417938371094E-8</v>
      </c>
    </row>
    <row r="610" spans="3:4" x14ac:dyDescent="0.25">
      <c r="C610">
        <v>852.59999999999991</v>
      </c>
      <c r="D610">
        <v>3.9584712466074646E-8</v>
      </c>
    </row>
    <row r="611" spans="3:4" x14ac:dyDescent="0.25">
      <c r="C611">
        <v>854</v>
      </c>
      <c r="D611">
        <v>0</v>
      </c>
    </row>
    <row r="612" spans="3:4" x14ac:dyDescent="0.25">
      <c r="C612">
        <v>855.4</v>
      </c>
      <c r="D612">
        <v>0</v>
      </c>
    </row>
    <row r="613" spans="3:4" x14ac:dyDescent="0.25">
      <c r="C613">
        <v>856.8</v>
      </c>
      <c r="D613">
        <v>0</v>
      </c>
    </row>
    <row r="614" spans="3:4" x14ac:dyDescent="0.25">
      <c r="C614">
        <v>858.19999999999993</v>
      </c>
      <c r="D614">
        <v>0</v>
      </c>
    </row>
    <row r="615" spans="3:4" x14ac:dyDescent="0.25">
      <c r="C615">
        <v>859.59999999999991</v>
      </c>
      <c r="D615">
        <v>0</v>
      </c>
    </row>
    <row r="616" spans="3:4" x14ac:dyDescent="0.25">
      <c r="C616">
        <v>861</v>
      </c>
      <c r="D616">
        <v>0</v>
      </c>
    </row>
    <row r="617" spans="3:4" x14ac:dyDescent="0.25">
      <c r="C617">
        <v>862.4</v>
      </c>
      <c r="D617">
        <v>0</v>
      </c>
    </row>
    <row r="618" spans="3:4" x14ac:dyDescent="0.25">
      <c r="C618">
        <v>863.8</v>
      </c>
      <c r="D618">
        <v>0</v>
      </c>
    </row>
    <row r="619" spans="3:4" x14ac:dyDescent="0.25">
      <c r="C619">
        <v>865.19999999999993</v>
      </c>
      <c r="D619">
        <v>0</v>
      </c>
    </row>
    <row r="620" spans="3:4" x14ac:dyDescent="0.25">
      <c r="C620">
        <v>866.59999999999991</v>
      </c>
      <c r="D620">
        <v>0</v>
      </c>
    </row>
    <row r="621" spans="3:4" x14ac:dyDescent="0.25">
      <c r="C621">
        <v>868</v>
      </c>
      <c r="D621">
        <v>0</v>
      </c>
    </row>
    <row r="622" spans="3:4" x14ac:dyDescent="0.25">
      <c r="C622">
        <v>869.4</v>
      </c>
      <c r="D622">
        <v>0</v>
      </c>
    </row>
    <row r="623" spans="3:4" x14ac:dyDescent="0.25">
      <c r="C623">
        <v>870.8</v>
      </c>
      <c r="D623">
        <v>0</v>
      </c>
    </row>
    <row r="624" spans="3:4" x14ac:dyDescent="0.25">
      <c r="C624">
        <v>872.19999999999993</v>
      </c>
      <c r="D624">
        <v>0</v>
      </c>
    </row>
    <row r="625" spans="3:4" x14ac:dyDescent="0.25">
      <c r="C625">
        <v>873.59999999999991</v>
      </c>
      <c r="D625">
        <v>0</v>
      </c>
    </row>
    <row r="626" spans="3:4" x14ac:dyDescent="0.25">
      <c r="C626">
        <v>875</v>
      </c>
      <c r="D626">
        <v>0</v>
      </c>
    </row>
    <row r="627" spans="3:4" x14ac:dyDescent="0.25">
      <c r="C627">
        <v>876.4</v>
      </c>
      <c r="D627">
        <v>0</v>
      </c>
    </row>
    <row r="628" spans="3:4" x14ac:dyDescent="0.25">
      <c r="C628">
        <v>877.8</v>
      </c>
      <c r="D628">
        <v>0</v>
      </c>
    </row>
    <row r="629" spans="3:4" x14ac:dyDescent="0.25">
      <c r="C629">
        <v>879.19999999999993</v>
      </c>
      <c r="D629">
        <v>0</v>
      </c>
    </row>
    <row r="630" spans="3:4" x14ac:dyDescent="0.25">
      <c r="C630">
        <v>880.59999999999991</v>
      </c>
      <c r="D630">
        <v>0</v>
      </c>
    </row>
    <row r="631" spans="3:4" x14ac:dyDescent="0.25">
      <c r="C631">
        <v>882</v>
      </c>
      <c r="D631">
        <v>0</v>
      </c>
    </row>
    <row r="632" spans="3:4" x14ac:dyDescent="0.25">
      <c r="C632">
        <v>883.4</v>
      </c>
      <c r="D632">
        <v>0</v>
      </c>
    </row>
    <row r="633" spans="3:4" x14ac:dyDescent="0.25">
      <c r="C633">
        <v>884.8</v>
      </c>
      <c r="D633">
        <v>0</v>
      </c>
    </row>
    <row r="634" spans="3:4" x14ac:dyDescent="0.25">
      <c r="C634">
        <v>886.19999999999993</v>
      </c>
      <c r="D634">
        <v>0</v>
      </c>
    </row>
    <row r="635" spans="3:4" x14ac:dyDescent="0.25">
      <c r="C635">
        <v>887.59999999999991</v>
      </c>
      <c r="D635">
        <v>0</v>
      </c>
    </row>
    <row r="636" spans="3:4" x14ac:dyDescent="0.25">
      <c r="C636">
        <v>889</v>
      </c>
      <c r="D636">
        <v>0</v>
      </c>
    </row>
    <row r="637" spans="3:4" x14ac:dyDescent="0.25">
      <c r="C637">
        <v>890.4</v>
      </c>
      <c r="D637">
        <v>0</v>
      </c>
    </row>
    <row r="638" spans="3:4" x14ac:dyDescent="0.25">
      <c r="C638">
        <v>891.8</v>
      </c>
      <c r="D638">
        <v>0</v>
      </c>
    </row>
    <row r="639" spans="3:4" x14ac:dyDescent="0.25">
      <c r="C639">
        <v>893.19999999999993</v>
      </c>
      <c r="D639">
        <v>0</v>
      </c>
    </row>
    <row r="640" spans="3:4" x14ac:dyDescent="0.25">
      <c r="C640">
        <v>894.59999999999991</v>
      </c>
      <c r="D640">
        <v>0</v>
      </c>
    </row>
    <row r="641" spans="3:4" x14ac:dyDescent="0.25">
      <c r="C641">
        <v>896</v>
      </c>
      <c r="D641">
        <v>0</v>
      </c>
    </row>
    <row r="642" spans="3:4" x14ac:dyDescent="0.25">
      <c r="C642">
        <v>897.4</v>
      </c>
      <c r="D642">
        <v>1.0877267371577614E-8</v>
      </c>
    </row>
    <row r="643" spans="3:4" x14ac:dyDescent="0.25">
      <c r="C643">
        <v>898.8</v>
      </c>
      <c r="D643">
        <v>2.1160998918067098E-8</v>
      </c>
    </row>
    <row r="644" spans="3:4" x14ac:dyDescent="0.25">
      <c r="C644">
        <v>900.19999999999993</v>
      </c>
      <c r="D644">
        <v>4.028290263679025E-8</v>
      </c>
    </row>
    <row r="645" spans="3:4" x14ac:dyDescent="0.25">
      <c r="C645">
        <v>901.59999999999991</v>
      </c>
      <c r="D645">
        <v>7.5036674566621956E-8</v>
      </c>
    </row>
    <row r="646" spans="3:4" x14ac:dyDescent="0.25">
      <c r="C646">
        <v>902.99999999999989</v>
      </c>
      <c r="D646">
        <v>1.3677119199924483E-7</v>
      </c>
    </row>
    <row r="647" spans="3:4" x14ac:dyDescent="0.25">
      <c r="C647">
        <v>904.4</v>
      </c>
      <c r="D647">
        <v>2.4394050330855692E-7</v>
      </c>
    </row>
    <row r="648" spans="3:4" x14ac:dyDescent="0.25">
      <c r="C648">
        <v>905.8</v>
      </c>
      <c r="D648">
        <v>4.4083625487756117E-7</v>
      </c>
    </row>
    <row r="649" spans="3:4" x14ac:dyDescent="0.25">
      <c r="C649">
        <v>907.19999999999993</v>
      </c>
      <c r="D649">
        <v>7.5430664227509457E-7</v>
      </c>
    </row>
    <row r="650" spans="3:4" x14ac:dyDescent="0.25">
      <c r="C650">
        <v>908.59999999999991</v>
      </c>
      <c r="D650">
        <v>1.2632763365747266E-6</v>
      </c>
    </row>
    <row r="651" spans="3:4" x14ac:dyDescent="0.25">
      <c r="C651">
        <v>909.99999999999989</v>
      </c>
      <c r="D651">
        <v>2.0708206955892409E-6</v>
      </c>
    </row>
    <row r="652" spans="3:4" x14ac:dyDescent="0.25">
      <c r="C652">
        <v>911.4</v>
      </c>
      <c r="D652">
        <v>3.333132499635105E-6</v>
      </c>
    </row>
    <row r="653" spans="3:4" x14ac:dyDescent="0.25">
      <c r="C653">
        <v>912.8</v>
      </c>
      <c r="D653">
        <v>5.23216314285025E-6</v>
      </c>
    </row>
    <row r="654" spans="3:4" x14ac:dyDescent="0.25">
      <c r="C654">
        <v>914.19999999999993</v>
      </c>
      <c r="D654">
        <v>8.0412613090681215E-6</v>
      </c>
    </row>
    <row r="655" spans="3:4" x14ac:dyDescent="0.25">
      <c r="C655">
        <v>915.59999999999991</v>
      </c>
      <c r="D655">
        <v>1.2100105242779133E-5</v>
      </c>
    </row>
    <row r="656" spans="3:4" x14ac:dyDescent="0.25">
      <c r="C656">
        <v>916.99999999999989</v>
      </c>
      <c r="D656">
        <v>1.7827619779144643E-5</v>
      </c>
    </row>
    <row r="657" spans="3:4" x14ac:dyDescent="0.25">
      <c r="C657">
        <v>918.4</v>
      </c>
      <c r="D657">
        <v>2.5719487292908446E-5</v>
      </c>
    </row>
    <row r="658" spans="3:4" x14ac:dyDescent="0.25">
      <c r="C658">
        <v>919.8</v>
      </c>
      <c r="D658">
        <v>3.6350458744229435E-5</v>
      </c>
    </row>
    <row r="659" spans="3:4" x14ac:dyDescent="0.25">
      <c r="C659">
        <v>921.19999999999993</v>
      </c>
      <c r="D659">
        <v>5.0300444273857682E-5</v>
      </c>
    </row>
    <row r="660" spans="3:4" x14ac:dyDescent="0.25">
      <c r="C660">
        <v>922.59999999999991</v>
      </c>
      <c r="D660">
        <v>6.8177572851888871E-5</v>
      </c>
    </row>
    <row r="661" spans="3:4" x14ac:dyDescent="0.25">
      <c r="C661">
        <v>923.99999999999989</v>
      </c>
      <c r="D661">
        <v>9.0528377018773715E-5</v>
      </c>
    </row>
    <row r="662" spans="3:4" x14ac:dyDescent="0.25">
      <c r="C662">
        <v>925.4</v>
      </c>
      <c r="D662">
        <v>1.1778220665941645E-4</v>
      </c>
    </row>
    <row r="663" spans="3:4" x14ac:dyDescent="0.25">
      <c r="C663">
        <v>926.8</v>
      </c>
      <c r="D663">
        <v>1.5018245969913754E-4</v>
      </c>
    </row>
    <row r="664" spans="3:4" x14ac:dyDescent="0.25">
      <c r="C664">
        <v>928.19999999999993</v>
      </c>
      <c r="D664">
        <v>1.8772108649032891E-4</v>
      </c>
    </row>
    <row r="665" spans="3:4" x14ac:dyDescent="0.25">
      <c r="C665">
        <v>929.59999999999991</v>
      </c>
      <c r="D665">
        <v>2.3008626515834423E-4</v>
      </c>
    </row>
    <row r="666" spans="3:4" x14ac:dyDescent="0.25">
      <c r="C666">
        <v>930.99999999999989</v>
      </c>
      <c r="D666">
        <v>2.7663335744193172E-4</v>
      </c>
    </row>
    <row r="667" spans="3:4" x14ac:dyDescent="0.25">
      <c r="C667">
        <v>932.4</v>
      </c>
      <c r="D667">
        <v>3.2638761883709905E-4</v>
      </c>
    </row>
    <row r="668" spans="3:4" x14ac:dyDescent="0.25">
      <c r="C668">
        <v>933.8</v>
      </c>
      <c r="D668">
        <v>3.7808359301249011E-4</v>
      </c>
    </row>
    <row r="669" spans="3:4" x14ac:dyDescent="0.25">
      <c r="C669">
        <v>935.19999999999993</v>
      </c>
      <c r="D669">
        <v>4.3025699368440202E-4</v>
      </c>
    </row>
    <row r="670" spans="3:4" x14ac:dyDescent="0.25">
      <c r="C670">
        <v>936.59999999999991</v>
      </c>
      <c r="D670">
        <v>4.8130209021572987E-4</v>
      </c>
    </row>
    <row r="671" spans="3:4" x14ac:dyDescent="0.25">
      <c r="C671">
        <v>937.99999999999989</v>
      </c>
      <c r="D671">
        <v>5.2966122799163345E-4</v>
      </c>
    </row>
    <row r="672" spans="3:4" x14ac:dyDescent="0.25">
      <c r="C672">
        <v>939.4</v>
      </c>
      <c r="D672">
        <v>5.7393470620850607E-4</v>
      </c>
    </row>
    <row r="673" spans="3:4" x14ac:dyDescent="0.25">
      <c r="C673">
        <v>940.8</v>
      </c>
      <c r="D673">
        <v>6.1295447356394563E-4</v>
      </c>
    </row>
    <row r="674" spans="3:4" x14ac:dyDescent="0.25">
      <c r="C674">
        <v>942.19999999999993</v>
      </c>
      <c r="D674">
        <v>6.4594451364592383E-4</v>
      </c>
    </row>
    <row r="675" spans="3:4" x14ac:dyDescent="0.25">
      <c r="C675">
        <v>943.59999999999991</v>
      </c>
      <c r="D675">
        <v>6.7254120324743421E-4</v>
      </c>
    </row>
    <row r="676" spans="3:4" x14ac:dyDescent="0.25">
      <c r="C676">
        <v>944.99999999999989</v>
      </c>
      <c r="D676">
        <v>6.9277329504125146E-4</v>
      </c>
    </row>
    <row r="677" spans="3:4" x14ac:dyDescent="0.25">
      <c r="C677">
        <v>946.4</v>
      </c>
      <c r="D677">
        <v>7.0707826725760145E-4</v>
      </c>
    </row>
    <row r="678" spans="3:4" x14ac:dyDescent="0.25">
      <c r="C678">
        <v>947.8</v>
      </c>
      <c r="D678">
        <v>7.1620164781441829E-4</v>
      </c>
    </row>
    <row r="679" spans="3:4" x14ac:dyDescent="0.25">
      <c r="C679">
        <v>949.19999999999993</v>
      </c>
      <c r="D679">
        <v>7.2111284241839426E-4</v>
      </c>
    </row>
    <row r="680" spans="3:4" x14ac:dyDescent="0.25">
      <c r="C680">
        <v>950.59999999999991</v>
      </c>
      <c r="D680">
        <v>7.2290526227515237E-4</v>
      </c>
    </row>
    <row r="681" spans="3:4" x14ac:dyDescent="0.25">
      <c r="C681">
        <v>951.99999999999989</v>
      </c>
      <c r="D681">
        <v>7.2271661977271512E-4</v>
      </c>
    </row>
    <row r="682" spans="3:4" x14ac:dyDescent="0.25">
      <c r="C682">
        <v>953.4</v>
      </c>
      <c r="D682">
        <v>7.2159948481262913E-4</v>
      </c>
    </row>
    <row r="683" spans="3:4" x14ac:dyDescent="0.25">
      <c r="C683">
        <v>954.8</v>
      </c>
      <c r="D683">
        <v>7.2052403260197532E-4</v>
      </c>
    </row>
    <row r="684" spans="3:4" x14ac:dyDescent="0.25">
      <c r="C684">
        <v>956.19999999999993</v>
      </c>
      <c r="D684">
        <v>7.2030232581909905E-4</v>
      </c>
    </row>
    <row r="685" spans="3:4" x14ac:dyDescent="0.25">
      <c r="C685">
        <v>957.59999999999991</v>
      </c>
      <c r="D685">
        <v>7.2157556900256502E-4</v>
      </c>
    </row>
    <row r="686" spans="3:4" x14ac:dyDescent="0.25">
      <c r="C686">
        <v>958.99999999999989</v>
      </c>
      <c r="D686">
        <v>7.2480604378090949E-4</v>
      </c>
    </row>
    <row r="687" spans="3:4" x14ac:dyDescent="0.25">
      <c r="C687">
        <v>960.4</v>
      </c>
      <c r="D687">
        <v>7.3027622342509925E-4</v>
      </c>
    </row>
    <row r="688" spans="3:4" x14ac:dyDescent="0.25">
      <c r="C688">
        <v>961.8</v>
      </c>
      <c r="D688">
        <v>7.3809062323922493E-4</v>
      </c>
    </row>
    <row r="689" spans="3:4" x14ac:dyDescent="0.25">
      <c r="C689">
        <v>963.19999999999993</v>
      </c>
      <c r="D689">
        <v>7.4817837794938702E-4</v>
      </c>
    </row>
    <row r="690" spans="3:4" x14ac:dyDescent="0.25">
      <c r="C690">
        <v>964.59999999999991</v>
      </c>
      <c r="D690">
        <v>7.6029742732342627E-4</v>
      </c>
    </row>
    <row r="691" spans="3:4" x14ac:dyDescent="0.25">
      <c r="C691">
        <v>965.99999999999989</v>
      </c>
      <c r="D691">
        <v>7.7404372015913272E-4</v>
      </c>
    </row>
    <row r="692" spans="3:4" x14ac:dyDescent="0.25">
      <c r="C692">
        <v>967.4</v>
      </c>
      <c r="D692">
        <v>7.8887027619219184E-4</v>
      </c>
    </row>
    <row r="693" spans="3:4" x14ac:dyDescent="0.25">
      <c r="C693">
        <v>968.8</v>
      </c>
      <c r="D693">
        <v>8.0412075992799691E-4</v>
      </c>
    </row>
    <row r="694" spans="3:4" x14ac:dyDescent="0.25">
      <c r="C694">
        <v>970.19999999999993</v>
      </c>
      <c r="D694">
        <v>8.1908024425807625E-4</v>
      </c>
    </row>
    <row r="695" spans="3:4" x14ac:dyDescent="0.25">
      <c r="C695">
        <v>971.59999999999991</v>
      </c>
      <c r="D695">
        <v>8.3304231034232214E-4</v>
      </c>
    </row>
    <row r="696" spans="3:4" x14ac:dyDescent="0.25">
      <c r="C696">
        <v>972.99999999999989</v>
      </c>
      <c r="D696">
        <v>8.4538719268582526E-4</v>
      </c>
    </row>
    <row r="697" spans="3:4" x14ac:dyDescent="0.25">
      <c r="C697">
        <v>974.4</v>
      </c>
      <c r="D697">
        <v>8.5566131174290782E-4</v>
      </c>
    </row>
    <row r="698" spans="3:4" x14ac:dyDescent="0.25">
      <c r="C698">
        <v>975.8</v>
      </c>
      <c r="D698">
        <v>8.6364536709096517E-4</v>
      </c>
    </row>
    <row r="699" spans="3:4" x14ac:dyDescent="0.25">
      <c r="C699">
        <v>977.19999999999993</v>
      </c>
      <c r="D699">
        <v>8.6939721711130143E-4</v>
      </c>
    </row>
    <row r="700" spans="3:4" x14ac:dyDescent="0.25">
      <c r="C700">
        <v>978.59999999999991</v>
      </c>
      <c r="D700">
        <v>8.732576978128521E-4</v>
      </c>
    </row>
    <row r="701" spans="3:4" x14ac:dyDescent="0.25">
      <c r="C701">
        <v>979.99999999999989</v>
      </c>
      <c r="D701">
        <v>8.7581239055370733E-4</v>
      </c>
    </row>
    <row r="702" spans="3:4" x14ac:dyDescent="0.25">
      <c r="C702">
        <v>981.4</v>
      </c>
      <c r="D702">
        <v>8.7780949732344947E-4</v>
      </c>
    </row>
    <row r="703" spans="3:4" x14ac:dyDescent="0.25">
      <c r="C703">
        <v>982.8</v>
      </c>
      <c r="D703">
        <v>8.8005694363529853E-4</v>
      </c>
    </row>
    <row r="704" spans="3:4" x14ac:dyDescent="0.25">
      <c r="C704">
        <v>984.19999999999993</v>
      </c>
      <c r="D704">
        <v>8.8323365657340847E-4</v>
      </c>
    </row>
    <row r="705" spans="3:4" x14ac:dyDescent="0.25">
      <c r="C705">
        <v>985.59999999999991</v>
      </c>
      <c r="D705">
        <v>8.878161360881486E-4</v>
      </c>
    </row>
    <row r="706" spans="3:4" x14ac:dyDescent="0.25">
      <c r="C706">
        <v>986.99999999999989</v>
      </c>
      <c r="D706">
        <v>8.9395515458921663E-4</v>
      </c>
    </row>
    <row r="707" spans="3:4" x14ac:dyDescent="0.25">
      <c r="C707">
        <v>988.4</v>
      </c>
      <c r="D707">
        <v>9.0136650356485248E-4</v>
      </c>
    </row>
    <row r="708" spans="3:4" x14ac:dyDescent="0.25">
      <c r="C708">
        <v>989.8</v>
      </c>
      <c r="D708">
        <v>9.0936314448016378E-4</v>
      </c>
    </row>
    <row r="709" spans="3:4" x14ac:dyDescent="0.25">
      <c r="C709">
        <v>991.19999999999993</v>
      </c>
      <c r="D709">
        <v>9.1689632302902708E-4</v>
      </c>
    </row>
    <row r="710" spans="3:4" x14ac:dyDescent="0.25">
      <c r="C710">
        <v>992.59999999999991</v>
      </c>
      <c r="D710">
        <v>9.2266671025185629E-4</v>
      </c>
    </row>
    <row r="711" spans="3:4" x14ac:dyDescent="0.25">
      <c r="C711">
        <v>993.99999999999989</v>
      </c>
      <c r="D711">
        <v>9.2527718629549158E-4</v>
      </c>
    </row>
    <row r="712" spans="3:4" x14ac:dyDescent="0.25">
      <c r="C712">
        <v>995.4</v>
      </c>
      <c r="D712">
        <v>9.23405259703549E-4</v>
      </c>
    </row>
    <row r="713" spans="3:4" x14ac:dyDescent="0.25">
      <c r="C713">
        <v>996.8</v>
      </c>
      <c r="D713">
        <v>9.159701653584742E-4</v>
      </c>
    </row>
    <row r="714" spans="3:4" x14ac:dyDescent="0.25">
      <c r="C714">
        <v>998.19999999999993</v>
      </c>
      <c r="D714">
        <v>9.0227100542707812E-4</v>
      </c>
    </row>
    <row r="715" spans="3:4" x14ac:dyDescent="0.25">
      <c r="C715">
        <v>999.59999999999991</v>
      </c>
      <c r="D715">
        <v>8.8207746978033528E-4</v>
      </c>
    </row>
    <row r="716" spans="3:4" x14ac:dyDescent="0.25">
      <c r="C716">
        <v>1000.9999999999999</v>
      </c>
      <c r="D716">
        <v>8.5566257527194584E-4</v>
      </c>
    </row>
    <row r="717" spans="3:4" x14ac:dyDescent="0.25">
      <c r="C717">
        <v>1002.4</v>
      </c>
      <c r="D717">
        <v>8.237701878524424E-4</v>
      </c>
    </row>
    <row r="718" spans="3:4" x14ac:dyDescent="0.25">
      <c r="C718">
        <v>1003.8</v>
      </c>
      <c r="D718">
        <v>7.8756174087105091E-4</v>
      </c>
    </row>
    <row r="719" spans="3:4" x14ac:dyDescent="0.25">
      <c r="C719">
        <v>1005.1999999999999</v>
      </c>
      <c r="D719">
        <v>7.4845485365413139E-4</v>
      </c>
    </row>
    <row r="720" spans="3:4" x14ac:dyDescent="0.25">
      <c r="C720">
        <v>1006.5999999999999</v>
      </c>
      <c r="D720">
        <v>7.0801954307261883E-4</v>
      </c>
    </row>
    <row r="721" spans="3:4" x14ac:dyDescent="0.25">
      <c r="C721">
        <v>1007.9999999999999</v>
      </c>
      <c r="D721">
        <v>6.6782777945856991E-4</v>
      </c>
    </row>
    <row r="722" spans="3:4" x14ac:dyDescent="0.25">
      <c r="C722">
        <v>1009.4</v>
      </c>
      <c r="D722">
        <v>6.2932835834608161E-4</v>
      </c>
    </row>
    <row r="723" spans="3:4" x14ac:dyDescent="0.25">
      <c r="C723">
        <v>1010.8</v>
      </c>
      <c r="D723">
        <v>5.9374881524571312E-4</v>
      </c>
    </row>
    <row r="724" spans="3:4" x14ac:dyDescent="0.25">
      <c r="C724">
        <v>1012.1999999999999</v>
      </c>
      <c r="D724">
        <v>5.6203142319268917E-4</v>
      </c>
    </row>
    <row r="725" spans="3:4" x14ac:dyDescent="0.25">
      <c r="C725">
        <v>1013.5999999999999</v>
      </c>
      <c r="D725">
        <v>5.3480480887234036E-4</v>
      </c>
    </row>
    <row r="726" spans="3:4" x14ac:dyDescent="0.25">
      <c r="C726">
        <v>1014.9999999999999</v>
      </c>
      <c r="D726">
        <v>5.1238796970175596E-4</v>
      </c>
    </row>
    <row r="727" spans="3:4" x14ac:dyDescent="0.25">
      <c r="C727">
        <v>1016.4</v>
      </c>
      <c r="D727">
        <v>4.9481430471247758E-4</v>
      </c>
    </row>
    <row r="728" spans="3:4" x14ac:dyDescent="0.25">
      <c r="C728">
        <v>1017.8</v>
      </c>
      <c r="D728">
        <v>4.8190448687152515E-4</v>
      </c>
    </row>
    <row r="729" spans="3:4" x14ac:dyDescent="0.25">
      <c r="C729">
        <v>1019.1999999999999</v>
      </c>
      <c r="D729">
        <v>4.7327826942372226E-4</v>
      </c>
    </row>
    <row r="730" spans="3:4" x14ac:dyDescent="0.25">
      <c r="C730">
        <v>1020.5999999999999</v>
      </c>
      <c r="D730">
        <v>4.6844532394622966E-4</v>
      </c>
    </row>
    <row r="731" spans="3:4" x14ac:dyDescent="0.25">
      <c r="C731">
        <v>1021.9999999999999</v>
      </c>
      <c r="D731">
        <v>4.6683726784446509E-4</v>
      </c>
    </row>
    <row r="732" spans="3:4" x14ac:dyDescent="0.25">
      <c r="C732">
        <v>1023.4</v>
      </c>
      <c r="D732">
        <v>4.6789063262657823E-4</v>
      </c>
    </row>
    <row r="733" spans="3:4" x14ac:dyDescent="0.25">
      <c r="C733">
        <v>1024.8</v>
      </c>
      <c r="D733">
        <v>4.7100938382882841E-4</v>
      </c>
    </row>
    <row r="734" spans="3:4" x14ac:dyDescent="0.25">
      <c r="C734">
        <v>1026.2</v>
      </c>
      <c r="D734">
        <v>4.7564078964289897E-4</v>
      </c>
    </row>
    <row r="735" spans="3:4" x14ac:dyDescent="0.25">
      <c r="C735">
        <v>1027.5999999999999</v>
      </c>
      <c r="D735">
        <v>4.8126997852258999E-4</v>
      </c>
    </row>
    <row r="736" spans="3:4" x14ac:dyDescent="0.25">
      <c r="C736">
        <v>1029</v>
      </c>
      <c r="D736">
        <v>4.8742448867520769E-4</v>
      </c>
    </row>
    <row r="737" spans="3:4" x14ac:dyDescent="0.25">
      <c r="C737">
        <v>1030.3999999999999</v>
      </c>
      <c r="D737">
        <v>4.9367367640274569E-4</v>
      </c>
    </row>
    <row r="738" spans="3:4" x14ac:dyDescent="0.25">
      <c r="C738">
        <v>1031.8</v>
      </c>
      <c r="D738">
        <v>4.9962528514401513E-4</v>
      </c>
    </row>
    <row r="739" spans="3:4" x14ac:dyDescent="0.25">
      <c r="C739">
        <v>1033.2</v>
      </c>
      <c r="D739">
        <v>5.0492113315986256E-4</v>
      </c>
    </row>
    <row r="740" spans="3:4" x14ac:dyDescent="0.25">
      <c r="C740">
        <v>1034.5999999999999</v>
      </c>
      <c r="D740">
        <v>5.0923340231581998E-4</v>
      </c>
    </row>
    <row r="741" spans="3:4" x14ac:dyDescent="0.25">
      <c r="C741">
        <v>1036</v>
      </c>
      <c r="D741">
        <v>5.1226249444495404E-4</v>
      </c>
    </row>
    <row r="742" spans="3:4" x14ac:dyDescent="0.25">
      <c r="C742">
        <v>1037.3999999999999</v>
      </c>
      <c r="D742">
        <v>5.1373693071343112E-4</v>
      </c>
    </row>
    <row r="743" spans="3:4" x14ac:dyDescent="0.25">
      <c r="C743">
        <v>1038.8</v>
      </c>
      <c r="D743">
        <v>5.1341534420710534E-4</v>
      </c>
    </row>
    <row r="744" spans="3:4" x14ac:dyDescent="0.25">
      <c r="C744">
        <v>1040.2</v>
      </c>
      <c r="D744">
        <v>5.1109027791938788E-4</v>
      </c>
    </row>
    <row r="745" spans="3:4" x14ac:dyDescent="0.25">
      <c r="C745">
        <v>1041.5999999999999</v>
      </c>
      <c r="D745">
        <v>5.06593256957766E-4</v>
      </c>
    </row>
    <row r="746" spans="3:4" x14ac:dyDescent="0.25">
      <c r="C746">
        <v>1043</v>
      </c>
      <c r="D746">
        <v>4.9980045394464794E-4</v>
      </c>
    </row>
    <row r="747" spans="3:4" x14ac:dyDescent="0.25">
      <c r="C747">
        <v>1044.3999999999999</v>
      </c>
      <c r="D747">
        <v>4.9063308377372199E-4</v>
      </c>
    </row>
    <row r="748" spans="3:4" x14ac:dyDescent="0.25">
      <c r="C748">
        <v>1045.8</v>
      </c>
      <c r="D748">
        <v>4.7908503089859268E-4</v>
      </c>
    </row>
    <row r="749" spans="3:4" x14ac:dyDescent="0.25">
      <c r="C749">
        <v>1047.2</v>
      </c>
      <c r="D749">
        <v>4.65186510100874E-4</v>
      </c>
    </row>
    <row r="750" spans="3:4" x14ac:dyDescent="0.25">
      <c r="C750">
        <v>1048.5999999999999</v>
      </c>
      <c r="D750">
        <v>4.490361279480302E-4</v>
      </c>
    </row>
    <row r="751" spans="3:4" x14ac:dyDescent="0.25">
      <c r="C751">
        <v>1050</v>
      </c>
      <c r="D751">
        <v>4.3078994597481026E-4</v>
      </c>
    </row>
    <row r="752" spans="3:4" x14ac:dyDescent="0.25">
      <c r="C752">
        <v>1051.3999999999999</v>
      </c>
      <c r="D752">
        <v>4.1065781114024875E-4</v>
      </c>
    </row>
    <row r="753" spans="3:4" x14ac:dyDescent="0.25">
      <c r="C753">
        <v>1052.8</v>
      </c>
      <c r="D753">
        <v>3.8889015605028698E-4</v>
      </c>
    </row>
    <row r="754" spans="3:4" x14ac:dyDescent="0.25">
      <c r="C754">
        <v>1054.2</v>
      </c>
      <c r="D754">
        <v>3.6581428666725656E-4</v>
      </c>
    </row>
    <row r="755" spans="3:4" x14ac:dyDescent="0.25">
      <c r="C755">
        <v>1055.5999999999999</v>
      </c>
      <c r="D755">
        <v>3.4172431117603829E-4</v>
      </c>
    </row>
    <row r="756" spans="3:4" x14ac:dyDescent="0.25">
      <c r="C756">
        <v>1057</v>
      </c>
      <c r="D756">
        <v>3.1697445365244908E-4</v>
      </c>
    </row>
    <row r="757" spans="3:4" x14ac:dyDescent="0.25">
      <c r="C757">
        <v>1058.3999999999999</v>
      </c>
      <c r="D757">
        <v>2.9191588867734223E-4</v>
      </c>
    </row>
    <row r="758" spans="3:4" x14ac:dyDescent="0.25">
      <c r="C758">
        <v>1059.8</v>
      </c>
      <c r="D758">
        <v>2.6689426963552251E-4</v>
      </c>
    </row>
    <row r="759" spans="3:4" x14ac:dyDescent="0.25">
      <c r="C759">
        <v>1061.2</v>
      </c>
      <c r="D759">
        <v>2.4223881069706954E-4</v>
      </c>
    </row>
    <row r="760" spans="3:4" x14ac:dyDescent="0.25">
      <c r="C760">
        <v>1062.5999999999999</v>
      </c>
      <c r="D760">
        <v>2.1825265582923209E-4</v>
      </c>
    </row>
    <row r="761" spans="3:4" x14ac:dyDescent="0.25">
      <c r="C761">
        <v>1064</v>
      </c>
      <c r="D761">
        <v>1.9520498797340584E-4</v>
      </c>
    </row>
    <row r="762" spans="3:4" x14ac:dyDescent="0.25">
      <c r="C762">
        <v>1065.3999999999999</v>
      </c>
      <c r="D762">
        <v>1.7332519374431063E-4</v>
      </c>
    </row>
    <row r="763" spans="3:4" x14ac:dyDescent="0.25">
      <c r="C763">
        <v>1066.8</v>
      </c>
      <c r="D763">
        <v>1.5279924887921453E-4</v>
      </c>
    </row>
    <row r="764" spans="3:4" x14ac:dyDescent="0.25">
      <c r="C764">
        <v>1068.2</v>
      </c>
      <c r="D764">
        <v>1.3376834008574465E-4</v>
      </c>
    </row>
    <row r="765" spans="3:4" x14ac:dyDescent="0.25">
      <c r="C765">
        <v>1069.5999999999999</v>
      </c>
      <c r="D765">
        <v>1.1632960155336236E-4</v>
      </c>
    </row>
    <row r="766" spans="3:4" x14ac:dyDescent="0.25">
      <c r="C766">
        <v>1071</v>
      </c>
      <c r="D766">
        <v>1.0053872858812171E-4</v>
      </c>
    </row>
    <row r="767" spans="3:4" x14ac:dyDescent="0.25">
      <c r="C767">
        <v>1072.3999999999999</v>
      </c>
      <c r="D767">
        <v>8.6414143052937568E-5</v>
      </c>
    </row>
    <row r="768" spans="3:4" x14ac:dyDescent="0.25">
      <c r="C768">
        <v>1073.8</v>
      </c>
      <c r="D768">
        <v>7.3942328786053712E-5</v>
      </c>
    </row>
    <row r="769" spans="3:4" x14ac:dyDescent="0.25">
      <c r="C769">
        <v>1075.1999999999998</v>
      </c>
      <c r="D769">
        <v>6.3083930052756034E-5</v>
      </c>
    </row>
    <row r="770" spans="3:4" x14ac:dyDescent="0.25">
      <c r="C770">
        <v>1076.5999999999999</v>
      </c>
      <c r="D770">
        <v>5.3780209781452826E-5</v>
      </c>
    </row>
    <row r="771" spans="3:4" x14ac:dyDescent="0.25">
      <c r="C771">
        <v>1078</v>
      </c>
      <c r="D771">
        <v>4.5959492213480896E-5</v>
      </c>
    </row>
    <row r="772" spans="3:4" x14ac:dyDescent="0.25">
      <c r="C772">
        <v>1079.3999999999999</v>
      </c>
      <c r="D772">
        <v>3.9543260743951343E-5</v>
      </c>
    </row>
    <row r="773" spans="3:4" x14ac:dyDescent="0.25">
      <c r="C773">
        <v>1080.8</v>
      </c>
      <c r="D773">
        <v>3.4451639753742406E-5</v>
      </c>
    </row>
    <row r="774" spans="3:4" x14ac:dyDescent="0.25">
      <c r="C774">
        <v>1082.1999999999998</v>
      </c>
      <c r="D774">
        <v>3.0608052975132137E-5</v>
      </c>
    </row>
    <row r="775" spans="3:4" x14ac:dyDescent="0.25">
      <c r="C775">
        <v>1083.5999999999999</v>
      </c>
      <c r="D775">
        <v>2.7942915059735119E-5</v>
      </c>
    </row>
    <row r="776" spans="3:4" x14ac:dyDescent="0.25">
      <c r="C776">
        <v>1085</v>
      </c>
      <c r="D776">
        <v>2.6396273399616744E-5</v>
      </c>
    </row>
    <row r="777" spans="3:4" x14ac:dyDescent="0.25">
      <c r="C777">
        <v>1086.3999999999999</v>
      </c>
      <c r="D777">
        <v>2.5919371154228933E-5</v>
      </c>
    </row>
    <row r="778" spans="3:4" x14ac:dyDescent="0.25">
      <c r="C778">
        <v>1087.8</v>
      </c>
      <c r="D778">
        <v>2.6475148500875442E-5</v>
      </c>
    </row>
    <row r="779" spans="3:4" x14ac:dyDescent="0.25">
      <c r="C779">
        <v>1089.1999999999998</v>
      </c>
      <c r="D779">
        <v>2.803773720301963E-5</v>
      </c>
    </row>
    <row r="780" spans="3:4" x14ac:dyDescent="0.25">
      <c r="C780">
        <v>1090.5999999999999</v>
      </c>
      <c r="D780">
        <v>3.0591034439028471E-5</v>
      </c>
    </row>
    <row r="781" spans="3:4" x14ac:dyDescent="0.25">
      <c r="C781">
        <v>1092</v>
      </c>
      <c r="D781">
        <v>3.4126466766909586E-5</v>
      </c>
    </row>
    <row r="782" spans="3:4" x14ac:dyDescent="0.25">
      <c r="C782">
        <v>1093.3999999999999</v>
      </c>
      <c r="D782">
        <v>3.8640075611956084E-5</v>
      </c>
    </row>
    <row r="783" spans="3:4" x14ac:dyDescent="0.25">
      <c r="C783">
        <v>1094.8</v>
      </c>
      <c r="D783">
        <v>4.4129073089077132E-5</v>
      </c>
    </row>
    <row r="784" spans="3:4" x14ac:dyDescent="0.25">
      <c r="C784">
        <v>1096.1999999999998</v>
      </c>
      <c r="D784">
        <v>5.0588032217426525E-5</v>
      </c>
    </row>
    <row r="785" spans="3:4" x14ac:dyDescent="0.25">
      <c r="C785">
        <v>1097.5999999999999</v>
      </c>
      <c r="D785">
        <v>5.8004888957968593E-5</v>
      </c>
    </row>
    <row r="786" spans="3:4" x14ac:dyDescent="0.25">
      <c r="C786">
        <v>1099</v>
      </c>
      <c r="D786">
        <v>6.6356944644080934E-5</v>
      </c>
    </row>
    <row r="787" spans="3:4" x14ac:dyDescent="0.25">
      <c r="C787">
        <v>1100.3999999999999</v>
      </c>
      <c r="D787">
        <v>7.560706529701394E-5</v>
      </c>
    </row>
    <row r="788" spans="3:4" x14ac:dyDescent="0.25">
      <c r="C788">
        <v>1101.8</v>
      </c>
      <c r="D788">
        <v>8.5700277554840422E-5</v>
      </c>
    </row>
    <row r="789" spans="3:4" x14ac:dyDescent="0.25">
      <c r="C789">
        <v>1103.1999999999998</v>
      </c>
      <c r="D789">
        <v>9.656095776511766E-5</v>
      </c>
    </row>
    <row r="790" spans="3:4" x14ac:dyDescent="0.25">
      <c r="C790">
        <v>1104.5999999999999</v>
      </c>
      <c r="D790">
        <v>1.0809079947453733E-4</v>
      </c>
    </row>
    <row r="791" spans="3:4" x14ac:dyDescent="0.25">
      <c r="C791">
        <v>1106</v>
      </c>
      <c r="D791">
        <v>1.2016772366715013E-4</v>
      </c>
    </row>
    <row r="792" spans="3:4" x14ac:dyDescent="0.25">
      <c r="C792">
        <v>1107.3999999999999</v>
      </c>
      <c r="D792">
        <v>1.3264586480488116E-4</v>
      </c>
    </row>
    <row r="793" spans="3:4" x14ac:dyDescent="0.25">
      <c r="C793">
        <v>1108.8</v>
      </c>
      <c r="D793">
        <v>1.4534736818553099E-4</v>
      </c>
    </row>
    <row r="794" spans="3:4" x14ac:dyDescent="0.25">
      <c r="C794">
        <v>1110.1999999999998</v>
      </c>
      <c r="D794">
        <v>1.5810488028360553E-4</v>
      </c>
    </row>
    <row r="795" spans="3:4" x14ac:dyDescent="0.25">
      <c r="C795">
        <v>1111.5999999999999</v>
      </c>
      <c r="D795">
        <v>1.7070008513682421E-4</v>
      </c>
    </row>
    <row r="796" spans="3:4" x14ac:dyDescent="0.25">
      <c r="C796">
        <v>1113</v>
      </c>
      <c r="D796">
        <v>1.8290714936252132E-4</v>
      </c>
    </row>
    <row r="797" spans="3:4" x14ac:dyDescent="0.25">
      <c r="C797">
        <v>1114.3999999999999</v>
      </c>
      <c r="D797">
        <v>1.9452217190655855E-4</v>
      </c>
    </row>
    <row r="798" spans="3:4" x14ac:dyDescent="0.25">
      <c r="C798">
        <v>1115.8</v>
      </c>
      <c r="D798">
        <v>2.0530858009789389E-4</v>
      </c>
    </row>
    <row r="799" spans="3:4" x14ac:dyDescent="0.25">
      <c r="C799">
        <v>1117.1999999999998</v>
      </c>
      <c r="D799">
        <v>2.1504944411958096E-4</v>
      </c>
    </row>
    <row r="800" spans="3:4" x14ac:dyDescent="0.25">
      <c r="C800">
        <v>1118.5999999999999</v>
      </c>
      <c r="D800">
        <v>2.2354148803322373E-4</v>
      </c>
    </row>
    <row r="801" spans="3:4" x14ac:dyDescent="0.25">
      <c r="C801">
        <v>1120</v>
      </c>
      <c r="D801">
        <v>2.306020228104985E-4</v>
      </c>
    </row>
    <row r="802" spans="3:4" x14ac:dyDescent="0.25">
      <c r="C802">
        <v>1121.3999999999999</v>
      </c>
      <c r="D802">
        <v>2.3607538842231656E-4</v>
      </c>
    </row>
    <row r="803" spans="3:4" x14ac:dyDescent="0.25">
      <c r="C803">
        <v>1122.8</v>
      </c>
      <c r="D803">
        <v>2.3983858548144805E-4</v>
      </c>
    </row>
    <row r="804" spans="3:4" x14ac:dyDescent="0.25">
      <c r="C804">
        <v>1124.1999999999998</v>
      </c>
      <c r="D804">
        <v>2.4180580946007652E-4</v>
      </c>
    </row>
    <row r="805" spans="3:4" x14ac:dyDescent="0.25">
      <c r="C805">
        <v>1125.5999999999999</v>
      </c>
      <c r="D805">
        <v>2.4193165171587728E-4</v>
      </c>
    </row>
    <row r="806" spans="3:4" x14ac:dyDescent="0.25">
      <c r="C806">
        <v>1127</v>
      </c>
      <c r="D806">
        <v>2.402127984375185E-4</v>
      </c>
    </row>
    <row r="807" spans="3:4" x14ac:dyDescent="0.25">
      <c r="C807">
        <v>1128.3999999999999</v>
      </c>
      <c r="D807">
        <v>2.3668813687346521E-4</v>
      </c>
    </row>
    <row r="808" spans="3:4" x14ac:dyDescent="0.25">
      <c r="C808">
        <v>1129.8</v>
      </c>
      <c r="D808">
        <v>2.3143726261291414E-4</v>
      </c>
    </row>
    <row r="809" spans="3:4" x14ac:dyDescent="0.25">
      <c r="C809">
        <v>1131.1999999999998</v>
      </c>
      <c r="D809">
        <v>2.2456811541774618E-4</v>
      </c>
    </row>
    <row r="810" spans="3:4" x14ac:dyDescent="0.25">
      <c r="C810">
        <v>1132.5999999999999</v>
      </c>
      <c r="D810">
        <v>2.1625206515068387E-4</v>
      </c>
    </row>
    <row r="811" spans="3:4" x14ac:dyDescent="0.25">
      <c r="C811">
        <v>1134</v>
      </c>
      <c r="D811">
        <v>2.0665568907808355E-4</v>
      </c>
    </row>
    <row r="812" spans="3:4" x14ac:dyDescent="0.25">
      <c r="C812">
        <v>1135.3999999999999</v>
      </c>
      <c r="D812">
        <v>1.9597893825936874E-4</v>
      </c>
    </row>
    <row r="813" spans="3:4" x14ac:dyDescent="0.25">
      <c r="C813">
        <v>1136.8</v>
      </c>
      <c r="D813">
        <v>1.8443628601663226E-4</v>
      </c>
    </row>
    <row r="814" spans="3:4" x14ac:dyDescent="0.25">
      <c r="C814">
        <v>1138.1999999999998</v>
      </c>
      <c r="D814">
        <v>1.7224961858765725E-4</v>
      </c>
    </row>
    <row r="815" spans="3:4" x14ac:dyDescent="0.25">
      <c r="C815">
        <v>1139.5999999999999</v>
      </c>
      <c r="D815">
        <v>1.5964124366679242E-4</v>
      </c>
    </row>
    <row r="816" spans="3:4" x14ac:dyDescent="0.25">
      <c r="C816">
        <v>1141</v>
      </c>
      <c r="D816">
        <v>1.4682731899990113E-4</v>
      </c>
    </row>
    <row r="817" spans="3:4" x14ac:dyDescent="0.25">
      <c r="C817">
        <v>1142.3999999999999</v>
      </c>
      <c r="D817">
        <v>1.3401196280041718E-4</v>
      </c>
    </row>
    <row r="818" spans="3:4" x14ac:dyDescent="0.25">
      <c r="C818">
        <v>1143.8</v>
      </c>
      <c r="D818">
        <v>1.2138225467731244E-4</v>
      </c>
    </row>
    <row r="819" spans="3:4" x14ac:dyDescent="0.25">
      <c r="C819">
        <v>1145.1999999999998</v>
      </c>
      <c r="D819">
        <v>1.0910427437703236E-4</v>
      </c>
    </row>
    <row r="820" spans="3:4" x14ac:dyDescent="0.25">
      <c r="C820">
        <v>1146.5999999999999</v>
      </c>
      <c r="D820">
        <v>9.7320260592246725E-5</v>
      </c>
    </row>
    <row r="821" spans="3:4" x14ac:dyDescent="0.25">
      <c r="C821">
        <v>1148</v>
      </c>
      <c r="D821">
        <v>8.6146907927143784E-5</v>
      </c>
    </row>
    <row r="822" spans="3:4" x14ac:dyDescent="0.25">
      <c r="C822">
        <v>1149.3999999999999</v>
      </c>
      <c r="D822">
        <v>7.5674760919470005E-5</v>
      </c>
    </row>
    <row r="823" spans="3:4" x14ac:dyDescent="0.25">
      <c r="C823">
        <v>1150.8</v>
      </c>
      <c r="D823">
        <v>6.5968613151106835E-5</v>
      </c>
    </row>
    <row r="824" spans="3:4" x14ac:dyDescent="0.25">
      <c r="C824">
        <v>1152.1999999999998</v>
      </c>
      <c r="D824">
        <v>5.7068779345537483E-5</v>
      </c>
    </row>
    <row r="825" spans="3:4" x14ac:dyDescent="0.25">
      <c r="C825">
        <v>1153.5999999999999</v>
      </c>
      <c r="D825">
        <v>4.8993080340425247E-5</v>
      </c>
    </row>
    <row r="826" spans="3:4" x14ac:dyDescent="0.25">
      <c r="C826">
        <v>1155</v>
      </c>
      <c r="D826">
        <v>4.173936530417691E-5</v>
      </c>
    </row>
    <row r="827" spans="3:4" x14ac:dyDescent="0.25">
      <c r="C827">
        <v>1156.3999999999999</v>
      </c>
      <c r="D827">
        <v>3.5288391973994602E-5</v>
      </c>
    </row>
    <row r="828" spans="3:4" x14ac:dyDescent="0.25">
      <c r="C828">
        <v>1157.8</v>
      </c>
      <c r="D828">
        <v>2.9606892696674293E-5</v>
      </c>
    </row>
    <row r="829" spans="3:4" x14ac:dyDescent="0.25">
      <c r="C829">
        <v>1159.1999999999998</v>
      </c>
      <c r="D829">
        <v>2.4650669752247565E-5</v>
      </c>
    </row>
    <row r="830" spans="3:4" x14ac:dyDescent="0.25">
      <c r="C830">
        <v>1160.5999999999999</v>
      </c>
      <c r="D830">
        <v>2.0367585592429284E-5</v>
      </c>
    </row>
    <row r="831" spans="3:4" x14ac:dyDescent="0.25">
      <c r="C831">
        <v>1162</v>
      </c>
      <c r="D831">
        <v>1.6700339868054611E-5</v>
      </c>
    </row>
    <row r="832" spans="3:4" x14ac:dyDescent="0.25">
      <c r="C832">
        <v>1163.3999999999999</v>
      </c>
      <c r="D832">
        <v>1.358895316773653E-5</v>
      </c>
    </row>
    <row r="833" spans="3:4" x14ac:dyDescent="0.25">
      <c r="C833">
        <v>1164.8</v>
      </c>
      <c r="D833">
        <v>1.0972905200135967E-5</v>
      </c>
    </row>
    <row r="834" spans="3:4" x14ac:dyDescent="0.25">
      <c r="C834">
        <v>1166.1999999999998</v>
      </c>
      <c r="D834">
        <v>8.7929010370943743E-6</v>
      </c>
    </row>
    <row r="835" spans="3:4" x14ac:dyDescent="0.25">
      <c r="C835">
        <v>1167.5999999999999</v>
      </c>
      <c r="D835">
        <v>6.992261731141054E-6</v>
      </c>
    </row>
    <row r="836" spans="3:4" x14ac:dyDescent="0.25">
      <c r="C836">
        <v>1169</v>
      </c>
      <c r="D836">
        <v>5.5179543100513226E-6</v>
      </c>
    </row>
    <row r="837" spans="3:4" x14ac:dyDescent="0.25">
      <c r="C837">
        <v>1170.3999999999999</v>
      </c>
      <c r="D837">
        <v>4.3212904399266043E-6</v>
      </c>
    </row>
    <row r="838" spans="3:4" x14ac:dyDescent="0.25">
      <c r="C838">
        <v>1171.8</v>
      </c>
      <c r="D838">
        <v>3.3583329183491803E-6</v>
      </c>
    </row>
    <row r="839" spans="3:4" x14ac:dyDescent="0.25">
      <c r="C839">
        <v>1173.1999999999998</v>
      </c>
      <c r="D839">
        <v>2.5900548953331897E-6</v>
      </c>
    </row>
    <row r="840" spans="3:4" x14ac:dyDescent="0.25">
      <c r="C840">
        <v>1174.5999999999999</v>
      </c>
      <c r="D840">
        <v>1.9822988282273894E-6</v>
      </c>
    </row>
    <row r="841" spans="3:4" x14ac:dyDescent="0.25">
      <c r="C841">
        <v>1176</v>
      </c>
      <c r="D841">
        <v>1.5055813016890347E-6</v>
      </c>
    </row>
    <row r="842" spans="3:4" x14ac:dyDescent="0.25">
      <c r="C842">
        <v>1177.3999999999999</v>
      </c>
      <c r="D842">
        <v>1.1347866907392136E-6</v>
      </c>
    </row>
    <row r="843" spans="3:4" x14ac:dyDescent="0.25">
      <c r="C843">
        <v>1178.8</v>
      </c>
      <c r="D843">
        <v>8.4878791510803198E-7</v>
      </c>
    </row>
    <row r="844" spans="3:4" x14ac:dyDescent="0.25">
      <c r="C844">
        <v>1180.1999999999998</v>
      </c>
      <c r="D844">
        <v>6.3002687334456376E-7</v>
      </c>
    </row>
    <row r="845" spans="3:4" x14ac:dyDescent="0.25">
      <c r="C845">
        <v>1181.5999999999999</v>
      </c>
      <c r="D845">
        <v>4.6408111306031454E-7</v>
      </c>
    </row>
    <row r="846" spans="3:4" x14ac:dyDescent="0.25">
      <c r="C846">
        <v>1183</v>
      </c>
      <c r="D846">
        <v>3.3923733802292377E-7</v>
      </c>
    </row>
    <row r="847" spans="3:4" x14ac:dyDescent="0.25">
      <c r="C847">
        <v>1184.3999999999999</v>
      </c>
      <c r="D847">
        <v>2.4608680746943176E-7</v>
      </c>
    </row>
    <row r="848" spans="3:4" x14ac:dyDescent="0.25">
      <c r="C848">
        <v>1185.8</v>
      </c>
      <c r="D848">
        <v>1.7715277122639008E-7</v>
      </c>
    </row>
    <row r="849" spans="3:4" x14ac:dyDescent="0.25">
      <c r="C849">
        <v>1187.1999999999998</v>
      </c>
      <c r="D849">
        <v>1.2655593059936901E-7</v>
      </c>
    </row>
    <row r="850" spans="3:4" x14ac:dyDescent="0.25">
      <c r="C850">
        <v>1188.5999999999999</v>
      </c>
      <c r="D850">
        <v>8.9720562090947568E-8</v>
      </c>
    </row>
    <row r="851" spans="3:4" x14ac:dyDescent="0.25">
      <c r="C851">
        <v>1190</v>
      </c>
      <c r="D851">
        <v>6.3121368017150761E-8</v>
      </c>
    </row>
    <row r="852" spans="3:4" x14ac:dyDescent="0.25">
      <c r="C852">
        <v>1191.3999999999999</v>
      </c>
      <c r="D852">
        <v>4.406925944179728E-8</v>
      </c>
    </row>
    <row r="853" spans="3:4" x14ac:dyDescent="0.25">
      <c r="C853">
        <v>1192.8</v>
      </c>
      <c r="D853">
        <v>3.0533039193908211E-8</v>
      </c>
    </row>
    <row r="854" spans="3:4" x14ac:dyDescent="0.25">
      <c r="C854">
        <v>1194.1999999999998</v>
      </c>
      <c r="D854">
        <v>2.0993229365651631E-8</v>
      </c>
    </row>
    <row r="855" spans="3:4" x14ac:dyDescent="0.25">
      <c r="C855">
        <v>1195.5999999999999</v>
      </c>
      <c r="D855">
        <v>1.4323969882992517E-8</v>
      </c>
    </row>
    <row r="856" spans="3:4" x14ac:dyDescent="0.25">
      <c r="C856">
        <v>1197</v>
      </c>
      <c r="D856">
        <v>0</v>
      </c>
    </row>
    <row r="857" spans="3:4" x14ac:dyDescent="0.25">
      <c r="C857">
        <v>1198.3999999999999</v>
      </c>
      <c r="D857">
        <v>0</v>
      </c>
    </row>
    <row r="858" spans="3:4" x14ac:dyDescent="0.25">
      <c r="C858">
        <v>1199.8</v>
      </c>
      <c r="D858">
        <v>0</v>
      </c>
    </row>
    <row r="859" spans="3:4" x14ac:dyDescent="0.25">
      <c r="C859">
        <v>1201.1999999999998</v>
      </c>
      <c r="D859">
        <v>0</v>
      </c>
    </row>
    <row r="860" spans="3:4" x14ac:dyDescent="0.25">
      <c r="C860">
        <v>1202.5999999999999</v>
      </c>
      <c r="D860">
        <v>0</v>
      </c>
    </row>
    <row r="861" spans="3:4" x14ac:dyDescent="0.25">
      <c r="C861">
        <v>1204</v>
      </c>
      <c r="D861">
        <v>0</v>
      </c>
    </row>
    <row r="862" spans="3:4" x14ac:dyDescent="0.25">
      <c r="C862">
        <v>1205.3999999999999</v>
      </c>
      <c r="D862">
        <v>0</v>
      </c>
    </row>
    <row r="863" spans="3:4" x14ac:dyDescent="0.25">
      <c r="C863">
        <v>1206.8</v>
      </c>
      <c r="D863">
        <v>0</v>
      </c>
    </row>
    <row r="864" spans="3:4" x14ac:dyDescent="0.25">
      <c r="C864">
        <v>1208.1999999999998</v>
      </c>
      <c r="D864">
        <v>0</v>
      </c>
    </row>
    <row r="865" spans="3:4" x14ac:dyDescent="0.25">
      <c r="C865">
        <v>1209.5999999999999</v>
      </c>
      <c r="D865">
        <v>0</v>
      </c>
    </row>
    <row r="866" spans="3:4" x14ac:dyDescent="0.25">
      <c r="C866">
        <v>1211</v>
      </c>
      <c r="D866">
        <v>0</v>
      </c>
    </row>
    <row r="867" spans="3:4" x14ac:dyDescent="0.25">
      <c r="C867">
        <v>1212.3999999999999</v>
      </c>
      <c r="D867">
        <v>0</v>
      </c>
    </row>
    <row r="868" spans="3:4" x14ac:dyDescent="0.25">
      <c r="C868">
        <v>1213.8</v>
      </c>
      <c r="D868">
        <v>0</v>
      </c>
    </row>
    <row r="869" spans="3:4" x14ac:dyDescent="0.25">
      <c r="C869">
        <v>1215.1999999999998</v>
      </c>
      <c r="D869">
        <v>0</v>
      </c>
    </row>
    <row r="870" spans="3:4" x14ac:dyDescent="0.25">
      <c r="C870">
        <v>1216.5999999999999</v>
      </c>
      <c r="D870">
        <v>0</v>
      </c>
    </row>
    <row r="871" spans="3:4" x14ac:dyDescent="0.25">
      <c r="C871">
        <v>1218</v>
      </c>
      <c r="D871">
        <v>0</v>
      </c>
    </row>
    <row r="872" spans="3:4" x14ac:dyDescent="0.25">
      <c r="C872">
        <v>1219.3999999999999</v>
      </c>
      <c r="D872">
        <v>0</v>
      </c>
    </row>
    <row r="873" spans="3:4" x14ac:dyDescent="0.25">
      <c r="C873">
        <v>1220.8</v>
      </c>
      <c r="D873">
        <v>0</v>
      </c>
    </row>
    <row r="874" spans="3:4" x14ac:dyDescent="0.25">
      <c r="C874">
        <v>1222.1999999999998</v>
      </c>
      <c r="D874">
        <v>0</v>
      </c>
    </row>
    <row r="875" spans="3:4" x14ac:dyDescent="0.25">
      <c r="C875">
        <v>1223.5999999999999</v>
      </c>
      <c r="D875">
        <v>0</v>
      </c>
    </row>
    <row r="876" spans="3:4" x14ac:dyDescent="0.25">
      <c r="C876">
        <v>1225</v>
      </c>
      <c r="D876">
        <v>0</v>
      </c>
    </row>
    <row r="877" spans="3:4" x14ac:dyDescent="0.25">
      <c r="C877">
        <v>1226.3999999999999</v>
      </c>
      <c r="D877">
        <v>0</v>
      </c>
    </row>
    <row r="878" spans="3:4" x14ac:dyDescent="0.25">
      <c r="C878">
        <v>1227.8</v>
      </c>
      <c r="D878">
        <v>0</v>
      </c>
    </row>
    <row r="879" spans="3:4" x14ac:dyDescent="0.25">
      <c r="C879">
        <v>1229.1999999999998</v>
      </c>
      <c r="D879">
        <v>0</v>
      </c>
    </row>
    <row r="880" spans="3:4" x14ac:dyDescent="0.25">
      <c r="C880">
        <v>1230.5999999999999</v>
      </c>
      <c r="D880">
        <v>0</v>
      </c>
    </row>
    <row r="881" spans="3:4" x14ac:dyDescent="0.25">
      <c r="C881">
        <v>1232</v>
      </c>
      <c r="D881">
        <v>0</v>
      </c>
    </row>
    <row r="882" spans="3:4" x14ac:dyDescent="0.25">
      <c r="C882">
        <v>1233.3999999999999</v>
      </c>
      <c r="D882">
        <v>0</v>
      </c>
    </row>
    <row r="883" spans="3:4" x14ac:dyDescent="0.25">
      <c r="C883">
        <v>1234.8</v>
      </c>
      <c r="D883">
        <v>0</v>
      </c>
    </row>
    <row r="884" spans="3:4" x14ac:dyDescent="0.25">
      <c r="C884">
        <v>1236.1999999999998</v>
      </c>
      <c r="D884">
        <v>0</v>
      </c>
    </row>
    <row r="885" spans="3:4" x14ac:dyDescent="0.25">
      <c r="C885">
        <v>1237.5999999999999</v>
      </c>
      <c r="D885">
        <v>0</v>
      </c>
    </row>
    <row r="886" spans="3:4" x14ac:dyDescent="0.25">
      <c r="C886">
        <v>1239</v>
      </c>
      <c r="D886">
        <v>0</v>
      </c>
    </row>
    <row r="887" spans="3:4" x14ac:dyDescent="0.25">
      <c r="C887">
        <v>1240.3999999999999</v>
      </c>
      <c r="D887">
        <v>0</v>
      </c>
    </row>
    <row r="888" spans="3:4" x14ac:dyDescent="0.25">
      <c r="C888">
        <v>1241.8</v>
      </c>
      <c r="D888">
        <v>0</v>
      </c>
    </row>
    <row r="889" spans="3:4" x14ac:dyDescent="0.25">
      <c r="C889">
        <v>1243.1999999999998</v>
      </c>
      <c r="D889">
        <v>0</v>
      </c>
    </row>
    <row r="890" spans="3:4" x14ac:dyDescent="0.25">
      <c r="C890">
        <v>1244.5999999999999</v>
      </c>
      <c r="D890">
        <v>0</v>
      </c>
    </row>
    <row r="891" spans="3:4" x14ac:dyDescent="0.25">
      <c r="C891">
        <v>1246</v>
      </c>
      <c r="D891">
        <v>0</v>
      </c>
    </row>
    <row r="892" spans="3:4" x14ac:dyDescent="0.25">
      <c r="C892">
        <v>1247.3999999999999</v>
      </c>
      <c r="D892">
        <v>0</v>
      </c>
    </row>
    <row r="893" spans="3:4" x14ac:dyDescent="0.25">
      <c r="C893">
        <v>1248.8</v>
      </c>
      <c r="D893">
        <v>0</v>
      </c>
    </row>
    <row r="894" spans="3:4" x14ac:dyDescent="0.25">
      <c r="C894">
        <v>1250.1999999999998</v>
      </c>
      <c r="D894">
        <v>0</v>
      </c>
    </row>
    <row r="895" spans="3:4" x14ac:dyDescent="0.25">
      <c r="C895">
        <v>1251.5999999999999</v>
      </c>
      <c r="D895">
        <v>0</v>
      </c>
    </row>
    <row r="896" spans="3:4" x14ac:dyDescent="0.25">
      <c r="C896">
        <v>1253</v>
      </c>
      <c r="D896">
        <v>0</v>
      </c>
    </row>
    <row r="897" spans="3:4" x14ac:dyDescent="0.25">
      <c r="C897">
        <v>1254.3999999999999</v>
      </c>
      <c r="D897">
        <v>0</v>
      </c>
    </row>
    <row r="898" spans="3:4" x14ac:dyDescent="0.25">
      <c r="C898">
        <v>1255.8</v>
      </c>
      <c r="D898">
        <v>0</v>
      </c>
    </row>
    <row r="899" spans="3:4" x14ac:dyDescent="0.25">
      <c r="C899">
        <v>1257.1999999999998</v>
      </c>
      <c r="D899">
        <v>0</v>
      </c>
    </row>
    <row r="900" spans="3:4" x14ac:dyDescent="0.25">
      <c r="C900">
        <v>1258.5999999999999</v>
      </c>
      <c r="D900">
        <v>0</v>
      </c>
    </row>
    <row r="901" spans="3:4" x14ac:dyDescent="0.25">
      <c r="C901">
        <v>1260</v>
      </c>
      <c r="D901">
        <v>0</v>
      </c>
    </row>
    <row r="902" spans="3:4" x14ac:dyDescent="0.25">
      <c r="C902">
        <v>1261.3999999999999</v>
      </c>
      <c r="D902">
        <v>0</v>
      </c>
    </row>
    <row r="903" spans="3:4" x14ac:dyDescent="0.25">
      <c r="C903">
        <v>1262.8</v>
      </c>
      <c r="D903">
        <v>0</v>
      </c>
    </row>
    <row r="904" spans="3:4" x14ac:dyDescent="0.25">
      <c r="C904">
        <v>1264.1999999999998</v>
      </c>
      <c r="D904">
        <v>0</v>
      </c>
    </row>
    <row r="905" spans="3:4" x14ac:dyDescent="0.25">
      <c r="C905">
        <v>1265.5999999999999</v>
      </c>
      <c r="D905">
        <v>0</v>
      </c>
    </row>
    <row r="906" spans="3:4" x14ac:dyDescent="0.25">
      <c r="C906">
        <v>1267</v>
      </c>
      <c r="D906">
        <v>0</v>
      </c>
    </row>
    <row r="907" spans="3:4" x14ac:dyDescent="0.25">
      <c r="C907">
        <v>1268.3999999999999</v>
      </c>
      <c r="D907">
        <v>0</v>
      </c>
    </row>
    <row r="908" spans="3:4" x14ac:dyDescent="0.25">
      <c r="C908">
        <v>1269.8</v>
      </c>
      <c r="D908">
        <v>0</v>
      </c>
    </row>
    <row r="909" spans="3:4" x14ac:dyDescent="0.25">
      <c r="C909">
        <v>1271.1999999999998</v>
      </c>
      <c r="D909">
        <v>0</v>
      </c>
    </row>
    <row r="910" spans="3:4" x14ac:dyDescent="0.25">
      <c r="C910">
        <v>1272.5999999999999</v>
      </c>
      <c r="D910">
        <v>0</v>
      </c>
    </row>
    <row r="911" spans="3:4" x14ac:dyDescent="0.25">
      <c r="C911">
        <v>1274</v>
      </c>
      <c r="D911">
        <v>0</v>
      </c>
    </row>
    <row r="912" spans="3:4" x14ac:dyDescent="0.25">
      <c r="C912">
        <v>1275.3999999999999</v>
      </c>
      <c r="D912">
        <v>0</v>
      </c>
    </row>
    <row r="913" spans="3:4" x14ac:dyDescent="0.25">
      <c r="C913">
        <v>1276.8</v>
      </c>
      <c r="D913">
        <v>0</v>
      </c>
    </row>
    <row r="914" spans="3:4" x14ac:dyDescent="0.25">
      <c r="C914">
        <v>1278.1999999999998</v>
      </c>
      <c r="D914">
        <v>0</v>
      </c>
    </row>
    <row r="915" spans="3:4" x14ac:dyDescent="0.25">
      <c r="C915">
        <v>1279.5999999999999</v>
      </c>
      <c r="D915">
        <v>0</v>
      </c>
    </row>
    <row r="916" spans="3:4" x14ac:dyDescent="0.25">
      <c r="C916">
        <v>1281</v>
      </c>
      <c r="D916">
        <v>0</v>
      </c>
    </row>
    <row r="917" spans="3:4" x14ac:dyDescent="0.25">
      <c r="C917">
        <v>1282.3999999999999</v>
      </c>
      <c r="D917">
        <v>0</v>
      </c>
    </row>
    <row r="918" spans="3:4" x14ac:dyDescent="0.25">
      <c r="C918">
        <v>1283.8</v>
      </c>
      <c r="D918">
        <v>0</v>
      </c>
    </row>
    <row r="919" spans="3:4" x14ac:dyDescent="0.25">
      <c r="C919">
        <v>1285.1999999999998</v>
      </c>
      <c r="D919">
        <v>0</v>
      </c>
    </row>
    <row r="920" spans="3:4" x14ac:dyDescent="0.25">
      <c r="C920">
        <v>1286.5999999999999</v>
      </c>
      <c r="D920">
        <v>0</v>
      </c>
    </row>
    <row r="921" spans="3:4" x14ac:dyDescent="0.25">
      <c r="C921">
        <v>1288</v>
      </c>
      <c r="D921">
        <v>0</v>
      </c>
    </row>
    <row r="922" spans="3:4" x14ac:dyDescent="0.25">
      <c r="C922">
        <v>1289.3999999999999</v>
      </c>
      <c r="D922">
        <v>0</v>
      </c>
    </row>
    <row r="923" spans="3:4" x14ac:dyDescent="0.25">
      <c r="C923">
        <v>1290.8</v>
      </c>
      <c r="D923">
        <v>0</v>
      </c>
    </row>
    <row r="924" spans="3:4" x14ac:dyDescent="0.25">
      <c r="C924">
        <v>1292.1999999999998</v>
      </c>
      <c r="D924">
        <v>0</v>
      </c>
    </row>
    <row r="925" spans="3:4" x14ac:dyDescent="0.25">
      <c r="C925">
        <v>1293.5999999999999</v>
      </c>
      <c r="D925">
        <v>0</v>
      </c>
    </row>
    <row r="926" spans="3:4" x14ac:dyDescent="0.25">
      <c r="C926">
        <v>1295</v>
      </c>
      <c r="D926">
        <v>0</v>
      </c>
    </row>
    <row r="927" spans="3:4" x14ac:dyDescent="0.25">
      <c r="C927">
        <v>1296.3999999999999</v>
      </c>
      <c r="D927">
        <v>0</v>
      </c>
    </row>
    <row r="928" spans="3:4" x14ac:dyDescent="0.25">
      <c r="C928">
        <v>1297.8</v>
      </c>
      <c r="D928">
        <v>0</v>
      </c>
    </row>
    <row r="929" spans="3:4" x14ac:dyDescent="0.25">
      <c r="C929">
        <v>1299.1999999999998</v>
      </c>
      <c r="D929">
        <v>0</v>
      </c>
    </row>
    <row r="930" spans="3:4" x14ac:dyDescent="0.25">
      <c r="C930">
        <v>1300.5999999999999</v>
      </c>
      <c r="D930">
        <v>0</v>
      </c>
    </row>
    <row r="931" spans="3:4" x14ac:dyDescent="0.25">
      <c r="C931">
        <v>1302</v>
      </c>
      <c r="D931">
        <v>0</v>
      </c>
    </row>
    <row r="932" spans="3:4" x14ac:dyDescent="0.25">
      <c r="C932">
        <v>1303.3999999999999</v>
      </c>
      <c r="D932">
        <v>0</v>
      </c>
    </row>
    <row r="933" spans="3:4" x14ac:dyDescent="0.25">
      <c r="C933">
        <v>1304.8</v>
      </c>
      <c r="D933">
        <v>0</v>
      </c>
    </row>
    <row r="934" spans="3:4" x14ac:dyDescent="0.25">
      <c r="C934">
        <v>1306.1999999999998</v>
      </c>
      <c r="D934">
        <v>0</v>
      </c>
    </row>
    <row r="935" spans="3:4" x14ac:dyDescent="0.25">
      <c r="C935">
        <v>1307.5999999999999</v>
      </c>
      <c r="D935">
        <v>0</v>
      </c>
    </row>
    <row r="936" spans="3:4" x14ac:dyDescent="0.25">
      <c r="C936">
        <v>1309</v>
      </c>
      <c r="D936">
        <v>0</v>
      </c>
    </row>
    <row r="937" spans="3:4" x14ac:dyDescent="0.25">
      <c r="C937">
        <v>1310.3999999999999</v>
      </c>
      <c r="D937">
        <v>0</v>
      </c>
    </row>
    <row r="938" spans="3:4" x14ac:dyDescent="0.25">
      <c r="C938">
        <v>1311.8</v>
      </c>
      <c r="D938">
        <v>0</v>
      </c>
    </row>
    <row r="939" spans="3:4" x14ac:dyDescent="0.25">
      <c r="C939">
        <v>1313.1999999999998</v>
      </c>
      <c r="D939">
        <v>0</v>
      </c>
    </row>
    <row r="940" spans="3:4" x14ac:dyDescent="0.25">
      <c r="C940">
        <v>1314.6</v>
      </c>
      <c r="D940">
        <v>0</v>
      </c>
    </row>
    <row r="941" spans="3:4" x14ac:dyDescent="0.25">
      <c r="C941">
        <v>1316</v>
      </c>
      <c r="D941">
        <v>0</v>
      </c>
    </row>
    <row r="942" spans="3:4" x14ac:dyDescent="0.25">
      <c r="C942">
        <v>1317.3999999999999</v>
      </c>
      <c r="D942">
        <v>0</v>
      </c>
    </row>
    <row r="943" spans="3:4" x14ac:dyDescent="0.25">
      <c r="C943">
        <v>1318.8</v>
      </c>
      <c r="D943">
        <v>0</v>
      </c>
    </row>
    <row r="944" spans="3:4" x14ac:dyDescent="0.25">
      <c r="C944">
        <v>1320.1999999999998</v>
      </c>
      <c r="D944">
        <v>0</v>
      </c>
    </row>
    <row r="945" spans="3:4" x14ac:dyDescent="0.25">
      <c r="C945">
        <v>1321.6</v>
      </c>
      <c r="D945">
        <v>0</v>
      </c>
    </row>
    <row r="946" spans="3:4" x14ac:dyDescent="0.25">
      <c r="C946">
        <v>1323</v>
      </c>
      <c r="D946">
        <v>0</v>
      </c>
    </row>
    <row r="947" spans="3:4" x14ac:dyDescent="0.25">
      <c r="C947">
        <v>1324.3999999999999</v>
      </c>
      <c r="D947">
        <v>0</v>
      </c>
    </row>
    <row r="948" spans="3:4" x14ac:dyDescent="0.25">
      <c r="C948">
        <v>1325.8</v>
      </c>
      <c r="D948">
        <v>0</v>
      </c>
    </row>
    <row r="949" spans="3:4" x14ac:dyDescent="0.25">
      <c r="C949">
        <v>1327.1999999999998</v>
      </c>
      <c r="D949">
        <v>1.0756813990177522E-8</v>
      </c>
    </row>
    <row r="950" spans="3:4" x14ac:dyDescent="0.25">
      <c r="C950">
        <v>1328.6</v>
      </c>
      <c r="D950">
        <v>1.7406456288632879E-8</v>
      </c>
    </row>
    <row r="951" spans="3:4" x14ac:dyDescent="0.25">
      <c r="C951">
        <v>1330</v>
      </c>
      <c r="D951">
        <v>2.7841990492359701E-8</v>
      </c>
    </row>
    <row r="952" spans="3:4" x14ac:dyDescent="0.25">
      <c r="C952">
        <v>1331.3999999999999</v>
      </c>
      <c r="D952">
        <v>4.4020341739950704E-8</v>
      </c>
    </row>
    <row r="953" spans="3:4" x14ac:dyDescent="0.25">
      <c r="C953">
        <v>1332.8</v>
      </c>
      <c r="D953">
        <v>6.8797039610484518E-8</v>
      </c>
    </row>
    <row r="954" spans="3:4" x14ac:dyDescent="0.25">
      <c r="C954">
        <v>1334.1999999999998</v>
      </c>
      <c r="D954">
        <v>1.0627945125737587E-7</v>
      </c>
    </row>
    <row r="955" spans="3:4" x14ac:dyDescent="0.25">
      <c r="C955">
        <v>1335.6</v>
      </c>
      <c r="D955">
        <v>1.6229011503757941E-7</v>
      </c>
    </row>
    <row r="956" spans="3:4" x14ac:dyDescent="0.25">
      <c r="C956">
        <v>1337</v>
      </c>
      <c r="D956">
        <v>2.4496161958023423E-7</v>
      </c>
    </row>
    <row r="957" spans="3:4" x14ac:dyDescent="0.25">
      <c r="C957">
        <v>1338.3999999999999</v>
      </c>
      <c r="D957">
        <v>3.6548304393600522E-7</v>
      </c>
    </row>
    <row r="958" spans="3:4" x14ac:dyDescent="0.25">
      <c r="C958">
        <v>1339.8</v>
      </c>
      <c r="D958">
        <v>5.3901348909868205E-7</v>
      </c>
    </row>
    <row r="959" spans="3:4" x14ac:dyDescent="0.25">
      <c r="C959">
        <v>1341.1999999999998</v>
      </c>
      <c r="D959">
        <v>7.8576964242269077E-7</v>
      </c>
    </row>
    <row r="960" spans="3:4" x14ac:dyDescent="0.25">
      <c r="C960">
        <v>1342.6</v>
      </c>
      <c r="D960">
        <v>1.1322806108227419E-6</v>
      </c>
    </row>
    <row r="961" spans="3:4" x14ac:dyDescent="0.25">
      <c r="C961">
        <v>1344</v>
      </c>
      <c r="D961">
        <v>1.6127836305450917E-6</v>
      </c>
    </row>
    <row r="962" spans="3:4" x14ac:dyDescent="0.25">
      <c r="C962">
        <v>1345.3999999999999</v>
      </c>
      <c r="D962">
        <v>2.2707083394913257E-6</v>
      </c>
    </row>
    <row r="963" spans="3:4" x14ac:dyDescent="0.25">
      <c r="C963">
        <v>1346.8</v>
      </c>
      <c r="D963">
        <v>3.1601654095565617E-6</v>
      </c>
    </row>
    <row r="964" spans="3:4" x14ac:dyDescent="0.25">
      <c r="C964">
        <v>1348.1999999999998</v>
      </c>
      <c r="D964">
        <v>4.3473187783332482E-6</v>
      </c>
    </row>
    <row r="965" spans="3:4" x14ac:dyDescent="0.25">
      <c r="C965">
        <v>1349.6</v>
      </c>
      <c r="D965">
        <v>5.9114819939136981E-6</v>
      </c>
    </row>
    <row r="966" spans="3:4" x14ac:dyDescent="0.25">
      <c r="C966">
        <v>1351</v>
      </c>
      <c r="D966">
        <v>7.9457421402137504E-6</v>
      </c>
    </row>
    <row r="967" spans="3:4" x14ac:dyDescent="0.25">
      <c r="C967">
        <v>1352.3999999999999</v>
      </c>
      <c r="D967">
        <v>1.055688461443144E-5</v>
      </c>
    </row>
    <row r="968" spans="3:4" x14ac:dyDescent="0.25">
      <c r="C968">
        <v>1353.8</v>
      </c>
      <c r="D968">
        <v>1.3864374935655036E-5</v>
      </c>
    </row>
    <row r="969" spans="3:4" x14ac:dyDescent="0.25">
      <c r="C969">
        <v>1355.1999999999998</v>
      </c>
      <c r="D969">
        <v>1.7998156598177896E-5</v>
      </c>
    </row>
    <row r="970" spans="3:4" x14ac:dyDescent="0.25">
      <c r="C970">
        <v>1356.6</v>
      </c>
      <c r="D970">
        <v>2.3095053349117216E-5</v>
      </c>
    </row>
    <row r="971" spans="3:4" x14ac:dyDescent="0.25">
      <c r="C971">
        <v>1358</v>
      </c>
      <c r="D971">
        <v>2.9293625515494557E-5</v>
      </c>
    </row>
    <row r="972" spans="3:4" x14ac:dyDescent="0.25">
      <c r="C972">
        <v>1359.3999999999999</v>
      </c>
      <c r="D972">
        <v>3.672742603260934E-5</v>
      </c>
    </row>
    <row r="973" spans="3:4" x14ac:dyDescent="0.25">
      <c r="C973">
        <v>1360.8</v>
      </c>
      <c r="D973">
        <v>4.5516731895530282E-5</v>
      </c>
    </row>
    <row r="974" spans="3:4" x14ac:dyDescent="0.25">
      <c r="C974">
        <v>1362.1999999999998</v>
      </c>
      <c r="D974">
        <v>5.5758985498206428E-5</v>
      </c>
    </row>
    <row r="975" spans="3:4" x14ac:dyDescent="0.25">
      <c r="C975">
        <v>1363.6</v>
      </c>
      <c r="D975">
        <v>6.7518357168351752E-5</v>
      </c>
    </row>
    <row r="976" spans="3:4" x14ac:dyDescent="0.25">
      <c r="C976">
        <v>1365</v>
      </c>
      <c r="D976">
        <v>8.0815019452331257E-5</v>
      </c>
    </row>
    <row r="977" spans="3:4" x14ac:dyDescent="0.25">
      <c r="C977">
        <v>1366.3999999999999</v>
      </c>
      <c r="D977">
        <v>9.5614885407609192E-5</v>
      </c>
    </row>
    <row r="978" spans="3:4" x14ac:dyDescent="0.25">
      <c r="C978">
        <v>1367.8</v>
      </c>
      <c r="D978">
        <v>1.1182068487453612E-4</v>
      </c>
    </row>
    <row r="979" spans="3:4" x14ac:dyDescent="0.25">
      <c r="C979">
        <v>1369.1999999999998</v>
      </c>
      <c r="D979">
        <v>1.2926531201534286E-4</v>
      </c>
    </row>
    <row r="980" spans="3:4" x14ac:dyDescent="0.25">
      <c r="C980">
        <v>1370.6</v>
      </c>
      <c r="D980">
        <v>1.4770835504976341E-4</v>
      </c>
    </row>
    <row r="981" spans="3:4" x14ac:dyDescent="0.25">
      <c r="C981">
        <v>1372</v>
      </c>
      <c r="D981">
        <v>1.6683660221135195E-4</v>
      </c>
    </row>
    <row r="982" spans="3:4" x14ac:dyDescent="0.25">
      <c r="C982">
        <v>1373.3999999999999</v>
      </c>
      <c r="D982">
        <v>1.8626910298500432E-4</v>
      </c>
    </row>
    <row r="983" spans="3:4" x14ac:dyDescent="0.25">
      <c r="C983">
        <v>1374.8</v>
      </c>
      <c r="D983">
        <v>2.0556705861895068E-4</v>
      </c>
    </row>
    <row r="984" spans="3:4" x14ac:dyDescent="0.25">
      <c r="C984">
        <v>1376.1999999999998</v>
      </c>
      <c r="D984">
        <v>2.2424844092997699E-4</v>
      </c>
    </row>
    <row r="985" spans="3:4" x14ac:dyDescent="0.25">
      <c r="C985">
        <v>1377.6</v>
      </c>
      <c r="D985">
        <v>2.4180682508121595E-4</v>
      </c>
    </row>
    <row r="986" spans="3:4" x14ac:dyDescent="0.25">
      <c r="C986">
        <v>1379</v>
      </c>
      <c r="D986">
        <v>2.5773351052689946E-4</v>
      </c>
    </row>
    <row r="987" spans="3:4" x14ac:dyDescent="0.25">
      <c r="C987">
        <v>1380.3999999999999</v>
      </c>
      <c r="D987">
        <v>2.7154163932274436E-4</v>
      </c>
    </row>
    <row r="988" spans="3:4" x14ac:dyDescent="0.25">
      <c r="C988">
        <v>1381.8</v>
      </c>
      <c r="D988">
        <v>2.827907461547479E-4</v>
      </c>
    </row>
    <row r="989" spans="3:4" x14ac:dyDescent="0.25">
      <c r="C989">
        <v>1383.1999999999998</v>
      </c>
      <c r="D989">
        <v>2.9111002663203791E-4</v>
      </c>
    </row>
    <row r="990" spans="3:4" x14ac:dyDescent="0.25">
      <c r="C990">
        <v>1384.6</v>
      </c>
      <c r="D990">
        <v>2.9621861437717094E-4</v>
      </c>
    </row>
    <row r="991" spans="3:4" x14ac:dyDescent="0.25">
      <c r="C991">
        <v>1386</v>
      </c>
      <c r="D991">
        <v>2.979413217907816E-4</v>
      </c>
    </row>
    <row r="992" spans="3:4" x14ac:dyDescent="0.25">
      <c r="C992">
        <v>1387.3999999999999</v>
      </c>
      <c r="D992">
        <v>2.9621861437717148E-4</v>
      </c>
    </row>
    <row r="993" spans="3:4" x14ac:dyDescent="0.25">
      <c r="C993">
        <v>1388.8</v>
      </c>
      <c r="D993">
        <v>2.9111002663203905E-4</v>
      </c>
    </row>
    <row r="994" spans="3:4" x14ac:dyDescent="0.25">
      <c r="C994">
        <v>1390.1999999999998</v>
      </c>
      <c r="D994">
        <v>2.8279074615474953E-4</v>
      </c>
    </row>
    <row r="995" spans="3:4" x14ac:dyDescent="0.25">
      <c r="C995">
        <v>1391.6</v>
      </c>
      <c r="D995">
        <v>2.7154163932274642E-4</v>
      </c>
    </row>
    <row r="996" spans="3:4" x14ac:dyDescent="0.25">
      <c r="C996">
        <v>1393</v>
      </c>
      <c r="D996">
        <v>2.5773351052689946E-4</v>
      </c>
    </row>
    <row r="997" spans="3:4" x14ac:dyDescent="0.25">
      <c r="C997">
        <v>1394.3999999999999</v>
      </c>
      <c r="D997">
        <v>2.4180682508121866E-4</v>
      </c>
    </row>
    <row r="998" spans="3:4" x14ac:dyDescent="0.25">
      <c r="C998">
        <v>1395.8</v>
      </c>
      <c r="D998">
        <v>2.2424844092997992E-4</v>
      </c>
    </row>
    <row r="999" spans="3:4" x14ac:dyDescent="0.25">
      <c r="C999">
        <v>1397.1999999999998</v>
      </c>
      <c r="D999">
        <v>2.0556705861895377E-4</v>
      </c>
    </row>
    <row r="1000" spans="3:4" x14ac:dyDescent="0.25">
      <c r="C1000">
        <v>1398.6</v>
      </c>
      <c r="D1000">
        <v>1.8626910298500749E-4</v>
      </c>
    </row>
    <row r="1001" spans="3:4" x14ac:dyDescent="0.25">
      <c r="C1001">
        <v>1400</v>
      </c>
      <c r="D1001">
        <v>1.6683660221135195E-4</v>
      </c>
    </row>
    <row r="1002" spans="3:4" x14ac:dyDescent="0.25">
      <c r="C1002">
        <v>1401.3999999999999</v>
      </c>
      <c r="D1002">
        <v>1.4770835504976645E-4</v>
      </c>
    </row>
    <row r="1003" spans="3:4" x14ac:dyDescent="0.25">
      <c r="C1003">
        <v>1402.8</v>
      </c>
      <c r="D1003">
        <v>1.2926531201534579E-4</v>
      </c>
    </row>
    <row r="1004" spans="3:4" x14ac:dyDescent="0.25">
      <c r="C1004">
        <v>1404.1999999999998</v>
      </c>
      <c r="D1004">
        <v>1.1182068487453887E-4</v>
      </c>
    </row>
    <row r="1005" spans="3:4" x14ac:dyDescent="0.25">
      <c r="C1005">
        <v>1405.6</v>
      </c>
      <c r="D1005">
        <v>9.5614885407611699E-5</v>
      </c>
    </row>
    <row r="1006" spans="3:4" x14ac:dyDescent="0.25">
      <c r="C1006">
        <v>1407</v>
      </c>
      <c r="D1006">
        <v>8.0815019452331257E-5</v>
      </c>
    </row>
    <row r="1007" spans="3:4" x14ac:dyDescent="0.25">
      <c r="C1007">
        <v>1408.3999999999999</v>
      </c>
      <c r="D1007">
        <v>6.7518357168353785E-5</v>
      </c>
    </row>
    <row r="1008" spans="3:4" x14ac:dyDescent="0.25">
      <c r="C1008">
        <v>1409.8</v>
      </c>
      <c r="D1008">
        <v>5.5758985498208183E-5</v>
      </c>
    </row>
    <row r="1009" spans="3:4" x14ac:dyDescent="0.25">
      <c r="C1009">
        <v>1411.1999999999998</v>
      </c>
      <c r="D1009">
        <v>4.551673189553182E-5</v>
      </c>
    </row>
    <row r="1010" spans="3:4" x14ac:dyDescent="0.25">
      <c r="C1010">
        <v>1412.6</v>
      </c>
      <c r="D1010">
        <v>3.6727426032610654E-5</v>
      </c>
    </row>
    <row r="1011" spans="3:4" x14ac:dyDescent="0.25">
      <c r="C1011">
        <v>1414</v>
      </c>
      <c r="D1011">
        <v>2.9293625515494557E-5</v>
      </c>
    </row>
    <row r="1012" spans="3:4" x14ac:dyDescent="0.25">
      <c r="C1012">
        <v>1415.3999999999999</v>
      </c>
      <c r="D1012">
        <v>2.3095053349118138E-5</v>
      </c>
    </row>
    <row r="1013" spans="3:4" x14ac:dyDescent="0.25">
      <c r="C1013">
        <v>1416.8</v>
      </c>
      <c r="D1013">
        <v>1.7998156598178634E-5</v>
      </c>
    </row>
    <row r="1014" spans="3:4" x14ac:dyDescent="0.25">
      <c r="C1014">
        <v>1418.1999999999998</v>
      </c>
      <c r="D1014">
        <v>1.3864374935655644E-5</v>
      </c>
    </row>
    <row r="1015" spans="3:4" x14ac:dyDescent="0.25">
      <c r="C1015">
        <v>1419.6</v>
      </c>
      <c r="D1015">
        <v>1.0556884614431915E-5</v>
      </c>
    </row>
    <row r="1016" spans="3:4" x14ac:dyDescent="0.25">
      <c r="C1016">
        <v>1421</v>
      </c>
      <c r="D1016">
        <v>7.9457421402137504E-6</v>
      </c>
    </row>
    <row r="1017" spans="3:4" x14ac:dyDescent="0.25">
      <c r="C1017">
        <v>1422.3999999999999</v>
      </c>
      <c r="D1017">
        <v>5.9114819939139844E-6</v>
      </c>
    </row>
    <row r="1018" spans="3:4" x14ac:dyDescent="0.25">
      <c r="C1018">
        <v>1423.8</v>
      </c>
      <c r="D1018">
        <v>4.3473187783334726E-6</v>
      </c>
    </row>
    <row r="1019" spans="3:4" x14ac:dyDescent="0.25">
      <c r="C1019">
        <v>1425.1999999999998</v>
      </c>
      <c r="D1019">
        <v>3.1601654095567273E-6</v>
      </c>
    </row>
    <row r="1020" spans="3:4" x14ac:dyDescent="0.25">
      <c r="C1020">
        <v>1426.6</v>
      </c>
      <c r="D1020">
        <v>2.2707083394914506E-6</v>
      </c>
    </row>
    <row r="1021" spans="3:4" x14ac:dyDescent="0.25">
      <c r="C1021">
        <v>1428</v>
      </c>
      <c r="D1021">
        <v>1.6127836305450917E-6</v>
      </c>
    </row>
    <row r="1022" spans="3:4" x14ac:dyDescent="0.25">
      <c r="C1022">
        <v>1429.3999999999999</v>
      </c>
      <c r="D1022">
        <v>1.1322806108228073E-6</v>
      </c>
    </row>
    <row r="1023" spans="3:4" x14ac:dyDescent="0.25">
      <c r="C1023">
        <v>1430.8</v>
      </c>
      <c r="D1023">
        <v>7.8576964242273747E-7</v>
      </c>
    </row>
    <row r="1024" spans="3:4" x14ac:dyDescent="0.25">
      <c r="C1024">
        <v>1432.1999999999998</v>
      </c>
      <c r="D1024">
        <v>5.3901348909871561E-7</v>
      </c>
    </row>
    <row r="1025" spans="3:4" x14ac:dyDescent="0.25">
      <c r="C1025">
        <v>1433.6</v>
      </c>
      <c r="D1025">
        <v>3.6548304393602831E-7</v>
      </c>
    </row>
    <row r="1026" spans="3:4" x14ac:dyDescent="0.25">
      <c r="C1026">
        <v>1435</v>
      </c>
      <c r="D1026">
        <v>2.4496161958023423E-7</v>
      </c>
    </row>
    <row r="1027" spans="3:4" x14ac:dyDescent="0.25">
      <c r="C1027">
        <v>1436.3999999999999</v>
      </c>
      <c r="D1027">
        <v>1.622901150375905E-7</v>
      </c>
    </row>
    <row r="1028" spans="3:4" x14ac:dyDescent="0.25">
      <c r="C1028">
        <v>1437.8</v>
      </c>
      <c r="D1028">
        <v>1.0627945125738325E-7</v>
      </c>
    </row>
    <row r="1029" spans="3:4" x14ac:dyDescent="0.25">
      <c r="C1029">
        <v>1439.1999999999998</v>
      </c>
      <c r="D1029">
        <v>6.8797039610489295E-8</v>
      </c>
    </row>
    <row r="1030" spans="3:4" x14ac:dyDescent="0.25">
      <c r="C1030">
        <v>1440.6</v>
      </c>
      <c r="D1030">
        <v>4.4020341739953993E-8</v>
      </c>
    </row>
    <row r="1031" spans="3:4" x14ac:dyDescent="0.25">
      <c r="C1031">
        <v>1442</v>
      </c>
      <c r="D1031">
        <v>2.7841990492359701E-8</v>
      </c>
    </row>
    <row r="1032" spans="3:4" x14ac:dyDescent="0.25">
      <c r="C1032">
        <v>1443.3999999999999</v>
      </c>
      <c r="D1032">
        <v>1.7406456288634239E-8</v>
      </c>
    </row>
    <row r="1033" spans="3:4" x14ac:dyDescent="0.25">
      <c r="C1033">
        <v>1444.8</v>
      </c>
      <c r="D1033">
        <v>1.075681399017838E-8</v>
      </c>
    </row>
    <row r="1034" spans="3:4" x14ac:dyDescent="0.25">
      <c r="C1034">
        <v>1446.1999999999998</v>
      </c>
      <c r="D1034">
        <v>0</v>
      </c>
    </row>
    <row r="1035" spans="3:4" x14ac:dyDescent="0.25">
      <c r="C1035">
        <v>1447.6</v>
      </c>
      <c r="D1035">
        <v>0</v>
      </c>
    </row>
    <row r="1036" spans="3:4" x14ac:dyDescent="0.25">
      <c r="C1036">
        <v>1449</v>
      </c>
      <c r="D1036">
        <v>0</v>
      </c>
    </row>
    <row r="1037" spans="3:4" x14ac:dyDescent="0.25">
      <c r="C1037">
        <v>1450.3999999999999</v>
      </c>
      <c r="D1037">
        <v>0</v>
      </c>
    </row>
    <row r="1038" spans="3:4" x14ac:dyDescent="0.25">
      <c r="C1038">
        <v>1451.8</v>
      </c>
      <c r="D1038">
        <v>0</v>
      </c>
    </row>
    <row r="1039" spans="3:4" x14ac:dyDescent="0.25">
      <c r="C1039">
        <v>1453.1999999999998</v>
      </c>
      <c r="D1039">
        <v>0</v>
      </c>
    </row>
    <row r="1040" spans="3:4" x14ac:dyDescent="0.25">
      <c r="C1040">
        <v>1454.6</v>
      </c>
      <c r="D1040">
        <v>0</v>
      </c>
    </row>
    <row r="1041" spans="3:4" x14ac:dyDescent="0.25">
      <c r="C1041">
        <v>1456</v>
      </c>
      <c r="D1041">
        <v>0</v>
      </c>
    </row>
    <row r="1042" spans="3:4" x14ac:dyDescent="0.25">
      <c r="C1042">
        <v>1457.3999999999999</v>
      </c>
      <c r="D1042">
        <v>0</v>
      </c>
    </row>
    <row r="1043" spans="3:4" x14ac:dyDescent="0.25">
      <c r="C1043">
        <v>1458.8</v>
      </c>
      <c r="D1043">
        <v>0</v>
      </c>
    </row>
    <row r="1044" spans="3:4" x14ac:dyDescent="0.25">
      <c r="C1044">
        <v>1460.1999999999998</v>
      </c>
      <c r="D1044">
        <v>0</v>
      </c>
    </row>
    <row r="1045" spans="3:4" x14ac:dyDescent="0.25">
      <c r="C1045">
        <v>1461.6</v>
      </c>
      <c r="D1045">
        <v>0</v>
      </c>
    </row>
    <row r="1046" spans="3:4" x14ac:dyDescent="0.25">
      <c r="C1046">
        <v>1463</v>
      </c>
      <c r="D1046">
        <v>0</v>
      </c>
    </row>
    <row r="1047" spans="3:4" x14ac:dyDescent="0.25">
      <c r="C1047">
        <v>1464.3999999999999</v>
      </c>
      <c r="D1047">
        <v>0</v>
      </c>
    </row>
    <row r="1048" spans="3:4" x14ac:dyDescent="0.25">
      <c r="C1048">
        <v>1465.8</v>
      </c>
      <c r="D1048">
        <v>0</v>
      </c>
    </row>
    <row r="1049" spans="3:4" x14ac:dyDescent="0.25">
      <c r="C1049">
        <v>1467.1999999999998</v>
      </c>
      <c r="D1049">
        <v>0</v>
      </c>
    </row>
    <row r="1050" spans="3:4" x14ac:dyDescent="0.25">
      <c r="C1050">
        <v>1468.6</v>
      </c>
      <c r="D1050">
        <v>0</v>
      </c>
    </row>
    <row r="1051" spans="3:4" x14ac:dyDescent="0.25">
      <c r="C1051">
        <v>1470</v>
      </c>
      <c r="D1051">
        <v>0</v>
      </c>
    </row>
    <row r="1052" spans="3:4" x14ac:dyDescent="0.25">
      <c r="C1052">
        <v>1471.3999999999999</v>
      </c>
      <c r="D1052">
        <v>0</v>
      </c>
    </row>
    <row r="1053" spans="3:4" x14ac:dyDescent="0.25">
      <c r="C1053">
        <v>1472.8</v>
      </c>
      <c r="D1053">
        <v>0</v>
      </c>
    </row>
    <row r="1054" spans="3:4" x14ac:dyDescent="0.25">
      <c r="C1054">
        <v>1474.1999999999998</v>
      </c>
      <c r="D1054">
        <v>0</v>
      </c>
    </row>
    <row r="1055" spans="3:4" x14ac:dyDescent="0.25">
      <c r="C1055">
        <v>1475.6</v>
      </c>
      <c r="D1055">
        <v>0</v>
      </c>
    </row>
    <row r="1056" spans="3:4" x14ac:dyDescent="0.25">
      <c r="C1056">
        <v>1477</v>
      </c>
      <c r="D1056">
        <v>0</v>
      </c>
    </row>
    <row r="1057" spans="3:4" x14ac:dyDescent="0.25">
      <c r="C1057">
        <v>1478.3999999999999</v>
      </c>
      <c r="D1057">
        <v>0</v>
      </c>
    </row>
    <row r="1058" spans="3:4" x14ac:dyDescent="0.25">
      <c r="C1058">
        <v>1479.8</v>
      </c>
      <c r="D1058">
        <v>0</v>
      </c>
    </row>
    <row r="1059" spans="3:4" x14ac:dyDescent="0.25">
      <c r="C1059">
        <v>1481.1999999999998</v>
      </c>
      <c r="D1059">
        <v>0</v>
      </c>
    </row>
    <row r="1060" spans="3:4" x14ac:dyDescent="0.25">
      <c r="C1060">
        <v>1482.6</v>
      </c>
      <c r="D1060">
        <v>0</v>
      </c>
    </row>
    <row r="1061" spans="3:4" x14ac:dyDescent="0.25">
      <c r="C1061">
        <v>1484</v>
      </c>
      <c r="D1061">
        <v>0</v>
      </c>
    </row>
    <row r="1062" spans="3:4" x14ac:dyDescent="0.25">
      <c r="C1062">
        <v>1485.3999999999999</v>
      </c>
      <c r="D1062">
        <v>0</v>
      </c>
    </row>
    <row r="1063" spans="3:4" x14ac:dyDescent="0.25">
      <c r="C1063">
        <v>1486.8</v>
      </c>
      <c r="D1063">
        <v>0</v>
      </c>
    </row>
    <row r="1064" spans="3:4" x14ac:dyDescent="0.25">
      <c r="C1064">
        <v>1488.1999999999998</v>
      </c>
      <c r="D1064">
        <v>0</v>
      </c>
    </row>
    <row r="1065" spans="3:4" x14ac:dyDescent="0.25">
      <c r="C1065">
        <v>1489.6</v>
      </c>
      <c r="D1065">
        <v>0</v>
      </c>
    </row>
    <row r="1066" spans="3:4" x14ac:dyDescent="0.25">
      <c r="C1066">
        <v>1491</v>
      </c>
      <c r="D1066">
        <v>0</v>
      </c>
    </row>
    <row r="1067" spans="3:4" x14ac:dyDescent="0.25">
      <c r="C1067">
        <v>1492.3999999999999</v>
      </c>
      <c r="D1067">
        <v>0</v>
      </c>
    </row>
    <row r="1068" spans="3:4" x14ac:dyDescent="0.25">
      <c r="C1068">
        <v>1493.8</v>
      </c>
      <c r="D1068">
        <v>0</v>
      </c>
    </row>
    <row r="1069" spans="3:4" x14ac:dyDescent="0.25">
      <c r="C1069">
        <v>1495.1999999999998</v>
      </c>
      <c r="D1069">
        <v>0</v>
      </c>
    </row>
    <row r="1070" spans="3:4" x14ac:dyDescent="0.25">
      <c r="C1070">
        <v>1496.6</v>
      </c>
      <c r="D1070">
        <v>0</v>
      </c>
    </row>
    <row r="1071" spans="3:4" x14ac:dyDescent="0.25">
      <c r="C1071">
        <v>1498</v>
      </c>
      <c r="D1071">
        <v>0</v>
      </c>
    </row>
    <row r="1072" spans="3:4" x14ac:dyDescent="0.25">
      <c r="C1072">
        <v>1499.3999999999999</v>
      </c>
      <c r="D1072">
        <v>0</v>
      </c>
    </row>
    <row r="1073" spans="3:4" x14ac:dyDescent="0.25">
      <c r="C1073">
        <v>1500.8</v>
      </c>
      <c r="D1073">
        <v>0</v>
      </c>
    </row>
    <row r="1074" spans="3:4" x14ac:dyDescent="0.25">
      <c r="C1074">
        <v>1502.1999999999998</v>
      </c>
      <c r="D1074">
        <v>0</v>
      </c>
    </row>
    <row r="1075" spans="3:4" x14ac:dyDescent="0.25">
      <c r="C1075">
        <v>1503.6</v>
      </c>
      <c r="D1075">
        <v>0</v>
      </c>
    </row>
    <row r="1076" spans="3:4" x14ac:dyDescent="0.25">
      <c r="C1076">
        <v>1505</v>
      </c>
      <c r="D1076">
        <v>0</v>
      </c>
    </row>
    <row r="1077" spans="3:4" x14ac:dyDescent="0.25">
      <c r="C1077">
        <v>1506.3999999999999</v>
      </c>
      <c r="D1077">
        <v>0</v>
      </c>
    </row>
    <row r="1078" spans="3:4" x14ac:dyDescent="0.25">
      <c r="C1078">
        <v>1507.8</v>
      </c>
      <c r="D1078">
        <v>0</v>
      </c>
    </row>
    <row r="1079" spans="3:4" x14ac:dyDescent="0.25">
      <c r="C1079">
        <v>1509.1999999999998</v>
      </c>
      <c r="D1079">
        <v>0</v>
      </c>
    </row>
    <row r="1080" spans="3:4" x14ac:dyDescent="0.25">
      <c r="C1080">
        <v>1510.6</v>
      </c>
      <c r="D1080">
        <v>0</v>
      </c>
    </row>
    <row r="1081" spans="3:4" x14ac:dyDescent="0.25">
      <c r="C1081">
        <v>1512</v>
      </c>
      <c r="D1081">
        <v>0</v>
      </c>
    </row>
    <row r="1082" spans="3:4" x14ac:dyDescent="0.25">
      <c r="C1082">
        <v>1513.3999999999999</v>
      </c>
      <c r="D1082">
        <v>0</v>
      </c>
    </row>
    <row r="1083" spans="3:4" x14ac:dyDescent="0.25">
      <c r="C1083">
        <v>1514.8</v>
      </c>
      <c r="D1083">
        <v>0</v>
      </c>
    </row>
    <row r="1084" spans="3:4" x14ac:dyDescent="0.25">
      <c r="C1084">
        <v>1516.1999999999998</v>
      </c>
      <c r="D1084">
        <v>0</v>
      </c>
    </row>
    <row r="1085" spans="3:4" x14ac:dyDescent="0.25">
      <c r="C1085">
        <v>1517.6</v>
      </c>
      <c r="D1085">
        <v>0</v>
      </c>
    </row>
    <row r="1086" spans="3:4" x14ac:dyDescent="0.25">
      <c r="C1086">
        <v>1519</v>
      </c>
      <c r="D1086">
        <v>0</v>
      </c>
    </row>
    <row r="1087" spans="3:4" x14ac:dyDescent="0.25">
      <c r="C1087">
        <v>1520.3999999999999</v>
      </c>
      <c r="D1087">
        <v>0</v>
      </c>
    </row>
    <row r="1088" spans="3:4" x14ac:dyDescent="0.25">
      <c r="C1088">
        <v>1521.8</v>
      </c>
      <c r="D1088">
        <v>0</v>
      </c>
    </row>
    <row r="1089" spans="3:4" x14ac:dyDescent="0.25">
      <c r="C1089">
        <v>1523.1999999999998</v>
      </c>
      <c r="D1089">
        <v>0</v>
      </c>
    </row>
    <row r="1090" spans="3:4" x14ac:dyDescent="0.25">
      <c r="C1090">
        <v>1524.6</v>
      </c>
      <c r="D1090">
        <v>0</v>
      </c>
    </row>
    <row r="1091" spans="3:4" x14ac:dyDescent="0.25">
      <c r="C1091">
        <v>1526</v>
      </c>
      <c r="D1091">
        <v>0</v>
      </c>
    </row>
    <row r="1092" spans="3:4" x14ac:dyDescent="0.25">
      <c r="C1092">
        <v>1527.3999999999999</v>
      </c>
      <c r="D1092">
        <v>0</v>
      </c>
    </row>
    <row r="1093" spans="3:4" x14ac:dyDescent="0.25">
      <c r="C1093">
        <v>1528.8</v>
      </c>
      <c r="D1093">
        <v>0</v>
      </c>
    </row>
    <row r="1094" spans="3:4" x14ac:dyDescent="0.25">
      <c r="C1094">
        <v>1530.1999999999998</v>
      </c>
      <c r="D1094">
        <v>0</v>
      </c>
    </row>
    <row r="1095" spans="3:4" x14ac:dyDescent="0.25">
      <c r="C1095">
        <v>1531.6</v>
      </c>
      <c r="D1095">
        <v>0</v>
      </c>
    </row>
    <row r="1096" spans="3:4" x14ac:dyDescent="0.25">
      <c r="C1096">
        <v>1533</v>
      </c>
      <c r="D1096">
        <v>0</v>
      </c>
    </row>
    <row r="1097" spans="3:4" x14ac:dyDescent="0.25">
      <c r="C1097">
        <v>1534.3999999999999</v>
      </c>
      <c r="D1097">
        <v>0</v>
      </c>
    </row>
    <row r="1098" spans="3:4" x14ac:dyDescent="0.25">
      <c r="C1098">
        <v>1535.8</v>
      </c>
      <c r="D1098">
        <v>0</v>
      </c>
    </row>
    <row r="1099" spans="3:4" x14ac:dyDescent="0.25">
      <c r="C1099">
        <v>1537.1999999999998</v>
      </c>
      <c r="D1099">
        <v>0</v>
      </c>
    </row>
    <row r="1100" spans="3:4" x14ac:dyDescent="0.25">
      <c r="C1100">
        <v>1538.6</v>
      </c>
      <c r="D1100">
        <v>0</v>
      </c>
    </row>
    <row r="1101" spans="3:4" x14ac:dyDescent="0.25">
      <c r="C1101">
        <v>1540</v>
      </c>
      <c r="D1101">
        <v>0</v>
      </c>
    </row>
    <row r="1102" spans="3:4" x14ac:dyDescent="0.25">
      <c r="C1102">
        <v>1541.3999999999999</v>
      </c>
      <c r="D1102">
        <v>0</v>
      </c>
    </row>
    <row r="1103" spans="3:4" x14ac:dyDescent="0.25">
      <c r="C1103">
        <v>1542.8</v>
      </c>
      <c r="D1103">
        <v>0</v>
      </c>
    </row>
    <row r="1104" spans="3:4" x14ac:dyDescent="0.25">
      <c r="C1104">
        <v>1544.1999999999998</v>
      </c>
      <c r="D1104">
        <v>0</v>
      </c>
    </row>
    <row r="1105" spans="3:4" x14ac:dyDescent="0.25">
      <c r="C1105">
        <v>1545.6</v>
      </c>
      <c r="D1105">
        <v>0</v>
      </c>
    </row>
    <row r="1106" spans="3:4" x14ac:dyDescent="0.25">
      <c r="C1106">
        <v>1547</v>
      </c>
      <c r="D1106">
        <v>0</v>
      </c>
    </row>
    <row r="1107" spans="3:4" x14ac:dyDescent="0.25">
      <c r="C1107">
        <v>1548.3999999999999</v>
      </c>
      <c r="D1107">
        <v>0</v>
      </c>
    </row>
    <row r="1108" spans="3:4" x14ac:dyDescent="0.25">
      <c r="C1108">
        <v>1549.8</v>
      </c>
      <c r="D1108">
        <v>0</v>
      </c>
    </row>
    <row r="1109" spans="3:4" x14ac:dyDescent="0.25">
      <c r="C1109">
        <v>1551.1999999999998</v>
      </c>
      <c r="D1109">
        <v>0</v>
      </c>
    </row>
    <row r="1110" spans="3:4" x14ac:dyDescent="0.25">
      <c r="C1110">
        <v>1552.6</v>
      </c>
      <c r="D1110">
        <v>0</v>
      </c>
    </row>
    <row r="1111" spans="3:4" x14ac:dyDescent="0.25">
      <c r="C1111">
        <v>1554</v>
      </c>
      <c r="D1111">
        <v>0</v>
      </c>
    </row>
    <row r="1112" spans="3:4" x14ac:dyDescent="0.25">
      <c r="C1112">
        <v>1555.3999999999999</v>
      </c>
      <c r="D1112">
        <v>0</v>
      </c>
    </row>
    <row r="1113" spans="3:4" x14ac:dyDescent="0.25">
      <c r="C1113">
        <v>1556.8</v>
      </c>
      <c r="D1113">
        <v>0</v>
      </c>
    </row>
    <row r="1114" spans="3:4" x14ac:dyDescent="0.25">
      <c r="C1114">
        <v>1558.1999999999998</v>
      </c>
      <c r="D1114">
        <v>0</v>
      </c>
    </row>
    <row r="1115" spans="3:4" x14ac:dyDescent="0.25">
      <c r="C1115">
        <v>1559.6</v>
      </c>
      <c r="D1115">
        <v>0</v>
      </c>
    </row>
    <row r="1116" spans="3:4" x14ac:dyDescent="0.25">
      <c r="C1116">
        <v>1561</v>
      </c>
      <c r="D1116">
        <v>0</v>
      </c>
    </row>
    <row r="1117" spans="3:4" x14ac:dyDescent="0.25">
      <c r="C1117">
        <v>1562.3999999999999</v>
      </c>
      <c r="D1117">
        <v>0</v>
      </c>
    </row>
    <row r="1118" spans="3:4" x14ac:dyDescent="0.25">
      <c r="C1118">
        <v>1563.8</v>
      </c>
      <c r="D1118">
        <v>0</v>
      </c>
    </row>
    <row r="1119" spans="3:4" x14ac:dyDescent="0.25">
      <c r="C1119">
        <v>1565.1999999999998</v>
      </c>
      <c r="D1119">
        <v>0</v>
      </c>
    </row>
    <row r="1120" spans="3:4" x14ac:dyDescent="0.25">
      <c r="C1120">
        <v>1566.6</v>
      </c>
      <c r="D1120">
        <v>0</v>
      </c>
    </row>
    <row r="1121" spans="3:4" x14ac:dyDescent="0.25">
      <c r="C1121">
        <v>1568</v>
      </c>
      <c r="D1121">
        <v>0</v>
      </c>
    </row>
    <row r="1122" spans="3:4" x14ac:dyDescent="0.25">
      <c r="C1122">
        <v>1569.3999999999999</v>
      </c>
      <c r="D1122">
        <v>0</v>
      </c>
    </row>
    <row r="1123" spans="3:4" x14ac:dyDescent="0.25">
      <c r="C1123">
        <v>1570.8</v>
      </c>
      <c r="D1123">
        <v>0</v>
      </c>
    </row>
    <row r="1124" spans="3:4" x14ac:dyDescent="0.25">
      <c r="C1124">
        <v>1572.1999999999998</v>
      </c>
      <c r="D1124">
        <v>0</v>
      </c>
    </row>
    <row r="1125" spans="3:4" x14ac:dyDescent="0.25">
      <c r="C1125">
        <v>1573.6</v>
      </c>
      <c r="D1125">
        <v>0</v>
      </c>
    </row>
    <row r="1126" spans="3:4" x14ac:dyDescent="0.25">
      <c r="C1126">
        <v>1575</v>
      </c>
      <c r="D1126">
        <v>0</v>
      </c>
    </row>
    <row r="1127" spans="3:4" x14ac:dyDescent="0.25">
      <c r="C1127">
        <v>1576.3999999999999</v>
      </c>
      <c r="D1127">
        <v>0</v>
      </c>
    </row>
    <row r="1128" spans="3:4" x14ac:dyDescent="0.25">
      <c r="C1128">
        <v>1577.8</v>
      </c>
      <c r="D1128">
        <v>0</v>
      </c>
    </row>
    <row r="1129" spans="3:4" x14ac:dyDescent="0.25">
      <c r="C1129">
        <v>1579.1999999999998</v>
      </c>
      <c r="D1129">
        <v>0</v>
      </c>
    </row>
    <row r="1130" spans="3:4" x14ac:dyDescent="0.25">
      <c r="C1130">
        <v>1580.6</v>
      </c>
      <c r="D1130">
        <v>0</v>
      </c>
    </row>
    <row r="1131" spans="3:4" x14ac:dyDescent="0.25">
      <c r="C1131">
        <v>1582</v>
      </c>
      <c r="D1131">
        <v>0</v>
      </c>
    </row>
    <row r="1132" spans="3:4" x14ac:dyDescent="0.25">
      <c r="C1132">
        <v>1583.3999999999999</v>
      </c>
      <c r="D1132">
        <v>0</v>
      </c>
    </row>
    <row r="1133" spans="3:4" x14ac:dyDescent="0.25">
      <c r="C1133">
        <v>1584.8</v>
      </c>
      <c r="D1133">
        <v>0</v>
      </c>
    </row>
    <row r="1134" spans="3:4" x14ac:dyDescent="0.25">
      <c r="C1134">
        <v>1586.1999999999998</v>
      </c>
      <c r="D1134">
        <v>0</v>
      </c>
    </row>
    <row r="1135" spans="3:4" x14ac:dyDescent="0.25">
      <c r="C1135">
        <v>1587.6</v>
      </c>
      <c r="D1135">
        <v>0</v>
      </c>
    </row>
    <row r="1136" spans="3:4" x14ac:dyDescent="0.25">
      <c r="C1136">
        <v>1589</v>
      </c>
      <c r="D1136">
        <v>0</v>
      </c>
    </row>
    <row r="1137" spans="3:4" x14ac:dyDescent="0.25">
      <c r="C1137">
        <v>1590.3999999999999</v>
      </c>
      <c r="D1137">
        <v>0</v>
      </c>
    </row>
    <row r="1138" spans="3:4" x14ac:dyDescent="0.25">
      <c r="C1138">
        <v>1591.8</v>
      </c>
      <c r="D1138">
        <v>0</v>
      </c>
    </row>
    <row r="1139" spans="3:4" x14ac:dyDescent="0.25">
      <c r="C1139">
        <v>1593.1999999999998</v>
      </c>
      <c r="D1139">
        <v>0</v>
      </c>
    </row>
    <row r="1140" spans="3:4" x14ac:dyDescent="0.25">
      <c r="C1140">
        <v>1594.6</v>
      </c>
      <c r="D1140">
        <v>0</v>
      </c>
    </row>
    <row r="1141" spans="3:4" x14ac:dyDescent="0.25">
      <c r="C1141">
        <v>1596</v>
      </c>
      <c r="D1141">
        <v>0</v>
      </c>
    </row>
    <row r="1142" spans="3:4" x14ac:dyDescent="0.25">
      <c r="C1142">
        <v>1597.3999999999999</v>
      </c>
      <c r="D1142">
        <v>0</v>
      </c>
    </row>
    <row r="1143" spans="3:4" x14ac:dyDescent="0.25">
      <c r="C1143">
        <v>1598.8</v>
      </c>
      <c r="D1143">
        <v>0</v>
      </c>
    </row>
    <row r="1144" spans="3:4" x14ac:dyDescent="0.25">
      <c r="C1144">
        <v>1600.1999999999998</v>
      </c>
      <c r="D1144">
        <v>0</v>
      </c>
    </row>
    <row r="1145" spans="3:4" x14ac:dyDescent="0.25">
      <c r="C1145">
        <v>1601.6</v>
      </c>
      <c r="D1145">
        <v>0</v>
      </c>
    </row>
    <row r="1146" spans="3:4" x14ac:dyDescent="0.25">
      <c r="C1146">
        <v>1603</v>
      </c>
      <c r="D1146">
        <v>0</v>
      </c>
    </row>
    <row r="1147" spans="3:4" x14ac:dyDescent="0.25">
      <c r="C1147">
        <v>1604.3999999999999</v>
      </c>
      <c r="D1147">
        <v>0</v>
      </c>
    </row>
    <row r="1148" spans="3:4" x14ac:dyDescent="0.25">
      <c r="C1148">
        <v>1605.8</v>
      </c>
      <c r="D1148">
        <v>0</v>
      </c>
    </row>
    <row r="1149" spans="3:4" x14ac:dyDescent="0.25">
      <c r="C1149">
        <v>1607.1999999999998</v>
      </c>
      <c r="D1149">
        <v>0</v>
      </c>
    </row>
    <row r="1150" spans="3:4" x14ac:dyDescent="0.25">
      <c r="C1150">
        <v>1608.6</v>
      </c>
      <c r="D1150">
        <v>0</v>
      </c>
    </row>
    <row r="1151" spans="3:4" x14ac:dyDescent="0.25">
      <c r="C1151">
        <v>1610</v>
      </c>
      <c r="D1151">
        <v>0</v>
      </c>
    </row>
    <row r="1152" spans="3:4" x14ac:dyDescent="0.25">
      <c r="C1152">
        <v>1611.3999999999999</v>
      </c>
      <c r="D1152">
        <v>0</v>
      </c>
    </row>
    <row r="1153" spans="3:4" x14ac:dyDescent="0.25">
      <c r="C1153">
        <v>1612.8</v>
      </c>
      <c r="D1153">
        <v>0</v>
      </c>
    </row>
    <row r="1154" spans="3:4" x14ac:dyDescent="0.25">
      <c r="C1154">
        <v>1614.1999999999998</v>
      </c>
      <c r="D1154">
        <v>0</v>
      </c>
    </row>
    <row r="1155" spans="3:4" x14ac:dyDescent="0.25">
      <c r="C1155">
        <v>1615.6</v>
      </c>
      <c r="D1155">
        <v>0</v>
      </c>
    </row>
    <row r="1156" spans="3:4" x14ac:dyDescent="0.25">
      <c r="C1156">
        <v>1617</v>
      </c>
      <c r="D1156">
        <v>0</v>
      </c>
    </row>
    <row r="1157" spans="3:4" x14ac:dyDescent="0.25">
      <c r="C1157">
        <v>1618.3999999999999</v>
      </c>
      <c r="D1157">
        <v>0</v>
      </c>
    </row>
    <row r="1158" spans="3:4" x14ac:dyDescent="0.25">
      <c r="C1158">
        <v>1619.8</v>
      </c>
      <c r="D1158">
        <v>0</v>
      </c>
    </row>
    <row r="1159" spans="3:4" x14ac:dyDescent="0.25">
      <c r="C1159">
        <v>1621.1999999999998</v>
      </c>
      <c r="D1159">
        <v>0</v>
      </c>
    </row>
    <row r="1160" spans="3:4" x14ac:dyDescent="0.25">
      <c r="C1160">
        <v>1622.6</v>
      </c>
      <c r="D1160">
        <v>0</v>
      </c>
    </row>
    <row r="1161" spans="3:4" x14ac:dyDescent="0.25">
      <c r="C1161">
        <v>1624</v>
      </c>
      <c r="D1161">
        <v>0</v>
      </c>
    </row>
    <row r="1162" spans="3:4" x14ac:dyDescent="0.25">
      <c r="C1162">
        <v>1625.3999999999999</v>
      </c>
      <c r="D1162">
        <v>0</v>
      </c>
    </row>
    <row r="1163" spans="3:4" x14ac:dyDescent="0.25">
      <c r="C1163">
        <v>1626.8</v>
      </c>
      <c r="D1163">
        <v>0</v>
      </c>
    </row>
    <row r="1164" spans="3:4" x14ac:dyDescent="0.25">
      <c r="C1164">
        <v>1628.1999999999998</v>
      </c>
      <c r="D1164">
        <v>0</v>
      </c>
    </row>
    <row r="1165" spans="3:4" x14ac:dyDescent="0.25">
      <c r="C1165">
        <v>1629.6</v>
      </c>
      <c r="D1165">
        <v>0</v>
      </c>
    </row>
    <row r="1166" spans="3:4" x14ac:dyDescent="0.25">
      <c r="C1166">
        <v>1631</v>
      </c>
      <c r="D1166">
        <v>0</v>
      </c>
    </row>
    <row r="1167" spans="3:4" x14ac:dyDescent="0.25">
      <c r="C1167">
        <v>1632.3999999999999</v>
      </c>
      <c r="D1167">
        <v>0</v>
      </c>
    </row>
    <row r="1168" spans="3:4" x14ac:dyDescent="0.25">
      <c r="C1168">
        <v>1633.8</v>
      </c>
      <c r="D1168">
        <v>0</v>
      </c>
    </row>
    <row r="1169" spans="3:4" x14ac:dyDescent="0.25">
      <c r="C1169">
        <v>1635.1999999999998</v>
      </c>
      <c r="D1169">
        <v>0</v>
      </c>
    </row>
    <row r="1170" spans="3:4" x14ac:dyDescent="0.25">
      <c r="C1170">
        <v>1636.6</v>
      </c>
      <c r="D1170">
        <v>0</v>
      </c>
    </row>
    <row r="1171" spans="3:4" x14ac:dyDescent="0.25">
      <c r="C1171">
        <v>1638</v>
      </c>
      <c r="D1171">
        <v>0</v>
      </c>
    </row>
    <row r="1172" spans="3:4" x14ac:dyDescent="0.25">
      <c r="C1172">
        <v>1639.3999999999999</v>
      </c>
      <c r="D1172">
        <v>0</v>
      </c>
    </row>
    <row r="1173" spans="3:4" x14ac:dyDescent="0.25">
      <c r="C1173">
        <v>1640.8</v>
      </c>
      <c r="D1173">
        <v>0</v>
      </c>
    </row>
    <row r="1174" spans="3:4" x14ac:dyDescent="0.25">
      <c r="C1174">
        <v>1642.1999999999998</v>
      </c>
      <c r="D1174">
        <v>0</v>
      </c>
    </row>
    <row r="1175" spans="3:4" x14ac:dyDescent="0.25">
      <c r="C1175">
        <v>1643.6</v>
      </c>
      <c r="D1175">
        <v>0</v>
      </c>
    </row>
    <row r="1176" spans="3:4" x14ac:dyDescent="0.25">
      <c r="C1176">
        <v>1645</v>
      </c>
      <c r="D1176">
        <v>0</v>
      </c>
    </row>
    <row r="1177" spans="3:4" x14ac:dyDescent="0.25">
      <c r="C1177">
        <v>1646.3999999999999</v>
      </c>
      <c r="D1177">
        <v>0</v>
      </c>
    </row>
    <row r="1178" spans="3:4" x14ac:dyDescent="0.25">
      <c r="C1178">
        <v>1647.8</v>
      </c>
      <c r="D1178">
        <v>0</v>
      </c>
    </row>
    <row r="1179" spans="3:4" x14ac:dyDescent="0.25">
      <c r="C1179">
        <v>1649.1999999999998</v>
      </c>
      <c r="D1179">
        <v>0</v>
      </c>
    </row>
    <row r="1180" spans="3:4" x14ac:dyDescent="0.25">
      <c r="C1180">
        <v>1650.6</v>
      </c>
      <c r="D1180">
        <v>0</v>
      </c>
    </row>
    <row r="1181" spans="3:4" x14ac:dyDescent="0.25">
      <c r="C1181">
        <v>1652</v>
      </c>
      <c r="D1181">
        <v>0</v>
      </c>
    </row>
    <row r="1182" spans="3:4" x14ac:dyDescent="0.25">
      <c r="C1182">
        <v>1653.3999999999999</v>
      </c>
      <c r="D1182">
        <v>0</v>
      </c>
    </row>
    <row r="1183" spans="3:4" x14ac:dyDescent="0.25">
      <c r="C1183">
        <v>1654.8</v>
      </c>
      <c r="D1183">
        <v>0</v>
      </c>
    </row>
    <row r="1184" spans="3:4" x14ac:dyDescent="0.25">
      <c r="C1184">
        <v>1656.1999999999998</v>
      </c>
      <c r="D1184">
        <v>0</v>
      </c>
    </row>
    <row r="1185" spans="3:4" x14ac:dyDescent="0.25">
      <c r="C1185">
        <v>1657.6</v>
      </c>
      <c r="D1185">
        <v>0</v>
      </c>
    </row>
    <row r="1186" spans="3:4" x14ac:dyDescent="0.25">
      <c r="C1186">
        <v>1659</v>
      </c>
      <c r="D1186">
        <v>0</v>
      </c>
    </row>
    <row r="1187" spans="3:4" x14ac:dyDescent="0.25">
      <c r="C1187">
        <v>1660.3999999999999</v>
      </c>
      <c r="D1187">
        <v>0</v>
      </c>
    </row>
    <row r="1188" spans="3:4" x14ac:dyDescent="0.25">
      <c r="C1188">
        <v>1661.8</v>
      </c>
      <c r="D1188">
        <v>0</v>
      </c>
    </row>
    <row r="1189" spans="3:4" x14ac:dyDescent="0.25">
      <c r="C1189">
        <v>1663.1999999999998</v>
      </c>
      <c r="D1189">
        <v>0</v>
      </c>
    </row>
    <row r="1190" spans="3:4" x14ac:dyDescent="0.25">
      <c r="C1190">
        <v>1664.6</v>
      </c>
      <c r="D1190">
        <v>0</v>
      </c>
    </row>
    <row r="1191" spans="3:4" x14ac:dyDescent="0.25">
      <c r="C1191">
        <v>1666</v>
      </c>
      <c r="D1191">
        <v>0</v>
      </c>
    </row>
    <row r="1192" spans="3:4" x14ac:dyDescent="0.25">
      <c r="C1192">
        <v>1667.3999999999999</v>
      </c>
      <c r="D1192">
        <v>0</v>
      </c>
    </row>
    <row r="1193" spans="3:4" x14ac:dyDescent="0.25">
      <c r="C1193">
        <v>1668.8</v>
      </c>
      <c r="D1193">
        <v>0</v>
      </c>
    </row>
    <row r="1194" spans="3:4" x14ac:dyDescent="0.25">
      <c r="C1194">
        <v>1670.1999999999998</v>
      </c>
      <c r="D1194">
        <v>0</v>
      </c>
    </row>
    <row r="1195" spans="3:4" x14ac:dyDescent="0.25">
      <c r="C1195">
        <v>1671.6</v>
      </c>
      <c r="D1195">
        <v>0</v>
      </c>
    </row>
    <row r="1196" spans="3:4" x14ac:dyDescent="0.25">
      <c r="C1196">
        <v>1673</v>
      </c>
      <c r="D1196">
        <v>0</v>
      </c>
    </row>
    <row r="1197" spans="3:4" x14ac:dyDescent="0.25">
      <c r="C1197">
        <v>1674.3999999999999</v>
      </c>
      <c r="D1197">
        <v>0</v>
      </c>
    </row>
    <row r="1198" spans="3:4" x14ac:dyDescent="0.25">
      <c r="C1198">
        <v>1675.8</v>
      </c>
      <c r="D1198">
        <v>0</v>
      </c>
    </row>
    <row r="1199" spans="3:4" x14ac:dyDescent="0.25">
      <c r="C1199">
        <v>1677.1999999999998</v>
      </c>
      <c r="D1199">
        <v>0</v>
      </c>
    </row>
    <row r="1200" spans="3:4" x14ac:dyDescent="0.25">
      <c r="C1200">
        <v>1678.6</v>
      </c>
      <c r="D1200">
        <v>0</v>
      </c>
    </row>
    <row r="1201" spans="3:4" x14ac:dyDescent="0.25">
      <c r="C1201">
        <v>1680</v>
      </c>
      <c r="D1201">
        <v>0</v>
      </c>
    </row>
    <row r="1202" spans="3:4" x14ac:dyDescent="0.25">
      <c r="C1202">
        <v>1681.3999999999999</v>
      </c>
      <c r="D1202">
        <v>0</v>
      </c>
    </row>
    <row r="1203" spans="3:4" x14ac:dyDescent="0.25">
      <c r="C1203">
        <v>1682.8</v>
      </c>
      <c r="D1203">
        <v>0</v>
      </c>
    </row>
    <row r="1204" spans="3:4" x14ac:dyDescent="0.25">
      <c r="C1204">
        <v>1684.1999999999998</v>
      </c>
      <c r="D1204">
        <v>1.1304632085401411E-8</v>
      </c>
    </row>
    <row r="1205" spans="3:4" x14ac:dyDescent="0.25">
      <c r="C1205">
        <v>1685.6</v>
      </c>
      <c r="D1205">
        <v>1.6081502583676529E-8</v>
      </c>
    </row>
    <row r="1206" spans="3:4" x14ac:dyDescent="0.25">
      <c r="C1206">
        <v>1687</v>
      </c>
      <c r="D1206">
        <v>2.2730936691604734E-8</v>
      </c>
    </row>
    <row r="1207" spans="3:4" x14ac:dyDescent="0.25">
      <c r="C1207">
        <v>1688.3999999999999</v>
      </c>
      <c r="D1207">
        <v>3.1924827204468609E-8</v>
      </c>
    </row>
    <row r="1208" spans="3:4" x14ac:dyDescent="0.25">
      <c r="C1208">
        <v>1689.8</v>
      </c>
      <c r="D1208">
        <v>4.4551291001894326E-8</v>
      </c>
    </row>
    <row r="1209" spans="3:4" x14ac:dyDescent="0.25">
      <c r="C1209">
        <v>1691.1999999999998</v>
      </c>
      <c r="D1209">
        <v>6.1774970545535414E-8</v>
      </c>
    </row>
    <row r="1210" spans="3:4" x14ac:dyDescent="0.25">
      <c r="C1210">
        <v>1692.6</v>
      </c>
      <c r="D1210">
        <v>8.5110926039329973E-8</v>
      </c>
    </row>
    <row r="1211" spans="3:4" x14ac:dyDescent="0.25">
      <c r="C1211">
        <v>1694</v>
      </c>
      <c r="D1211">
        <v>1.1651413088339674E-7</v>
      </c>
    </row>
    <row r="1212" spans="3:4" x14ac:dyDescent="0.25">
      <c r="C1212">
        <v>1695.3999999999999</v>
      </c>
      <c r="D1212">
        <v>1.5848654555780224E-7</v>
      </c>
    </row>
    <row r="1213" spans="3:4" x14ac:dyDescent="0.25">
      <c r="C1213">
        <v>1696.8</v>
      </c>
      <c r="D1213">
        <v>2.1420357470378125E-7</v>
      </c>
    </row>
    <row r="1214" spans="3:4" x14ac:dyDescent="0.25">
      <c r="C1214">
        <v>1698.1999999999998</v>
      </c>
      <c r="D1214">
        <v>2.8766136989259216E-7</v>
      </c>
    </row>
    <row r="1215" spans="3:4" x14ac:dyDescent="0.25">
      <c r="C1215">
        <v>1699.6</v>
      </c>
      <c r="D1215">
        <v>3.83845885511329E-7</v>
      </c>
    </row>
    <row r="1216" spans="3:4" x14ac:dyDescent="0.25">
      <c r="C1216">
        <v>1701</v>
      </c>
      <c r="D1216">
        <v>5.0892378729380937E-7</v>
      </c>
    </row>
    <row r="1217" spans="3:4" x14ac:dyDescent="0.25">
      <c r="C1217">
        <v>1702.3999999999999</v>
      </c>
      <c r="D1217">
        <v>6.7045421660989783E-7</v>
      </c>
    </row>
    <row r="1218" spans="3:4" x14ac:dyDescent="0.25">
      <c r="C1218">
        <v>1703.8</v>
      </c>
      <c r="D1218">
        <v>8.7761900184778699E-7</v>
      </c>
    </row>
    <row r="1219" spans="3:4" x14ac:dyDescent="0.25">
      <c r="C1219">
        <v>1705.1999999999998</v>
      </c>
      <c r="D1219">
        <v>1.1414671682768101E-6</v>
      </c>
    </row>
    <row r="1220" spans="3:4" x14ac:dyDescent="0.25">
      <c r="C1220">
        <v>1706.6</v>
      </c>
      <c r="D1220">
        <v>1.4751675366612092E-6</v>
      </c>
    </row>
    <row r="1221" spans="3:4" x14ac:dyDescent="0.25">
      <c r="C1221">
        <v>1708</v>
      </c>
      <c r="D1221">
        <v>1.8942608513302759E-6</v>
      </c>
    </row>
    <row r="1222" spans="3:4" x14ac:dyDescent="0.25">
      <c r="C1222">
        <v>1709.3999999999999</v>
      </c>
      <c r="D1222">
        <v>2.4169003044597296E-6</v>
      </c>
    </row>
    <row r="1223" spans="3:4" x14ac:dyDescent="0.25">
      <c r="C1223">
        <v>1710.8</v>
      </c>
      <c r="D1223">
        <v>3.0640666249892219E-6</v>
      </c>
    </row>
    <row r="1224" spans="3:4" x14ac:dyDescent="0.25">
      <c r="C1224">
        <v>1712.1999999999998</v>
      </c>
      <c r="D1224">
        <v>3.8597412167912186E-6</v>
      </c>
    </row>
    <row r="1225" spans="3:4" x14ac:dyDescent="0.25">
      <c r="C1225">
        <v>1713.6</v>
      </c>
      <c r="D1225">
        <v>4.8310183396322141E-6</v>
      </c>
    </row>
    <row r="1226" spans="3:4" x14ac:dyDescent="0.25">
      <c r="C1226">
        <v>1715</v>
      </c>
      <c r="D1226">
        <v>6.0081352428020875E-6</v>
      </c>
    </row>
    <row r="1227" spans="3:4" x14ac:dyDescent="0.25">
      <c r="C1227">
        <v>1716.3999999999999</v>
      </c>
      <c r="D1227">
        <v>7.4243977294396738E-6</v>
      </c>
    </row>
    <row r="1228" spans="3:4" x14ac:dyDescent="0.25">
      <c r="C1228">
        <v>1717.8</v>
      </c>
      <c r="D1228">
        <v>9.1159781124409457E-6</v>
      </c>
    </row>
    <row r="1229" spans="3:4" x14ac:dyDescent="0.25">
      <c r="C1229">
        <v>1719.1999999999998</v>
      </c>
      <c r="D1229">
        <v>1.1121563186106585E-5</v>
      </c>
    </row>
    <row r="1230" spans="3:4" x14ac:dyDescent="0.25">
      <c r="C1230">
        <v>1720.6</v>
      </c>
      <c r="D1230">
        <v>1.3481831929836437E-5</v>
      </c>
    </row>
    <row r="1231" spans="3:4" x14ac:dyDescent="0.25">
      <c r="C1231">
        <v>1722</v>
      </c>
      <c r="D1231">
        <v>1.6238746388818447E-5</v>
      </c>
    </row>
    <row r="1232" spans="3:4" x14ac:dyDescent="0.25">
      <c r="C1232">
        <v>1723.3999999999999</v>
      </c>
      <c r="D1232">
        <v>1.9434644682864578E-5</v>
      </c>
    </row>
    <row r="1233" spans="3:4" x14ac:dyDescent="0.25">
      <c r="C1233">
        <v>1724.8</v>
      </c>
      <c r="D1233">
        <v>2.3111132426416671E-5</v>
      </c>
    </row>
    <row r="1234" spans="3:4" x14ac:dyDescent="0.25">
      <c r="C1234">
        <v>1726.1999999999998</v>
      </c>
      <c r="D1234">
        <v>2.7307777931226745E-5</v>
      </c>
    </row>
    <row r="1235" spans="3:4" x14ac:dyDescent="0.25">
      <c r="C1235">
        <v>1727.6</v>
      </c>
      <c r="D1235">
        <v>3.2060627202148197E-5</v>
      </c>
    </row>
    <row r="1236" spans="3:4" x14ac:dyDescent="0.25">
      <c r="C1236">
        <v>1729</v>
      </c>
      <c r="D1236">
        <v>3.7400566569878762E-5</v>
      </c>
    </row>
    <row r="1237" spans="3:4" x14ac:dyDescent="0.25">
      <c r="C1237">
        <v>1730.3999999999999</v>
      </c>
      <c r="D1237">
        <v>4.3351573324185373E-5</v>
      </c>
    </row>
    <row r="1238" spans="3:4" x14ac:dyDescent="0.25">
      <c r="C1238">
        <v>1731.8</v>
      </c>
      <c r="D1238">
        <v>4.9928907265684421E-5</v>
      </c>
    </row>
    <row r="1239" spans="3:4" x14ac:dyDescent="0.25">
      <c r="C1239">
        <v>1733.1999999999998</v>
      </c>
      <c r="D1239">
        <v>5.7137307912420284E-5</v>
      </c>
    </row>
    <row r="1240" spans="3:4" x14ac:dyDescent="0.25">
      <c r="C1240">
        <v>1734.6</v>
      </c>
      <c r="D1240">
        <v>6.4969272325073876E-5</v>
      </c>
    </row>
    <row r="1241" spans="3:4" x14ac:dyDescent="0.25">
      <c r="C1241">
        <v>1736</v>
      </c>
      <c r="D1241">
        <v>7.3403496264596002E-5</v>
      </c>
    </row>
    <row r="1242" spans="3:4" x14ac:dyDescent="0.25">
      <c r="C1242">
        <v>1737.3999999999999</v>
      </c>
      <c r="D1242">
        <v>8.2403565810289074E-5</v>
      </c>
    </row>
    <row r="1243" spans="3:4" x14ac:dyDescent="0.25">
      <c r="C1243">
        <v>1738.8</v>
      </c>
      <c r="D1243">
        <v>9.1916986883518325E-5</v>
      </c>
    </row>
    <row r="1244" spans="3:4" x14ac:dyDescent="0.25">
      <c r="C1244">
        <v>1740.1999999999998</v>
      </c>
      <c r="D1244">
        <v>1.0187463574955172E-4</v>
      </c>
    </row>
    <row r="1245" spans="3:4" x14ac:dyDescent="0.25">
      <c r="C1245">
        <v>1741.6</v>
      </c>
      <c r="D1245">
        <v>1.1219070415044746E-4</v>
      </c>
    </row>
    <row r="1246" spans="3:4" x14ac:dyDescent="0.25">
      <c r="C1246">
        <v>1743</v>
      </c>
      <c r="D1246">
        <v>1.227631981916705E-4</v>
      </c>
    </row>
    <row r="1247" spans="3:4" x14ac:dyDescent="0.25">
      <c r="C1247">
        <v>1744.3999999999999</v>
      </c>
      <c r="D1247">
        <v>1.3347503073599863E-4</v>
      </c>
    </row>
    <row r="1248" spans="3:4" x14ac:dyDescent="0.25">
      <c r="C1248">
        <v>1745.8</v>
      </c>
      <c r="D1248">
        <v>1.4419572347611876E-4</v>
      </c>
    </row>
    <row r="1249" spans="3:4" x14ac:dyDescent="0.25">
      <c r="C1249">
        <v>1747.1999999999998</v>
      </c>
      <c r="D1249">
        <v>1.5478370803667351E-4</v>
      </c>
    </row>
    <row r="1250" spans="3:4" x14ac:dyDescent="0.25">
      <c r="C1250">
        <v>1748.6</v>
      </c>
      <c r="D1250">
        <v>1.6508918668499593E-4</v>
      </c>
    </row>
    <row r="1251" spans="3:4" x14ac:dyDescent="0.25">
      <c r="C1251">
        <v>1750</v>
      </c>
      <c r="D1251">
        <v>1.7495748404458347E-4</v>
      </c>
    </row>
    <row r="1252" spans="3:4" x14ac:dyDescent="0.25">
      <c r="C1252">
        <v>1751.3999999999999</v>
      </c>
      <c r="D1252">
        <v>1.842327933049852E-4</v>
      </c>
    </row>
    <row r="1253" spans="3:4" x14ac:dyDescent="0.25">
      <c r="C1253">
        <v>1752.8</v>
      </c>
      <c r="D1253">
        <v>1.9276219555512545E-4</v>
      </c>
    </row>
    <row r="1254" spans="3:4" x14ac:dyDescent="0.25">
      <c r="C1254">
        <v>1754.1999999999998</v>
      </c>
      <c r="D1254">
        <v>2.0039981071243753E-4</v>
      </c>
    </row>
    <row r="1255" spans="3:4" x14ac:dyDescent="0.25">
      <c r="C1255">
        <v>1755.6</v>
      </c>
      <c r="D1255">
        <v>2.0701092455870353E-4</v>
      </c>
    </row>
    <row r="1256" spans="3:4" x14ac:dyDescent="0.25">
      <c r="C1256">
        <v>1757</v>
      </c>
      <c r="D1256">
        <v>2.124759297907538E-4</v>
      </c>
    </row>
    <row r="1257" spans="3:4" x14ac:dyDescent="0.25">
      <c r="C1257">
        <v>1758.3999999999999</v>
      </c>
      <c r="D1257">
        <v>2.166939204997491E-4</v>
      </c>
    </row>
    <row r="1258" spans="3:4" x14ac:dyDescent="0.25">
      <c r="C1258">
        <v>1759.8</v>
      </c>
      <c r="D1258">
        <v>2.1958578936527812E-4</v>
      </c>
    </row>
    <row r="1259" spans="3:4" x14ac:dyDescent="0.25">
      <c r="C1259">
        <v>1761.1999999999998</v>
      </c>
      <c r="D1259">
        <v>2.210966948193474E-4</v>
      </c>
    </row>
    <row r="1260" spans="3:4" x14ac:dyDescent="0.25">
      <c r="C1260">
        <v>1762.6</v>
      </c>
      <c r="D1260">
        <v>2.2119779069999139E-4</v>
      </c>
    </row>
    <row r="1261" spans="3:4" x14ac:dyDescent="0.25">
      <c r="C1261">
        <v>1764</v>
      </c>
      <c r="D1261">
        <v>2.1988714218539477E-4</v>
      </c>
    </row>
    <row r="1262" spans="3:4" x14ac:dyDescent="0.25">
      <c r="C1262">
        <v>1765.3999999999999</v>
      </c>
      <c r="D1262">
        <v>2.1718978737858026E-4</v>
      </c>
    </row>
    <row r="1263" spans="3:4" x14ac:dyDescent="0.25">
      <c r="C1263">
        <v>1766.8</v>
      </c>
      <c r="D1263">
        <v>2.1315694180417571E-4</v>
      </c>
    </row>
    <row r="1264" spans="3:4" x14ac:dyDescent="0.25">
      <c r="C1264">
        <v>1768.1999999999998</v>
      </c>
      <c r="D1264">
        <v>2.0786438112650401E-4</v>
      </c>
    </row>
    <row r="1265" spans="3:4" x14ac:dyDescent="0.25">
      <c r="C1265">
        <v>1769.6</v>
      </c>
      <c r="D1265">
        <v>2.0141007343517438E-4</v>
      </c>
    </row>
    <row r="1266" spans="3:4" x14ac:dyDescent="0.25">
      <c r="C1266">
        <v>1771</v>
      </c>
      <c r="D1266">
        <v>1.9391116444327332E-4</v>
      </c>
    </row>
    <row r="1267" spans="3:4" x14ac:dyDescent="0.25">
      <c r="C1267">
        <v>1772.3999999999999</v>
      </c>
      <c r="D1267">
        <v>1.8550044515544379E-4</v>
      </c>
    </row>
    <row r="1268" spans="3:4" x14ac:dyDescent="0.25">
      <c r="C1268">
        <v>1773.8</v>
      </c>
      <c r="D1268">
        <v>1.763224506352863E-4</v>
      </c>
    </row>
    <row r="1269" spans="3:4" x14ac:dyDescent="0.25">
      <c r="C1269">
        <v>1775.1999999999998</v>
      </c>
      <c r="D1269">
        <v>1.6652934955982407E-4</v>
      </c>
    </row>
    <row r="1270" spans="3:4" x14ac:dyDescent="0.25">
      <c r="C1270">
        <v>1776.6</v>
      </c>
      <c r="D1270">
        <v>1.5627678694576282E-4</v>
      </c>
    </row>
    <row r="1271" spans="3:4" x14ac:dyDescent="0.25">
      <c r="C1271">
        <v>1778</v>
      </c>
      <c r="D1271">
        <v>1.4571983695290766E-4</v>
      </c>
    </row>
    <row r="1272" spans="3:4" x14ac:dyDescent="0.25">
      <c r="C1272">
        <v>1779.3999999999999</v>
      </c>
      <c r="D1272">
        <v>1.3500920969710835E-4</v>
      </c>
    </row>
    <row r="1273" spans="3:4" x14ac:dyDescent="0.25">
      <c r="C1273">
        <v>1780.8</v>
      </c>
      <c r="D1273">
        <v>1.2428783665068401E-4</v>
      </c>
    </row>
    <row r="1274" spans="3:4" x14ac:dyDescent="0.25">
      <c r="C1274">
        <v>1782.1999999999998</v>
      </c>
      <c r="D1274">
        <v>1.1368793491532828E-4</v>
      </c>
    </row>
    <row r="1275" spans="3:4" x14ac:dyDescent="0.25">
      <c r="C1275">
        <v>1783.6</v>
      </c>
      <c r="D1275">
        <v>1.0332862307857331E-4</v>
      </c>
    </row>
    <row r="1276" spans="3:4" x14ac:dyDescent="0.25">
      <c r="C1276">
        <v>1785</v>
      </c>
      <c r="D1276">
        <v>9.3314132256988084E-5</v>
      </c>
    </row>
    <row r="1277" spans="3:4" x14ac:dyDescent="0.25">
      <c r="C1277">
        <v>1786.3999999999999</v>
      </c>
      <c r="D1277">
        <v>8.3732626999585461E-5</v>
      </c>
    </row>
    <row r="1278" spans="3:4" x14ac:dyDescent="0.25">
      <c r="C1278">
        <v>1787.8</v>
      </c>
      <c r="D1278">
        <v>7.4655623540153127E-5</v>
      </c>
    </row>
    <row r="1279" spans="3:4" x14ac:dyDescent="0.25">
      <c r="C1279">
        <v>1789.1999999999998</v>
      </c>
      <c r="D1279">
        <v>6.6137968774994843E-5</v>
      </c>
    </row>
    <row r="1280" spans="3:4" x14ac:dyDescent="0.25">
      <c r="C1280">
        <v>1790.6</v>
      </c>
      <c r="D1280">
        <v>5.8218323324810614E-5</v>
      </c>
    </row>
    <row r="1281" spans="3:4" x14ac:dyDescent="0.25">
      <c r="C1281">
        <v>1792</v>
      </c>
      <c r="D1281">
        <v>5.0920076793284148E-5</v>
      </c>
    </row>
    <row r="1282" spans="3:4" x14ac:dyDescent="0.25">
      <c r="C1282">
        <v>1793.3999999999999</v>
      </c>
      <c r="D1282">
        <v>4.4252613181595196E-5</v>
      </c>
    </row>
    <row r="1283" spans="3:4" x14ac:dyDescent="0.25">
      <c r="C1283">
        <v>1794.8</v>
      </c>
      <c r="D1283">
        <v>3.8212839340037278E-5</v>
      </c>
    </row>
    <row r="1284" spans="3:4" x14ac:dyDescent="0.25">
      <c r="C1284">
        <v>1796.1999999999998</v>
      </c>
      <c r="D1284">
        <v>3.2786889016626063E-5</v>
      </c>
    </row>
    <row r="1285" spans="3:4" x14ac:dyDescent="0.25">
      <c r="C1285">
        <v>1797.6</v>
      </c>
      <c r="D1285">
        <v>2.7951918934881348E-5</v>
      </c>
    </row>
    <row r="1286" spans="3:4" x14ac:dyDescent="0.25">
      <c r="C1286">
        <v>1798.9999999999998</v>
      </c>
      <c r="D1286">
        <v>2.367792065753948E-5</v>
      </c>
    </row>
    <row r="1287" spans="3:4" x14ac:dyDescent="0.25">
      <c r="C1287">
        <v>1800.3999999999999</v>
      </c>
      <c r="D1287">
        <v>1.9929481920854888E-5</v>
      </c>
    </row>
    <row r="1288" spans="3:4" x14ac:dyDescent="0.25">
      <c r="C1288">
        <v>1801.8</v>
      </c>
      <c r="D1288">
        <v>1.6667442768809137E-5</v>
      </c>
    </row>
    <row r="1289" spans="3:4" x14ac:dyDescent="0.25">
      <c r="C1289">
        <v>1803.1999999999998</v>
      </c>
      <c r="D1289">
        <v>1.3850404315492359E-5</v>
      </c>
    </row>
    <row r="1290" spans="3:4" x14ac:dyDescent="0.25">
      <c r="C1290">
        <v>1804.6</v>
      </c>
      <c r="D1290">
        <v>1.1436060531578841E-5</v>
      </c>
    </row>
    <row r="1291" spans="3:4" x14ac:dyDescent="0.25">
      <c r="C1291">
        <v>1805.9999999999998</v>
      </c>
      <c r="D1291">
        <v>9.3823354169014604E-6</v>
      </c>
    </row>
    <row r="1292" spans="3:4" x14ac:dyDescent="0.25">
      <c r="C1292">
        <v>1807.3999999999999</v>
      </c>
      <c r="D1292">
        <v>7.6483187560393167E-6</v>
      </c>
    </row>
    <row r="1293" spans="3:4" x14ac:dyDescent="0.25">
      <c r="C1293">
        <v>1808.8</v>
      </c>
      <c r="D1293">
        <v>6.1950029798516322E-6</v>
      </c>
    </row>
    <row r="1294" spans="3:4" x14ac:dyDescent="0.25">
      <c r="C1294">
        <v>1810.1999999999998</v>
      </c>
      <c r="D1294">
        <v>4.9858312459316637E-6</v>
      </c>
    </row>
    <row r="1295" spans="3:4" x14ac:dyDescent="0.25">
      <c r="C1295">
        <v>1811.6</v>
      </c>
      <c r="D1295">
        <v>3.9870726175078636E-6</v>
      </c>
    </row>
    <row r="1296" spans="3:4" x14ac:dyDescent="0.25">
      <c r="C1296">
        <v>1812.9999999999998</v>
      </c>
      <c r="D1296">
        <v>3.1680441961557005E-6</v>
      </c>
    </row>
    <row r="1297" spans="3:4" x14ac:dyDescent="0.25">
      <c r="C1297">
        <v>1814.3999999999999</v>
      </c>
      <c r="D1297">
        <v>2.5012023781613846E-6</v>
      </c>
    </row>
    <row r="1298" spans="3:4" x14ac:dyDescent="0.25">
      <c r="C1298">
        <v>1815.8</v>
      </c>
      <c r="D1298">
        <v>1.9621262572567455E-6</v>
      </c>
    </row>
    <row r="1299" spans="3:4" x14ac:dyDescent="0.25">
      <c r="C1299">
        <v>1817.1999999999998</v>
      </c>
      <c r="D1299">
        <v>1.5294158318266714E-6</v>
      </c>
    </row>
    <row r="1300" spans="3:4" x14ac:dyDescent="0.25">
      <c r="C1300">
        <v>1818.6</v>
      </c>
      <c r="D1300">
        <v>1.1845263571635301E-6</v>
      </c>
    </row>
    <row r="1301" spans="3:4" x14ac:dyDescent="0.25">
      <c r="C1301">
        <v>1819.9999999999998</v>
      </c>
      <c r="D1301">
        <v>9.1155817726000819E-7</v>
      </c>
    </row>
    <row r="1302" spans="3:4" x14ac:dyDescent="0.25">
      <c r="C1302">
        <v>1821.3999999999999</v>
      </c>
      <c r="D1302">
        <v>6.9701892382504671E-7</v>
      </c>
    </row>
    <row r="1303" spans="3:4" x14ac:dyDescent="0.25">
      <c r="C1303">
        <v>1822.8</v>
      </c>
      <c r="D1303">
        <v>5.2957230212578872E-7</v>
      </c>
    </row>
    <row r="1304" spans="3:4" x14ac:dyDescent="0.25">
      <c r="C1304">
        <v>1824.1999999999998</v>
      </c>
      <c r="D1304">
        <v>3.9978497757118084E-7</v>
      </c>
    </row>
    <row r="1305" spans="3:4" x14ac:dyDescent="0.25">
      <c r="C1305">
        <v>1825.6</v>
      </c>
      <c r="D1305">
        <v>2.9988047822595472E-7</v>
      </c>
    </row>
    <row r="1306" spans="3:4" x14ac:dyDescent="0.25">
      <c r="C1306">
        <v>1826.9999999999998</v>
      </c>
      <c r="D1306">
        <v>2.2350664210780031E-7</v>
      </c>
    </row>
    <row r="1307" spans="3:4" x14ac:dyDescent="0.25">
      <c r="C1307">
        <v>1828.3999999999999</v>
      </c>
      <c r="D1307">
        <v>1.6552103311865002E-7</v>
      </c>
    </row>
    <row r="1308" spans="3:4" x14ac:dyDescent="0.25">
      <c r="C1308">
        <v>1829.8</v>
      </c>
      <c r="D1308">
        <v>1.2179696266908227E-7</v>
      </c>
    </row>
    <row r="1309" spans="3:4" x14ac:dyDescent="0.25">
      <c r="C1309">
        <v>1831.1999999999998</v>
      </c>
      <c r="D1309">
        <v>8.9051295780511737E-8</v>
      </c>
    </row>
    <row r="1310" spans="3:4" x14ac:dyDescent="0.25">
      <c r="C1310">
        <v>1832.6</v>
      </c>
      <c r="D1310">
        <v>6.469408035907591E-8</v>
      </c>
    </row>
    <row r="1311" spans="3:4" x14ac:dyDescent="0.25">
      <c r="C1311">
        <v>1833.9999999999998</v>
      </c>
      <c r="D1311">
        <v>4.6699191248278901E-8</v>
      </c>
    </row>
    <row r="1312" spans="3:4" x14ac:dyDescent="0.25">
      <c r="C1312">
        <v>1835.3999999999999</v>
      </c>
      <c r="D1312">
        <v>3.3494591879234958E-8</v>
      </c>
    </row>
    <row r="1313" spans="3:4" x14ac:dyDescent="0.25">
      <c r="C1313">
        <v>1836.8</v>
      </c>
      <c r="D1313">
        <v>2.3870446178972987E-8</v>
      </c>
    </row>
    <row r="1314" spans="3:4" x14ac:dyDescent="0.25">
      <c r="C1314">
        <v>1838.1999999999998</v>
      </c>
      <c r="D1314">
        <v>1.6903120926256949E-8</v>
      </c>
    </row>
    <row r="1315" spans="3:4" x14ac:dyDescent="0.25">
      <c r="C1315">
        <v>1839.6</v>
      </c>
      <c r="D1315">
        <v>1.1893064533785219E-8</v>
      </c>
    </row>
    <row r="1316" spans="3:4" x14ac:dyDescent="0.25">
      <c r="C1316">
        <v>1840.9999999999998</v>
      </c>
      <c r="D1316">
        <v>0</v>
      </c>
    </row>
    <row r="1317" spans="3:4" x14ac:dyDescent="0.25">
      <c r="C1317">
        <v>1842.3999999999999</v>
      </c>
      <c r="D1317">
        <v>0</v>
      </c>
    </row>
    <row r="1318" spans="3:4" x14ac:dyDescent="0.25">
      <c r="C1318">
        <v>1843.8</v>
      </c>
      <c r="D1318">
        <v>0</v>
      </c>
    </row>
    <row r="1319" spans="3:4" x14ac:dyDescent="0.25">
      <c r="C1319">
        <v>1845.1999999999998</v>
      </c>
      <c r="D1319">
        <v>0</v>
      </c>
    </row>
    <row r="1320" spans="3:4" x14ac:dyDescent="0.25">
      <c r="C1320">
        <v>1846.6</v>
      </c>
      <c r="D1320">
        <v>1.1124378835413558E-8</v>
      </c>
    </row>
    <row r="1321" spans="3:4" x14ac:dyDescent="0.25">
      <c r="C1321">
        <v>1847.9999999999998</v>
      </c>
      <c r="D1321">
        <v>1.8750535739991092E-8</v>
      </c>
    </row>
    <row r="1322" spans="3:4" x14ac:dyDescent="0.25">
      <c r="C1322">
        <v>1849.3999999999999</v>
      </c>
      <c r="D1322">
        <v>3.117743347405906E-8</v>
      </c>
    </row>
    <row r="1323" spans="3:4" x14ac:dyDescent="0.25">
      <c r="C1323">
        <v>1850.8</v>
      </c>
      <c r="D1323">
        <v>5.1139421521814386E-8</v>
      </c>
    </row>
    <row r="1324" spans="3:4" x14ac:dyDescent="0.25">
      <c r="C1324">
        <v>1852.1999999999998</v>
      </c>
      <c r="D1324">
        <v>8.2748481045336782E-8</v>
      </c>
    </row>
    <row r="1325" spans="3:4" x14ac:dyDescent="0.25">
      <c r="C1325">
        <v>1853.6</v>
      </c>
      <c r="D1325">
        <v>1.3208485368816941E-7</v>
      </c>
    </row>
    <row r="1326" spans="3:4" x14ac:dyDescent="0.25">
      <c r="C1326">
        <v>1854.9999999999998</v>
      </c>
      <c r="D1326">
        <v>2.0798632343179601E-7</v>
      </c>
    </row>
    <row r="1327" spans="3:4" x14ac:dyDescent="0.25">
      <c r="C1327">
        <v>1856.3999999999999</v>
      </c>
      <c r="D1327">
        <v>3.2307645289196153E-7</v>
      </c>
    </row>
    <row r="1328" spans="3:4" x14ac:dyDescent="0.25">
      <c r="C1328">
        <v>1857.8</v>
      </c>
      <c r="D1328">
        <v>4.9506771293930333E-7</v>
      </c>
    </row>
    <row r="1329" spans="3:4" x14ac:dyDescent="0.25">
      <c r="C1329">
        <v>1859.1999999999998</v>
      </c>
      <c r="D1329">
        <v>7.4836362645450368E-7</v>
      </c>
    </row>
    <row r="1330" spans="3:4" x14ac:dyDescent="0.25">
      <c r="C1330">
        <v>1860.6</v>
      </c>
      <c r="D1330">
        <v>1.1159622596012316E-6</v>
      </c>
    </row>
    <row r="1331" spans="3:4" x14ac:dyDescent="0.25">
      <c r="C1331">
        <v>1861.9999999999998</v>
      </c>
      <c r="D1331">
        <v>1.6416293718578585E-6</v>
      </c>
    </row>
    <row r="1332" spans="3:4" x14ac:dyDescent="0.25">
      <c r="C1332">
        <v>1863.3999999999999</v>
      </c>
      <c r="D1332">
        <v>2.382261815781651E-6</v>
      </c>
    </row>
    <row r="1333" spans="3:4" x14ac:dyDescent="0.25">
      <c r="C1333">
        <v>1864.8</v>
      </c>
      <c r="D1333">
        <v>3.4103003928451419E-6</v>
      </c>
    </row>
    <row r="1334" spans="3:4" x14ac:dyDescent="0.25">
      <c r="C1334">
        <v>1866.1999999999998</v>
      </c>
      <c r="D1334">
        <v>4.8159786172066404E-6</v>
      </c>
    </row>
    <row r="1335" spans="3:4" x14ac:dyDescent="0.25">
      <c r="C1335">
        <v>1867.6</v>
      </c>
      <c r="D1335">
        <v>6.7091149747613795E-6</v>
      </c>
    </row>
    <row r="1336" spans="3:4" x14ac:dyDescent="0.25">
      <c r="C1336">
        <v>1868.9999999999998</v>
      </c>
      <c r="D1336">
        <v>9.2200799831444631E-6</v>
      </c>
    </row>
    <row r="1337" spans="3:4" x14ac:dyDescent="0.25">
      <c r="C1337">
        <v>1870.3999999999999</v>
      </c>
      <c r="D1337">
        <v>1.2499507806435875E-5</v>
      </c>
    </row>
    <row r="1338" spans="3:4" x14ac:dyDescent="0.25">
      <c r="C1338">
        <v>1871.8</v>
      </c>
      <c r="D1338">
        <v>1.6716290324449317E-5</v>
      </c>
    </row>
    <row r="1339" spans="3:4" x14ac:dyDescent="0.25">
      <c r="C1339">
        <v>1873.1999999999998</v>
      </c>
      <c r="D1339">
        <v>2.205340575171047E-5</v>
      </c>
    </row>
    <row r="1340" spans="3:4" x14ac:dyDescent="0.25">
      <c r="C1340">
        <v>1874.6</v>
      </c>
      <c r="D1340">
        <v>2.8701209595091983E-5</v>
      </c>
    </row>
    <row r="1341" spans="3:4" x14ac:dyDescent="0.25">
      <c r="C1341">
        <v>1875.9999999999998</v>
      </c>
      <c r="D1341">
        <v>3.6847964481517358E-5</v>
      </c>
    </row>
    <row r="1342" spans="3:4" x14ac:dyDescent="0.25">
      <c r="C1342">
        <v>1877.3999999999999</v>
      </c>
      <c r="D1342">
        <v>4.6667611453061637E-5</v>
      </c>
    </row>
    <row r="1343" spans="3:4" x14ac:dyDescent="0.25">
      <c r="C1343">
        <v>1878.8</v>
      </c>
      <c r="D1343">
        <v>5.8305082506042192E-5</v>
      </c>
    </row>
    <row r="1344" spans="3:4" x14ac:dyDescent="0.25">
      <c r="C1344">
        <v>1880.1999999999998</v>
      </c>
      <c r="D1344">
        <v>7.1859803401390775E-5</v>
      </c>
    </row>
    <row r="1345" spans="3:4" x14ac:dyDescent="0.25">
      <c r="C1345">
        <v>1881.6</v>
      </c>
      <c r="D1345">
        <v>8.7368404479560395E-5</v>
      </c>
    </row>
    <row r="1346" spans="3:4" x14ac:dyDescent="0.25">
      <c r="C1346">
        <v>1882.9999999999998</v>
      </c>
      <c r="D1346">
        <v>1.0478800068466446E-4</v>
      </c>
    </row>
    <row r="1347" spans="3:4" x14ac:dyDescent="0.25">
      <c r="C1347">
        <v>1884.3999999999999</v>
      </c>
      <c r="D1347">
        <v>1.239816675693135E-4</v>
      </c>
    </row>
    <row r="1348" spans="3:4" x14ac:dyDescent="0.25">
      <c r="C1348">
        <v>1885.8</v>
      </c>
      <c r="D1348">
        <v>1.4470787365784994E-4</v>
      </c>
    </row>
    <row r="1349" spans="3:4" x14ac:dyDescent="0.25">
      <c r="C1349">
        <v>1887.1999999999998</v>
      </c>
      <c r="D1349">
        <v>1.6661558421215476E-4</v>
      </c>
    </row>
    <row r="1350" spans="3:4" x14ac:dyDescent="0.25">
      <c r="C1350">
        <v>1888.6</v>
      </c>
      <c r="D1350">
        <v>1.8924649641717848E-4</v>
      </c>
    </row>
    <row r="1351" spans="3:4" x14ac:dyDescent="0.25">
      <c r="C1351">
        <v>1889.9999999999998</v>
      </c>
      <c r="D1351">
        <v>2.1204539501070853E-4</v>
      </c>
    </row>
    <row r="1352" spans="3:4" x14ac:dyDescent="0.25">
      <c r="C1352">
        <v>1891.3999999999999</v>
      </c>
      <c r="D1352">
        <v>2.3437895424973987E-4</v>
      </c>
    </row>
    <row r="1353" spans="3:4" x14ac:dyDescent="0.25">
      <c r="C1353">
        <v>1892.8</v>
      </c>
      <c r="D1353">
        <v>2.5556251219054462E-4</v>
      </c>
    </row>
    <row r="1354" spans="3:4" x14ac:dyDescent="0.25">
      <c r="C1354">
        <v>1894.1999999999998</v>
      </c>
      <c r="D1354">
        <v>2.7489348970867651E-4</v>
      </c>
    </row>
    <row r="1355" spans="3:4" x14ac:dyDescent="0.25">
      <c r="C1355">
        <v>1895.6</v>
      </c>
      <c r="D1355">
        <v>2.916893214009926E-4</v>
      </c>
    </row>
    <row r="1356" spans="3:4" x14ac:dyDescent="0.25">
      <c r="C1356">
        <v>1896.9999999999998</v>
      </c>
      <c r="D1356">
        <v>3.053271157371346E-4</v>
      </c>
    </row>
    <row r="1357" spans="3:4" x14ac:dyDescent="0.25">
      <c r="C1357">
        <v>1898.3999999999999</v>
      </c>
      <c r="D1357">
        <v>3.1528186423690268E-4</v>
      </c>
    </row>
    <row r="1358" spans="3:4" x14ac:dyDescent="0.25">
      <c r="C1358">
        <v>1899.8</v>
      </c>
      <c r="D1358">
        <v>3.2115994435307285E-4</v>
      </c>
    </row>
    <row r="1359" spans="3:4" x14ac:dyDescent="0.25">
      <c r="C1359">
        <v>1901.1999999999998</v>
      </c>
      <c r="D1359">
        <v>3.2272493925227126E-4</v>
      </c>
    </row>
    <row r="1360" spans="3:4" x14ac:dyDescent="0.25">
      <c r="C1360">
        <v>1902.6</v>
      </c>
      <c r="D1360">
        <v>3.1991341439316422E-4</v>
      </c>
    </row>
    <row r="1361" spans="3:4" x14ac:dyDescent="0.25">
      <c r="C1361">
        <v>1903.9999999999998</v>
      </c>
      <c r="D1361">
        <v>3.1283918358705775E-4</v>
      </c>
    </row>
    <row r="1362" spans="3:4" x14ac:dyDescent="0.25">
      <c r="C1362">
        <v>1905.3999999999999</v>
      </c>
      <c r="D1362">
        <v>3.0178566468714148E-4</v>
      </c>
    </row>
    <row r="1363" spans="3:4" x14ac:dyDescent="0.25">
      <c r="C1363">
        <v>1906.8</v>
      </c>
      <c r="D1363">
        <v>2.8719761363091208E-4</v>
      </c>
    </row>
    <row r="1364" spans="3:4" x14ac:dyDescent="0.25">
      <c r="C1364">
        <v>1908.1999999999998</v>
      </c>
      <c r="D1364">
        <v>2.696187172837689E-4</v>
      </c>
    </row>
    <row r="1365" spans="3:4" x14ac:dyDescent="0.25">
      <c r="C1365">
        <v>1909.6</v>
      </c>
      <c r="D1365">
        <v>2.4970112523976096E-4</v>
      </c>
    </row>
    <row r="1366" spans="3:4" x14ac:dyDescent="0.25">
      <c r="C1366">
        <v>1910.9999999999998</v>
      </c>
      <c r="D1366">
        <v>2.2814084190204937E-4</v>
      </c>
    </row>
    <row r="1367" spans="3:4" x14ac:dyDescent="0.25">
      <c r="C1367">
        <v>1912.3999999999999</v>
      </c>
      <c r="D1367">
        <v>2.056448160132401E-4</v>
      </c>
    </row>
    <row r="1368" spans="3:4" x14ac:dyDescent="0.25">
      <c r="C1368">
        <v>1913.8</v>
      </c>
      <c r="D1368">
        <v>1.8289502779783549E-4</v>
      </c>
    </row>
    <row r="1369" spans="3:4" x14ac:dyDescent="0.25">
      <c r="C1369">
        <v>1915.1999999999998</v>
      </c>
      <c r="D1369">
        <v>1.6051813875780365E-4</v>
      </c>
    </row>
    <row r="1370" spans="3:4" x14ac:dyDescent="0.25">
      <c r="C1370">
        <v>1916.6</v>
      </c>
      <c r="D1370">
        <v>1.3906269820995423E-4</v>
      </c>
    </row>
    <row r="1371" spans="3:4" x14ac:dyDescent="0.25">
      <c r="C1371">
        <v>1917.9999999999998</v>
      </c>
      <c r="D1371">
        <v>1.1898505925915836E-4</v>
      </c>
    </row>
    <row r="1372" spans="3:4" x14ac:dyDescent="0.25">
      <c r="C1372">
        <v>1919.3999999999999</v>
      </c>
      <c r="D1372">
        <v>1.0064427884436868E-4</v>
      </c>
    </row>
    <row r="1373" spans="3:4" x14ac:dyDescent="0.25">
      <c r="C1373">
        <v>1920.8</v>
      </c>
      <c r="D1373">
        <v>8.4305453097879921E-5</v>
      </c>
    </row>
    <row r="1374" spans="3:4" x14ac:dyDescent="0.25">
      <c r="C1374">
        <v>1922.1999999999998</v>
      </c>
      <c r="D1374">
        <v>7.0150241082496127E-5</v>
      </c>
    </row>
    <row r="1375" spans="3:4" x14ac:dyDescent="0.25">
      <c r="C1375">
        <v>1923.6</v>
      </c>
      <c r="D1375">
        <v>5.8292801091784783E-5</v>
      </c>
    </row>
    <row r="1376" spans="3:4" x14ac:dyDescent="0.25">
      <c r="C1376">
        <v>1924.9999999999998</v>
      </c>
      <c r="D1376">
        <v>4.879902173819589E-5</v>
      </c>
    </row>
    <row r="1377" spans="3:4" x14ac:dyDescent="0.25">
      <c r="C1377">
        <v>1926.3999999999999</v>
      </c>
      <c r="D1377">
        <v>4.1706771239781942E-5</v>
      </c>
    </row>
    <row r="1378" spans="3:4" x14ac:dyDescent="0.25">
      <c r="C1378">
        <v>1927.8</v>
      </c>
      <c r="D1378">
        <v>3.7044895815161979E-5</v>
      </c>
    </row>
    <row r="1379" spans="3:4" x14ac:dyDescent="0.25">
      <c r="C1379">
        <v>1929.1999999999998</v>
      </c>
      <c r="D1379">
        <v>3.4848851264003504E-5</v>
      </c>
    </row>
    <row r="1380" spans="3:4" x14ac:dyDescent="0.25">
      <c r="C1380">
        <v>1930.6</v>
      </c>
      <c r="D1380">
        <v>3.5171133863678361E-5</v>
      </c>
    </row>
    <row r="1381" spans="3:4" x14ac:dyDescent="0.25">
      <c r="C1381">
        <v>1931.9999999999998</v>
      </c>
      <c r="D1381">
        <v>3.808507871816063E-5</v>
      </c>
    </row>
    <row r="1382" spans="3:4" x14ac:dyDescent="0.25">
      <c r="C1382">
        <v>1933.3999999999999</v>
      </c>
      <c r="D1382">
        <v>4.3681113641956852E-5</v>
      </c>
    </row>
    <row r="1383" spans="3:4" x14ac:dyDescent="0.25">
      <c r="C1383">
        <v>1934.8</v>
      </c>
      <c r="D1383">
        <v>5.2055193585902702E-5</v>
      </c>
    </row>
    <row r="1384" spans="3:4" x14ac:dyDescent="0.25">
      <c r="C1384">
        <v>1936.1999999999998</v>
      </c>
      <c r="D1384">
        <v>6.3289885074169455E-5</v>
      </c>
    </row>
    <row r="1385" spans="3:4" x14ac:dyDescent="0.25">
      <c r="C1385">
        <v>1937.6</v>
      </c>
      <c r="D1385">
        <v>7.7429393541962886E-5</v>
      </c>
    </row>
    <row r="1386" spans="3:4" x14ac:dyDescent="0.25">
      <c r="C1386">
        <v>1938.9999999999998</v>
      </c>
      <c r="D1386">
        <v>9.4450672582357191E-5</v>
      </c>
    </row>
    <row r="1387" spans="3:4" x14ac:dyDescent="0.25">
      <c r="C1387">
        <v>1940.3999999999999</v>
      </c>
      <c r="D1387">
        <v>1.1423353595561005E-4</v>
      </c>
    </row>
    <row r="1388" spans="3:4" x14ac:dyDescent="0.25">
      <c r="C1388">
        <v>1941.8</v>
      </c>
      <c r="D1388">
        <v>1.3653329817744057E-4</v>
      </c>
    </row>
    <row r="1389" spans="3:4" x14ac:dyDescent="0.25">
      <c r="C1389">
        <v>1943.1999999999998</v>
      </c>
      <c r="D1389">
        <v>1.6095977356531349E-4</v>
      </c>
    </row>
    <row r="1390" spans="3:4" x14ac:dyDescent="0.25">
      <c r="C1390">
        <v>1944.6</v>
      </c>
      <c r="D1390">
        <v>1.8696635353866606E-4</v>
      </c>
    </row>
    <row r="1391" spans="3:4" x14ac:dyDescent="0.25">
      <c r="C1391">
        <v>1945.9999999999998</v>
      </c>
      <c r="D1391">
        <v>2.138522818640291E-4</v>
      </c>
    </row>
    <row r="1392" spans="3:4" x14ac:dyDescent="0.25">
      <c r="C1392">
        <v>1947.3999999999999</v>
      </c>
      <c r="D1392">
        <v>2.4078014438565909E-4</v>
      </c>
    </row>
    <row r="1393" spans="3:4" x14ac:dyDescent="0.25">
      <c r="C1393">
        <v>1948.8</v>
      </c>
      <c r="D1393">
        <v>2.6680905134980962E-4</v>
      </c>
    </row>
    <row r="1394" spans="3:4" x14ac:dyDescent="0.25">
      <c r="C1394">
        <v>1950.1999999999998</v>
      </c>
      <c r="D1394">
        <v>2.9094216977641768E-4</v>
      </c>
    </row>
    <row r="1395" spans="3:4" x14ac:dyDescent="0.25">
      <c r="C1395">
        <v>1951.6</v>
      </c>
      <c r="D1395">
        <v>3.1218538620695117E-4</v>
      </c>
    </row>
    <row r="1396" spans="3:4" x14ac:dyDescent="0.25">
      <c r="C1396">
        <v>1952.9999999999998</v>
      </c>
      <c r="D1396">
        <v>3.2961221512371909E-4</v>
      </c>
    </row>
    <row r="1397" spans="3:4" x14ac:dyDescent="0.25">
      <c r="C1397">
        <v>1954.3999999999999</v>
      </c>
      <c r="D1397">
        <v>3.4242888355542553E-4</v>
      </c>
    </row>
    <row r="1398" spans="3:4" x14ac:dyDescent="0.25">
      <c r="C1398">
        <v>1955.8</v>
      </c>
      <c r="D1398">
        <v>3.5002347785323916E-4</v>
      </c>
    </row>
    <row r="1399" spans="3:4" x14ac:dyDescent="0.25">
      <c r="C1399">
        <v>1957.1999999999998</v>
      </c>
      <c r="D1399">
        <v>3.5205427560850962E-4</v>
      </c>
    </row>
    <row r="1400" spans="3:4" x14ac:dyDescent="0.25">
      <c r="C1400">
        <v>1958.6</v>
      </c>
      <c r="D1400">
        <v>3.4840727733762104E-4</v>
      </c>
    </row>
    <row r="1401" spans="3:4" x14ac:dyDescent="0.25">
      <c r="C1401">
        <v>1959.9999999999998</v>
      </c>
      <c r="D1401">
        <v>3.3925789229454547E-4</v>
      </c>
    </row>
    <row r="1402" spans="3:4" x14ac:dyDescent="0.25">
      <c r="C1402">
        <v>1961.3999999999999</v>
      </c>
      <c r="D1402">
        <v>3.2504077793804229E-4</v>
      </c>
    </row>
    <row r="1403" spans="3:4" x14ac:dyDescent="0.25">
      <c r="C1403">
        <v>1962.8</v>
      </c>
      <c r="D1403">
        <v>3.0641560924340994E-4</v>
      </c>
    </row>
    <row r="1404" spans="3:4" x14ac:dyDescent="0.25">
      <c r="C1404">
        <v>1964.1999999999998</v>
      </c>
      <c r="D1404">
        <v>2.842163571303541E-4</v>
      </c>
    </row>
    <row r="1405" spans="3:4" x14ac:dyDescent="0.25">
      <c r="C1405">
        <v>1965.6</v>
      </c>
      <c r="D1405">
        <v>2.5938950448482897E-4</v>
      </c>
    </row>
    <row r="1406" spans="3:4" x14ac:dyDescent="0.25">
      <c r="C1406">
        <v>1966.9999999999998</v>
      </c>
      <c r="D1406">
        <v>2.3292756014054342E-4</v>
      </c>
    </row>
    <row r="1407" spans="3:4" x14ac:dyDescent="0.25">
      <c r="C1407">
        <v>1968.3999999999999</v>
      </c>
      <c r="D1407">
        <v>2.0580432765918328E-4</v>
      </c>
    </row>
    <row r="1408" spans="3:4" x14ac:dyDescent="0.25">
      <c r="C1408">
        <v>1969.8</v>
      </c>
      <c r="D1408">
        <v>1.7891768713122378E-4</v>
      </c>
    </row>
    <row r="1409" spans="3:4" x14ac:dyDescent="0.25">
      <c r="C1409">
        <v>1971.1999999999998</v>
      </c>
      <c r="D1409">
        <v>1.5304431263762482E-4</v>
      </c>
    </row>
    <row r="1410" spans="3:4" x14ac:dyDescent="0.25">
      <c r="C1410">
        <v>1972.6</v>
      </c>
      <c r="D1410">
        <v>1.2880901588490265E-4</v>
      </c>
    </row>
    <row r="1411" spans="3:4" x14ac:dyDescent="0.25">
      <c r="C1411">
        <v>1973.9999999999998</v>
      </c>
      <c r="D1411">
        <v>1.0666955330613728E-4</v>
      </c>
    </row>
    <row r="1412" spans="3:4" x14ac:dyDescent="0.25">
      <c r="C1412">
        <v>1975.3999999999999</v>
      </c>
      <c r="D1412">
        <v>8.6916021344275095E-5</v>
      </c>
    </row>
    <row r="1413" spans="3:4" x14ac:dyDescent="0.25">
      <c r="C1413">
        <v>1976.8</v>
      </c>
      <c r="D1413">
        <v>6.9682599983039421E-5</v>
      </c>
    </row>
    <row r="1414" spans="3:4" x14ac:dyDescent="0.25">
      <c r="C1414">
        <v>1978.1999999999998</v>
      </c>
      <c r="D1414">
        <v>5.4968514759270805E-5</v>
      </c>
    </row>
    <row r="1415" spans="3:4" x14ac:dyDescent="0.25">
      <c r="C1415">
        <v>1979.6</v>
      </c>
      <c r="D1415">
        <v>4.2664710760111841E-5</v>
      </c>
    </row>
    <row r="1416" spans="3:4" x14ac:dyDescent="0.25">
      <c r="C1416">
        <v>1980.9999999999998</v>
      </c>
      <c r="D1416">
        <v>3.2582826522554568E-5</v>
      </c>
    </row>
    <row r="1417" spans="3:4" x14ac:dyDescent="0.25">
      <c r="C1417">
        <v>1982.3999999999999</v>
      </c>
      <c r="D1417">
        <v>2.4483519844714556E-5</v>
      </c>
    </row>
    <row r="1418" spans="3:4" x14ac:dyDescent="0.25">
      <c r="C1418">
        <v>1983.8</v>
      </c>
      <c r="D1418">
        <v>1.8101897386118097E-5</v>
      </c>
    </row>
    <row r="1419" spans="3:4" x14ac:dyDescent="0.25">
      <c r="C1419">
        <v>1985.1999999999998</v>
      </c>
      <c r="D1419">
        <v>1.3168596505785105E-5</v>
      </c>
    </row>
    <row r="1420" spans="3:4" x14ac:dyDescent="0.25">
      <c r="C1420">
        <v>1986.6</v>
      </c>
      <c r="D1420">
        <v>9.4258392764521388E-6</v>
      </c>
    </row>
    <row r="1421" spans="3:4" x14ac:dyDescent="0.25">
      <c r="C1421">
        <v>1987.9999999999998</v>
      </c>
      <c r="D1421">
        <v>6.6384351456138496E-6</v>
      </c>
    </row>
    <row r="1422" spans="3:4" x14ac:dyDescent="0.25">
      <c r="C1422">
        <v>1989.3999999999999</v>
      </c>
      <c r="D1422">
        <v>4.600198272889267E-6</v>
      </c>
    </row>
    <row r="1423" spans="3:4" x14ac:dyDescent="0.25">
      <c r="C1423">
        <v>1990.8</v>
      </c>
      <c r="D1423">
        <v>3.1365522865240979E-6</v>
      </c>
    </row>
    <row r="1424" spans="3:4" x14ac:dyDescent="0.25">
      <c r="C1424">
        <v>1992.1999999999998</v>
      </c>
      <c r="D1424">
        <v>2.104232189551982E-6</v>
      </c>
    </row>
    <row r="1425" spans="3:4" x14ac:dyDescent="0.25">
      <c r="C1425">
        <v>1993.6</v>
      </c>
      <c r="D1425">
        <v>1.388992611149317E-6</v>
      </c>
    </row>
    <row r="1426" spans="3:4" x14ac:dyDescent="0.25">
      <c r="C1426">
        <v>1994.9999999999998</v>
      </c>
      <c r="D1426">
        <v>9.021346382349954E-7</v>
      </c>
    </row>
    <row r="1427" spans="3:4" x14ac:dyDescent="0.25">
      <c r="C1427">
        <v>1996.3999999999999</v>
      </c>
      <c r="D1427">
        <v>5.7651143816688666E-7</v>
      </c>
    </row>
    <row r="1428" spans="3:4" x14ac:dyDescent="0.25">
      <c r="C1428">
        <v>1997.8</v>
      </c>
      <c r="D1428">
        <v>3.62501364370845E-7</v>
      </c>
    </row>
    <row r="1429" spans="3:4" x14ac:dyDescent="0.25">
      <c r="C1429">
        <v>1999.1999999999998</v>
      </c>
      <c r="D1429">
        <v>2.2427275083978926E-7</v>
      </c>
    </row>
    <row r="1430" spans="3:4" x14ac:dyDescent="0.25">
      <c r="C1430">
        <v>2000.6</v>
      </c>
      <c r="D1430">
        <v>1.3652384833610383E-7</v>
      </c>
    </row>
    <row r="1431" spans="3:4" x14ac:dyDescent="0.25">
      <c r="C1431">
        <v>2001.9999999999998</v>
      </c>
      <c r="D1431">
        <v>8.1772199708375791E-8</v>
      </c>
    </row>
    <row r="1432" spans="3:4" x14ac:dyDescent="0.25">
      <c r="C1432">
        <v>2003.3999999999999</v>
      </c>
      <c r="D1432">
        <v>4.8191227306388282E-8</v>
      </c>
    </row>
    <row r="1433" spans="3:4" x14ac:dyDescent="0.25">
      <c r="C1433">
        <v>2004.8</v>
      </c>
      <c r="D1433">
        <v>2.7944441887816985E-8</v>
      </c>
    </row>
    <row r="1434" spans="3:4" x14ac:dyDescent="0.25">
      <c r="C1434">
        <v>2006.1999999999998</v>
      </c>
      <c r="D1434">
        <v>1.5943660603845322E-8</v>
      </c>
    </row>
    <row r="1435" spans="3:4" x14ac:dyDescent="0.25">
      <c r="C1435">
        <v>2007.6</v>
      </c>
      <c r="D1435">
        <v>0</v>
      </c>
    </row>
    <row r="1436" spans="3:4" x14ac:dyDescent="0.25">
      <c r="C1436">
        <v>2008.9999999999998</v>
      </c>
      <c r="D1436">
        <v>0</v>
      </c>
    </row>
    <row r="1437" spans="3:4" x14ac:dyDescent="0.25">
      <c r="C1437">
        <v>2010.3999999999999</v>
      </c>
      <c r="D1437">
        <v>0</v>
      </c>
    </row>
    <row r="1438" spans="3:4" x14ac:dyDescent="0.25">
      <c r="C1438">
        <v>2011.8</v>
      </c>
      <c r="D1438">
        <v>1.2498137820952961E-8</v>
      </c>
    </row>
    <row r="1439" spans="3:4" x14ac:dyDescent="0.25">
      <c r="C1439">
        <v>2013.1999999999998</v>
      </c>
      <c r="D1439">
        <v>1.8145067468923464E-8</v>
      </c>
    </row>
    <row r="1440" spans="3:4" x14ac:dyDescent="0.25">
      <c r="C1440">
        <v>2014.6</v>
      </c>
      <c r="D1440">
        <v>2.6154430268353893E-8</v>
      </c>
    </row>
    <row r="1441" spans="3:4" x14ac:dyDescent="0.25">
      <c r="C1441">
        <v>2015.9999999999998</v>
      </c>
      <c r="D1441">
        <v>3.7428751397295054E-8</v>
      </c>
    </row>
    <row r="1442" spans="3:4" x14ac:dyDescent="0.25">
      <c r="C1442">
        <v>2017.3999999999999</v>
      </c>
      <c r="D1442">
        <v>5.3178834368471425E-8</v>
      </c>
    </row>
    <row r="1443" spans="3:4" x14ac:dyDescent="0.25">
      <c r="C1443">
        <v>2018.8</v>
      </c>
      <c r="D1443">
        <v>7.5014580817054174E-8</v>
      </c>
    </row>
    <row r="1444" spans="3:4" x14ac:dyDescent="0.25">
      <c r="C1444">
        <v>2020.1999999999998</v>
      </c>
      <c r="D1444">
        <v>1.0505723309176359E-7</v>
      </c>
    </row>
    <row r="1445" spans="3:4" x14ac:dyDescent="0.25">
      <c r="C1445">
        <v>2021.6</v>
      </c>
      <c r="D1445">
        <v>1.460762559708474E-7</v>
      </c>
    </row>
    <row r="1446" spans="3:4" x14ac:dyDescent="0.25">
      <c r="C1446">
        <v>2022.9999999999998</v>
      </c>
      <c r="D1446">
        <v>2.016539337522766E-7</v>
      </c>
    </row>
    <row r="1447" spans="3:4" x14ac:dyDescent="0.25">
      <c r="C1447">
        <v>2024.3999999999999</v>
      </c>
      <c r="D1447">
        <v>2.7638035255574832E-7</v>
      </c>
    </row>
    <row r="1448" spans="3:4" x14ac:dyDescent="0.25">
      <c r="C1448">
        <v>2025.8</v>
      </c>
      <c r="D1448">
        <v>3.7608068858067986E-7</v>
      </c>
    </row>
    <row r="1449" spans="3:4" x14ac:dyDescent="0.25">
      <c r="C1449">
        <v>2027.1999999999998</v>
      </c>
      <c r="D1449">
        <v>5.080755535281099E-7</v>
      </c>
    </row>
    <row r="1450" spans="3:4" x14ac:dyDescent="0.25">
      <c r="C1450">
        <v>2028.6</v>
      </c>
      <c r="D1450">
        <v>6.8147348587270177E-7</v>
      </c>
    </row>
    <row r="1451" spans="3:4" x14ac:dyDescent="0.25">
      <c r="C1451">
        <v>2029.9999999999998</v>
      </c>
      <c r="D1451">
        <v>9.0749246253315236E-7</v>
      </c>
    </row>
    <row r="1452" spans="3:4" x14ac:dyDescent="0.25">
      <c r="C1452">
        <v>2031.3999999999999</v>
      </c>
      <c r="D1452">
        <v>1.1998045055870295E-6</v>
      </c>
    </row>
    <row r="1453" spans="3:4" x14ac:dyDescent="0.25">
      <c r="C1453">
        <v>2032.8</v>
      </c>
      <c r="D1453">
        <v>1.5748940753473068E-6</v>
      </c>
    </row>
    <row r="1454" spans="3:4" x14ac:dyDescent="0.25">
      <c r="C1454">
        <v>2034.1999999999998</v>
      </c>
      <c r="D1454">
        <v>2.0524170258740548E-6</v>
      </c>
    </row>
    <row r="1455" spans="3:4" x14ac:dyDescent="0.25">
      <c r="C1455">
        <v>2035.6</v>
      </c>
      <c r="D1455">
        <v>2.6555425647078901E-6</v>
      </c>
    </row>
    <row r="1456" spans="3:4" x14ac:dyDescent="0.25">
      <c r="C1456">
        <v>2036.9999999999998</v>
      </c>
      <c r="D1456">
        <v>3.4112560898073047E-6</v>
      </c>
    </row>
    <row r="1457" spans="3:4" x14ac:dyDescent="0.25">
      <c r="C1457">
        <v>2038.3999999999999</v>
      </c>
      <c r="D1457">
        <v>4.3505962361258647E-6</v>
      </c>
    </row>
    <row r="1458" spans="3:4" x14ac:dyDescent="0.25">
      <c r="C1458">
        <v>2039.8</v>
      </c>
      <c r="D1458">
        <v>5.5087952940166914E-6</v>
      </c>
    </row>
    <row r="1459" spans="3:4" x14ac:dyDescent="0.25">
      <c r="C1459">
        <v>2041.1999999999998</v>
      </c>
      <c r="D1459">
        <v>6.9252887766649229E-6</v>
      </c>
    </row>
    <row r="1460" spans="3:4" x14ac:dyDescent="0.25">
      <c r="C1460">
        <v>2042.6</v>
      </c>
      <c r="D1460">
        <v>8.6435577864314554E-6</v>
      </c>
    </row>
    <row r="1461" spans="3:4" x14ac:dyDescent="0.25">
      <c r="C1461">
        <v>2043.9999999999998</v>
      </c>
      <c r="D1461">
        <v>1.0710767464785712E-5</v>
      </c>
    </row>
    <row r="1462" spans="3:4" x14ac:dyDescent="0.25">
      <c r="C1462">
        <v>2045.3999999999999</v>
      </c>
      <c r="D1462">
        <v>1.3177166708107616E-5</v>
      </c>
    </row>
    <row r="1463" spans="3:4" x14ac:dyDescent="0.25">
      <c r="C1463">
        <v>2046.8</v>
      </c>
      <c r="D1463">
        <v>1.6095218943776833E-5</v>
      </c>
    </row>
    <row r="1464" spans="3:4" x14ac:dyDescent="0.25">
      <c r="C1464">
        <v>2048.1999999999998</v>
      </c>
      <c r="D1464">
        <v>1.9518441438145602E-5</v>
      </c>
    </row>
    <row r="1465" spans="3:4" x14ac:dyDescent="0.25">
      <c r="C1465">
        <v>2049.6</v>
      </c>
      <c r="D1465">
        <v>2.349994154319937E-5</v>
      </c>
    </row>
    <row r="1466" spans="3:4" x14ac:dyDescent="0.25">
      <c r="C1466">
        <v>2051</v>
      </c>
      <c r="D1466">
        <v>2.8090652462715875E-5</v>
      </c>
    </row>
    <row r="1467" spans="3:4" x14ac:dyDescent="0.25">
      <c r="C1467">
        <v>2052.4</v>
      </c>
      <c r="D1467">
        <v>3.3337288252191785E-5</v>
      </c>
    </row>
    <row r="1468" spans="3:4" x14ac:dyDescent="0.25">
      <c r="C1468">
        <v>2053.7999999999997</v>
      </c>
      <c r="D1468">
        <v>3.9280057286063151E-5</v>
      </c>
    </row>
    <row r="1469" spans="3:4" x14ac:dyDescent="0.25">
      <c r="C1469">
        <v>2055.1999999999998</v>
      </c>
      <c r="D1469">
        <v>4.5950194449124844E-5</v>
      </c>
    </row>
    <row r="1470" spans="3:4" x14ac:dyDescent="0.25">
      <c r="C1470">
        <v>2056.6</v>
      </c>
      <c r="D1470">
        <v>5.3367393658557479E-5</v>
      </c>
    </row>
    <row r="1471" spans="3:4" x14ac:dyDescent="0.25">
      <c r="C1471">
        <v>2058</v>
      </c>
      <c r="D1471">
        <v>6.153724256692735E-5</v>
      </c>
    </row>
    <row r="1472" spans="3:4" x14ac:dyDescent="0.25">
      <c r="C1472">
        <v>2059.4</v>
      </c>
      <c r="D1472">
        <v>7.044877882282779E-5</v>
      </c>
    </row>
    <row r="1473" spans="3:4" x14ac:dyDescent="0.25">
      <c r="C1473">
        <v>2060.7999999999997</v>
      </c>
      <c r="D1473">
        <v>8.0072300387235365E-5</v>
      </c>
    </row>
    <row r="1474" spans="3:4" x14ac:dyDescent="0.25">
      <c r="C1474">
        <v>2062.1999999999998</v>
      </c>
      <c r="D1474">
        <v>9.0357569486751026E-5</v>
      </c>
    </row>
    <row r="1475" spans="3:4" x14ac:dyDescent="0.25">
      <c r="C1475">
        <v>2063.6</v>
      </c>
      <c r="D1475">
        <v>1.0123254939727469E-4</v>
      </c>
    </row>
    <row r="1476" spans="3:4" x14ac:dyDescent="0.25">
      <c r="C1476">
        <v>2065</v>
      </c>
      <c r="D1476">
        <v>1.1260280431390232E-4</v>
      </c>
    </row>
    <row r="1477" spans="3:4" x14ac:dyDescent="0.25">
      <c r="C1477">
        <v>2066.4</v>
      </c>
      <c r="D1477">
        <v>1.2435167449016083E-4</v>
      </c>
    </row>
    <row r="1478" spans="3:4" x14ac:dyDescent="0.25">
      <c r="C1478">
        <v>2067.7999999999997</v>
      </c>
      <c r="D1478">
        <v>1.3634131165135224E-4</v>
      </c>
    </row>
    <row r="1479" spans="3:4" x14ac:dyDescent="0.25">
      <c r="C1479">
        <v>2069.1999999999998</v>
      </c>
      <c r="D1479">
        <v>1.4841462412296087E-4</v>
      </c>
    </row>
    <row r="1480" spans="3:4" x14ac:dyDescent="0.25">
      <c r="C1480">
        <v>2070.6</v>
      </c>
      <c r="D1480">
        <v>1.6039813860344287E-4</v>
      </c>
    </row>
    <row r="1481" spans="3:4" x14ac:dyDescent="0.25">
      <c r="C1481">
        <v>2072</v>
      </c>
      <c r="D1481">
        <v>1.7210573817077221E-4</v>
      </c>
    </row>
    <row r="1482" spans="3:4" x14ac:dyDescent="0.25">
      <c r="C1482">
        <v>2073.4</v>
      </c>
      <c r="D1482">
        <v>1.8334318664305787E-4</v>
      </c>
    </row>
    <row r="1483" spans="3:4" x14ac:dyDescent="0.25">
      <c r="C1483">
        <v>2074.7999999999997</v>
      </c>
      <c r="D1483">
        <v>1.9391330093273176E-4</v>
      </c>
    </row>
    <row r="1484" spans="3:4" x14ac:dyDescent="0.25">
      <c r="C1484">
        <v>2076.1999999999998</v>
      </c>
      <c r="D1484">
        <v>2.0362158885878212E-4</v>
      </c>
    </row>
    <row r="1485" spans="3:4" x14ac:dyDescent="0.25">
      <c r="C1485">
        <v>2077.6</v>
      </c>
      <c r="D1485">
        <v>2.1228213327812893E-4</v>
      </c>
    </row>
    <row r="1486" spans="3:4" x14ac:dyDescent="0.25">
      <c r="C1486">
        <v>2079</v>
      </c>
      <c r="D1486">
        <v>2.197234773108805E-4</v>
      </c>
    </row>
    <row r="1487" spans="3:4" x14ac:dyDescent="0.25">
      <c r="C1487">
        <v>2080.4</v>
      </c>
      <c r="D1487">
        <v>2.2579425222900187E-4</v>
      </c>
    </row>
    <row r="1488" spans="3:4" x14ac:dyDescent="0.25">
      <c r="C1488">
        <v>2081.7999999999997</v>
      </c>
      <c r="D1488">
        <v>2.3036829081253093E-4</v>
      </c>
    </row>
    <row r="1489" spans="3:4" x14ac:dyDescent="0.25">
      <c r="C1489">
        <v>2083.1999999999998</v>
      </c>
      <c r="D1489">
        <v>2.3334898523549264E-4</v>
      </c>
    </row>
    <row r="1490" spans="3:4" x14ac:dyDescent="0.25">
      <c r="C1490">
        <v>2084.6</v>
      </c>
      <c r="D1490">
        <v>2.3467267934319623E-4</v>
      </c>
    </row>
    <row r="1491" spans="3:4" x14ac:dyDescent="0.25">
      <c r="C1491">
        <v>2086</v>
      </c>
      <c r="D1491">
        <v>2.3431092897326447E-4</v>
      </c>
    </row>
    <row r="1492" spans="3:4" x14ac:dyDescent="0.25">
      <c r="C1492">
        <v>2087.4</v>
      </c>
      <c r="D1492">
        <v>2.3227151822508021E-4</v>
      </c>
    </row>
    <row r="1493" spans="3:4" x14ac:dyDescent="0.25">
      <c r="C1493">
        <v>2088.7999999999997</v>
      </c>
      <c r="D1493">
        <v>2.2859818096509672E-4</v>
      </c>
    </row>
    <row r="1494" spans="3:4" x14ac:dyDescent="0.25">
      <c r="C1494">
        <v>2090.1999999999998</v>
      </c>
      <c r="D1494">
        <v>2.2336904148403356E-4</v>
      </c>
    </row>
    <row r="1495" spans="3:4" x14ac:dyDescent="0.25">
      <c r="C1495">
        <v>2091.6</v>
      </c>
      <c r="D1495">
        <v>2.1669385195869425E-4</v>
      </c>
    </row>
    <row r="1496" spans="3:4" x14ac:dyDescent="0.25">
      <c r="C1496">
        <v>2093</v>
      </c>
      <c r="D1496">
        <v>2.0871016314779199E-4</v>
      </c>
    </row>
    <row r="1497" spans="3:4" x14ac:dyDescent="0.25">
      <c r="C1497">
        <v>2094.4</v>
      </c>
      <c r="D1497">
        <v>1.99578614886129E-4</v>
      </c>
    </row>
    <row r="1498" spans="3:4" x14ac:dyDescent="0.25">
      <c r="C1498">
        <v>2095.7999999999997</v>
      </c>
      <c r="D1498">
        <v>1.8947757142023607E-4</v>
      </c>
    </row>
    <row r="1499" spans="3:4" x14ac:dyDescent="0.25">
      <c r="C1499">
        <v>2097.1999999999998</v>
      </c>
      <c r="D1499">
        <v>1.7859735132462237E-4</v>
      </c>
    </row>
    <row r="1500" spans="3:4" x14ac:dyDescent="0.25">
      <c r="C1500">
        <v>2098.6</v>
      </c>
      <c r="D1500">
        <v>1.6713431155302068E-4</v>
      </c>
    </row>
    <row r="1501" spans="3:4" x14ac:dyDescent="0.25">
      <c r="C1501">
        <v>2100</v>
      </c>
      <c r="D1501">
        <v>1.552850400936927E-4</v>
      </c>
    </row>
    <row r="1502" spans="3:4" x14ac:dyDescent="0.25">
      <c r="C1502">
        <v>2101.4</v>
      </c>
      <c r="D1502">
        <v>1.4324089272987325E-4</v>
      </c>
    </row>
    <row r="1503" spans="3:4" x14ac:dyDescent="0.25">
      <c r="C1503">
        <v>2102.7999999999997</v>
      </c>
      <c r="D1503">
        <v>1.3118307848361793E-4</v>
      </c>
    </row>
    <row r="1504" spans="3:4" x14ac:dyDescent="0.25">
      <c r="C1504">
        <v>2104.1999999999998</v>
      </c>
      <c r="D1504">
        <v>1.1927845808748347E-4</v>
      </c>
    </row>
    <row r="1505" spans="3:4" x14ac:dyDescent="0.25">
      <c r="C1505">
        <v>2105.6</v>
      </c>
      <c r="D1505">
        <v>1.0767617339913152E-4</v>
      </c>
    </row>
    <row r="1506" spans="3:4" x14ac:dyDescent="0.25">
      <c r="C1506">
        <v>2107</v>
      </c>
      <c r="D1506">
        <v>9.6505176369449331E-5</v>
      </c>
    </row>
    <row r="1507" spans="3:4" x14ac:dyDescent="0.25">
      <c r="C1507">
        <v>2108.4</v>
      </c>
      <c r="D1507">
        <v>8.5872677256600092E-5</v>
      </c>
    </row>
    <row r="1508" spans="3:4" x14ac:dyDescent="0.25">
      <c r="C1508">
        <v>2109.7999999999997</v>
      </c>
      <c r="D1508">
        <v>7.5863486207815683E-5</v>
      </c>
    </row>
    <row r="1509" spans="3:4" x14ac:dyDescent="0.25">
      <c r="C1509">
        <v>2111.1999999999998</v>
      </c>
      <c r="D1509">
        <v>6.6540182575455063E-5</v>
      </c>
    </row>
    <row r="1510" spans="3:4" x14ac:dyDescent="0.25">
      <c r="C1510">
        <v>2112.6</v>
      </c>
      <c r="D1510">
        <v>5.7944014229516064E-5</v>
      </c>
    </row>
    <row r="1511" spans="3:4" x14ac:dyDescent="0.25">
      <c r="C1511">
        <v>2114</v>
      </c>
      <c r="D1511">
        <v>5.0096405806111915E-5</v>
      </c>
    </row>
    <row r="1512" spans="3:4" x14ac:dyDescent="0.25">
      <c r="C1512">
        <v>2115.4</v>
      </c>
      <c r="D1512">
        <v>4.3000940708370015E-5</v>
      </c>
    </row>
    <row r="1513" spans="3:4" x14ac:dyDescent="0.25">
      <c r="C1513">
        <v>2116.7999999999997</v>
      </c>
      <c r="D1513">
        <v>3.6645676506180541E-5</v>
      </c>
    </row>
    <row r="1514" spans="3:4" x14ac:dyDescent="0.25">
      <c r="C1514">
        <v>2118.1999999999998</v>
      </c>
      <c r="D1514">
        <v>3.1005656351590529E-5</v>
      </c>
    </row>
    <row r="1515" spans="3:4" x14ac:dyDescent="0.25">
      <c r="C1515">
        <v>2119.6</v>
      </c>
      <c r="D1515">
        <v>2.6045488888190038E-5</v>
      </c>
    </row>
    <row r="1516" spans="3:4" x14ac:dyDescent="0.25">
      <c r="C1516">
        <v>2121</v>
      </c>
      <c r="D1516">
        <v>2.172188434836875E-5</v>
      </c>
    </row>
    <row r="1517" spans="3:4" x14ac:dyDescent="0.25">
      <c r="C1517">
        <v>2122.4</v>
      </c>
      <c r="D1517">
        <v>1.798605342835855E-5</v>
      </c>
    </row>
    <row r="1518" spans="3:4" x14ac:dyDescent="0.25">
      <c r="C1518">
        <v>2123.7999999999997</v>
      </c>
      <c r="D1518">
        <v>1.478589643761961E-5</v>
      </c>
    </row>
    <row r="1519" spans="3:4" x14ac:dyDescent="0.25">
      <c r="C1519">
        <v>2125.1999999999998</v>
      </c>
      <c r="D1519">
        <v>1.2067931590745599E-5</v>
      </c>
    </row>
    <row r="1520" spans="3:4" x14ac:dyDescent="0.25">
      <c r="C1520">
        <v>2126.6</v>
      </c>
      <c r="D1520">
        <v>9.7789318164124914E-6</v>
      </c>
    </row>
    <row r="1521" spans="3:4" x14ac:dyDescent="0.25">
      <c r="C1521">
        <v>2128</v>
      </c>
      <c r="D1521">
        <v>7.8672580445995103E-6</v>
      </c>
    </row>
    <row r="1522" spans="3:4" x14ac:dyDescent="0.25">
      <c r="C1522">
        <v>2129.4</v>
      </c>
      <c r="D1522">
        <v>6.2838928509678599E-6</v>
      </c>
    </row>
    <row r="1523" spans="3:4" x14ac:dyDescent="0.25">
      <c r="C1523">
        <v>2130.7999999999997</v>
      </c>
      <c r="D1523">
        <v>4.9831911412927294E-6</v>
      </c>
    </row>
    <row r="1524" spans="3:4" x14ac:dyDescent="0.25">
      <c r="C1524">
        <v>2132.1999999999998</v>
      </c>
      <c r="D1524">
        <v>3.9233740865315799E-6</v>
      </c>
    </row>
    <row r="1525" spans="3:4" x14ac:dyDescent="0.25">
      <c r="C1525">
        <v>2133.6</v>
      </c>
      <c r="D1525">
        <v>3.0667988485927796E-6</v>
      </c>
    </row>
    <row r="1526" spans="3:4" x14ac:dyDescent="0.25">
      <c r="C1526">
        <v>2135</v>
      </c>
      <c r="D1526">
        <v>2.3800400355403767E-6</v>
      </c>
    </row>
    <row r="1527" spans="3:4" x14ac:dyDescent="0.25">
      <c r="C1527">
        <v>2136.4</v>
      </c>
      <c r="D1527">
        <v>1.8338196935045787E-6</v>
      </c>
    </row>
    <row r="1528" spans="3:4" x14ac:dyDescent="0.25">
      <c r="C1528">
        <v>2137.7999999999997</v>
      </c>
      <c r="D1528">
        <v>1.4028214597013216E-6</v>
      </c>
    </row>
    <row r="1529" spans="3:4" x14ac:dyDescent="0.25">
      <c r="C1529">
        <v>2139.1999999999998</v>
      </c>
      <c r="D1529">
        <v>1.065421774039847E-6</v>
      </c>
    </row>
    <row r="1530" spans="3:4" x14ac:dyDescent="0.25">
      <c r="C1530">
        <v>2140.6</v>
      </c>
      <c r="D1530">
        <v>8.0336727030647502E-7</v>
      </c>
    </row>
    <row r="1531" spans="3:4" x14ac:dyDescent="0.25">
      <c r="C1531">
        <v>2142</v>
      </c>
      <c r="D1531">
        <v>6.014230921566204E-7</v>
      </c>
    </row>
    <row r="1532" spans="3:4" x14ac:dyDescent="0.25">
      <c r="C1532">
        <v>2143.4</v>
      </c>
      <c r="D1532">
        <v>4.4701228917725824E-7</v>
      </c>
    </row>
    <row r="1533" spans="3:4" x14ac:dyDescent="0.25">
      <c r="C1533">
        <v>2144.7999999999997</v>
      </c>
      <c r="D1533">
        <v>3.2986195246436136E-7</v>
      </c>
    </row>
    <row r="1534" spans="3:4" x14ac:dyDescent="0.25">
      <c r="C1534">
        <v>2146.1999999999998</v>
      </c>
      <c r="D1534">
        <v>2.4166757624723644E-7</v>
      </c>
    </row>
    <row r="1535" spans="3:4" x14ac:dyDescent="0.25">
      <c r="C1535">
        <v>2147.6</v>
      </c>
      <c r="D1535">
        <v>1.757834348331943E-7</v>
      </c>
    </row>
    <row r="1536" spans="3:4" x14ac:dyDescent="0.25">
      <c r="C1536">
        <v>2149</v>
      </c>
      <c r="D1536">
        <v>1.2694362770727103E-7</v>
      </c>
    </row>
    <row r="1537" spans="3:4" x14ac:dyDescent="0.25">
      <c r="C1537">
        <v>2150.3999999999996</v>
      </c>
      <c r="D1537">
        <v>9.1015898890740919E-8</v>
      </c>
    </row>
    <row r="1538" spans="3:4" x14ac:dyDescent="0.25">
      <c r="C1538">
        <v>2151.7999999999997</v>
      </c>
      <c r="D1538">
        <v>6.478836480163592E-8</v>
      </c>
    </row>
    <row r="1539" spans="3:4" x14ac:dyDescent="0.25">
      <c r="C1539">
        <v>2153.1999999999998</v>
      </c>
      <c r="D1539">
        <v>4.5787841831722329E-8</v>
      </c>
    </row>
    <row r="1540" spans="3:4" x14ac:dyDescent="0.25">
      <c r="C1540">
        <v>2154.6</v>
      </c>
      <c r="D1540">
        <v>3.2127484870924546E-8</v>
      </c>
    </row>
    <row r="1541" spans="3:4" x14ac:dyDescent="0.25">
      <c r="C1541">
        <v>2156</v>
      </c>
      <c r="D1541">
        <v>2.2380855349266843E-8</v>
      </c>
    </row>
    <row r="1542" spans="3:4" x14ac:dyDescent="0.25">
      <c r="C1542">
        <v>2157.3999999999996</v>
      </c>
      <c r="D1542">
        <v>1.5479254179055222E-8</v>
      </c>
    </row>
    <row r="1543" spans="3:4" x14ac:dyDescent="0.25">
      <c r="C1543">
        <v>2158.7999999999997</v>
      </c>
      <c r="D1543">
        <v>1.0629107069230216E-8</v>
      </c>
    </row>
    <row r="1544" spans="3:4" x14ac:dyDescent="0.25">
      <c r="C1544">
        <v>2160.1999999999998</v>
      </c>
      <c r="D1544">
        <v>0</v>
      </c>
    </row>
    <row r="1545" spans="3:4" x14ac:dyDescent="0.25">
      <c r="C1545">
        <v>2161.6</v>
      </c>
      <c r="D1545">
        <v>0</v>
      </c>
    </row>
    <row r="1546" spans="3:4" x14ac:dyDescent="0.25">
      <c r="C1546">
        <v>2163</v>
      </c>
      <c r="D1546">
        <v>0</v>
      </c>
    </row>
    <row r="1547" spans="3:4" x14ac:dyDescent="0.25">
      <c r="C1547">
        <v>2164.3999999999996</v>
      </c>
      <c r="D1547">
        <v>0</v>
      </c>
    </row>
    <row r="1548" spans="3:4" x14ac:dyDescent="0.25">
      <c r="C1548">
        <v>2165.7999999999997</v>
      </c>
      <c r="D1548">
        <v>0</v>
      </c>
    </row>
    <row r="1549" spans="3:4" x14ac:dyDescent="0.25">
      <c r="C1549">
        <v>2167.1999999999998</v>
      </c>
      <c r="D1549">
        <v>0</v>
      </c>
    </row>
    <row r="1550" spans="3:4" x14ac:dyDescent="0.25">
      <c r="C1550">
        <v>2168.6</v>
      </c>
      <c r="D1550">
        <v>0</v>
      </c>
    </row>
    <row r="1551" spans="3:4" x14ac:dyDescent="0.25">
      <c r="C1551">
        <v>2170</v>
      </c>
      <c r="D1551">
        <v>0</v>
      </c>
    </row>
    <row r="1552" spans="3:4" x14ac:dyDescent="0.25">
      <c r="C1552">
        <v>2171.3999999999996</v>
      </c>
      <c r="D1552">
        <v>0</v>
      </c>
    </row>
    <row r="1553" spans="3:4" x14ac:dyDescent="0.25">
      <c r="C1553">
        <v>2172.7999999999997</v>
      </c>
      <c r="D1553">
        <v>0</v>
      </c>
    </row>
    <row r="1554" spans="3:4" x14ac:dyDescent="0.25">
      <c r="C1554">
        <v>2174.1999999999998</v>
      </c>
      <c r="D1554">
        <v>0</v>
      </c>
    </row>
    <row r="1555" spans="3:4" x14ac:dyDescent="0.25">
      <c r="C1555">
        <v>2175.6</v>
      </c>
      <c r="D1555">
        <v>0</v>
      </c>
    </row>
    <row r="1556" spans="3:4" x14ac:dyDescent="0.25">
      <c r="C1556">
        <v>2177</v>
      </c>
      <c r="D1556">
        <v>0</v>
      </c>
    </row>
    <row r="1557" spans="3:4" x14ac:dyDescent="0.25">
      <c r="C1557">
        <v>2178.3999999999996</v>
      </c>
      <c r="D1557">
        <v>0</v>
      </c>
    </row>
    <row r="1558" spans="3:4" x14ac:dyDescent="0.25">
      <c r="C1558">
        <v>2179.7999999999997</v>
      </c>
      <c r="D1558">
        <v>0</v>
      </c>
    </row>
    <row r="1559" spans="3:4" x14ac:dyDescent="0.25">
      <c r="C1559">
        <v>2181.1999999999998</v>
      </c>
      <c r="D1559">
        <v>0</v>
      </c>
    </row>
    <row r="1560" spans="3:4" x14ac:dyDescent="0.25">
      <c r="C1560">
        <v>2182.6</v>
      </c>
      <c r="D1560">
        <v>0</v>
      </c>
    </row>
    <row r="1561" spans="3:4" x14ac:dyDescent="0.25">
      <c r="C1561">
        <v>2184</v>
      </c>
      <c r="D1561">
        <v>0</v>
      </c>
    </row>
    <row r="1562" spans="3:4" x14ac:dyDescent="0.25">
      <c r="C1562">
        <v>2185.3999999999996</v>
      </c>
      <c r="D1562">
        <v>0</v>
      </c>
    </row>
    <row r="1563" spans="3:4" x14ac:dyDescent="0.25">
      <c r="C1563">
        <v>2186.7999999999997</v>
      </c>
      <c r="D1563">
        <v>0</v>
      </c>
    </row>
    <row r="1564" spans="3:4" x14ac:dyDescent="0.25">
      <c r="C1564">
        <v>2188.1999999999998</v>
      </c>
      <c r="D1564">
        <v>0</v>
      </c>
    </row>
    <row r="1565" spans="3:4" x14ac:dyDescent="0.25">
      <c r="C1565">
        <v>2189.6</v>
      </c>
      <c r="D1565">
        <v>0</v>
      </c>
    </row>
    <row r="1566" spans="3:4" x14ac:dyDescent="0.25">
      <c r="C1566">
        <v>2191</v>
      </c>
      <c r="D1566">
        <v>0</v>
      </c>
    </row>
    <row r="1567" spans="3:4" x14ac:dyDescent="0.25">
      <c r="C1567">
        <v>2192.3999999999996</v>
      </c>
      <c r="D1567">
        <v>0</v>
      </c>
    </row>
    <row r="1568" spans="3:4" x14ac:dyDescent="0.25">
      <c r="C1568">
        <v>2193.7999999999997</v>
      </c>
      <c r="D1568">
        <v>0</v>
      </c>
    </row>
    <row r="1569" spans="3:4" x14ac:dyDescent="0.25">
      <c r="C1569">
        <v>2195.1999999999998</v>
      </c>
      <c r="D1569">
        <v>0</v>
      </c>
    </row>
    <row r="1570" spans="3:4" x14ac:dyDescent="0.25">
      <c r="C1570">
        <v>2196.6</v>
      </c>
      <c r="D1570">
        <v>0</v>
      </c>
    </row>
    <row r="1571" spans="3:4" x14ac:dyDescent="0.25">
      <c r="C1571">
        <v>2198</v>
      </c>
      <c r="D1571">
        <v>0</v>
      </c>
    </row>
    <row r="1572" spans="3:4" x14ac:dyDescent="0.25">
      <c r="C1572">
        <v>2199.3999999999996</v>
      </c>
      <c r="D1572">
        <v>0</v>
      </c>
    </row>
    <row r="1573" spans="3:4" x14ac:dyDescent="0.25">
      <c r="C1573">
        <v>2200.7999999999997</v>
      </c>
      <c r="D1573">
        <v>0</v>
      </c>
    </row>
    <row r="1574" spans="3:4" x14ac:dyDescent="0.25">
      <c r="C1574">
        <v>2202.1999999999998</v>
      </c>
      <c r="D1574">
        <v>0</v>
      </c>
    </row>
    <row r="1575" spans="3:4" x14ac:dyDescent="0.25">
      <c r="C1575">
        <v>2203.6</v>
      </c>
      <c r="D1575">
        <v>0</v>
      </c>
    </row>
    <row r="1576" spans="3:4" x14ac:dyDescent="0.25">
      <c r="C1576">
        <v>2205</v>
      </c>
      <c r="D1576">
        <v>0</v>
      </c>
    </row>
    <row r="1577" spans="3:4" x14ac:dyDescent="0.25">
      <c r="C1577">
        <v>2206.3999999999996</v>
      </c>
      <c r="D1577">
        <v>0</v>
      </c>
    </row>
    <row r="1578" spans="3:4" x14ac:dyDescent="0.25">
      <c r="C1578">
        <v>2207.7999999999997</v>
      </c>
      <c r="D1578">
        <v>0</v>
      </c>
    </row>
    <row r="1579" spans="3:4" x14ac:dyDescent="0.25">
      <c r="C1579">
        <v>2209.1999999999998</v>
      </c>
      <c r="D1579">
        <v>0</v>
      </c>
    </row>
    <row r="1580" spans="3:4" x14ac:dyDescent="0.25">
      <c r="C1580">
        <v>2210.6</v>
      </c>
      <c r="D1580">
        <v>0</v>
      </c>
    </row>
    <row r="1581" spans="3:4" x14ac:dyDescent="0.25">
      <c r="C1581">
        <v>2212</v>
      </c>
      <c r="D1581">
        <v>0</v>
      </c>
    </row>
    <row r="1582" spans="3:4" x14ac:dyDescent="0.25">
      <c r="C1582">
        <v>2213.3999999999996</v>
      </c>
      <c r="D1582">
        <v>0</v>
      </c>
    </row>
    <row r="1583" spans="3:4" x14ac:dyDescent="0.25">
      <c r="C1583">
        <v>2214.7999999999997</v>
      </c>
      <c r="D1583">
        <v>0</v>
      </c>
    </row>
    <row r="1584" spans="3:4" x14ac:dyDescent="0.25">
      <c r="C1584">
        <v>2216.1999999999998</v>
      </c>
      <c r="D1584">
        <v>0</v>
      </c>
    </row>
    <row r="1585" spans="3:4" x14ac:dyDescent="0.25">
      <c r="C1585">
        <v>2217.6</v>
      </c>
      <c r="D1585">
        <v>0</v>
      </c>
    </row>
    <row r="1586" spans="3:4" x14ac:dyDescent="0.25">
      <c r="C1586">
        <v>2219</v>
      </c>
      <c r="D1586">
        <v>0</v>
      </c>
    </row>
    <row r="1587" spans="3:4" x14ac:dyDescent="0.25">
      <c r="C1587">
        <v>2220.3999999999996</v>
      </c>
      <c r="D1587">
        <v>0</v>
      </c>
    </row>
    <row r="1588" spans="3:4" x14ac:dyDescent="0.25">
      <c r="C1588">
        <v>2221.7999999999997</v>
      </c>
      <c r="D1588">
        <v>0</v>
      </c>
    </row>
    <row r="1589" spans="3:4" x14ac:dyDescent="0.25">
      <c r="C1589">
        <v>2223.1999999999998</v>
      </c>
      <c r="D1589">
        <v>0</v>
      </c>
    </row>
    <row r="1590" spans="3:4" x14ac:dyDescent="0.25">
      <c r="C1590">
        <v>2224.6</v>
      </c>
      <c r="D1590">
        <v>0</v>
      </c>
    </row>
    <row r="1591" spans="3:4" x14ac:dyDescent="0.25">
      <c r="C1591">
        <v>2226</v>
      </c>
      <c r="D1591">
        <v>0</v>
      </c>
    </row>
    <row r="1592" spans="3:4" x14ac:dyDescent="0.25">
      <c r="C1592">
        <v>2227.3999999999996</v>
      </c>
      <c r="D1592">
        <v>0</v>
      </c>
    </row>
    <row r="1593" spans="3:4" x14ac:dyDescent="0.25">
      <c r="C1593">
        <v>2228.7999999999997</v>
      </c>
      <c r="D1593">
        <v>0</v>
      </c>
    </row>
    <row r="1594" spans="3:4" x14ac:dyDescent="0.25">
      <c r="C1594">
        <v>2230.1999999999998</v>
      </c>
      <c r="D1594">
        <v>0</v>
      </c>
    </row>
    <row r="1595" spans="3:4" x14ac:dyDescent="0.25">
      <c r="C1595">
        <v>2231.6</v>
      </c>
      <c r="D1595">
        <v>0</v>
      </c>
    </row>
    <row r="1596" spans="3:4" x14ac:dyDescent="0.25">
      <c r="C1596">
        <v>2233</v>
      </c>
      <c r="D1596">
        <v>0</v>
      </c>
    </row>
    <row r="1597" spans="3:4" x14ac:dyDescent="0.25">
      <c r="C1597">
        <v>2234.3999999999996</v>
      </c>
      <c r="D1597">
        <v>0</v>
      </c>
    </row>
    <row r="1598" spans="3:4" x14ac:dyDescent="0.25">
      <c r="C1598">
        <v>2235.7999999999997</v>
      </c>
      <c r="D1598">
        <v>0</v>
      </c>
    </row>
    <row r="1599" spans="3:4" x14ac:dyDescent="0.25">
      <c r="C1599">
        <v>2237.1999999999998</v>
      </c>
      <c r="D1599">
        <v>0</v>
      </c>
    </row>
    <row r="1600" spans="3:4" x14ac:dyDescent="0.25">
      <c r="C1600">
        <v>2238.6</v>
      </c>
      <c r="D1600">
        <v>0</v>
      </c>
    </row>
    <row r="1601" spans="3:4" x14ac:dyDescent="0.25">
      <c r="C1601">
        <v>2240</v>
      </c>
      <c r="D1601">
        <v>0</v>
      </c>
    </row>
    <row r="1602" spans="3:4" x14ac:dyDescent="0.25">
      <c r="C1602">
        <v>2241.3999999999996</v>
      </c>
      <c r="D1602">
        <v>0</v>
      </c>
    </row>
    <row r="1603" spans="3:4" x14ac:dyDescent="0.25">
      <c r="C1603">
        <v>2242.7999999999997</v>
      </c>
      <c r="D1603">
        <v>0</v>
      </c>
    </row>
    <row r="1604" spans="3:4" x14ac:dyDescent="0.25">
      <c r="C1604">
        <v>2244.1999999999998</v>
      </c>
      <c r="D1604">
        <v>0</v>
      </c>
    </row>
    <row r="1605" spans="3:4" x14ac:dyDescent="0.25">
      <c r="C1605">
        <v>2245.6</v>
      </c>
      <c r="D1605">
        <v>0</v>
      </c>
    </row>
    <row r="1606" spans="3:4" x14ac:dyDescent="0.25">
      <c r="C1606">
        <v>2247</v>
      </c>
      <c r="D1606">
        <v>0</v>
      </c>
    </row>
    <row r="1607" spans="3:4" x14ac:dyDescent="0.25">
      <c r="C1607">
        <v>2248.3999999999996</v>
      </c>
      <c r="D1607">
        <v>0</v>
      </c>
    </row>
    <row r="1608" spans="3:4" x14ac:dyDescent="0.25">
      <c r="C1608">
        <v>2249.7999999999997</v>
      </c>
      <c r="D1608">
        <v>0</v>
      </c>
    </row>
    <row r="1609" spans="3:4" x14ac:dyDescent="0.25">
      <c r="C1609">
        <v>2251.1999999999998</v>
      </c>
      <c r="D1609">
        <v>0</v>
      </c>
    </row>
    <row r="1610" spans="3:4" x14ac:dyDescent="0.25">
      <c r="C1610">
        <v>2252.6</v>
      </c>
      <c r="D1610">
        <v>0</v>
      </c>
    </row>
    <row r="1611" spans="3:4" x14ac:dyDescent="0.25">
      <c r="C1611">
        <v>2254</v>
      </c>
      <c r="D1611">
        <v>0</v>
      </c>
    </row>
    <row r="1612" spans="3:4" x14ac:dyDescent="0.25">
      <c r="C1612">
        <v>2255.3999999999996</v>
      </c>
      <c r="D1612">
        <v>0</v>
      </c>
    </row>
    <row r="1613" spans="3:4" x14ac:dyDescent="0.25">
      <c r="C1613">
        <v>2256.7999999999997</v>
      </c>
      <c r="D1613">
        <v>0</v>
      </c>
    </row>
    <row r="1614" spans="3:4" x14ac:dyDescent="0.25">
      <c r="C1614">
        <v>2258.1999999999998</v>
      </c>
      <c r="D1614">
        <v>0</v>
      </c>
    </row>
    <row r="1615" spans="3:4" x14ac:dyDescent="0.25">
      <c r="C1615">
        <v>2259.6</v>
      </c>
      <c r="D1615">
        <v>0</v>
      </c>
    </row>
    <row r="1616" spans="3:4" x14ac:dyDescent="0.25">
      <c r="C1616">
        <v>2261</v>
      </c>
      <c r="D1616">
        <v>0</v>
      </c>
    </row>
    <row r="1617" spans="3:4" x14ac:dyDescent="0.25">
      <c r="C1617">
        <v>2262.3999999999996</v>
      </c>
      <c r="D1617">
        <v>0</v>
      </c>
    </row>
    <row r="1618" spans="3:4" x14ac:dyDescent="0.25">
      <c r="C1618">
        <v>2263.7999999999997</v>
      </c>
      <c r="D1618">
        <v>0</v>
      </c>
    </row>
    <row r="1619" spans="3:4" x14ac:dyDescent="0.25">
      <c r="C1619">
        <v>2265.1999999999998</v>
      </c>
      <c r="D1619">
        <v>0</v>
      </c>
    </row>
    <row r="1620" spans="3:4" x14ac:dyDescent="0.25">
      <c r="C1620">
        <v>2266.6</v>
      </c>
      <c r="D1620">
        <v>0</v>
      </c>
    </row>
    <row r="1621" spans="3:4" x14ac:dyDescent="0.25">
      <c r="C1621">
        <v>2268</v>
      </c>
      <c r="D1621">
        <v>0</v>
      </c>
    </row>
    <row r="1622" spans="3:4" x14ac:dyDescent="0.25">
      <c r="C1622">
        <v>2269.3999999999996</v>
      </c>
      <c r="D1622">
        <v>0</v>
      </c>
    </row>
    <row r="1623" spans="3:4" x14ac:dyDescent="0.25">
      <c r="C1623">
        <v>2270.7999999999997</v>
      </c>
      <c r="D1623">
        <v>0</v>
      </c>
    </row>
    <row r="1624" spans="3:4" x14ac:dyDescent="0.25">
      <c r="C1624">
        <v>2272.1999999999998</v>
      </c>
      <c r="D1624">
        <v>0</v>
      </c>
    </row>
    <row r="1625" spans="3:4" x14ac:dyDescent="0.25">
      <c r="C1625">
        <v>2273.6</v>
      </c>
      <c r="D1625">
        <v>0</v>
      </c>
    </row>
    <row r="1626" spans="3:4" x14ac:dyDescent="0.25">
      <c r="C1626">
        <v>2275</v>
      </c>
      <c r="D1626">
        <v>0</v>
      </c>
    </row>
    <row r="1627" spans="3:4" x14ac:dyDescent="0.25">
      <c r="C1627">
        <v>2276.3999999999996</v>
      </c>
      <c r="D1627">
        <v>0</v>
      </c>
    </row>
    <row r="1628" spans="3:4" x14ac:dyDescent="0.25">
      <c r="C1628">
        <v>2277.7999999999997</v>
      </c>
      <c r="D1628">
        <v>0</v>
      </c>
    </row>
    <row r="1629" spans="3:4" x14ac:dyDescent="0.25">
      <c r="C1629">
        <v>2279.1999999999998</v>
      </c>
      <c r="D1629">
        <v>0</v>
      </c>
    </row>
    <row r="1630" spans="3:4" x14ac:dyDescent="0.25">
      <c r="C1630">
        <v>2280.6</v>
      </c>
      <c r="D1630">
        <v>0</v>
      </c>
    </row>
    <row r="1631" spans="3:4" x14ac:dyDescent="0.25">
      <c r="C1631">
        <v>2282</v>
      </c>
      <c r="D1631">
        <v>0</v>
      </c>
    </row>
    <row r="1632" spans="3:4" x14ac:dyDescent="0.25">
      <c r="C1632">
        <v>2283.3999999999996</v>
      </c>
      <c r="D1632">
        <v>0</v>
      </c>
    </row>
    <row r="1633" spans="3:4" x14ac:dyDescent="0.25">
      <c r="C1633">
        <v>2284.7999999999997</v>
      </c>
      <c r="D1633">
        <v>0</v>
      </c>
    </row>
    <row r="1634" spans="3:4" x14ac:dyDescent="0.25">
      <c r="C1634">
        <v>2286.1999999999998</v>
      </c>
      <c r="D1634">
        <v>0</v>
      </c>
    </row>
    <row r="1635" spans="3:4" x14ac:dyDescent="0.25">
      <c r="C1635">
        <v>2287.6</v>
      </c>
      <c r="D1635">
        <v>0</v>
      </c>
    </row>
    <row r="1636" spans="3:4" x14ac:dyDescent="0.25">
      <c r="C1636">
        <v>2289</v>
      </c>
      <c r="D1636">
        <v>0</v>
      </c>
    </row>
    <row r="1637" spans="3:4" x14ac:dyDescent="0.25">
      <c r="C1637">
        <v>2290.3999999999996</v>
      </c>
      <c r="D1637">
        <v>0</v>
      </c>
    </row>
    <row r="1638" spans="3:4" x14ac:dyDescent="0.25">
      <c r="C1638">
        <v>2291.7999999999997</v>
      </c>
      <c r="D1638">
        <v>0</v>
      </c>
    </row>
    <row r="1639" spans="3:4" x14ac:dyDescent="0.25">
      <c r="C1639">
        <v>2293.1999999999998</v>
      </c>
      <c r="D1639">
        <v>0</v>
      </c>
    </row>
    <row r="1640" spans="3:4" x14ac:dyDescent="0.25">
      <c r="C1640">
        <v>2294.6</v>
      </c>
      <c r="D1640">
        <v>0</v>
      </c>
    </row>
    <row r="1641" spans="3:4" x14ac:dyDescent="0.25">
      <c r="C1641">
        <v>2296</v>
      </c>
      <c r="D1641">
        <v>0</v>
      </c>
    </row>
    <row r="1642" spans="3:4" x14ac:dyDescent="0.25">
      <c r="C1642">
        <v>2297.3999999999996</v>
      </c>
      <c r="D1642">
        <v>0</v>
      </c>
    </row>
    <row r="1643" spans="3:4" x14ac:dyDescent="0.25">
      <c r="C1643">
        <v>2298.7999999999997</v>
      </c>
      <c r="D1643">
        <v>0</v>
      </c>
    </row>
    <row r="1644" spans="3:4" x14ac:dyDescent="0.25">
      <c r="C1644">
        <v>2300.1999999999998</v>
      </c>
      <c r="D1644">
        <v>0</v>
      </c>
    </row>
    <row r="1645" spans="3:4" x14ac:dyDescent="0.25">
      <c r="C1645">
        <v>2301.6</v>
      </c>
      <c r="D1645">
        <v>0</v>
      </c>
    </row>
    <row r="1646" spans="3:4" x14ac:dyDescent="0.25">
      <c r="C1646">
        <v>2303</v>
      </c>
      <c r="D1646">
        <v>0</v>
      </c>
    </row>
    <row r="1647" spans="3:4" x14ac:dyDescent="0.25">
      <c r="C1647">
        <v>2304.3999999999996</v>
      </c>
      <c r="D1647">
        <v>0</v>
      </c>
    </row>
    <row r="1648" spans="3:4" x14ac:dyDescent="0.25">
      <c r="C1648">
        <v>2305.7999999999997</v>
      </c>
      <c r="D1648">
        <v>0</v>
      </c>
    </row>
    <row r="1649" spans="3:4" x14ac:dyDescent="0.25">
      <c r="C1649">
        <v>2307.1999999999998</v>
      </c>
      <c r="D1649">
        <v>0</v>
      </c>
    </row>
    <row r="1650" spans="3:4" x14ac:dyDescent="0.25">
      <c r="C1650">
        <v>2308.6</v>
      </c>
      <c r="D1650">
        <v>0</v>
      </c>
    </row>
    <row r="1651" spans="3:4" x14ac:dyDescent="0.25">
      <c r="C1651">
        <v>2310</v>
      </c>
      <c r="D1651">
        <v>0</v>
      </c>
    </row>
    <row r="1652" spans="3:4" x14ac:dyDescent="0.25">
      <c r="C1652">
        <v>2311.3999999999996</v>
      </c>
      <c r="D1652">
        <v>0</v>
      </c>
    </row>
    <row r="1653" spans="3:4" x14ac:dyDescent="0.25">
      <c r="C1653">
        <v>2312.7999999999997</v>
      </c>
      <c r="D1653">
        <v>0</v>
      </c>
    </row>
    <row r="1654" spans="3:4" x14ac:dyDescent="0.25">
      <c r="C1654">
        <v>2314.1999999999998</v>
      </c>
      <c r="D1654">
        <v>0</v>
      </c>
    </row>
    <row r="1655" spans="3:4" x14ac:dyDescent="0.25">
      <c r="C1655">
        <v>2315.6</v>
      </c>
      <c r="D1655">
        <v>0</v>
      </c>
    </row>
    <row r="1656" spans="3:4" x14ac:dyDescent="0.25">
      <c r="C1656">
        <v>2317</v>
      </c>
      <c r="D1656">
        <v>0</v>
      </c>
    </row>
    <row r="1657" spans="3:4" x14ac:dyDescent="0.25">
      <c r="C1657">
        <v>2318.3999999999996</v>
      </c>
      <c r="D1657">
        <v>0</v>
      </c>
    </row>
    <row r="1658" spans="3:4" x14ac:dyDescent="0.25">
      <c r="C1658">
        <v>2319.7999999999997</v>
      </c>
      <c r="D1658">
        <v>0</v>
      </c>
    </row>
    <row r="1659" spans="3:4" x14ac:dyDescent="0.25">
      <c r="C1659">
        <v>2321.1999999999998</v>
      </c>
      <c r="D1659">
        <v>0</v>
      </c>
    </row>
    <row r="1660" spans="3:4" x14ac:dyDescent="0.25">
      <c r="C1660">
        <v>2322.6</v>
      </c>
      <c r="D1660">
        <v>0</v>
      </c>
    </row>
    <row r="1661" spans="3:4" x14ac:dyDescent="0.25">
      <c r="C1661">
        <v>2324</v>
      </c>
      <c r="D1661">
        <v>0</v>
      </c>
    </row>
    <row r="1662" spans="3:4" x14ac:dyDescent="0.25">
      <c r="C1662">
        <v>2325.3999999999996</v>
      </c>
      <c r="D1662">
        <v>0</v>
      </c>
    </row>
    <row r="1663" spans="3:4" x14ac:dyDescent="0.25">
      <c r="C1663">
        <v>2326.7999999999997</v>
      </c>
      <c r="D1663">
        <v>0</v>
      </c>
    </row>
    <row r="1664" spans="3:4" x14ac:dyDescent="0.25">
      <c r="C1664">
        <v>2328.1999999999998</v>
      </c>
      <c r="D1664">
        <v>0</v>
      </c>
    </row>
    <row r="1665" spans="3:4" x14ac:dyDescent="0.25">
      <c r="C1665">
        <v>2329.6</v>
      </c>
      <c r="D1665">
        <v>0</v>
      </c>
    </row>
    <row r="1666" spans="3:4" x14ac:dyDescent="0.25">
      <c r="C1666">
        <v>2331</v>
      </c>
      <c r="D1666">
        <v>0</v>
      </c>
    </row>
    <row r="1667" spans="3:4" x14ac:dyDescent="0.25">
      <c r="C1667">
        <v>2332.3999999999996</v>
      </c>
      <c r="D1667">
        <v>0</v>
      </c>
    </row>
    <row r="1668" spans="3:4" x14ac:dyDescent="0.25">
      <c r="C1668">
        <v>2333.7999999999997</v>
      </c>
      <c r="D1668">
        <v>0</v>
      </c>
    </row>
    <row r="1669" spans="3:4" x14ac:dyDescent="0.25">
      <c r="C1669">
        <v>2335.1999999999998</v>
      </c>
      <c r="D1669">
        <v>0</v>
      </c>
    </row>
    <row r="1670" spans="3:4" x14ac:dyDescent="0.25">
      <c r="C1670">
        <v>2336.6</v>
      </c>
      <c r="D1670">
        <v>0</v>
      </c>
    </row>
    <row r="1671" spans="3:4" x14ac:dyDescent="0.25">
      <c r="C1671">
        <v>2338</v>
      </c>
      <c r="D1671">
        <v>0</v>
      </c>
    </row>
    <row r="1672" spans="3:4" x14ac:dyDescent="0.25">
      <c r="C1672">
        <v>2339.3999999999996</v>
      </c>
      <c r="D1672">
        <v>0</v>
      </c>
    </row>
    <row r="1673" spans="3:4" x14ac:dyDescent="0.25">
      <c r="C1673">
        <v>2340.7999999999997</v>
      </c>
      <c r="D1673">
        <v>0</v>
      </c>
    </row>
    <row r="1674" spans="3:4" x14ac:dyDescent="0.25">
      <c r="C1674">
        <v>2342.1999999999998</v>
      </c>
      <c r="D1674">
        <v>0</v>
      </c>
    </row>
    <row r="1675" spans="3:4" x14ac:dyDescent="0.25">
      <c r="C1675">
        <v>2343.6</v>
      </c>
      <c r="D1675">
        <v>0</v>
      </c>
    </row>
    <row r="1676" spans="3:4" x14ac:dyDescent="0.25">
      <c r="C1676">
        <v>2345</v>
      </c>
      <c r="D1676">
        <v>0</v>
      </c>
    </row>
    <row r="1677" spans="3:4" x14ac:dyDescent="0.25">
      <c r="C1677">
        <v>2346.3999999999996</v>
      </c>
      <c r="D1677">
        <v>0</v>
      </c>
    </row>
    <row r="1678" spans="3:4" x14ac:dyDescent="0.25">
      <c r="C1678">
        <v>2347.7999999999997</v>
      </c>
      <c r="D1678">
        <v>0</v>
      </c>
    </row>
    <row r="1679" spans="3:4" x14ac:dyDescent="0.25">
      <c r="C1679">
        <v>2349.1999999999998</v>
      </c>
      <c r="D1679">
        <v>0</v>
      </c>
    </row>
    <row r="1680" spans="3:4" x14ac:dyDescent="0.25">
      <c r="C1680">
        <v>2350.6</v>
      </c>
      <c r="D1680">
        <v>0</v>
      </c>
    </row>
    <row r="1681" spans="3:4" x14ac:dyDescent="0.25">
      <c r="C1681">
        <v>2352</v>
      </c>
      <c r="D1681">
        <v>0</v>
      </c>
    </row>
    <row r="1682" spans="3:4" x14ac:dyDescent="0.25">
      <c r="C1682">
        <v>2353.3999999999996</v>
      </c>
      <c r="D1682">
        <v>0</v>
      </c>
    </row>
    <row r="1683" spans="3:4" x14ac:dyDescent="0.25">
      <c r="C1683">
        <v>2354.7999999999997</v>
      </c>
      <c r="D1683">
        <v>0</v>
      </c>
    </row>
    <row r="1684" spans="3:4" x14ac:dyDescent="0.25">
      <c r="C1684">
        <v>2356.1999999999998</v>
      </c>
      <c r="D1684">
        <v>0</v>
      </c>
    </row>
    <row r="1685" spans="3:4" x14ac:dyDescent="0.25">
      <c r="C1685">
        <v>2357.6</v>
      </c>
      <c r="D1685">
        <v>0</v>
      </c>
    </row>
    <row r="1686" spans="3:4" x14ac:dyDescent="0.25">
      <c r="C1686">
        <v>2359</v>
      </c>
      <c r="D1686">
        <v>0</v>
      </c>
    </row>
    <row r="1687" spans="3:4" x14ac:dyDescent="0.25">
      <c r="C1687">
        <v>2360.3999999999996</v>
      </c>
      <c r="D1687">
        <v>0</v>
      </c>
    </row>
    <row r="1688" spans="3:4" x14ac:dyDescent="0.25">
      <c r="C1688">
        <v>2361.7999999999997</v>
      </c>
      <c r="D1688">
        <v>0</v>
      </c>
    </row>
    <row r="1689" spans="3:4" x14ac:dyDescent="0.25">
      <c r="C1689">
        <v>2363.1999999999998</v>
      </c>
      <c r="D1689">
        <v>0</v>
      </c>
    </row>
    <row r="1690" spans="3:4" x14ac:dyDescent="0.25">
      <c r="C1690">
        <v>2364.6</v>
      </c>
      <c r="D1690">
        <v>0</v>
      </c>
    </row>
    <row r="1691" spans="3:4" x14ac:dyDescent="0.25">
      <c r="C1691">
        <v>2366</v>
      </c>
      <c r="D1691">
        <v>0</v>
      </c>
    </row>
    <row r="1692" spans="3:4" x14ac:dyDescent="0.25">
      <c r="C1692">
        <v>2367.3999999999996</v>
      </c>
      <c r="D1692">
        <v>0</v>
      </c>
    </row>
    <row r="1693" spans="3:4" x14ac:dyDescent="0.25">
      <c r="C1693">
        <v>2368.7999999999997</v>
      </c>
      <c r="D1693">
        <v>0</v>
      </c>
    </row>
    <row r="1694" spans="3:4" x14ac:dyDescent="0.25">
      <c r="C1694">
        <v>2370.1999999999998</v>
      </c>
      <c r="D1694">
        <v>0</v>
      </c>
    </row>
    <row r="1695" spans="3:4" x14ac:dyDescent="0.25">
      <c r="C1695">
        <v>2371.6</v>
      </c>
      <c r="D1695">
        <v>0</v>
      </c>
    </row>
    <row r="1696" spans="3:4" x14ac:dyDescent="0.25">
      <c r="C1696">
        <v>2373</v>
      </c>
      <c r="D1696">
        <v>0</v>
      </c>
    </row>
    <row r="1697" spans="3:4" x14ac:dyDescent="0.25">
      <c r="C1697">
        <v>2374.3999999999996</v>
      </c>
      <c r="D1697">
        <v>0</v>
      </c>
    </row>
    <row r="1698" spans="3:4" x14ac:dyDescent="0.25">
      <c r="C1698">
        <v>2375.7999999999997</v>
      </c>
      <c r="D1698">
        <v>0</v>
      </c>
    </row>
    <row r="1699" spans="3:4" x14ac:dyDescent="0.25">
      <c r="C1699">
        <v>2377.1999999999998</v>
      </c>
      <c r="D1699">
        <v>0</v>
      </c>
    </row>
    <row r="1700" spans="3:4" x14ac:dyDescent="0.25">
      <c r="C1700">
        <v>2378.6</v>
      </c>
      <c r="D1700">
        <v>0</v>
      </c>
    </row>
    <row r="1701" spans="3:4" x14ac:dyDescent="0.25">
      <c r="C1701">
        <v>2380</v>
      </c>
      <c r="D1701">
        <v>0</v>
      </c>
    </row>
    <row r="1702" spans="3:4" x14ac:dyDescent="0.25">
      <c r="C1702">
        <v>2381.3999999999996</v>
      </c>
      <c r="D1702">
        <v>0</v>
      </c>
    </row>
    <row r="1703" spans="3:4" x14ac:dyDescent="0.25">
      <c r="C1703">
        <v>2382.7999999999997</v>
      </c>
      <c r="D1703">
        <v>0</v>
      </c>
    </row>
    <row r="1704" spans="3:4" x14ac:dyDescent="0.25">
      <c r="C1704">
        <v>2384.1999999999998</v>
      </c>
      <c r="D1704">
        <v>0</v>
      </c>
    </row>
    <row r="1705" spans="3:4" x14ac:dyDescent="0.25">
      <c r="C1705">
        <v>2385.6</v>
      </c>
      <c r="D1705">
        <v>0</v>
      </c>
    </row>
    <row r="1706" spans="3:4" x14ac:dyDescent="0.25">
      <c r="C1706">
        <v>2387</v>
      </c>
      <c r="D1706">
        <v>0</v>
      </c>
    </row>
    <row r="1707" spans="3:4" x14ac:dyDescent="0.25">
      <c r="C1707">
        <v>2388.3999999999996</v>
      </c>
      <c r="D1707">
        <v>0</v>
      </c>
    </row>
    <row r="1708" spans="3:4" x14ac:dyDescent="0.25">
      <c r="C1708">
        <v>2389.7999999999997</v>
      </c>
      <c r="D1708">
        <v>0</v>
      </c>
    </row>
    <row r="1709" spans="3:4" x14ac:dyDescent="0.25">
      <c r="C1709">
        <v>2391.1999999999998</v>
      </c>
      <c r="D1709">
        <v>0</v>
      </c>
    </row>
    <row r="1710" spans="3:4" x14ac:dyDescent="0.25">
      <c r="C1710">
        <v>2392.6</v>
      </c>
      <c r="D1710">
        <v>0</v>
      </c>
    </row>
    <row r="1711" spans="3:4" x14ac:dyDescent="0.25">
      <c r="C1711">
        <v>2394</v>
      </c>
      <c r="D1711">
        <v>0</v>
      </c>
    </row>
    <row r="1712" spans="3:4" x14ac:dyDescent="0.25">
      <c r="C1712">
        <v>2395.3999999999996</v>
      </c>
      <c r="D1712">
        <v>0</v>
      </c>
    </row>
    <row r="1713" spans="3:4" x14ac:dyDescent="0.25">
      <c r="C1713">
        <v>2396.7999999999997</v>
      </c>
      <c r="D1713">
        <v>0</v>
      </c>
    </row>
    <row r="1714" spans="3:4" x14ac:dyDescent="0.25">
      <c r="C1714">
        <v>2398.1999999999998</v>
      </c>
      <c r="D1714">
        <v>0</v>
      </c>
    </row>
    <row r="1715" spans="3:4" x14ac:dyDescent="0.25">
      <c r="C1715">
        <v>2399.6</v>
      </c>
      <c r="D1715">
        <v>0</v>
      </c>
    </row>
    <row r="1716" spans="3:4" x14ac:dyDescent="0.25">
      <c r="C1716">
        <v>2401</v>
      </c>
      <c r="D1716">
        <v>0</v>
      </c>
    </row>
    <row r="1717" spans="3:4" x14ac:dyDescent="0.25">
      <c r="C1717">
        <v>2402.3999999999996</v>
      </c>
      <c r="D1717">
        <v>0</v>
      </c>
    </row>
    <row r="1718" spans="3:4" x14ac:dyDescent="0.25">
      <c r="C1718">
        <v>2403.7999999999997</v>
      </c>
      <c r="D1718">
        <v>0</v>
      </c>
    </row>
    <row r="1719" spans="3:4" x14ac:dyDescent="0.25">
      <c r="C1719">
        <v>2405.1999999999998</v>
      </c>
      <c r="D1719">
        <v>0</v>
      </c>
    </row>
    <row r="1720" spans="3:4" x14ac:dyDescent="0.25">
      <c r="C1720">
        <v>2406.6</v>
      </c>
      <c r="D1720">
        <v>0</v>
      </c>
    </row>
    <row r="1721" spans="3:4" x14ac:dyDescent="0.25">
      <c r="C1721">
        <v>2408</v>
      </c>
      <c r="D1721">
        <v>0</v>
      </c>
    </row>
    <row r="1722" spans="3:4" x14ac:dyDescent="0.25">
      <c r="C1722">
        <v>2409.3999999999996</v>
      </c>
      <c r="D1722">
        <v>0</v>
      </c>
    </row>
    <row r="1723" spans="3:4" x14ac:dyDescent="0.25">
      <c r="C1723">
        <v>2410.7999999999997</v>
      </c>
      <c r="D1723">
        <v>1.8335361727719202E-8</v>
      </c>
    </row>
    <row r="1724" spans="3:4" x14ac:dyDescent="0.25">
      <c r="C1724">
        <v>2412.1999999999998</v>
      </c>
      <c r="D1724">
        <v>3.977372546690891E-8</v>
      </c>
    </row>
    <row r="1725" spans="3:4" x14ac:dyDescent="0.25">
      <c r="C1725">
        <v>2413.6</v>
      </c>
      <c r="D1725">
        <v>8.367636249452632E-8</v>
      </c>
    </row>
    <row r="1726" spans="3:4" x14ac:dyDescent="0.25">
      <c r="C1726">
        <v>2415</v>
      </c>
      <c r="D1726">
        <v>1.7072968736890609E-7</v>
      </c>
    </row>
    <row r="1727" spans="3:4" x14ac:dyDescent="0.25">
      <c r="C1727">
        <v>2416.3999999999996</v>
      </c>
      <c r="D1727">
        <v>3.3784308095008924E-7</v>
      </c>
    </row>
    <row r="1728" spans="3:4" x14ac:dyDescent="0.25">
      <c r="C1728">
        <v>2417.7999999999997</v>
      </c>
      <c r="D1728">
        <v>6.4836676404714505E-7</v>
      </c>
    </row>
    <row r="1729" spans="3:4" x14ac:dyDescent="0.25">
      <c r="C1729">
        <v>2419.1999999999998</v>
      </c>
      <c r="D1729">
        <v>1.206774685044757E-6</v>
      </c>
    </row>
    <row r="1730" spans="3:4" x14ac:dyDescent="0.25">
      <c r="C1730">
        <v>2420.6</v>
      </c>
      <c r="D1730">
        <v>2.1783686068215013E-6</v>
      </c>
    </row>
    <row r="1731" spans="3:4" x14ac:dyDescent="0.25">
      <c r="C1731">
        <v>2422</v>
      </c>
      <c r="D1731">
        <v>3.8136100154708824E-6</v>
      </c>
    </row>
    <row r="1732" spans="3:4" x14ac:dyDescent="0.25">
      <c r="C1732">
        <v>2423.3999999999996</v>
      </c>
      <c r="D1732">
        <v>6.4750171171404177E-6</v>
      </c>
    </row>
    <row r="1733" spans="3:4" x14ac:dyDescent="0.25">
      <c r="C1733">
        <v>2424.7999999999997</v>
      </c>
      <c r="D1733">
        <v>1.0662162412874955E-5</v>
      </c>
    </row>
    <row r="1734" spans="3:4" x14ac:dyDescent="0.25">
      <c r="C1734">
        <v>2426.1999999999998</v>
      </c>
      <c r="D1734">
        <v>1.7027441545078666E-5</v>
      </c>
    </row>
    <row r="1735" spans="3:4" x14ac:dyDescent="0.25">
      <c r="C1735">
        <v>2427.6</v>
      </c>
      <c r="D1735">
        <v>2.6372617373240324E-5</v>
      </c>
    </row>
    <row r="1736" spans="3:4" x14ac:dyDescent="0.25">
      <c r="C1736">
        <v>2429</v>
      </c>
      <c r="D1736">
        <v>3.9614739204968108E-5</v>
      </c>
    </row>
    <row r="1737" spans="3:4" x14ac:dyDescent="0.25">
      <c r="C1737">
        <v>2430.3999999999996</v>
      </c>
      <c r="D1737">
        <v>5.7711199366676553E-5</v>
      </c>
    </row>
    <row r="1738" spans="3:4" x14ac:dyDescent="0.25">
      <c r="C1738">
        <v>2431.7999999999997</v>
      </c>
      <c r="D1738">
        <v>8.1538577446398333E-5</v>
      </c>
    </row>
    <row r="1739" spans="3:4" x14ac:dyDescent="0.25">
      <c r="C1739">
        <v>2433.1999999999998</v>
      </c>
      <c r="D1739">
        <v>1.1172899494811855E-4</v>
      </c>
    </row>
    <row r="1740" spans="3:4" x14ac:dyDescent="0.25">
      <c r="C1740">
        <v>2434.6</v>
      </c>
      <c r="D1740">
        <v>1.4848014582497575E-4</v>
      </c>
    </row>
    <row r="1741" spans="3:4" x14ac:dyDescent="0.25">
      <c r="C1741">
        <v>2436</v>
      </c>
      <c r="D1741">
        <v>1.9136856936802625E-4</v>
      </c>
    </row>
    <row r="1742" spans="3:4" x14ac:dyDescent="0.25">
      <c r="C1742">
        <v>2437.3999999999996</v>
      </c>
      <c r="D1742">
        <v>2.3920627407810721E-4</v>
      </c>
    </row>
    <row r="1743" spans="3:4" x14ac:dyDescent="0.25">
      <c r="C1743">
        <v>2438.7999999999997</v>
      </c>
      <c r="D1743">
        <v>2.8998414560429855E-4</v>
      </c>
    </row>
    <row r="1744" spans="3:4" x14ac:dyDescent="0.25">
      <c r="C1744">
        <v>2440.1999999999998</v>
      </c>
      <c r="D1744">
        <v>3.4093820748991337E-4</v>
      </c>
    </row>
    <row r="1745" spans="3:4" x14ac:dyDescent="0.25">
      <c r="C1745">
        <v>2441.6</v>
      </c>
      <c r="D1745">
        <v>3.8875574874635058E-4</v>
      </c>
    </row>
    <row r="1746" spans="3:4" x14ac:dyDescent="0.25">
      <c r="C1746">
        <v>2443</v>
      </c>
      <c r="D1746">
        <v>4.2991015764838711E-4</v>
      </c>
    </row>
    <row r="1747" spans="3:4" x14ac:dyDescent="0.25">
      <c r="C1747">
        <v>2444.3999999999996</v>
      </c>
      <c r="D1747">
        <v>4.6108216128217953E-4</v>
      </c>
    </row>
    <row r="1748" spans="3:4" x14ac:dyDescent="0.25">
      <c r="C1748">
        <v>2445.7999999999997</v>
      </c>
      <c r="D1748">
        <v>4.7959943791043322E-4</v>
      </c>
    </row>
    <row r="1749" spans="3:4" x14ac:dyDescent="0.25">
      <c r="C1749">
        <v>2447.1999999999998</v>
      </c>
      <c r="D1749">
        <v>4.8381434632450515E-4</v>
      </c>
    </row>
    <row r="1750" spans="3:4" x14ac:dyDescent="0.25">
      <c r="C1750">
        <v>2448.6</v>
      </c>
      <c r="D1750">
        <v>4.73345824399823E-4</v>
      </c>
    </row>
    <row r="1751" spans="3:4" x14ac:dyDescent="0.25">
      <c r="C1751">
        <v>2450</v>
      </c>
      <c r="D1751">
        <v>4.4913623083549237E-4</v>
      </c>
    </row>
    <row r="1752" spans="3:4" x14ac:dyDescent="0.25">
      <c r="C1752">
        <v>2451.3999999999996</v>
      </c>
      <c r="D1752">
        <v>4.1331137815618033E-4</v>
      </c>
    </row>
    <row r="1753" spans="3:4" x14ac:dyDescent="0.25">
      <c r="C1753">
        <v>2452.7999999999997</v>
      </c>
      <c r="D1753">
        <v>3.6887257203327612E-4</v>
      </c>
    </row>
    <row r="1754" spans="3:4" x14ac:dyDescent="0.25">
      <c r="C1754">
        <v>2454.1999999999998</v>
      </c>
      <c r="D1754">
        <v>3.1928248733359318E-4</v>
      </c>
    </row>
    <row r="1755" spans="3:4" x14ac:dyDescent="0.25">
      <c r="C1755">
        <v>2455.6</v>
      </c>
      <c r="D1755">
        <v>2.6802392560083859E-4</v>
      </c>
    </row>
    <row r="1756" spans="3:4" x14ac:dyDescent="0.25">
      <c r="C1756">
        <v>2457</v>
      </c>
      <c r="D1756">
        <v>2.1820854875406471E-4</v>
      </c>
    </row>
    <row r="1757" spans="3:4" x14ac:dyDescent="0.25">
      <c r="C1757">
        <v>2458.3999999999996</v>
      </c>
      <c r="D1757">
        <v>1.7229381585430166E-4</v>
      </c>
    </row>
    <row r="1758" spans="3:4" x14ac:dyDescent="0.25">
      <c r="C1758">
        <v>2459.7999999999997</v>
      </c>
      <c r="D1758">
        <v>1.3193722630222272E-4</v>
      </c>
    </row>
    <row r="1759" spans="3:4" x14ac:dyDescent="0.25">
      <c r="C1759">
        <v>2461.1999999999998</v>
      </c>
      <c r="D1759">
        <v>9.7986160680855482E-5</v>
      </c>
    </row>
    <row r="1760" spans="3:4" x14ac:dyDescent="0.25">
      <c r="C1760">
        <v>2462.6</v>
      </c>
      <c r="D1760">
        <v>7.0576783947991169E-5</v>
      </c>
    </row>
    <row r="1761" spans="3:4" x14ac:dyDescent="0.25">
      <c r="C1761">
        <v>2464</v>
      </c>
      <c r="D1761">
        <v>4.9301339504495129E-5</v>
      </c>
    </row>
    <row r="1762" spans="3:4" x14ac:dyDescent="0.25">
      <c r="C1762">
        <v>2465.3999999999996</v>
      </c>
      <c r="D1762">
        <v>3.3400679736113613E-5</v>
      </c>
    </row>
    <row r="1763" spans="3:4" x14ac:dyDescent="0.25">
      <c r="C1763">
        <v>2466.7999999999997</v>
      </c>
      <c r="D1763">
        <v>2.1945810400274262E-5</v>
      </c>
    </row>
    <row r="1764" spans="3:4" x14ac:dyDescent="0.25">
      <c r="C1764">
        <v>2468.1999999999998</v>
      </c>
      <c r="D1764">
        <v>1.3984523462283165E-5</v>
      </c>
    </row>
    <row r="1765" spans="3:4" x14ac:dyDescent="0.25">
      <c r="C1765">
        <v>2469.6</v>
      </c>
      <c r="D1765">
        <v>8.6425808798535558E-6</v>
      </c>
    </row>
    <row r="1766" spans="3:4" x14ac:dyDescent="0.25">
      <c r="C1766">
        <v>2471</v>
      </c>
      <c r="D1766">
        <v>5.1801097906663794E-6</v>
      </c>
    </row>
    <row r="1767" spans="3:4" x14ac:dyDescent="0.25">
      <c r="C1767">
        <v>2472.3999999999996</v>
      </c>
      <c r="D1767">
        <v>3.0111626033786145E-6</v>
      </c>
    </row>
    <row r="1768" spans="3:4" x14ac:dyDescent="0.25">
      <c r="C1768">
        <v>2473.7999999999997</v>
      </c>
      <c r="D1768">
        <v>1.6975758302163064E-6</v>
      </c>
    </row>
    <row r="1769" spans="3:4" x14ac:dyDescent="0.25">
      <c r="C1769">
        <v>2475.1999999999998</v>
      </c>
      <c r="D1769">
        <v>9.2816222612072225E-7</v>
      </c>
    </row>
    <row r="1770" spans="3:4" x14ac:dyDescent="0.25">
      <c r="C1770">
        <v>2476.6</v>
      </c>
      <c r="D1770">
        <v>4.9217361493888936E-7</v>
      </c>
    </row>
    <row r="1771" spans="3:4" x14ac:dyDescent="0.25">
      <c r="C1771">
        <v>2478</v>
      </c>
      <c r="D1771">
        <v>2.5311186119873801E-7</v>
      </c>
    </row>
    <row r="1772" spans="3:4" x14ac:dyDescent="0.25">
      <c r="C1772">
        <v>2479.3999999999996</v>
      </c>
      <c r="D1772">
        <v>1.2624273603433067E-7</v>
      </c>
    </row>
    <row r="1773" spans="3:4" x14ac:dyDescent="0.25">
      <c r="C1773">
        <v>2480.7999999999997</v>
      </c>
      <c r="D1773">
        <v>6.1066078387827499E-8</v>
      </c>
    </row>
    <row r="1774" spans="3:4" x14ac:dyDescent="0.25">
      <c r="C1774">
        <v>2482.1999999999998</v>
      </c>
      <c r="D1774">
        <v>2.864793976598859E-8</v>
      </c>
    </row>
    <row r="1775" spans="3:4" x14ac:dyDescent="0.25">
      <c r="C1775">
        <v>2483.6</v>
      </c>
      <c r="D1775">
        <v>1.3034263318501333E-8</v>
      </c>
    </row>
    <row r="1776" spans="3:4" x14ac:dyDescent="0.25">
      <c r="C1776">
        <v>2485</v>
      </c>
      <c r="D1776">
        <v>0</v>
      </c>
    </row>
    <row r="1777" spans="3:4" x14ac:dyDescent="0.25">
      <c r="C1777">
        <v>2486.3999999999996</v>
      </c>
      <c r="D1777">
        <v>0</v>
      </c>
    </row>
    <row r="1778" spans="3:4" x14ac:dyDescent="0.25">
      <c r="C1778">
        <v>2487.7999999999997</v>
      </c>
      <c r="D1778">
        <v>1.5099221303923583E-8</v>
      </c>
    </row>
    <row r="1779" spans="3:4" x14ac:dyDescent="0.25">
      <c r="C1779">
        <v>2489.1999999999998</v>
      </c>
      <c r="D1779">
        <v>2.7251794269415758E-8</v>
      </c>
    </row>
    <row r="1780" spans="3:4" x14ac:dyDescent="0.25">
      <c r="C1780">
        <v>2490.6</v>
      </c>
      <c r="D1780">
        <v>4.8318657822533569E-8</v>
      </c>
    </row>
    <row r="1781" spans="3:4" x14ac:dyDescent="0.25">
      <c r="C1781">
        <v>2492</v>
      </c>
      <c r="D1781">
        <v>8.4161570635549835E-8</v>
      </c>
    </row>
    <row r="1782" spans="3:4" x14ac:dyDescent="0.25">
      <c r="C1782">
        <v>2493.3999999999996</v>
      </c>
      <c r="D1782">
        <v>1.4400978785086511E-7</v>
      </c>
    </row>
    <row r="1783" spans="3:4" x14ac:dyDescent="0.25">
      <c r="C1783">
        <v>2494.7999999999997</v>
      </c>
      <c r="D1783">
        <v>2.4207469796808882E-7</v>
      </c>
    </row>
    <row r="1784" spans="3:4" x14ac:dyDescent="0.25">
      <c r="C1784">
        <v>2496.1999999999998</v>
      </c>
      <c r="D1784">
        <v>3.9974772050848357E-7</v>
      </c>
    </row>
    <row r="1785" spans="3:4" x14ac:dyDescent="0.25">
      <c r="C1785">
        <v>2497.6</v>
      </c>
      <c r="D1785">
        <v>6.4848778850857889E-7</v>
      </c>
    </row>
    <row r="1786" spans="3:4" x14ac:dyDescent="0.25">
      <c r="C1786">
        <v>2499</v>
      </c>
      <c r="D1786">
        <v>1.0334674867302021E-6</v>
      </c>
    </row>
    <row r="1787" spans="3:4" x14ac:dyDescent="0.25">
      <c r="C1787">
        <v>2500.3999999999996</v>
      </c>
      <c r="D1787">
        <v>1.617972154268422E-6</v>
      </c>
    </row>
    <row r="1788" spans="3:4" x14ac:dyDescent="0.25">
      <c r="C1788">
        <v>2501.7999999999997</v>
      </c>
      <c r="D1788">
        <v>2.4884245490222666E-6</v>
      </c>
    </row>
    <row r="1789" spans="3:4" x14ac:dyDescent="0.25">
      <c r="C1789">
        <v>2503.1999999999998</v>
      </c>
      <c r="D1789">
        <v>3.7597340055432355E-6</v>
      </c>
    </row>
    <row r="1790" spans="3:4" x14ac:dyDescent="0.25">
      <c r="C1790">
        <v>2504.6</v>
      </c>
      <c r="D1790">
        <v>5.5804468097167786E-6</v>
      </c>
    </row>
    <row r="1791" spans="3:4" x14ac:dyDescent="0.25">
      <c r="C1791">
        <v>2506</v>
      </c>
      <c r="D1791">
        <v>8.1369197861896799E-6</v>
      </c>
    </row>
    <row r="1792" spans="3:4" x14ac:dyDescent="0.25">
      <c r="C1792">
        <v>2507.3999999999996</v>
      </c>
      <c r="D1792">
        <v>1.1655483816476422E-5</v>
      </c>
    </row>
    <row r="1793" spans="3:4" x14ac:dyDescent="0.25">
      <c r="C1793">
        <v>2508.7999999999997</v>
      </c>
      <c r="D1793">
        <v>1.6401357154158903E-5</v>
      </c>
    </row>
    <row r="1794" spans="3:4" x14ac:dyDescent="0.25">
      <c r="C1794">
        <v>2510.1999999999998</v>
      </c>
      <c r="D1794">
        <v>2.2672973229408422E-5</v>
      </c>
    </row>
    <row r="1795" spans="3:4" x14ac:dyDescent="0.25">
      <c r="C1795">
        <v>2511.6</v>
      </c>
      <c r="D1795">
        <v>3.0790473942219266E-5</v>
      </c>
    </row>
    <row r="1796" spans="3:4" x14ac:dyDescent="0.25">
      <c r="C1796">
        <v>2513</v>
      </c>
      <c r="D1796">
        <v>4.1077450561620023E-5</v>
      </c>
    </row>
    <row r="1797" spans="3:4" x14ac:dyDescent="0.25">
      <c r="C1797">
        <v>2514.3999999999996</v>
      </c>
      <c r="D1797">
        <v>5.3835629873852534E-5</v>
      </c>
    </row>
    <row r="1798" spans="3:4" x14ac:dyDescent="0.25">
      <c r="C1798">
        <v>2515.7999999999997</v>
      </c>
      <c r="D1798">
        <v>6.9313100309008094E-5</v>
      </c>
    </row>
    <row r="1799" spans="3:4" x14ac:dyDescent="0.25">
      <c r="C1799">
        <v>2517.1999999999998</v>
      </c>
      <c r="D1799">
        <v>8.7667790331682056E-5</v>
      </c>
    </row>
    <row r="1800" spans="3:4" x14ac:dyDescent="0.25">
      <c r="C1800">
        <v>2518.6</v>
      </c>
      <c r="D1800">
        <v>1.0892912245775654E-4</v>
      </c>
    </row>
    <row r="1801" spans="3:4" x14ac:dyDescent="0.25">
      <c r="C1801">
        <v>2520</v>
      </c>
      <c r="D1801">
        <v>1.3296188356458927E-4</v>
      </c>
    </row>
    <row r="1802" spans="3:4" x14ac:dyDescent="0.25">
      <c r="C1802">
        <v>2521.3999999999996</v>
      </c>
      <c r="D1802">
        <v>1.5943714973092334E-4</v>
      </c>
    </row>
    <row r="1803" spans="3:4" x14ac:dyDescent="0.25">
      <c r="C1803">
        <v>2522.7999999999997</v>
      </c>
      <c r="D1803">
        <v>1.8781535441003981E-4</v>
      </c>
    </row>
    <row r="1804" spans="3:4" x14ac:dyDescent="0.25">
      <c r="C1804">
        <v>2524.1999999999998</v>
      </c>
      <c r="D1804">
        <v>2.1734611194775921E-4</v>
      </c>
    </row>
    <row r="1805" spans="3:4" x14ac:dyDescent="0.25">
      <c r="C1805">
        <v>2525.6</v>
      </c>
      <c r="D1805">
        <v>2.4708812072945569E-4</v>
      </c>
    </row>
    <row r="1806" spans="3:4" x14ac:dyDescent="0.25">
      <c r="C1806">
        <v>2527</v>
      </c>
      <c r="D1806">
        <v>2.7595042432322051E-4</v>
      </c>
    </row>
    <row r="1807" spans="3:4" x14ac:dyDescent="0.25">
      <c r="C1807">
        <v>2528.3999999999996</v>
      </c>
      <c r="D1807">
        <v>3.027537110810969E-4</v>
      </c>
    </row>
    <row r="1808" spans="3:4" x14ac:dyDescent="0.25">
      <c r="C1808">
        <v>2529.7999999999997</v>
      </c>
      <c r="D1808">
        <v>3.2630752834523482E-4</v>
      </c>
    </row>
    <row r="1809" spans="3:4" x14ac:dyDescent="0.25">
      <c r="C1809">
        <v>2531.1999999999998</v>
      </c>
      <c r="D1809">
        <v>3.4549671400660025E-4</v>
      </c>
    </row>
    <row r="1810" spans="3:4" x14ac:dyDescent="0.25">
      <c r="C1810">
        <v>2532.6</v>
      </c>
      <c r="D1810">
        <v>3.5936845948527426E-4</v>
      </c>
    </row>
    <row r="1811" spans="3:4" x14ac:dyDescent="0.25">
      <c r="C1811">
        <v>2534</v>
      </c>
      <c r="D1811">
        <v>3.6721059553768132E-4</v>
      </c>
    </row>
    <row r="1812" spans="3:4" x14ac:dyDescent="0.25">
      <c r="C1812">
        <v>2535.3999999999996</v>
      </c>
      <c r="D1812">
        <v>3.6861216099797335E-4</v>
      </c>
    </row>
    <row r="1813" spans="3:4" x14ac:dyDescent="0.25">
      <c r="C1813">
        <v>2536.7999999999997</v>
      </c>
      <c r="D1813">
        <v>3.6349908621589286E-4</v>
      </c>
    </row>
    <row r="1814" spans="3:4" x14ac:dyDescent="0.25">
      <c r="C1814">
        <v>2538.1999999999998</v>
      </c>
      <c r="D1814">
        <v>3.521406787776532E-4</v>
      </c>
    </row>
    <row r="1815" spans="3:4" x14ac:dyDescent="0.25">
      <c r="C1815">
        <v>2539.6</v>
      </c>
      <c r="D1815">
        <v>3.3512612109401653E-4</v>
      </c>
    </row>
    <row r="1816" spans="3:4" x14ac:dyDescent="0.25">
      <c r="C1816">
        <v>2541</v>
      </c>
      <c r="D1816">
        <v>3.1331383456566713E-4</v>
      </c>
    </row>
    <row r="1817" spans="3:4" x14ac:dyDescent="0.25">
      <c r="C1817">
        <v>2542.3999999999996</v>
      </c>
      <c r="D1817">
        <v>2.8775976693846023E-4</v>
      </c>
    </row>
    <row r="1818" spans="3:4" x14ac:dyDescent="0.25">
      <c r="C1818">
        <v>2543.7999999999997</v>
      </c>
      <c r="D1818">
        <v>2.5963293540809341E-4</v>
      </c>
    </row>
    <row r="1819" spans="3:4" x14ac:dyDescent="0.25">
      <c r="C1819">
        <v>2545.1999999999998</v>
      </c>
      <c r="D1819">
        <v>2.3012759730328837E-4</v>
      </c>
    </row>
    <row r="1820" spans="3:4" x14ac:dyDescent="0.25">
      <c r="C1820">
        <v>2546.6</v>
      </c>
      <c r="D1820">
        <v>2.0038113490238485E-4</v>
      </c>
    </row>
    <row r="1821" spans="3:4" x14ac:dyDescent="0.25">
      <c r="C1821">
        <v>2548</v>
      </c>
      <c r="D1821">
        <v>1.7141530236495619E-4</v>
      </c>
    </row>
    <row r="1822" spans="3:4" x14ac:dyDescent="0.25">
      <c r="C1822">
        <v>2549.3999999999996</v>
      </c>
      <c r="D1822">
        <v>1.4405215035353717E-4</v>
      </c>
    </row>
    <row r="1823" spans="3:4" x14ac:dyDescent="0.25">
      <c r="C1823">
        <v>2550.7999999999997</v>
      </c>
      <c r="D1823">
        <v>1.1893005604480247E-4</v>
      </c>
    </row>
    <row r="1824" spans="3:4" x14ac:dyDescent="0.25">
      <c r="C1824">
        <v>2552.1999999999998</v>
      </c>
      <c r="D1824">
        <v>9.6468879186463065E-5</v>
      </c>
    </row>
    <row r="1825" spans="3:4" x14ac:dyDescent="0.25">
      <c r="C1825">
        <v>2553.6</v>
      </c>
      <c r="D1825">
        <v>7.6886592436053742E-5</v>
      </c>
    </row>
    <row r="1826" spans="3:4" x14ac:dyDescent="0.25">
      <c r="C1826">
        <v>2555</v>
      </c>
      <c r="D1826">
        <v>6.0224104951423025E-5</v>
      </c>
    </row>
    <row r="1827" spans="3:4" x14ac:dyDescent="0.25">
      <c r="C1827">
        <v>2556.3999999999996</v>
      </c>
      <c r="D1827">
        <v>4.6379436928198962E-5</v>
      </c>
    </row>
    <row r="1828" spans="3:4" x14ac:dyDescent="0.25">
      <c r="C1828">
        <v>2557.7999999999997</v>
      </c>
      <c r="D1828">
        <v>3.5146241775524066E-5</v>
      </c>
    </row>
    <row r="1829" spans="3:4" x14ac:dyDescent="0.25">
      <c r="C1829">
        <v>2559.1999999999998</v>
      </c>
      <c r="D1829">
        <v>2.6252260955335637E-5</v>
      </c>
    </row>
    <row r="1830" spans="3:4" x14ac:dyDescent="0.25">
      <c r="C1830">
        <v>2560.6</v>
      </c>
      <c r="D1830">
        <v>1.9394301555948379E-5</v>
      </c>
    </row>
    <row r="1831" spans="3:4" x14ac:dyDescent="0.25">
      <c r="C1831">
        <v>2562</v>
      </c>
      <c r="D1831">
        <v>1.4279001476107105E-5</v>
      </c>
    </row>
    <row r="1832" spans="3:4" x14ac:dyDescent="0.25">
      <c r="C1832">
        <v>2563.3999999999996</v>
      </c>
      <c r="D1832">
        <v>1.0608241991692637E-5</v>
      </c>
    </row>
    <row r="1833" spans="3:4" x14ac:dyDescent="0.25">
      <c r="C1833">
        <v>2564.7999999999997</v>
      </c>
      <c r="D1833">
        <v>8.1434758233257393E-6</v>
      </c>
    </row>
    <row r="1834" spans="3:4" x14ac:dyDescent="0.25">
      <c r="C1834">
        <v>2566.1999999999998</v>
      </c>
      <c r="D1834">
        <v>6.6873004475678441E-6</v>
      </c>
    </row>
    <row r="1835" spans="3:4" x14ac:dyDescent="0.25">
      <c r="C1835">
        <v>2567.6</v>
      </c>
      <c r="D1835">
        <v>6.0949672347749212E-6</v>
      </c>
    </row>
    <row r="1836" spans="3:4" x14ac:dyDescent="0.25">
      <c r="C1836">
        <v>2569</v>
      </c>
      <c r="D1836">
        <v>6.2758836692640467E-6</v>
      </c>
    </row>
    <row r="1837" spans="3:4" x14ac:dyDescent="0.25">
      <c r="C1837">
        <v>2570.3999999999996</v>
      </c>
      <c r="D1837">
        <v>7.1927215664075019E-6</v>
      </c>
    </row>
    <row r="1838" spans="3:4" x14ac:dyDescent="0.25">
      <c r="C1838">
        <v>2571.7999999999997</v>
      </c>
      <c r="D1838">
        <v>8.859150405353473E-6</v>
      </c>
    </row>
    <row r="1839" spans="3:4" x14ac:dyDescent="0.25">
      <c r="C1839">
        <v>2573.1999999999998</v>
      </c>
      <c r="D1839">
        <v>1.1336928291366447E-5</v>
      </c>
    </row>
    <row r="1840" spans="3:4" x14ac:dyDescent="0.25">
      <c r="C1840">
        <v>2574.6</v>
      </c>
      <c r="D1840">
        <v>1.4732770566300454E-5</v>
      </c>
    </row>
    <row r="1841" spans="3:4" x14ac:dyDescent="0.25">
      <c r="C1841">
        <v>2576</v>
      </c>
      <c r="D1841">
        <v>1.9195117434836725E-5</v>
      </c>
    </row>
    <row r="1842" spans="3:4" x14ac:dyDescent="0.25">
      <c r="C1842">
        <v>2577.3999999999996</v>
      </c>
      <c r="D1842">
        <v>2.4910661356780328E-5</v>
      </c>
    </row>
    <row r="1843" spans="3:4" x14ac:dyDescent="0.25">
      <c r="C1843">
        <v>2578.7999999999997</v>
      </c>
      <c r="D1843">
        <v>3.2100284471634014E-5</v>
      </c>
    </row>
    <row r="1844" spans="3:4" x14ac:dyDescent="0.25">
      <c r="C1844">
        <v>2580.1999999999998</v>
      </c>
      <c r="D1844">
        <v>4.1028733566078955E-5</v>
      </c>
    </row>
    <row r="1845" spans="3:4" x14ac:dyDescent="0.25">
      <c r="C1845">
        <v>2581.6</v>
      </c>
      <c r="D1845">
        <v>5.1953266538985153E-5</v>
      </c>
    </row>
    <row r="1846" spans="3:4" x14ac:dyDescent="0.25">
      <c r="C1846">
        <v>2583</v>
      </c>
      <c r="D1846">
        <v>6.5172380910924824E-5</v>
      </c>
    </row>
    <row r="1847" spans="3:4" x14ac:dyDescent="0.25">
      <c r="C1847">
        <v>2584.3999999999996</v>
      </c>
      <c r="D1847">
        <v>8.0977061945955995E-5</v>
      </c>
    </row>
    <row r="1848" spans="3:4" x14ac:dyDescent="0.25">
      <c r="C1848">
        <v>2585.7999999999997</v>
      </c>
      <c r="D1848">
        <v>9.9671158811152463E-5</v>
      </c>
    </row>
    <row r="1849" spans="3:4" x14ac:dyDescent="0.25">
      <c r="C1849">
        <v>2587.1999999999998</v>
      </c>
      <c r="D1849">
        <v>1.2151261939278492E-4</v>
      </c>
    </row>
    <row r="1850" spans="3:4" x14ac:dyDescent="0.25">
      <c r="C1850">
        <v>2588.6</v>
      </c>
      <c r="D1850">
        <v>1.467311946355186E-4</v>
      </c>
    </row>
    <row r="1851" spans="3:4" x14ac:dyDescent="0.25">
      <c r="C1851">
        <v>2590</v>
      </c>
      <c r="D1851">
        <v>1.7550063315386813E-4</v>
      </c>
    </row>
    <row r="1852" spans="3:4" x14ac:dyDescent="0.25">
      <c r="C1852">
        <v>2591.3999999999996</v>
      </c>
      <c r="D1852">
        <v>2.0792202896214107E-4</v>
      </c>
    </row>
    <row r="1853" spans="3:4" x14ac:dyDescent="0.25">
      <c r="C1853">
        <v>2592.7999999999997</v>
      </c>
      <c r="D1853">
        <v>2.4400916948229059E-4</v>
      </c>
    </row>
    <row r="1854" spans="3:4" x14ac:dyDescent="0.25">
      <c r="C1854">
        <v>2594.1999999999998</v>
      </c>
      <c r="D1854">
        <v>2.8367737912442481E-4</v>
      </c>
    </row>
    <row r="1855" spans="3:4" x14ac:dyDescent="0.25">
      <c r="C1855">
        <v>2595.6</v>
      </c>
      <c r="D1855">
        <v>3.2673697002414125E-4</v>
      </c>
    </row>
    <row r="1856" spans="3:4" x14ac:dyDescent="0.25">
      <c r="C1856">
        <v>2597</v>
      </c>
      <c r="D1856">
        <v>3.7289165321578179E-4</v>
      </c>
    </row>
    <row r="1857" spans="3:4" x14ac:dyDescent="0.25">
      <c r="C1857">
        <v>2598.3999999999996</v>
      </c>
      <c r="D1857">
        <v>4.2174120012605283E-4</v>
      </c>
    </row>
    <row r="1858" spans="3:4" x14ac:dyDescent="0.25">
      <c r="C1858">
        <v>2599.7999999999997</v>
      </c>
      <c r="D1858">
        <v>4.7278647421606848E-4</v>
      </c>
    </row>
    <row r="1859" spans="3:4" x14ac:dyDescent="0.25">
      <c r="C1859">
        <v>2601.1999999999998</v>
      </c>
      <c r="D1859">
        <v>5.2543399802611396E-4</v>
      </c>
    </row>
    <row r="1860" spans="3:4" x14ac:dyDescent="0.25">
      <c r="C1860">
        <v>2602.6</v>
      </c>
      <c r="D1860">
        <v>5.7899687523936083E-4</v>
      </c>
    </row>
    <row r="1861" spans="3:4" x14ac:dyDescent="0.25">
      <c r="C1861">
        <v>2604</v>
      </c>
      <c r="D1861">
        <v>6.3268951281230225E-4</v>
      </c>
    </row>
    <row r="1862" spans="3:4" x14ac:dyDescent="0.25">
      <c r="C1862">
        <v>2605.3999999999996</v>
      </c>
      <c r="D1862">
        <v>6.8561537842365817E-4</v>
      </c>
    </row>
    <row r="1863" spans="3:4" x14ac:dyDescent="0.25">
      <c r="C1863">
        <v>2606.7999999999997</v>
      </c>
      <c r="D1863">
        <v>7.3674987377631094E-4</v>
      </c>
    </row>
    <row r="1864" spans="3:4" x14ac:dyDescent="0.25">
      <c r="C1864">
        <v>2608.1999999999998</v>
      </c>
      <c r="D1864">
        <v>7.8492381028011263E-4</v>
      </c>
    </row>
    <row r="1865" spans="3:4" x14ac:dyDescent="0.25">
      <c r="C1865">
        <v>2609.6</v>
      </c>
      <c r="D1865">
        <v>8.2881608478862763E-4</v>
      </c>
    </row>
    <row r="1866" spans="3:4" x14ac:dyDescent="0.25">
      <c r="C1866">
        <v>2611</v>
      </c>
      <c r="D1866">
        <v>8.6696591021468653E-4</v>
      </c>
    </row>
    <row r="1867" spans="3:4" x14ac:dyDescent="0.25">
      <c r="C1867">
        <v>2612.3999999999996</v>
      </c>
      <c r="D1867">
        <v>8.978143756961963E-4</v>
      </c>
    </row>
    <row r="1868" spans="3:4" x14ac:dyDescent="0.25">
      <c r="C1868">
        <v>2613.7999999999997</v>
      </c>
      <c r="D1868">
        <v>9.1978162425450187E-4</v>
      </c>
    </row>
    <row r="1869" spans="3:4" x14ac:dyDescent="0.25">
      <c r="C1869">
        <v>2615.1999999999998</v>
      </c>
      <c r="D1869">
        <v>9.3137968038075594E-4</v>
      </c>
    </row>
    <row r="1870" spans="3:4" x14ac:dyDescent="0.25">
      <c r="C1870">
        <v>2616.6</v>
      </c>
      <c r="D1870">
        <v>9.313529132450978E-4</v>
      </c>
    </row>
    <row r="1871" spans="3:4" x14ac:dyDescent="0.25">
      <c r="C1871">
        <v>2618</v>
      </c>
      <c r="D1871">
        <v>9.1884550732238815E-4</v>
      </c>
    </row>
    <row r="1872" spans="3:4" x14ac:dyDescent="0.25">
      <c r="C1872">
        <v>2619.3999999999996</v>
      </c>
      <c r="D1872">
        <v>8.9349386776621151E-4</v>
      </c>
    </row>
    <row r="1873" spans="3:4" x14ac:dyDescent="0.25">
      <c r="C1873">
        <v>2620.7999999999997</v>
      </c>
      <c r="D1873">
        <v>8.5559588729292404E-4</v>
      </c>
    </row>
    <row r="1874" spans="3:4" x14ac:dyDescent="0.25">
      <c r="C1874">
        <v>2622.2</v>
      </c>
      <c r="D1874">
        <v>8.0612376108700099E-4</v>
      </c>
    </row>
    <row r="1875" spans="3:4" x14ac:dyDescent="0.25">
      <c r="C1875">
        <v>2623.6</v>
      </c>
      <c r="D1875">
        <v>7.4671059872453071E-4</v>
      </c>
    </row>
    <row r="1876" spans="3:4" x14ac:dyDescent="0.25">
      <c r="C1876">
        <v>2625</v>
      </c>
      <c r="D1876">
        <v>6.7955490328002106E-4</v>
      </c>
    </row>
    <row r="1877" spans="3:4" x14ac:dyDescent="0.25">
      <c r="C1877">
        <v>2626.3999999999996</v>
      </c>
      <c r="D1877">
        <v>6.0726079548624077E-4</v>
      </c>
    </row>
    <row r="1878" spans="3:4" x14ac:dyDescent="0.25">
      <c r="C1878">
        <v>2627.7999999999997</v>
      </c>
      <c r="D1878">
        <v>5.3263480336008682E-4</v>
      </c>
    </row>
    <row r="1879" spans="3:4" x14ac:dyDescent="0.25">
      <c r="C1879">
        <v>2629.2</v>
      </c>
      <c r="D1879">
        <v>4.5846727969869769E-4</v>
      </c>
    </row>
    <row r="1880" spans="3:4" x14ac:dyDescent="0.25">
      <c r="C1880">
        <v>2630.6</v>
      </c>
      <c r="D1880">
        <v>3.8732834881357843E-4</v>
      </c>
    </row>
    <row r="1881" spans="3:4" x14ac:dyDescent="0.25">
      <c r="C1881">
        <v>2632</v>
      </c>
      <c r="D1881">
        <v>3.2140449434527269E-4</v>
      </c>
    </row>
    <row r="1882" spans="3:4" x14ac:dyDescent="0.25">
      <c r="C1882">
        <v>2633.3999999999996</v>
      </c>
      <c r="D1882">
        <v>2.6239354625909317E-4</v>
      </c>
    </row>
    <row r="1883" spans="3:4" x14ac:dyDescent="0.25">
      <c r="C1883">
        <v>2634.7999999999997</v>
      </c>
      <c r="D1883">
        <v>2.1146491262834927E-4</v>
      </c>
    </row>
    <row r="1884" spans="3:4" x14ac:dyDescent="0.25">
      <c r="C1884">
        <v>2636.2</v>
      </c>
      <c r="D1884">
        <v>1.6928081175035241E-4</v>
      </c>
    </row>
    <row r="1885" spans="3:4" x14ac:dyDescent="0.25">
      <c r="C1885">
        <v>2637.6</v>
      </c>
      <c r="D1885">
        <v>1.3606514991704825E-4</v>
      </c>
    </row>
    <row r="1886" spans="3:4" x14ac:dyDescent="0.25">
      <c r="C1886">
        <v>2639</v>
      </c>
      <c r="D1886">
        <v>1.1170103113422629E-4</v>
      </c>
    </row>
    <row r="1887" spans="3:4" x14ac:dyDescent="0.25">
      <c r="C1887">
        <v>2640.3999999999996</v>
      </c>
      <c r="D1887">
        <v>9.5836243046372357E-5</v>
      </c>
    </row>
    <row r="1888" spans="3:4" x14ac:dyDescent="0.25">
      <c r="C1888">
        <v>2641.7999999999997</v>
      </c>
      <c r="D1888">
        <v>8.7978137573284799E-5</v>
      </c>
    </row>
    <row r="1889" spans="3:4" x14ac:dyDescent="0.25">
      <c r="C1889">
        <v>2643.2</v>
      </c>
      <c r="D1889">
        <v>8.7564182290030839E-5</v>
      </c>
    </row>
    <row r="1890" spans="3:4" x14ac:dyDescent="0.25">
      <c r="C1890">
        <v>2644.6</v>
      </c>
      <c r="D1890">
        <v>9.4000856547099817E-5</v>
      </c>
    </row>
    <row r="1891" spans="3:4" x14ac:dyDescent="0.25">
      <c r="C1891">
        <v>2646</v>
      </c>
      <c r="D1891">
        <v>1.066702561095051E-4</v>
      </c>
    </row>
    <row r="1892" spans="3:4" x14ac:dyDescent="0.25">
      <c r="C1892">
        <v>2647.3999999999996</v>
      </c>
      <c r="D1892">
        <v>1.2490971071685075E-4</v>
      </c>
    </row>
    <row r="1893" spans="3:4" x14ac:dyDescent="0.25">
      <c r="C1893">
        <v>2648.7999999999997</v>
      </c>
      <c r="D1893">
        <v>1.4797417698902358E-4</v>
      </c>
    </row>
    <row r="1894" spans="3:4" x14ac:dyDescent="0.25">
      <c r="C1894">
        <v>2650.2</v>
      </c>
      <c r="D1894">
        <v>1.7499372515812004E-4</v>
      </c>
    </row>
    <row r="1895" spans="3:4" x14ac:dyDescent="0.25">
      <c r="C1895">
        <v>2651.6</v>
      </c>
      <c r="D1895">
        <v>2.0493894350940949E-4</v>
      </c>
    </row>
    <row r="1896" spans="3:4" x14ac:dyDescent="0.25">
      <c r="C1896">
        <v>2653</v>
      </c>
      <c r="D1896">
        <v>2.3660561088044294E-4</v>
      </c>
    </row>
    <row r="1897" spans="3:4" x14ac:dyDescent="0.25">
      <c r="C1897">
        <v>2654.3999999999996</v>
      </c>
      <c r="D1897">
        <v>2.6862679526081385E-4</v>
      </c>
    </row>
    <row r="1898" spans="3:4" x14ac:dyDescent="0.25">
      <c r="C1898">
        <v>2655.7999999999997</v>
      </c>
      <c r="D1898">
        <v>2.9951606136546501E-4</v>
      </c>
    </row>
    <row r="1899" spans="3:4" x14ac:dyDescent="0.25">
      <c r="C1899">
        <v>2657.2</v>
      </c>
      <c r="D1899">
        <v>3.2774031206695428E-4</v>
      </c>
    </row>
    <row r="1900" spans="3:4" x14ac:dyDescent="0.25">
      <c r="C1900">
        <v>2658.6</v>
      </c>
      <c r="D1900">
        <v>3.5181567665218009E-4</v>
      </c>
    </row>
    <row r="1901" spans="3:4" x14ac:dyDescent="0.25">
      <c r="C1901">
        <v>2660</v>
      </c>
      <c r="D1901">
        <v>3.7041557453985544E-4</v>
      </c>
    </row>
    <row r="1902" spans="3:4" x14ac:dyDescent="0.25">
      <c r="C1902">
        <v>2661.3999999999996</v>
      </c>
      <c r="D1902">
        <v>3.8247734381556574E-4</v>
      </c>
    </row>
    <row r="1903" spans="3:4" x14ac:dyDescent="0.25">
      <c r="C1903">
        <v>2662.7999999999997</v>
      </c>
      <c r="D1903">
        <v>3.872760074643876E-4</v>
      </c>
    </row>
    <row r="1904" spans="3:4" x14ac:dyDescent="0.25">
      <c r="C1904">
        <v>2664.2</v>
      </c>
      <c r="D1904">
        <v>3.8456363067498347E-4</v>
      </c>
    </row>
    <row r="1905" spans="3:4" x14ac:dyDescent="0.25">
      <c r="C1905">
        <v>2665.6</v>
      </c>
      <c r="D1905">
        <v>3.7446248253676884E-4</v>
      </c>
    </row>
    <row r="1906" spans="3:4" x14ac:dyDescent="0.25">
      <c r="C1906">
        <v>2667</v>
      </c>
      <c r="D1906">
        <v>3.5754485573184466E-4</v>
      </c>
    </row>
    <row r="1907" spans="3:4" x14ac:dyDescent="0.25">
      <c r="C1907">
        <v>2668.3999999999996</v>
      </c>
      <c r="D1907">
        <v>3.3477572326886618E-4</v>
      </c>
    </row>
    <row r="1908" spans="3:4" x14ac:dyDescent="0.25">
      <c r="C1908">
        <v>2669.7999999999997</v>
      </c>
      <c r="D1908">
        <v>3.0737264069246884E-4</v>
      </c>
    </row>
    <row r="1909" spans="3:4" x14ac:dyDescent="0.25">
      <c r="C1909">
        <v>2671.2</v>
      </c>
      <c r="D1909">
        <v>2.7673512598752576E-4</v>
      </c>
    </row>
    <row r="1910" spans="3:4" x14ac:dyDescent="0.25">
      <c r="C1910">
        <v>2672.6</v>
      </c>
      <c r="D1910">
        <v>2.4431559821699243E-4</v>
      </c>
    </row>
    <row r="1911" spans="3:4" x14ac:dyDescent="0.25">
      <c r="C1911">
        <v>2674</v>
      </c>
      <c r="D1911">
        <v>2.1150757740993171E-4</v>
      </c>
    </row>
    <row r="1912" spans="3:4" x14ac:dyDescent="0.25">
      <c r="C1912">
        <v>2675.3999999999996</v>
      </c>
      <c r="D1912">
        <v>1.7955127555822339E-4</v>
      </c>
    </row>
    <row r="1913" spans="3:4" x14ac:dyDescent="0.25">
      <c r="C1913">
        <v>2676.7999999999997</v>
      </c>
      <c r="D1913">
        <v>1.4946478673339203E-4</v>
      </c>
    </row>
    <row r="1914" spans="3:4" x14ac:dyDescent="0.25">
      <c r="C1914">
        <v>2678.2</v>
      </c>
      <c r="D1914">
        <v>1.220048532697859E-4</v>
      </c>
    </row>
    <row r="1915" spans="3:4" x14ac:dyDescent="0.25">
      <c r="C1915">
        <v>2679.6</v>
      </c>
      <c r="D1915">
        <v>9.7656949755545519E-5</v>
      </c>
    </row>
    <row r="1916" spans="3:4" x14ac:dyDescent="0.25">
      <c r="C1916">
        <v>2681</v>
      </c>
      <c r="D1916">
        <v>7.6650859981342777E-5</v>
      </c>
    </row>
    <row r="1917" spans="3:4" x14ac:dyDescent="0.25">
      <c r="C1917">
        <v>2682.3999999999996</v>
      </c>
      <c r="D1917">
        <v>5.899547964841206E-5</v>
      </c>
    </row>
    <row r="1918" spans="3:4" x14ac:dyDescent="0.25">
      <c r="C1918">
        <v>2683.7999999999997</v>
      </c>
      <c r="D1918">
        <v>4.4525445059262147E-5</v>
      </c>
    </row>
    <row r="1919" spans="3:4" x14ac:dyDescent="0.25">
      <c r="C1919">
        <v>2685.2</v>
      </c>
      <c r="D1919">
        <v>3.2952292210014065E-5</v>
      </c>
    </row>
    <row r="1920" spans="3:4" x14ac:dyDescent="0.25">
      <c r="C1920">
        <v>2686.6</v>
      </c>
      <c r="D1920">
        <v>2.3913922598745803E-5</v>
      </c>
    </row>
    <row r="1921" spans="3:4" x14ac:dyDescent="0.25">
      <c r="C1921">
        <v>2688</v>
      </c>
      <c r="D1921">
        <v>1.7017816502949396E-5</v>
      </c>
    </row>
    <row r="1922" spans="3:4" x14ac:dyDescent="0.25">
      <c r="C1922">
        <v>2689.3999999999996</v>
      </c>
      <c r="D1922">
        <v>1.1875302518543326E-5</v>
      </c>
    </row>
    <row r="1923" spans="3:4" x14ac:dyDescent="0.25">
      <c r="C1923">
        <v>2690.7999999999997</v>
      </c>
      <c r="D1923">
        <v>8.1259352139064076E-6</v>
      </c>
    </row>
    <row r="1924" spans="3:4" x14ac:dyDescent="0.25">
      <c r="C1924">
        <v>2692.2</v>
      </c>
      <c r="D1924">
        <v>5.4524269683315999E-6</v>
      </c>
    </row>
    <row r="1925" spans="3:4" x14ac:dyDescent="0.25">
      <c r="C1925">
        <v>2693.6</v>
      </c>
      <c r="D1925">
        <v>3.587518812024558E-6</v>
      </c>
    </row>
    <row r="1926" spans="3:4" x14ac:dyDescent="0.25">
      <c r="C1926">
        <v>2695</v>
      </c>
      <c r="D1926">
        <v>2.3146554085070552E-6</v>
      </c>
    </row>
    <row r="1927" spans="3:4" x14ac:dyDescent="0.25">
      <c r="C1927">
        <v>2696.3999999999996</v>
      </c>
      <c r="D1927">
        <v>1.4644222921129704E-6</v>
      </c>
    </row>
    <row r="1928" spans="3:4" x14ac:dyDescent="0.25">
      <c r="C1928">
        <v>2697.7999999999997</v>
      </c>
      <c r="D1928">
        <v>9.0851927492945603E-7</v>
      </c>
    </row>
    <row r="1929" spans="3:4" x14ac:dyDescent="0.25">
      <c r="C1929">
        <v>2699.2</v>
      </c>
      <c r="D1929">
        <v>5.5270041175328538E-7</v>
      </c>
    </row>
    <row r="1930" spans="3:4" x14ac:dyDescent="0.25">
      <c r="C1930">
        <v>2700.6</v>
      </c>
      <c r="D1930">
        <v>3.297108650291956E-7</v>
      </c>
    </row>
    <row r="1931" spans="3:4" x14ac:dyDescent="0.25">
      <c r="C1931">
        <v>2702</v>
      </c>
      <c r="D1931">
        <v>1.928699454182426E-7</v>
      </c>
    </row>
    <row r="1932" spans="3:4" x14ac:dyDescent="0.25">
      <c r="C1932">
        <v>2703.3999999999996</v>
      </c>
      <c r="D1932">
        <v>1.1063274407591859E-7</v>
      </c>
    </row>
    <row r="1933" spans="3:4" x14ac:dyDescent="0.25">
      <c r="C1933">
        <v>2704.7999999999997</v>
      </c>
      <c r="D1933">
        <v>6.2228687287117392E-8</v>
      </c>
    </row>
    <row r="1934" spans="3:4" x14ac:dyDescent="0.25">
      <c r="C1934">
        <v>2706.2</v>
      </c>
      <c r="D1934">
        <v>3.4323014430668152E-8</v>
      </c>
    </row>
    <row r="1935" spans="3:4" x14ac:dyDescent="0.25">
      <c r="C1935">
        <v>2707.6</v>
      </c>
      <c r="D1935">
        <v>1.8563849306322853E-8</v>
      </c>
    </row>
    <row r="1936" spans="3:4" x14ac:dyDescent="0.25">
      <c r="C1936">
        <v>2709</v>
      </c>
      <c r="D1936">
        <v>9.8455158101226133E-9</v>
      </c>
    </row>
    <row r="1937" spans="3:4" x14ac:dyDescent="0.25">
      <c r="C1937">
        <v>2710.3999999999996</v>
      </c>
      <c r="D1937">
        <v>0</v>
      </c>
    </row>
    <row r="1938" spans="3:4" x14ac:dyDescent="0.25">
      <c r="C1938">
        <v>2711.7999999999997</v>
      </c>
      <c r="D1938">
        <v>0</v>
      </c>
    </row>
    <row r="1939" spans="3:4" x14ac:dyDescent="0.25">
      <c r="C1939">
        <v>2713.2</v>
      </c>
      <c r="D1939">
        <v>0</v>
      </c>
    </row>
    <row r="1940" spans="3:4" x14ac:dyDescent="0.25">
      <c r="C1940">
        <v>2714.6</v>
      </c>
      <c r="D1940">
        <v>0</v>
      </c>
    </row>
    <row r="1941" spans="3:4" x14ac:dyDescent="0.25">
      <c r="C1941">
        <v>2716</v>
      </c>
      <c r="D1941">
        <v>0</v>
      </c>
    </row>
    <row r="1942" spans="3:4" x14ac:dyDescent="0.25">
      <c r="C1942">
        <v>2717.3999999999996</v>
      </c>
      <c r="D1942">
        <v>0</v>
      </c>
    </row>
    <row r="1943" spans="3:4" x14ac:dyDescent="0.25">
      <c r="C1943">
        <v>2718.7999999999997</v>
      </c>
      <c r="D1943">
        <v>0</v>
      </c>
    </row>
    <row r="1944" spans="3:4" x14ac:dyDescent="0.25">
      <c r="C1944">
        <v>2720.2</v>
      </c>
      <c r="D1944">
        <v>0</v>
      </c>
    </row>
    <row r="1945" spans="3:4" x14ac:dyDescent="0.25">
      <c r="C1945">
        <v>2721.6</v>
      </c>
      <c r="D1945">
        <v>0</v>
      </c>
    </row>
    <row r="1946" spans="3:4" x14ac:dyDescent="0.25">
      <c r="C1946">
        <v>2723</v>
      </c>
      <c r="D1946">
        <v>0</v>
      </c>
    </row>
    <row r="1947" spans="3:4" x14ac:dyDescent="0.25">
      <c r="C1947">
        <v>2724.3999999999996</v>
      </c>
      <c r="D1947">
        <v>0</v>
      </c>
    </row>
    <row r="1948" spans="3:4" x14ac:dyDescent="0.25">
      <c r="C1948">
        <v>2725.7999999999997</v>
      </c>
      <c r="D1948">
        <v>0</v>
      </c>
    </row>
    <row r="1949" spans="3:4" x14ac:dyDescent="0.25">
      <c r="C1949">
        <v>2727.2</v>
      </c>
      <c r="D1949">
        <v>0</v>
      </c>
    </row>
    <row r="1950" spans="3:4" x14ac:dyDescent="0.25">
      <c r="C1950">
        <v>2728.6</v>
      </c>
      <c r="D1950">
        <v>0</v>
      </c>
    </row>
    <row r="1951" spans="3:4" x14ac:dyDescent="0.25">
      <c r="C1951">
        <v>2730</v>
      </c>
      <c r="D1951">
        <v>0</v>
      </c>
    </row>
    <row r="1952" spans="3:4" x14ac:dyDescent="0.25">
      <c r="C1952">
        <v>2731.3999999999996</v>
      </c>
      <c r="D1952">
        <v>0</v>
      </c>
    </row>
    <row r="1953" spans="3:4" x14ac:dyDescent="0.25">
      <c r="C1953">
        <v>2732.7999999999997</v>
      </c>
      <c r="D1953">
        <v>0</v>
      </c>
    </row>
    <row r="1954" spans="3:4" x14ac:dyDescent="0.25">
      <c r="C1954">
        <v>2734.2</v>
      </c>
      <c r="D1954">
        <v>0</v>
      </c>
    </row>
    <row r="1955" spans="3:4" x14ac:dyDescent="0.25">
      <c r="C1955">
        <v>2735.6</v>
      </c>
      <c r="D1955">
        <v>0</v>
      </c>
    </row>
    <row r="1956" spans="3:4" x14ac:dyDescent="0.25">
      <c r="C1956">
        <v>2737</v>
      </c>
      <c r="D1956">
        <v>0</v>
      </c>
    </row>
    <row r="1957" spans="3:4" x14ac:dyDescent="0.25">
      <c r="C1957">
        <v>2738.3999999999996</v>
      </c>
      <c r="D1957">
        <v>0</v>
      </c>
    </row>
    <row r="1958" spans="3:4" x14ac:dyDescent="0.25">
      <c r="C1958">
        <v>2739.7999999999997</v>
      </c>
      <c r="D1958">
        <v>0</v>
      </c>
    </row>
    <row r="1959" spans="3:4" x14ac:dyDescent="0.25">
      <c r="C1959">
        <v>2741.2</v>
      </c>
      <c r="D1959">
        <v>0</v>
      </c>
    </row>
    <row r="1960" spans="3:4" x14ac:dyDescent="0.25">
      <c r="C1960">
        <v>2742.6</v>
      </c>
      <c r="D1960">
        <v>0</v>
      </c>
    </row>
    <row r="1961" spans="3:4" x14ac:dyDescent="0.25">
      <c r="C1961">
        <v>2744</v>
      </c>
      <c r="D1961">
        <v>0</v>
      </c>
    </row>
    <row r="1962" spans="3:4" x14ac:dyDescent="0.25">
      <c r="C1962">
        <v>2745.3999999999996</v>
      </c>
      <c r="D1962">
        <v>0</v>
      </c>
    </row>
    <row r="1963" spans="3:4" x14ac:dyDescent="0.25">
      <c r="C1963">
        <v>2746.7999999999997</v>
      </c>
      <c r="D1963">
        <v>0</v>
      </c>
    </row>
    <row r="1964" spans="3:4" x14ac:dyDescent="0.25">
      <c r="C1964">
        <v>2748.2</v>
      </c>
      <c r="D1964">
        <v>0</v>
      </c>
    </row>
    <row r="1965" spans="3:4" x14ac:dyDescent="0.25">
      <c r="C1965">
        <v>2749.6</v>
      </c>
      <c r="D1965">
        <v>0</v>
      </c>
    </row>
    <row r="1966" spans="3:4" x14ac:dyDescent="0.25">
      <c r="C1966">
        <v>2751</v>
      </c>
      <c r="D1966">
        <v>0</v>
      </c>
    </row>
    <row r="1967" spans="3:4" x14ac:dyDescent="0.25">
      <c r="C1967">
        <v>2752.3999999999996</v>
      </c>
      <c r="D1967">
        <v>0</v>
      </c>
    </row>
    <row r="1968" spans="3:4" x14ac:dyDescent="0.25">
      <c r="C1968">
        <v>2753.7999999999997</v>
      </c>
      <c r="D1968">
        <v>0</v>
      </c>
    </row>
    <row r="1969" spans="3:4" x14ac:dyDescent="0.25">
      <c r="C1969">
        <v>2755.2</v>
      </c>
      <c r="D1969">
        <v>0</v>
      </c>
    </row>
    <row r="1970" spans="3:4" x14ac:dyDescent="0.25">
      <c r="C1970">
        <v>2756.6</v>
      </c>
      <c r="D1970">
        <v>0</v>
      </c>
    </row>
    <row r="1971" spans="3:4" x14ac:dyDescent="0.25">
      <c r="C1971">
        <v>2758</v>
      </c>
      <c r="D1971">
        <v>0</v>
      </c>
    </row>
    <row r="1972" spans="3:4" x14ac:dyDescent="0.25">
      <c r="C1972">
        <v>2759.3999999999996</v>
      </c>
      <c r="D1972">
        <v>0</v>
      </c>
    </row>
    <row r="1973" spans="3:4" x14ac:dyDescent="0.25">
      <c r="C1973">
        <v>2760.7999999999997</v>
      </c>
      <c r="D1973">
        <v>0</v>
      </c>
    </row>
    <row r="1974" spans="3:4" x14ac:dyDescent="0.25">
      <c r="C1974">
        <v>2762.2</v>
      </c>
      <c r="D1974">
        <v>0</v>
      </c>
    </row>
    <row r="1975" spans="3:4" x14ac:dyDescent="0.25">
      <c r="C1975">
        <v>2763.6</v>
      </c>
      <c r="D1975">
        <v>0</v>
      </c>
    </row>
    <row r="1976" spans="3:4" x14ac:dyDescent="0.25">
      <c r="C1976">
        <v>2765</v>
      </c>
      <c r="D1976">
        <v>0</v>
      </c>
    </row>
    <row r="1977" spans="3:4" x14ac:dyDescent="0.25">
      <c r="C1977">
        <v>2766.3999999999996</v>
      </c>
      <c r="D1977">
        <v>0</v>
      </c>
    </row>
    <row r="1978" spans="3:4" x14ac:dyDescent="0.25">
      <c r="C1978">
        <v>2767.7999999999997</v>
      </c>
      <c r="D1978">
        <v>0</v>
      </c>
    </row>
    <row r="1979" spans="3:4" x14ac:dyDescent="0.25">
      <c r="C1979">
        <v>2769.2</v>
      </c>
      <c r="D1979">
        <v>0</v>
      </c>
    </row>
    <row r="1980" spans="3:4" x14ac:dyDescent="0.25">
      <c r="C1980">
        <v>2770.6</v>
      </c>
      <c r="D1980">
        <v>0</v>
      </c>
    </row>
    <row r="1981" spans="3:4" x14ac:dyDescent="0.25">
      <c r="C1981">
        <v>2772</v>
      </c>
      <c r="D1981">
        <v>0</v>
      </c>
    </row>
    <row r="1982" spans="3:4" x14ac:dyDescent="0.25">
      <c r="C1982">
        <v>2773.3999999999996</v>
      </c>
      <c r="D1982">
        <v>0</v>
      </c>
    </row>
    <row r="1983" spans="3:4" x14ac:dyDescent="0.25">
      <c r="C1983">
        <v>2774.7999999999997</v>
      </c>
      <c r="D1983">
        <v>0</v>
      </c>
    </row>
    <row r="1984" spans="3:4" x14ac:dyDescent="0.25">
      <c r="C1984">
        <v>2776.2</v>
      </c>
      <c r="D1984">
        <v>0</v>
      </c>
    </row>
    <row r="1985" spans="3:4" x14ac:dyDescent="0.25">
      <c r="C1985">
        <v>2777.6</v>
      </c>
      <c r="D1985">
        <v>0</v>
      </c>
    </row>
    <row r="1986" spans="3:4" x14ac:dyDescent="0.25">
      <c r="C1986">
        <v>2779</v>
      </c>
      <c r="D1986">
        <v>0</v>
      </c>
    </row>
    <row r="1987" spans="3:4" x14ac:dyDescent="0.25">
      <c r="C1987">
        <v>2780.3999999999996</v>
      </c>
      <c r="D1987">
        <v>0</v>
      </c>
    </row>
    <row r="1988" spans="3:4" x14ac:dyDescent="0.25">
      <c r="C1988">
        <v>2781.7999999999997</v>
      </c>
      <c r="D1988">
        <v>0</v>
      </c>
    </row>
    <row r="1989" spans="3:4" x14ac:dyDescent="0.25">
      <c r="C1989">
        <v>2783.2</v>
      </c>
      <c r="D1989">
        <v>0</v>
      </c>
    </row>
    <row r="1990" spans="3:4" x14ac:dyDescent="0.25">
      <c r="C1990">
        <v>2784.6</v>
      </c>
      <c r="D1990">
        <v>0</v>
      </c>
    </row>
    <row r="1991" spans="3:4" x14ac:dyDescent="0.25">
      <c r="C1991">
        <v>2786</v>
      </c>
      <c r="D1991">
        <v>0</v>
      </c>
    </row>
    <row r="1992" spans="3:4" x14ac:dyDescent="0.25">
      <c r="C1992">
        <v>2787.3999999999996</v>
      </c>
      <c r="D1992">
        <v>0</v>
      </c>
    </row>
    <row r="1993" spans="3:4" x14ac:dyDescent="0.25">
      <c r="C1993">
        <v>2788.7999999999997</v>
      </c>
      <c r="D1993">
        <v>0</v>
      </c>
    </row>
    <row r="1994" spans="3:4" x14ac:dyDescent="0.25">
      <c r="C1994">
        <v>2790.2</v>
      </c>
      <c r="D1994">
        <v>0</v>
      </c>
    </row>
    <row r="1995" spans="3:4" x14ac:dyDescent="0.25">
      <c r="C1995">
        <v>2791.6</v>
      </c>
      <c r="D1995">
        <v>0</v>
      </c>
    </row>
    <row r="1996" spans="3:4" x14ac:dyDescent="0.25">
      <c r="C1996">
        <v>2793</v>
      </c>
      <c r="D1996">
        <v>0</v>
      </c>
    </row>
    <row r="1997" spans="3:4" x14ac:dyDescent="0.25">
      <c r="C1997">
        <v>2794.3999999999996</v>
      </c>
      <c r="D1997">
        <v>0</v>
      </c>
    </row>
    <row r="1998" spans="3:4" x14ac:dyDescent="0.25">
      <c r="C1998">
        <v>2795.7999999999997</v>
      </c>
      <c r="D1998">
        <v>0</v>
      </c>
    </row>
    <row r="1999" spans="3:4" x14ac:dyDescent="0.25">
      <c r="C1999">
        <v>2797.2</v>
      </c>
      <c r="D1999">
        <v>0</v>
      </c>
    </row>
    <row r="2000" spans="3:4" x14ac:dyDescent="0.25">
      <c r="C2000">
        <v>2798.6</v>
      </c>
      <c r="D2000">
        <v>0</v>
      </c>
    </row>
    <row r="2001" spans="3:4" x14ac:dyDescent="0.25">
      <c r="C2001" t="s">
        <v>874</v>
      </c>
      <c r="D2001" t="s">
        <v>874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6C448-847A-4630-A613-D0FCB10E9C1C}">
  <dimension ref="A1:H2001"/>
  <sheetViews>
    <sheetView workbookViewId="0"/>
  </sheetViews>
  <sheetFormatPr defaultRowHeight="15" x14ac:dyDescent="0.25"/>
  <cols>
    <col min="1" max="1" width="14.85546875" style="82" bestFit="1" customWidth="1"/>
    <col min="2" max="2" width="10.5703125" style="83" bestFit="1" customWidth="1"/>
  </cols>
  <sheetData>
    <row r="1" spans="1:8" x14ac:dyDescent="0.25">
      <c r="A1" s="82" t="s">
        <v>876</v>
      </c>
      <c r="B1" s="83" t="s">
        <v>877</v>
      </c>
      <c r="C1">
        <v>0</v>
      </c>
      <c r="D1">
        <v>0</v>
      </c>
      <c r="E1">
        <v>210</v>
      </c>
      <c r="F1">
        <v>0</v>
      </c>
      <c r="G1">
        <v>0</v>
      </c>
      <c r="H1">
        <v>0</v>
      </c>
    </row>
    <row r="2" spans="1:8" x14ac:dyDescent="0.25">
      <c r="A2" s="82" t="s">
        <v>878</v>
      </c>
      <c r="B2" s="83" t="s">
        <v>894</v>
      </c>
      <c r="C2">
        <v>1.1000000000000001</v>
      </c>
      <c r="D2">
        <v>0</v>
      </c>
      <c r="E2">
        <v>220</v>
      </c>
      <c r="F2">
        <v>0</v>
      </c>
      <c r="G2">
        <v>2198.9</v>
      </c>
      <c r="H2">
        <v>0</v>
      </c>
    </row>
    <row r="3" spans="1:8" x14ac:dyDescent="0.25">
      <c r="A3" s="82" t="s">
        <v>879</v>
      </c>
      <c r="B3" s="84">
        <v>16</v>
      </c>
      <c r="C3">
        <v>2.2000000000000002</v>
      </c>
      <c r="D3">
        <v>0</v>
      </c>
      <c r="E3">
        <v>220</v>
      </c>
      <c r="F3">
        <v>4</v>
      </c>
    </row>
    <row r="4" spans="1:8" x14ac:dyDescent="0.25">
      <c r="A4" s="82" t="s">
        <v>880</v>
      </c>
      <c r="B4" s="84">
        <v>9</v>
      </c>
      <c r="C4">
        <v>3.3000000000000003</v>
      </c>
      <c r="D4">
        <v>0</v>
      </c>
      <c r="E4">
        <v>210</v>
      </c>
      <c r="F4">
        <v>4</v>
      </c>
    </row>
    <row r="5" spans="1:8" x14ac:dyDescent="0.25">
      <c r="A5" s="82" t="s">
        <v>881</v>
      </c>
      <c r="B5" s="84">
        <v>2</v>
      </c>
      <c r="C5">
        <v>4.4000000000000004</v>
      </c>
      <c r="D5">
        <v>0</v>
      </c>
      <c r="E5">
        <v>210</v>
      </c>
      <c r="F5">
        <v>0</v>
      </c>
    </row>
    <row r="6" spans="1:8" x14ac:dyDescent="0.25">
      <c r="A6" s="82" t="s">
        <v>882</v>
      </c>
      <c r="B6" s="84" t="b">
        <v>1</v>
      </c>
      <c r="C6">
        <v>5.5</v>
      </c>
      <c r="D6">
        <v>0</v>
      </c>
      <c r="E6" t="s">
        <v>875</v>
      </c>
      <c r="F6" t="s">
        <v>875</v>
      </c>
    </row>
    <row r="7" spans="1:8" x14ac:dyDescent="0.25">
      <c r="A7" s="82" t="s">
        <v>883</v>
      </c>
      <c r="B7" s="84">
        <v>1</v>
      </c>
      <c r="C7">
        <v>6.6000000000000005</v>
      </c>
      <c r="D7">
        <v>0</v>
      </c>
      <c r="E7">
        <v>220</v>
      </c>
      <c r="F7">
        <v>0</v>
      </c>
    </row>
    <row r="8" spans="1:8" x14ac:dyDescent="0.25">
      <c r="A8" s="82" t="s">
        <v>884</v>
      </c>
      <c r="B8" s="84" t="b">
        <v>0</v>
      </c>
      <c r="C8">
        <v>7.7000000000000011</v>
      </c>
      <c r="D8">
        <v>0</v>
      </c>
      <c r="E8">
        <v>230</v>
      </c>
      <c r="F8">
        <v>0</v>
      </c>
    </row>
    <row r="9" spans="1:8" x14ac:dyDescent="0.25">
      <c r="A9" s="82" t="s">
        <v>885</v>
      </c>
      <c r="B9" s="84" t="b">
        <v>1</v>
      </c>
      <c r="C9">
        <v>8.8000000000000007</v>
      </c>
      <c r="D9">
        <v>0</v>
      </c>
      <c r="E9">
        <v>230</v>
      </c>
      <c r="F9">
        <v>1</v>
      </c>
    </row>
    <row r="10" spans="1:8" x14ac:dyDescent="0.25">
      <c r="A10" s="82" t="s">
        <v>886</v>
      </c>
      <c r="B10" s="84" t="b">
        <v>0</v>
      </c>
      <c r="C10">
        <v>9.9</v>
      </c>
      <c r="D10">
        <v>0</v>
      </c>
      <c r="E10">
        <v>220</v>
      </c>
      <c r="F10">
        <v>1</v>
      </c>
    </row>
    <row r="11" spans="1:8" x14ac:dyDescent="0.25">
      <c r="A11" s="82" t="s">
        <v>887</v>
      </c>
      <c r="B11" s="84" t="b">
        <v>0</v>
      </c>
      <c r="C11">
        <v>11</v>
      </c>
      <c r="D11">
        <v>0</v>
      </c>
      <c r="E11">
        <v>220</v>
      </c>
      <c r="F11">
        <v>0</v>
      </c>
    </row>
    <row r="12" spans="1:8" x14ac:dyDescent="0.25">
      <c r="A12" s="82" t="s">
        <v>888</v>
      </c>
      <c r="B12" s="84" t="s">
        <v>923</v>
      </c>
      <c r="C12">
        <v>12.100000000000001</v>
      </c>
      <c r="D12">
        <v>0</v>
      </c>
      <c r="E12" t="s">
        <v>875</v>
      </c>
      <c r="F12" t="s">
        <v>875</v>
      </c>
    </row>
    <row r="13" spans="1:8" x14ac:dyDescent="0.25">
      <c r="A13" s="82" t="s">
        <v>889</v>
      </c>
      <c r="B13" s="84" t="b">
        <v>1</v>
      </c>
      <c r="C13">
        <v>13.200000000000001</v>
      </c>
      <c r="D13">
        <v>0</v>
      </c>
      <c r="E13">
        <v>230</v>
      </c>
      <c r="F13">
        <v>0</v>
      </c>
    </row>
    <row r="14" spans="1:8" x14ac:dyDescent="0.25">
      <c r="A14" s="82" t="s">
        <v>890</v>
      </c>
      <c r="B14" s="84" t="b">
        <v>0</v>
      </c>
      <c r="C14">
        <v>14.3</v>
      </c>
      <c r="D14">
        <v>0</v>
      </c>
      <c r="E14">
        <v>240</v>
      </c>
      <c r="F14">
        <v>0</v>
      </c>
    </row>
    <row r="15" spans="1:8" x14ac:dyDescent="0.25">
      <c r="A15" s="82" t="s">
        <v>891</v>
      </c>
      <c r="B15" s="84" t="b">
        <v>0</v>
      </c>
      <c r="C15">
        <v>15.400000000000002</v>
      </c>
      <c r="D15">
        <v>0</v>
      </c>
      <c r="E15">
        <v>240</v>
      </c>
      <c r="F15">
        <v>10</v>
      </c>
    </row>
    <row r="16" spans="1:8" x14ac:dyDescent="0.25">
      <c r="A16" s="82" t="s">
        <v>892</v>
      </c>
      <c r="B16" s="84">
        <v>1</v>
      </c>
      <c r="C16">
        <v>16.5</v>
      </c>
      <c r="D16">
        <v>0</v>
      </c>
      <c r="E16">
        <v>230</v>
      </c>
      <c r="F16">
        <v>10</v>
      </c>
    </row>
    <row r="17" spans="3:6" x14ac:dyDescent="0.25">
      <c r="C17">
        <v>17.600000000000001</v>
      </c>
      <c r="D17">
        <v>0</v>
      </c>
      <c r="E17">
        <v>230</v>
      </c>
      <c r="F17">
        <v>0</v>
      </c>
    </row>
    <row r="18" spans="3:6" x14ac:dyDescent="0.25">
      <c r="C18">
        <v>18.700000000000003</v>
      </c>
      <c r="D18">
        <v>0</v>
      </c>
      <c r="E18" t="s">
        <v>875</v>
      </c>
      <c r="F18" t="s">
        <v>875</v>
      </c>
    </row>
    <row r="19" spans="3:6" x14ac:dyDescent="0.25">
      <c r="C19">
        <v>19.8</v>
      </c>
      <c r="D19">
        <v>0</v>
      </c>
      <c r="E19">
        <v>240</v>
      </c>
      <c r="F19">
        <v>0</v>
      </c>
    </row>
    <row r="20" spans="3:6" x14ac:dyDescent="0.25">
      <c r="C20">
        <v>20.900000000000002</v>
      </c>
      <c r="D20">
        <v>0</v>
      </c>
      <c r="E20">
        <v>250</v>
      </c>
      <c r="F20">
        <v>0</v>
      </c>
    </row>
    <row r="21" spans="3:6" x14ac:dyDescent="0.25">
      <c r="C21">
        <v>22</v>
      </c>
      <c r="D21">
        <v>0</v>
      </c>
      <c r="E21">
        <v>250</v>
      </c>
      <c r="F21">
        <v>12</v>
      </c>
    </row>
    <row r="22" spans="3:6" x14ac:dyDescent="0.25">
      <c r="C22">
        <v>23.1</v>
      </c>
      <c r="D22">
        <v>0</v>
      </c>
      <c r="E22">
        <v>240</v>
      </c>
      <c r="F22">
        <v>12</v>
      </c>
    </row>
    <row r="23" spans="3:6" x14ac:dyDescent="0.25">
      <c r="C23">
        <v>24.200000000000003</v>
      </c>
      <c r="D23">
        <v>0</v>
      </c>
      <c r="E23">
        <v>240</v>
      </c>
      <c r="F23">
        <v>0</v>
      </c>
    </row>
    <row r="24" spans="3:6" x14ac:dyDescent="0.25">
      <c r="C24">
        <v>25.3</v>
      </c>
      <c r="D24">
        <v>0</v>
      </c>
      <c r="E24" t="s">
        <v>875</v>
      </c>
      <c r="F24" t="s">
        <v>875</v>
      </c>
    </row>
    <row r="25" spans="3:6" x14ac:dyDescent="0.25">
      <c r="C25">
        <v>26.400000000000002</v>
      </c>
      <c r="D25">
        <v>0</v>
      </c>
      <c r="E25">
        <v>250</v>
      </c>
      <c r="F25">
        <v>0</v>
      </c>
    </row>
    <row r="26" spans="3:6" x14ac:dyDescent="0.25">
      <c r="C26">
        <v>27.500000000000004</v>
      </c>
      <c r="D26">
        <v>0</v>
      </c>
      <c r="E26">
        <v>260</v>
      </c>
      <c r="F26">
        <v>0</v>
      </c>
    </row>
    <row r="27" spans="3:6" x14ac:dyDescent="0.25">
      <c r="C27">
        <v>28.6</v>
      </c>
      <c r="D27">
        <v>0</v>
      </c>
      <c r="E27">
        <v>260</v>
      </c>
      <c r="F27">
        <v>4</v>
      </c>
    </row>
    <row r="28" spans="3:6" x14ac:dyDescent="0.25">
      <c r="C28">
        <v>29.700000000000003</v>
      </c>
      <c r="D28">
        <v>0</v>
      </c>
      <c r="E28">
        <v>250</v>
      </c>
      <c r="F28">
        <v>4</v>
      </c>
    </row>
    <row r="29" spans="3:6" x14ac:dyDescent="0.25">
      <c r="C29">
        <v>30.800000000000004</v>
      </c>
      <c r="D29">
        <v>0</v>
      </c>
      <c r="E29">
        <v>250</v>
      </c>
      <c r="F29">
        <v>0</v>
      </c>
    </row>
    <row r="30" spans="3:6" x14ac:dyDescent="0.25">
      <c r="C30">
        <v>31.900000000000002</v>
      </c>
      <c r="D30">
        <v>0</v>
      </c>
      <c r="E30" t="s">
        <v>875</v>
      </c>
      <c r="F30" t="s">
        <v>875</v>
      </c>
    </row>
    <row r="31" spans="3:6" x14ac:dyDescent="0.25">
      <c r="C31">
        <v>33</v>
      </c>
      <c r="D31">
        <v>0</v>
      </c>
      <c r="E31">
        <v>270</v>
      </c>
      <c r="F31">
        <v>0</v>
      </c>
    </row>
    <row r="32" spans="3:6" x14ac:dyDescent="0.25">
      <c r="C32">
        <v>34.1</v>
      </c>
      <c r="D32">
        <v>0</v>
      </c>
      <c r="E32">
        <v>280</v>
      </c>
      <c r="F32">
        <v>0</v>
      </c>
    </row>
    <row r="33" spans="3:6" x14ac:dyDescent="0.25">
      <c r="C33">
        <v>35.200000000000003</v>
      </c>
      <c r="D33">
        <v>0</v>
      </c>
      <c r="E33">
        <v>280</v>
      </c>
      <c r="F33">
        <v>1</v>
      </c>
    </row>
    <row r="34" spans="3:6" x14ac:dyDescent="0.25">
      <c r="C34">
        <v>36.300000000000004</v>
      </c>
      <c r="D34">
        <v>0</v>
      </c>
      <c r="E34">
        <v>270</v>
      </c>
      <c r="F34">
        <v>1</v>
      </c>
    </row>
    <row r="35" spans="3:6" x14ac:dyDescent="0.25">
      <c r="C35">
        <v>37.400000000000006</v>
      </c>
      <c r="D35">
        <v>0</v>
      </c>
      <c r="E35">
        <v>270</v>
      </c>
      <c r="F35">
        <v>0</v>
      </c>
    </row>
    <row r="36" spans="3:6" x14ac:dyDescent="0.25">
      <c r="C36">
        <v>38.5</v>
      </c>
      <c r="D36">
        <v>0</v>
      </c>
      <c r="E36" t="s">
        <v>875</v>
      </c>
      <c r="F36" t="s">
        <v>875</v>
      </c>
    </row>
    <row r="37" spans="3:6" x14ac:dyDescent="0.25">
      <c r="C37">
        <v>39.6</v>
      </c>
      <c r="D37">
        <v>0</v>
      </c>
      <c r="E37">
        <v>290</v>
      </c>
      <c r="F37">
        <v>0</v>
      </c>
    </row>
    <row r="38" spans="3:6" x14ac:dyDescent="0.25">
      <c r="C38">
        <v>40.700000000000003</v>
      </c>
      <c r="D38">
        <v>0</v>
      </c>
      <c r="E38">
        <v>300</v>
      </c>
      <c r="F38">
        <v>0</v>
      </c>
    </row>
    <row r="39" spans="3:6" x14ac:dyDescent="0.25">
      <c r="C39">
        <v>41.800000000000004</v>
      </c>
      <c r="D39">
        <v>0</v>
      </c>
      <c r="E39">
        <v>300</v>
      </c>
      <c r="F39">
        <v>2</v>
      </c>
    </row>
    <row r="40" spans="3:6" x14ac:dyDescent="0.25">
      <c r="C40">
        <v>42.900000000000006</v>
      </c>
      <c r="D40">
        <v>0</v>
      </c>
      <c r="E40">
        <v>290</v>
      </c>
      <c r="F40">
        <v>2</v>
      </c>
    </row>
    <row r="41" spans="3:6" x14ac:dyDescent="0.25">
      <c r="C41">
        <v>44</v>
      </c>
      <c r="D41">
        <v>0</v>
      </c>
      <c r="E41">
        <v>290</v>
      </c>
      <c r="F41">
        <v>0</v>
      </c>
    </row>
    <row r="42" spans="3:6" x14ac:dyDescent="0.25">
      <c r="C42">
        <v>45.1</v>
      </c>
      <c r="D42">
        <v>0</v>
      </c>
      <c r="E42" t="s">
        <v>875</v>
      </c>
      <c r="F42" t="s">
        <v>875</v>
      </c>
    </row>
    <row r="43" spans="3:6" x14ac:dyDescent="0.25">
      <c r="C43">
        <v>46.2</v>
      </c>
      <c r="D43">
        <v>0</v>
      </c>
      <c r="E43">
        <v>300</v>
      </c>
      <c r="F43">
        <v>0</v>
      </c>
    </row>
    <row r="44" spans="3:6" x14ac:dyDescent="0.25">
      <c r="C44">
        <v>47.300000000000004</v>
      </c>
      <c r="D44">
        <v>0</v>
      </c>
      <c r="E44">
        <v>310</v>
      </c>
      <c r="F44">
        <v>0</v>
      </c>
    </row>
    <row r="45" spans="3:6" x14ac:dyDescent="0.25">
      <c r="C45">
        <v>48.400000000000006</v>
      </c>
      <c r="D45">
        <v>0</v>
      </c>
      <c r="E45">
        <v>310</v>
      </c>
      <c r="F45">
        <v>8</v>
      </c>
    </row>
    <row r="46" spans="3:6" x14ac:dyDescent="0.25">
      <c r="C46">
        <v>49.500000000000007</v>
      </c>
      <c r="D46">
        <v>0</v>
      </c>
      <c r="E46">
        <v>300</v>
      </c>
      <c r="F46">
        <v>8</v>
      </c>
    </row>
    <row r="47" spans="3:6" x14ac:dyDescent="0.25">
      <c r="C47">
        <v>50.6</v>
      </c>
      <c r="D47">
        <v>0</v>
      </c>
      <c r="E47">
        <v>300</v>
      </c>
      <c r="F47">
        <v>0</v>
      </c>
    </row>
    <row r="48" spans="3:6" x14ac:dyDescent="0.25">
      <c r="C48">
        <v>51.7</v>
      </c>
      <c r="D48">
        <v>0</v>
      </c>
      <c r="E48" t="s">
        <v>875</v>
      </c>
      <c r="F48" t="s">
        <v>875</v>
      </c>
    </row>
    <row r="49" spans="3:6" x14ac:dyDescent="0.25">
      <c r="C49">
        <v>52.800000000000004</v>
      </c>
      <c r="D49">
        <v>0</v>
      </c>
      <c r="E49">
        <v>310</v>
      </c>
      <c r="F49">
        <v>0</v>
      </c>
    </row>
    <row r="50" spans="3:6" x14ac:dyDescent="0.25">
      <c r="C50">
        <v>53.900000000000006</v>
      </c>
      <c r="D50">
        <v>0</v>
      </c>
      <c r="E50">
        <v>320</v>
      </c>
      <c r="F50">
        <v>0</v>
      </c>
    </row>
    <row r="51" spans="3:6" x14ac:dyDescent="0.25">
      <c r="C51">
        <v>55.000000000000007</v>
      </c>
      <c r="D51">
        <v>0</v>
      </c>
      <c r="E51">
        <v>320</v>
      </c>
      <c r="F51">
        <v>8</v>
      </c>
    </row>
    <row r="52" spans="3:6" x14ac:dyDescent="0.25">
      <c r="C52">
        <v>56.1</v>
      </c>
      <c r="D52">
        <v>0</v>
      </c>
      <c r="E52">
        <v>310</v>
      </c>
      <c r="F52">
        <v>8</v>
      </c>
    </row>
    <row r="53" spans="3:6" x14ac:dyDescent="0.25">
      <c r="C53">
        <v>57.2</v>
      </c>
      <c r="D53">
        <v>0</v>
      </c>
      <c r="E53">
        <v>310</v>
      </c>
      <c r="F53">
        <v>0</v>
      </c>
    </row>
    <row r="54" spans="3:6" x14ac:dyDescent="0.25">
      <c r="C54">
        <v>58.300000000000004</v>
      </c>
      <c r="D54">
        <v>0</v>
      </c>
      <c r="E54" t="s">
        <v>875</v>
      </c>
      <c r="F54" t="s">
        <v>875</v>
      </c>
    </row>
    <row r="55" spans="3:6" x14ac:dyDescent="0.25">
      <c r="C55">
        <v>59.400000000000006</v>
      </c>
      <c r="D55">
        <v>0</v>
      </c>
      <c r="E55">
        <v>320</v>
      </c>
      <c r="F55">
        <v>0</v>
      </c>
    </row>
    <row r="56" spans="3:6" x14ac:dyDescent="0.25">
      <c r="C56">
        <v>60.500000000000007</v>
      </c>
      <c r="D56">
        <v>0</v>
      </c>
      <c r="E56">
        <v>330</v>
      </c>
      <c r="F56">
        <v>0</v>
      </c>
    </row>
    <row r="57" spans="3:6" x14ac:dyDescent="0.25">
      <c r="C57">
        <v>61.600000000000009</v>
      </c>
      <c r="D57">
        <v>0</v>
      </c>
      <c r="E57">
        <v>330</v>
      </c>
      <c r="F57">
        <v>11</v>
      </c>
    </row>
    <row r="58" spans="3:6" x14ac:dyDescent="0.25">
      <c r="C58">
        <v>62.7</v>
      </c>
      <c r="D58">
        <v>0</v>
      </c>
      <c r="E58">
        <v>320</v>
      </c>
      <c r="F58">
        <v>11</v>
      </c>
    </row>
    <row r="59" spans="3:6" x14ac:dyDescent="0.25">
      <c r="C59">
        <v>63.800000000000004</v>
      </c>
      <c r="D59">
        <v>0</v>
      </c>
      <c r="E59">
        <v>320</v>
      </c>
      <c r="F59">
        <v>0</v>
      </c>
    </row>
    <row r="60" spans="3:6" x14ac:dyDescent="0.25">
      <c r="C60">
        <v>64.900000000000006</v>
      </c>
      <c r="D60">
        <v>0</v>
      </c>
      <c r="E60" t="s">
        <v>875</v>
      </c>
      <c r="F60" t="s">
        <v>875</v>
      </c>
    </row>
    <row r="61" spans="3:6" x14ac:dyDescent="0.25">
      <c r="C61">
        <v>66</v>
      </c>
      <c r="D61">
        <v>0</v>
      </c>
      <c r="E61">
        <v>330</v>
      </c>
      <c r="F61">
        <v>0</v>
      </c>
    </row>
    <row r="62" spans="3:6" x14ac:dyDescent="0.25">
      <c r="C62">
        <v>67.100000000000009</v>
      </c>
      <c r="D62">
        <v>0</v>
      </c>
      <c r="E62">
        <v>340</v>
      </c>
      <c r="F62">
        <v>0</v>
      </c>
    </row>
    <row r="63" spans="3:6" x14ac:dyDescent="0.25">
      <c r="C63">
        <v>68.2</v>
      </c>
      <c r="D63">
        <v>0</v>
      </c>
      <c r="E63">
        <v>340</v>
      </c>
      <c r="F63">
        <v>3</v>
      </c>
    </row>
    <row r="64" spans="3:6" x14ac:dyDescent="0.25">
      <c r="C64">
        <v>69.300000000000011</v>
      </c>
      <c r="D64">
        <v>0</v>
      </c>
      <c r="E64">
        <v>330</v>
      </c>
      <c r="F64">
        <v>3</v>
      </c>
    </row>
    <row r="65" spans="3:6" x14ac:dyDescent="0.25">
      <c r="C65">
        <v>70.400000000000006</v>
      </c>
      <c r="D65">
        <v>0</v>
      </c>
      <c r="E65">
        <v>330</v>
      </c>
      <c r="F65">
        <v>0</v>
      </c>
    </row>
    <row r="66" spans="3:6" x14ac:dyDescent="0.25">
      <c r="C66">
        <v>71.5</v>
      </c>
      <c r="D66">
        <v>0</v>
      </c>
      <c r="E66" t="s">
        <v>875</v>
      </c>
      <c r="F66" t="s">
        <v>875</v>
      </c>
    </row>
    <row r="67" spans="3:6" x14ac:dyDescent="0.25">
      <c r="C67">
        <v>72.600000000000009</v>
      </c>
      <c r="D67">
        <v>0</v>
      </c>
      <c r="E67">
        <v>340</v>
      </c>
      <c r="F67">
        <v>0</v>
      </c>
    </row>
    <row r="68" spans="3:6" x14ac:dyDescent="0.25">
      <c r="C68">
        <v>73.7</v>
      </c>
      <c r="D68">
        <v>0</v>
      </c>
      <c r="E68">
        <v>350</v>
      </c>
      <c r="F68">
        <v>0</v>
      </c>
    </row>
    <row r="69" spans="3:6" x14ac:dyDescent="0.25">
      <c r="C69">
        <v>74.800000000000011</v>
      </c>
      <c r="D69">
        <v>0</v>
      </c>
      <c r="E69">
        <v>350</v>
      </c>
      <c r="F69">
        <v>1</v>
      </c>
    </row>
    <row r="70" spans="3:6" x14ac:dyDescent="0.25">
      <c r="C70">
        <v>75.900000000000006</v>
      </c>
      <c r="D70">
        <v>0</v>
      </c>
      <c r="E70">
        <v>340</v>
      </c>
      <c r="F70">
        <v>1</v>
      </c>
    </row>
    <row r="71" spans="3:6" x14ac:dyDescent="0.25">
      <c r="C71">
        <v>77</v>
      </c>
      <c r="D71">
        <v>0</v>
      </c>
      <c r="E71">
        <v>340</v>
      </c>
      <c r="F71">
        <v>0</v>
      </c>
    </row>
    <row r="72" spans="3:6" x14ac:dyDescent="0.25">
      <c r="C72">
        <v>78.100000000000009</v>
      </c>
      <c r="D72">
        <v>0</v>
      </c>
      <c r="E72" t="s">
        <v>875</v>
      </c>
      <c r="F72" t="s">
        <v>875</v>
      </c>
    </row>
    <row r="73" spans="3:6" x14ac:dyDescent="0.25">
      <c r="C73">
        <v>79.2</v>
      </c>
      <c r="D73">
        <v>0</v>
      </c>
      <c r="E73">
        <v>390</v>
      </c>
      <c r="F73">
        <v>0</v>
      </c>
    </row>
    <row r="74" spans="3:6" x14ac:dyDescent="0.25">
      <c r="C74">
        <v>80.300000000000011</v>
      </c>
      <c r="D74">
        <v>0</v>
      </c>
      <c r="E74">
        <v>400</v>
      </c>
      <c r="F74">
        <v>0</v>
      </c>
    </row>
    <row r="75" spans="3:6" x14ac:dyDescent="0.25">
      <c r="C75">
        <v>81.400000000000006</v>
      </c>
      <c r="D75">
        <v>0</v>
      </c>
      <c r="E75">
        <v>400</v>
      </c>
      <c r="F75">
        <v>3</v>
      </c>
    </row>
    <row r="76" spans="3:6" x14ac:dyDescent="0.25">
      <c r="C76">
        <v>82.5</v>
      </c>
      <c r="D76">
        <v>0</v>
      </c>
      <c r="E76">
        <v>390</v>
      </c>
      <c r="F76">
        <v>3</v>
      </c>
    </row>
    <row r="77" spans="3:6" x14ac:dyDescent="0.25">
      <c r="C77">
        <v>83.600000000000009</v>
      </c>
      <c r="D77">
        <v>0</v>
      </c>
      <c r="E77">
        <v>390</v>
      </c>
      <c r="F77">
        <v>0</v>
      </c>
    </row>
    <row r="78" spans="3:6" x14ac:dyDescent="0.25">
      <c r="C78">
        <v>84.7</v>
      </c>
      <c r="D78">
        <v>0</v>
      </c>
      <c r="E78" t="s">
        <v>875</v>
      </c>
      <c r="F78" t="s">
        <v>875</v>
      </c>
    </row>
    <row r="79" spans="3:6" x14ac:dyDescent="0.25">
      <c r="C79">
        <v>85.800000000000011</v>
      </c>
      <c r="D79">
        <v>0</v>
      </c>
      <c r="E79">
        <v>470</v>
      </c>
      <c r="F79">
        <v>0</v>
      </c>
    </row>
    <row r="80" spans="3:6" x14ac:dyDescent="0.25">
      <c r="C80">
        <v>86.9</v>
      </c>
      <c r="D80">
        <v>0</v>
      </c>
      <c r="E80">
        <v>480</v>
      </c>
      <c r="F80">
        <v>0</v>
      </c>
    </row>
    <row r="81" spans="3:6" x14ac:dyDescent="0.25">
      <c r="C81">
        <v>88</v>
      </c>
      <c r="D81">
        <v>0</v>
      </c>
      <c r="E81">
        <v>480</v>
      </c>
      <c r="F81">
        <v>1</v>
      </c>
    </row>
    <row r="82" spans="3:6" x14ac:dyDescent="0.25">
      <c r="C82">
        <v>89.100000000000009</v>
      </c>
      <c r="D82">
        <v>0</v>
      </c>
      <c r="E82">
        <v>470</v>
      </c>
      <c r="F82">
        <v>1</v>
      </c>
    </row>
    <row r="83" spans="3:6" x14ac:dyDescent="0.25">
      <c r="C83">
        <v>90.2</v>
      </c>
      <c r="D83">
        <v>0</v>
      </c>
      <c r="E83">
        <v>470</v>
      </c>
      <c r="F83">
        <v>0</v>
      </c>
    </row>
    <row r="84" spans="3:6" x14ac:dyDescent="0.25">
      <c r="C84">
        <v>91.300000000000011</v>
      </c>
      <c r="D84">
        <v>0</v>
      </c>
      <c r="E84" t="s">
        <v>875</v>
      </c>
      <c r="F84" t="s">
        <v>875</v>
      </c>
    </row>
    <row r="85" spans="3:6" x14ac:dyDescent="0.25">
      <c r="C85">
        <v>92.4</v>
      </c>
      <c r="D85">
        <v>0</v>
      </c>
      <c r="E85">
        <v>520</v>
      </c>
      <c r="F85">
        <v>0</v>
      </c>
    </row>
    <row r="86" spans="3:6" x14ac:dyDescent="0.25">
      <c r="C86">
        <v>93.500000000000014</v>
      </c>
      <c r="D86">
        <v>0</v>
      </c>
      <c r="E86">
        <v>530</v>
      </c>
      <c r="F86">
        <v>0</v>
      </c>
    </row>
    <row r="87" spans="3:6" x14ac:dyDescent="0.25">
      <c r="C87">
        <v>94.600000000000009</v>
      </c>
      <c r="D87">
        <v>0</v>
      </c>
      <c r="E87">
        <v>530</v>
      </c>
      <c r="F87">
        <v>1</v>
      </c>
    </row>
    <row r="88" spans="3:6" x14ac:dyDescent="0.25">
      <c r="C88">
        <v>95.7</v>
      </c>
      <c r="D88">
        <v>0</v>
      </c>
      <c r="E88">
        <v>520</v>
      </c>
      <c r="F88">
        <v>1</v>
      </c>
    </row>
    <row r="89" spans="3:6" x14ac:dyDescent="0.25">
      <c r="C89">
        <v>96.800000000000011</v>
      </c>
      <c r="D89">
        <v>0</v>
      </c>
      <c r="E89">
        <v>520</v>
      </c>
      <c r="F89">
        <v>0</v>
      </c>
    </row>
    <row r="90" spans="3:6" x14ac:dyDescent="0.25">
      <c r="C90">
        <v>97.9</v>
      </c>
      <c r="D90">
        <v>0</v>
      </c>
      <c r="E90" t="s">
        <v>875</v>
      </c>
      <c r="F90" t="s">
        <v>875</v>
      </c>
    </row>
    <row r="91" spans="3:6" x14ac:dyDescent="0.25">
      <c r="C91">
        <v>99.000000000000014</v>
      </c>
      <c r="D91">
        <v>0</v>
      </c>
      <c r="E91">
        <v>570</v>
      </c>
      <c r="F91">
        <v>0</v>
      </c>
    </row>
    <row r="92" spans="3:6" x14ac:dyDescent="0.25">
      <c r="C92">
        <v>100.10000000000001</v>
      </c>
      <c r="D92">
        <v>0</v>
      </c>
      <c r="E92">
        <v>580</v>
      </c>
      <c r="F92">
        <v>0</v>
      </c>
    </row>
    <row r="93" spans="3:6" x14ac:dyDescent="0.25">
      <c r="C93">
        <v>101.2</v>
      </c>
      <c r="D93">
        <v>0</v>
      </c>
      <c r="E93">
        <v>580</v>
      </c>
      <c r="F93">
        <v>1</v>
      </c>
    </row>
    <row r="94" spans="3:6" x14ac:dyDescent="0.25">
      <c r="C94">
        <v>102.30000000000001</v>
      </c>
      <c r="D94">
        <v>0</v>
      </c>
      <c r="E94">
        <v>570</v>
      </c>
      <c r="F94">
        <v>1</v>
      </c>
    </row>
    <row r="95" spans="3:6" x14ac:dyDescent="0.25">
      <c r="C95">
        <v>103.4</v>
      </c>
      <c r="D95">
        <v>0</v>
      </c>
      <c r="E95">
        <v>570</v>
      </c>
      <c r="F95">
        <v>0</v>
      </c>
    </row>
    <row r="96" spans="3:6" x14ac:dyDescent="0.25">
      <c r="C96">
        <v>104.50000000000001</v>
      </c>
      <c r="D96">
        <v>0</v>
      </c>
      <c r="E96" t="s">
        <v>875</v>
      </c>
      <c r="F96" t="s">
        <v>875</v>
      </c>
    </row>
    <row r="97" spans="3:6" x14ac:dyDescent="0.25">
      <c r="C97">
        <v>105.60000000000001</v>
      </c>
      <c r="D97">
        <v>0</v>
      </c>
      <c r="E97">
        <v>590</v>
      </c>
      <c r="F97">
        <v>0</v>
      </c>
    </row>
    <row r="98" spans="3:6" x14ac:dyDescent="0.25">
      <c r="C98">
        <v>106.7</v>
      </c>
      <c r="D98">
        <v>0</v>
      </c>
      <c r="E98">
        <v>600</v>
      </c>
      <c r="F98">
        <v>0</v>
      </c>
    </row>
    <row r="99" spans="3:6" x14ac:dyDescent="0.25">
      <c r="C99">
        <v>107.80000000000001</v>
      </c>
      <c r="D99">
        <v>0</v>
      </c>
      <c r="E99">
        <v>600</v>
      </c>
      <c r="F99">
        <v>2</v>
      </c>
    </row>
    <row r="100" spans="3:6" x14ac:dyDescent="0.25">
      <c r="C100">
        <v>108.9</v>
      </c>
      <c r="D100">
        <v>0</v>
      </c>
      <c r="E100">
        <v>590</v>
      </c>
      <c r="F100">
        <v>2</v>
      </c>
    </row>
    <row r="101" spans="3:6" x14ac:dyDescent="0.25">
      <c r="C101">
        <v>110.00000000000001</v>
      </c>
      <c r="D101">
        <v>0</v>
      </c>
      <c r="E101">
        <v>590</v>
      </c>
      <c r="F101">
        <v>0</v>
      </c>
    </row>
    <row r="102" spans="3:6" x14ac:dyDescent="0.25">
      <c r="C102">
        <v>111.10000000000001</v>
      </c>
      <c r="D102">
        <v>0</v>
      </c>
      <c r="E102" t="s">
        <v>875</v>
      </c>
      <c r="F102" t="s">
        <v>875</v>
      </c>
    </row>
    <row r="103" spans="3:6" x14ac:dyDescent="0.25">
      <c r="C103">
        <v>112.2</v>
      </c>
      <c r="D103">
        <v>0</v>
      </c>
      <c r="E103">
        <v>600</v>
      </c>
      <c r="F103">
        <v>0</v>
      </c>
    </row>
    <row r="104" spans="3:6" x14ac:dyDescent="0.25">
      <c r="C104">
        <v>113.30000000000001</v>
      </c>
      <c r="D104">
        <v>0</v>
      </c>
      <c r="E104">
        <v>610</v>
      </c>
      <c r="F104">
        <v>0</v>
      </c>
    </row>
    <row r="105" spans="3:6" x14ac:dyDescent="0.25">
      <c r="C105">
        <v>114.4</v>
      </c>
      <c r="D105">
        <v>0</v>
      </c>
      <c r="E105">
        <v>610</v>
      </c>
      <c r="F105">
        <v>3</v>
      </c>
    </row>
    <row r="106" spans="3:6" x14ac:dyDescent="0.25">
      <c r="C106">
        <v>115.50000000000001</v>
      </c>
      <c r="D106">
        <v>0</v>
      </c>
      <c r="E106">
        <v>600</v>
      </c>
      <c r="F106">
        <v>3</v>
      </c>
    </row>
    <row r="107" spans="3:6" x14ac:dyDescent="0.25">
      <c r="C107">
        <v>116.60000000000001</v>
      </c>
      <c r="D107">
        <v>0</v>
      </c>
      <c r="E107">
        <v>600</v>
      </c>
      <c r="F107">
        <v>0</v>
      </c>
    </row>
    <row r="108" spans="3:6" x14ac:dyDescent="0.25">
      <c r="C108">
        <v>117.7</v>
      </c>
      <c r="D108">
        <v>0</v>
      </c>
      <c r="E108" t="s">
        <v>875</v>
      </c>
      <c r="F108" t="s">
        <v>875</v>
      </c>
    </row>
    <row r="109" spans="3:6" x14ac:dyDescent="0.25">
      <c r="C109">
        <v>118.80000000000001</v>
      </c>
      <c r="D109">
        <v>0</v>
      </c>
      <c r="E109">
        <v>610</v>
      </c>
      <c r="F109">
        <v>0</v>
      </c>
    </row>
    <row r="110" spans="3:6" x14ac:dyDescent="0.25">
      <c r="C110">
        <v>119.9</v>
      </c>
      <c r="D110">
        <v>0</v>
      </c>
      <c r="E110">
        <v>620</v>
      </c>
      <c r="F110">
        <v>0</v>
      </c>
    </row>
    <row r="111" spans="3:6" x14ac:dyDescent="0.25">
      <c r="C111">
        <v>121.00000000000001</v>
      </c>
      <c r="D111">
        <v>0</v>
      </c>
      <c r="E111">
        <v>620</v>
      </c>
      <c r="F111">
        <v>1</v>
      </c>
    </row>
    <row r="112" spans="3:6" x14ac:dyDescent="0.25">
      <c r="C112">
        <v>122.10000000000001</v>
      </c>
      <c r="D112">
        <v>0</v>
      </c>
      <c r="E112">
        <v>610</v>
      </c>
      <c r="F112">
        <v>1</v>
      </c>
    </row>
    <row r="113" spans="3:6" x14ac:dyDescent="0.25">
      <c r="C113">
        <v>123.20000000000002</v>
      </c>
      <c r="D113">
        <v>0</v>
      </c>
      <c r="E113">
        <v>610</v>
      </c>
      <c r="F113">
        <v>0</v>
      </c>
    </row>
    <row r="114" spans="3:6" x14ac:dyDescent="0.25">
      <c r="C114">
        <v>124.30000000000001</v>
      </c>
      <c r="D114">
        <v>0</v>
      </c>
      <c r="E114" t="s">
        <v>875</v>
      </c>
      <c r="F114" t="s">
        <v>875</v>
      </c>
    </row>
    <row r="115" spans="3:6" x14ac:dyDescent="0.25">
      <c r="C115">
        <v>125.4</v>
      </c>
      <c r="D115">
        <v>0</v>
      </c>
      <c r="E115">
        <v>630</v>
      </c>
      <c r="F115">
        <v>0</v>
      </c>
    </row>
    <row r="116" spans="3:6" x14ac:dyDescent="0.25">
      <c r="C116">
        <v>126.50000000000001</v>
      </c>
      <c r="D116">
        <v>0</v>
      </c>
      <c r="E116">
        <v>640</v>
      </c>
      <c r="F116">
        <v>0</v>
      </c>
    </row>
    <row r="117" spans="3:6" x14ac:dyDescent="0.25">
      <c r="C117">
        <v>127.60000000000001</v>
      </c>
      <c r="D117">
        <v>0</v>
      </c>
      <c r="E117">
        <v>640</v>
      </c>
      <c r="F117">
        <v>2</v>
      </c>
    </row>
    <row r="118" spans="3:6" x14ac:dyDescent="0.25">
      <c r="C118">
        <v>128.70000000000002</v>
      </c>
      <c r="D118">
        <v>0</v>
      </c>
      <c r="E118">
        <v>630</v>
      </c>
      <c r="F118">
        <v>2</v>
      </c>
    </row>
    <row r="119" spans="3:6" x14ac:dyDescent="0.25">
      <c r="C119">
        <v>129.80000000000001</v>
      </c>
      <c r="D119">
        <v>0</v>
      </c>
      <c r="E119">
        <v>630</v>
      </c>
      <c r="F119">
        <v>0</v>
      </c>
    </row>
    <row r="120" spans="3:6" x14ac:dyDescent="0.25">
      <c r="C120">
        <v>130.9</v>
      </c>
      <c r="D120">
        <v>0</v>
      </c>
      <c r="E120" t="s">
        <v>875</v>
      </c>
      <c r="F120" t="s">
        <v>875</v>
      </c>
    </row>
    <row r="121" spans="3:6" x14ac:dyDescent="0.25">
      <c r="C121">
        <v>132</v>
      </c>
      <c r="D121">
        <v>0</v>
      </c>
      <c r="E121">
        <v>640</v>
      </c>
      <c r="F121">
        <v>0</v>
      </c>
    </row>
    <row r="122" spans="3:6" x14ac:dyDescent="0.25">
      <c r="C122">
        <v>133.10000000000002</v>
      </c>
      <c r="D122">
        <v>0</v>
      </c>
      <c r="E122">
        <v>650</v>
      </c>
      <c r="F122">
        <v>0</v>
      </c>
    </row>
    <row r="123" spans="3:6" x14ac:dyDescent="0.25">
      <c r="C123">
        <v>134.20000000000002</v>
      </c>
      <c r="D123">
        <v>0</v>
      </c>
      <c r="E123">
        <v>650</v>
      </c>
      <c r="F123">
        <v>1</v>
      </c>
    </row>
    <row r="124" spans="3:6" x14ac:dyDescent="0.25">
      <c r="C124">
        <v>135.30000000000001</v>
      </c>
      <c r="D124">
        <v>0</v>
      </c>
      <c r="E124">
        <v>640</v>
      </c>
      <c r="F124">
        <v>1</v>
      </c>
    </row>
    <row r="125" spans="3:6" x14ac:dyDescent="0.25">
      <c r="C125">
        <v>136.4</v>
      </c>
      <c r="D125">
        <v>0</v>
      </c>
      <c r="E125">
        <v>640</v>
      </c>
      <c r="F125">
        <v>0</v>
      </c>
    </row>
    <row r="126" spans="3:6" x14ac:dyDescent="0.25">
      <c r="C126">
        <v>137.5</v>
      </c>
      <c r="D126">
        <v>0</v>
      </c>
      <c r="E126" t="s">
        <v>875</v>
      </c>
      <c r="F126" t="s">
        <v>875</v>
      </c>
    </row>
    <row r="127" spans="3:6" x14ac:dyDescent="0.25">
      <c r="C127">
        <v>138.60000000000002</v>
      </c>
      <c r="D127">
        <v>0</v>
      </c>
      <c r="E127">
        <v>680</v>
      </c>
      <c r="F127">
        <v>0</v>
      </c>
    </row>
    <row r="128" spans="3:6" x14ac:dyDescent="0.25">
      <c r="C128">
        <v>139.70000000000002</v>
      </c>
      <c r="D128">
        <v>0</v>
      </c>
      <c r="E128">
        <v>690</v>
      </c>
      <c r="F128">
        <v>0</v>
      </c>
    </row>
    <row r="129" spans="3:6" x14ac:dyDescent="0.25">
      <c r="C129">
        <v>140.80000000000001</v>
      </c>
      <c r="D129">
        <v>0</v>
      </c>
      <c r="E129">
        <v>690</v>
      </c>
      <c r="F129">
        <v>1</v>
      </c>
    </row>
    <row r="130" spans="3:6" x14ac:dyDescent="0.25">
      <c r="C130">
        <v>141.9</v>
      </c>
      <c r="D130">
        <v>0</v>
      </c>
      <c r="E130">
        <v>680</v>
      </c>
      <c r="F130">
        <v>1</v>
      </c>
    </row>
    <row r="131" spans="3:6" x14ac:dyDescent="0.25">
      <c r="C131">
        <v>143</v>
      </c>
      <c r="D131">
        <v>0</v>
      </c>
      <c r="E131">
        <v>680</v>
      </c>
      <c r="F131">
        <v>0</v>
      </c>
    </row>
    <row r="132" spans="3:6" x14ac:dyDescent="0.25">
      <c r="C132">
        <v>144.10000000000002</v>
      </c>
      <c r="D132">
        <v>0</v>
      </c>
      <c r="E132" t="s">
        <v>875</v>
      </c>
      <c r="F132" t="s">
        <v>875</v>
      </c>
    </row>
    <row r="133" spans="3:6" x14ac:dyDescent="0.25">
      <c r="C133">
        <v>145.20000000000002</v>
      </c>
      <c r="D133">
        <v>0</v>
      </c>
      <c r="E133">
        <v>700</v>
      </c>
      <c r="F133">
        <v>0</v>
      </c>
    </row>
    <row r="134" spans="3:6" x14ac:dyDescent="0.25">
      <c r="C134">
        <v>146.30000000000001</v>
      </c>
      <c r="D134">
        <v>0</v>
      </c>
      <c r="E134">
        <v>710</v>
      </c>
      <c r="F134">
        <v>0</v>
      </c>
    </row>
    <row r="135" spans="3:6" x14ac:dyDescent="0.25">
      <c r="C135">
        <v>147.4</v>
      </c>
      <c r="D135">
        <v>0</v>
      </c>
      <c r="E135">
        <v>710</v>
      </c>
      <c r="F135">
        <v>1</v>
      </c>
    </row>
    <row r="136" spans="3:6" x14ac:dyDescent="0.25">
      <c r="C136">
        <v>148.5</v>
      </c>
      <c r="D136">
        <v>0</v>
      </c>
      <c r="E136">
        <v>700</v>
      </c>
      <c r="F136">
        <v>1</v>
      </c>
    </row>
    <row r="137" spans="3:6" x14ac:dyDescent="0.25">
      <c r="C137">
        <v>149.60000000000002</v>
      </c>
      <c r="D137">
        <v>0</v>
      </c>
      <c r="E137">
        <v>700</v>
      </c>
      <c r="F137">
        <v>0</v>
      </c>
    </row>
    <row r="138" spans="3:6" x14ac:dyDescent="0.25">
      <c r="C138">
        <v>150.70000000000002</v>
      </c>
      <c r="D138">
        <v>0</v>
      </c>
      <c r="E138" t="s">
        <v>875</v>
      </c>
      <c r="F138" t="s">
        <v>875</v>
      </c>
    </row>
    <row r="139" spans="3:6" x14ac:dyDescent="0.25">
      <c r="C139">
        <v>151.80000000000001</v>
      </c>
      <c r="D139">
        <v>0</v>
      </c>
      <c r="E139">
        <v>720</v>
      </c>
      <c r="F139">
        <v>0</v>
      </c>
    </row>
    <row r="140" spans="3:6" x14ac:dyDescent="0.25">
      <c r="C140">
        <v>152.9</v>
      </c>
      <c r="D140">
        <v>0</v>
      </c>
      <c r="E140">
        <v>730</v>
      </c>
      <c r="F140">
        <v>0</v>
      </c>
    </row>
    <row r="141" spans="3:6" x14ac:dyDescent="0.25">
      <c r="C141">
        <v>154</v>
      </c>
      <c r="D141">
        <v>0</v>
      </c>
      <c r="E141">
        <v>730</v>
      </c>
      <c r="F141">
        <v>2</v>
      </c>
    </row>
    <row r="142" spans="3:6" x14ac:dyDescent="0.25">
      <c r="C142">
        <v>155.10000000000002</v>
      </c>
      <c r="D142">
        <v>0</v>
      </c>
      <c r="E142">
        <v>720</v>
      </c>
      <c r="F142">
        <v>2</v>
      </c>
    </row>
    <row r="143" spans="3:6" x14ac:dyDescent="0.25">
      <c r="C143">
        <v>156.20000000000002</v>
      </c>
      <c r="D143">
        <v>0</v>
      </c>
      <c r="E143">
        <v>720</v>
      </c>
      <c r="F143">
        <v>0</v>
      </c>
    </row>
    <row r="144" spans="3:6" x14ac:dyDescent="0.25">
      <c r="C144">
        <v>157.30000000000001</v>
      </c>
      <c r="D144">
        <v>0</v>
      </c>
      <c r="E144" t="s">
        <v>875</v>
      </c>
      <c r="F144" t="s">
        <v>875</v>
      </c>
    </row>
    <row r="145" spans="3:6" x14ac:dyDescent="0.25">
      <c r="C145">
        <v>158.4</v>
      </c>
      <c r="D145">
        <v>0</v>
      </c>
      <c r="E145">
        <v>740</v>
      </c>
      <c r="F145">
        <v>0</v>
      </c>
    </row>
    <row r="146" spans="3:6" x14ac:dyDescent="0.25">
      <c r="C146">
        <v>159.5</v>
      </c>
      <c r="D146">
        <v>0</v>
      </c>
      <c r="E146">
        <v>750</v>
      </c>
      <c r="F146">
        <v>0</v>
      </c>
    </row>
    <row r="147" spans="3:6" x14ac:dyDescent="0.25">
      <c r="C147">
        <v>160.60000000000002</v>
      </c>
      <c r="D147">
        <v>0</v>
      </c>
      <c r="E147">
        <v>750</v>
      </c>
      <c r="F147">
        <v>1</v>
      </c>
    </row>
    <row r="148" spans="3:6" x14ac:dyDescent="0.25">
      <c r="C148">
        <v>161.70000000000002</v>
      </c>
      <c r="D148">
        <v>0</v>
      </c>
      <c r="E148">
        <v>740</v>
      </c>
      <c r="F148">
        <v>1</v>
      </c>
    </row>
    <row r="149" spans="3:6" x14ac:dyDescent="0.25">
      <c r="C149">
        <v>162.80000000000001</v>
      </c>
      <c r="D149">
        <v>0</v>
      </c>
      <c r="E149">
        <v>740</v>
      </c>
      <c r="F149">
        <v>0</v>
      </c>
    </row>
    <row r="150" spans="3:6" x14ac:dyDescent="0.25">
      <c r="C150">
        <v>163.9</v>
      </c>
      <c r="D150">
        <v>0</v>
      </c>
      <c r="E150" t="s">
        <v>875</v>
      </c>
      <c r="F150" t="s">
        <v>875</v>
      </c>
    </row>
    <row r="151" spans="3:6" x14ac:dyDescent="0.25">
      <c r="C151">
        <v>165</v>
      </c>
      <c r="D151">
        <v>0</v>
      </c>
      <c r="E151">
        <v>750</v>
      </c>
      <c r="F151">
        <v>0</v>
      </c>
    </row>
    <row r="152" spans="3:6" x14ac:dyDescent="0.25">
      <c r="C152">
        <v>166.10000000000002</v>
      </c>
      <c r="D152">
        <v>0</v>
      </c>
      <c r="E152">
        <v>760</v>
      </c>
      <c r="F152">
        <v>0</v>
      </c>
    </row>
    <row r="153" spans="3:6" x14ac:dyDescent="0.25">
      <c r="C153">
        <v>167.20000000000002</v>
      </c>
      <c r="D153">
        <v>0</v>
      </c>
      <c r="E153">
        <v>760</v>
      </c>
      <c r="F153">
        <v>1</v>
      </c>
    </row>
    <row r="154" spans="3:6" x14ac:dyDescent="0.25">
      <c r="C154">
        <v>168.3</v>
      </c>
      <c r="D154">
        <v>0</v>
      </c>
      <c r="E154">
        <v>750</v>
      </c>
      <c r="F154">
        <v>1</v>
      </c>
    </row>
    <row r="155" spans="3:6" x14ac:dyDescent="0.25">
      <c r="C155">
        <v>169.4</v>
      </c>
      <c r="D155">
        <v>0</v>
      </c>
      <c r="E155">
        <v>750</v>
      </c>
      <c r="F155">
        <v>0</v>
      </c>
    </row>
    <row r="156" spans="3:6" x14ac:dyDescent="0.25">
      <c r="C156">
        <v>170.5</v>
      </c>
      <c r="D156">
        <v>0</v>
      </c>
      <c r="E156" t="s">
        <v>875</v>
      </c>
      <c r="F156" t="s">
        <v>875</v>
      </c>
    </row>
    <row r="157" spans="3:6" x14ac:dyDescent="0.25">
      <c r="C157">
        <v>171.60000000000002</v>
      </c>
      <c r="D157">
        <v>0</v>
      </c>
      <c r="E157">
        <v>780</v>
      </c>
      <c r="F157">
        <v>0</v>
      </c>
    </row>
    <row r="158" spans="3:6" x14ac:dyDescent="0.25">
      <c r="C158">
        <v>172.70000000000002</v>
      </c>
      <c r="D158">
        <v>0</v>
      </c>
      <c r="E158">
        <v>790</v>
      </c>
      <c r="F158">
        <v>0</v>
      </c>
    </row>
    <row r="159" spans="3:6" x14ac:dyDescent="0.25">
      <c r="C159">
        <v>173.8</v>
      </c>
      <c r="D159">
        <v>0</v>
      </c>
      <c r="E159">
        <v>790</v>
      </c>
      <c r="F159">
        <v>2</v>
      </c>
    </row>
    <row r="160" spans="3:6" x14ac:dyDescent="0.25">
      <c r="C160">
        <v>174.9</v>
      </c>
      <c r="D160">
        <v>0</v>
      </c>
      <c r="E160">
        <v>780</v>
      </c>
      <c r="F160">
        <v>2</v>
      </c>
    </row>
    <row r="161" spans="3:6" x14ac:dyDescent="0.25">
      <c r="C161">
        <v>176</v>
      </c>
      <c r="D161">
        <v>0</v>
      </c>
      <c r="E161">
        <v>780</v>
      </c>
      <c r="F161">
        <v>0</v>
      </c>
    </row>
    <row r="162" spans="3:6" x14ac:dyDescent="0.25">
      <c r="C162">
        <v>177.10000000000002</v>
      </c>
      <c r="D162">
        <v>0</v>
      </c>
      <c r="E162" t="s">
        <v>875</v>
      </c>
      <c r="F162" t="s">
        <v>875</v>
      </c>
    </row>
    <row r="163" spans="3:6" x14ac:dyDescent="0.25">
      <c r="C163">
        <v>178.20000000000002</v>
      </c>
      <c r="D163">
        <v>0</v>
      </c>
      <c r="E163">
        <v>810</v>
      </c>
      <c r="F163">
        <v>0</v>
      </c>
    </row>
    <row r="164" spans="3:6" x14ac:dyDescent="0.25">
      <c r="C164">
        <v>179.3</v>
      </c>
      <c r="D164">
        <v>0</v>
      </c>
      <c r="E164">
        <v>820</v>
      </c>
      <c r="F164">
        <v>0</v>
      </c>
    </row>
    <row r="165" spans="3:6" x14ac:dyDescent="0.25">
      <c r="C165">
        <v>180.4</v>
      </c>
      <c r="D165">
        <v>0</v>
      </c>
      <c r="E165">
        <v>820</v>
      </c>
      <c r="F165">
        <v>1</v>
      </c>
    </row>
    <row r="166" spans="3:6" x14ac:dyDescent="0.25">
      <c r="C166">
        <v>181.50000000000003</v>
      </c>
      <c r="D166">
        <v>0</v>
      </c>
      <c r="E166">
        <v>810</v>
      </c>
      <c r="F166">
        <v>1</v>
      </c>
    </row>
    <row r="167" spans="3:6" x14ac:dyDescent="0.25">
      <c r="C167">
        <v>182.60000000000002</v>
      </c>
      <c r="D167">
        <v>0</v>
      </c>
      <c r="E167">
        <v>810</v>
      </c>
      <c r="F167">
        <v>0</v>
      </c>
    </row>
    <row r="168" spans="3:6" x14ac:dyDescent="0.25">
      <c r="C168">
        <v>183.70000000000002</v>
      </c>
      <c r="D168">
        <v>0</v>
      </c>
      <c r="E168" t="s">
        <v>875</v>
      </c>
      <c r="F168" t="s">
        <v>875</v>
      </c>
    </row>
    <row r="169" spans="3:6" x14ac:dyDescent="0.25">
      <c r="C169">
        <v>184.8</v>
      </c>
      <c r="D169">
        <v>0</v>
      </c>
      <c r="E169">
        <v>820</v>
      </c>
      <c r="F169">
        <v>0</v>
      </c>
    </row>
    <row r="170" spans="3:6" x14ac:dyDescent="0.25">
      <c r="C170">
        <v>185.9</v>
      </c>
      <c r="D170">
        <v>0</v>
      </c>
      <c r="E170">
        <v>830</v>
      </c>
      <c r="F170">
        <v>0</v>
      </c>
    </row>
    <row r="171" spans="3:6" x14ac:dyDescent="0.25">
      <c r="C171">
        <v>187.00000000000003</v>
      </c>
      <c r="D171">
        <v>0</v>
      </c>
      <c r="E171">
        <v>830</v>
      </c>
      <c r="F171">
        <v>1</v>
      </c>
    </row>
    <row r="172" spans="3:6" x14ac:dyDescent="0.25">
      <c r="C172">
        <v>188.10000000000002</v>
      </c>
      <c r="D172">
        <v>0</v>
      </c>
      <c r="E172">
        <v>820</v>
      </c>
      <c r="F172">
        <v>1</v>
      </c>
    </row>
    <row r="173" spans="3:6" x14ac:dyDescent="0.25">
      <c r="C173">
        <v>189.20000000000002</v>
      </c>
      <c r="D173">
        <v>0</v>
      </c>
      <c r="E173">
        <v>820</v>
      </c>
      <c r="F173">
        <v>0</v>
      </c>
    </row>
    <row r="174" spans="3:6" x14ac:dyDescent="0.25">
      <c r="C174">
        <v>190.3</v>
      </c>
      <c r="D174">
        <v>0</v>
      </c>
      <c r="E174" t="s">
        <v>875</v>
      </c>
      <c r="F174" t="s">
        <v>875</v>
      </c>
    </row>
    <row r="175" spans="3:6" x14ac:dyDescent="0.25">
      <c r="C175">
        <v>191.4</v>
      </c>
      <c r="D175">
        <v>0</v>
      </c>
      <c r="E175">
        <v>830</v>
      </c>
      <c r="F175">
        <v>0</v>
      </c>
    </row>
    <row r="176" spans="3:6" x14ac:dyDescent="0.25">
      <c r="C176">
        <v>192.50000000000003</v>
      </c>
      <c r="D176">
        <v>0</v>
      </c>
      <c r="E176">
        <v>840</v>
      </c>
      <c r="F176">
        <v>0</v>
      </c>
    </row>
    <row r="177" spans="3:6" x14ac:dyDescent="0.25">
      <c r="C177">
        <v>193.60000000000002</v>
      </c>
      <c r="D177">
        <v>0</v>
      </c>
      <c r="E177">
        <v>840</v>
      </c>
      <c r="F177">
        <v>1</v>
      </c>
    </row>
    <row r="178" spans="3:6" x14ac:dyDescent="0.25">
      <c r="C178">
        <v>194.70000000000002</v>
      </c>
      <c r="D178">
        <v>0</v>
      </c>
      <c r="E178">
        <v>830</v>
      </c>
      <c r="F178">
        <v>1</v>
      </c>
    </row>
    <row r="179" spans="3:6" x14ac:dyDescent="0.25">
      <c r="C179">
        <v>195.8</v>
      </c>
      <c r="D179">
        <v>0</v>
      </c>
      <c r="E179">
        <v>830</v>
      </c>
      <c r="F179">
        <v>0</v>
      </c>
    </row>
    <row r="180" spans="3:6" x14ac:dyDescent="0.25">
      <c r="C180">
        <v>196.9</v>
      </c>
      <c r="D180">
        <v>0</v>
      </c>
      <c r="E180" t="s">
        <v>875</v>
      </c>
      <c r="F180" t="s">
        <v>875</v>
      </c>
    </row>
    <row r="181" spans="3:6" x14ac:dyDescent="0.25">
      <c r="C181">
        <v>198.00000000000003</v>
      </c>
      <c r="D181">
        <v>0</v>
      </c>
      <c r="E181">
        <v>840</v>
      </c>
      <c r="F181">
        <v>0</v>
      </c>
    </row>
    <row r="182" spans="3:6" x14ac:dyDescent="0.25">
      <c r="C182">
        <v>199.10000000000002</v>
      </c>
      <c r="D182">
        <v>0</v>
      </c>
      <c r="E182">
        <v>850</v>
      </c>
      <c r="F182">
        <v>0</v>
      </c>
    </row>
    <row r="183" spans="3:6" x14ac:dyDescent="0.25">
      <c r="C183">
        <v>200.20000000000002</v>
      </c>
      <c r="D183">
        <v>1.3764365174715768E-8</v>
      </c>
      <c r="E183">
        <v>850</v>
      </c>
      <c r="F183">
        <v>3</v>
      </c>
    </row>
    <row r="184" spans="3:6" x14ac:dyDescent="0.25">
      <c r="C184">
        <v>201.3</v>
      </c>
      <c r="D184">
        <v>1.5279734442883223E-7</v>
      </c>
      <c r="E184">
        <v>840</v>
      </c>
      <c r="F184">
        <v>3</v>
      </c>
    </row>
    <row r="185" spans="3:6" x14ac:dyDescent="0.25">
      <c r="C185">
        <v>202.4</v>
      </c>
      <c r="D185">
        <v>1.2891850562888843E-6</v>
      </c>
      <c r="E185">
        <v>840</v>
      </c>
      <c r="F185">
        <v>0</v>
      </c>
    </row>
    <row r="186" spans="3:6" x14ac:dyDescent="0.25">
      <c r="C186">
        <v>203.50000000000003</v>
      </c>
      <c r="D186">
        <v>8.2671259664928253E-6</v>
      </c>
      <c r="E186" t="s">
        <v>875</v>
      </c>
      <c r="F186" t="s">
        <v>875</v>
      </c>
    </row>
    <row r="187" spans="3:6" x14ac:dyDescent="0.25">
      <c r="C187">
        <v>204.60000000000002</v>
      </c>
      <c r="D187">
        <v>4.0375112381543116E-5</v>
      </c>
      <c r="E187">
        <v>910</v>
      </c>
      <c r="F187">
        <v>0</v>
      </c>
    </row>
    <row r="188" spans="3:6" x14ac:dyDescent="0.25">
      <c r="C188">
        <v>205.70000000000002</v>
      </c>
      <c r="D188">
        <v>1.4978200794919084E-4</v>
      </c>
      <c r="E188">
        <v>920</v>
      </c>
      <c r="F188">
        <v>0</v>
      </c>
    </row>
    <row r="189" spans="3:6" x14ac:dyDescent="0.25">
      <c r="C189">
        <v>206.8</v>
      </c>
      <c r="D189">
        <v>4.2303270222983607E-4</v>
      </c>
      <c r="E189">
        <v>920</v>
      </c>
      <c r="F189">
        <v>1</v>
      </c>
    </row>
    <row r="190" spans="3:6" x14ac:dyDescent="0.25">
      <c r="C190">
        <v>207.9</v>
      </c>
      <c r="D190">
        <v>9.1187961916939131E-4</v>
      </c>
      <c r="E190">
        <v>910</v>
      </c>
      <c r="F190">
        <v>1</v>
      </c>
    </row>
    <row r="191" spans="3:6" x14ac:dyDescent="0.25">
      <c r="C191">
        <v>209.00000000000003</v>
      </c>
      <c r="D191">
        <v>1.5102263693954592E-3</v>
      </c>
      <c r="E191">
        <v>910</v>
      </c>
      <c r="F191">
        <v>0</v>
      </c>
    </row>
    <row r="192" spans="3:6" x14ac:dyDescent="0.25">
      <c r="C192">
        <v>210.10000000000002</v>
      </c>
      <c r="D192">
        <v>1.9585944930333955E-3</v>
      </c>
      <c r="E192" t="s">
        <v>875</v>
      </c>
      <c r="F192" t="s">
        <v>875</v>
      </c>
    </row>
    <row r="193" spans="3:6" x14ac:dyDescent="0.25">
      <c r="C193">
        <v>211.20000000000002</v>
      </c>
      <c r="D193">
        <v>2.09644710090726E-3</v>
      </c>
      <c r="E193">
        <v>950</v>
      </c>
      <c r="F193">
        <v>0</v>
      </c>
    </row>
    <row r="194" spans="3:6" x14ac:dyDescent="0.25">
      <c r="C194">
        <v>212.3</v>
      </c>
      <c r="D194">
        <v>2.0901282695224262E-3</v>
      </c>
      <c r="E194">
        <v>960</v>
      </c>
      <c r="F194">
        <v>0</v>
      </c>
    </row>
    <row r="195" spans="3:6" x14ac:dyDescent="0.25">
      <c r="C195">
        <v>213.4</v>
      </c>
      <c r="D195">
        <v>2.2751495416397762E-3</v>
      </c>
      <c r="E195">
        <v>960</v>
      </c>
      <c r="F195">
        <v>1</v>
      </c>
    </row>
    <row r="196" spans="3:6" x14ac:dyDescent="0.25">
      <c r="C196">
        <v>214.50000000000003</v>
      </c>
      <c r="D196">
        <v>2.7732577577631212E-3</v>
      </c>
      <c r="E196">
        <v>950</v>
      </c>
      <c r="F196">
        <v>1</v>
      </c>
    </row>
    <row r="197" spans="3:6" x14ac:dyDescent="0.25">
      <c r="C197">
        <v>215.60000000000002</v>
      </c>
      <c r="D197">
        <v>3.3616116026584249E-3</v>
      </c>
      <c r="E197">
        <v>950</v>
      </c>
      <c r="F197">
        <v>0</v>
      </c>
    </row>
    <row r="198" spans="3:6" x14ac:dyDescent="0.25">
      <c r="C198">
        <v>216.70000000000002</v>
      </c>
      <c r="D198">
        <v>3.7046249319347743E-3</v>
      </c>
      <c r="E198" t="s">
        <v>875</v>
      </c>
      <c r="F198" t="s">
        <v>875</v>
      </c>
    </row>
    <row r="199" spans="3:6" x14ac:dyDescent="0.25">
      <c r="C199">
        <v>217.8</v>
      </c>
      <c r="D199">
        <v>3.6386602101845353E-3</v>
      </c>
      <c r="E199">
        <v>1010</v>
      </c>
      <c r="F199">
        <v>0</v>
      </c>
    </row>
    <row r="200" spans="3:6" x14ac:dyDescent="0.25">
      <c r="C200">
        <v>218.9</v>
      </c>
      <c r="D200">
        <v>3.2409923265826644E-3</v>
      </c>
      <c r="E200">
        <v>1020</v>
      </c>
      <c r="F200">
        <v>0</v>
      </c>
    </row>
    <row r="201" spans="3:6" x14ac:dyDescent="0.25">
      <c r="C201">
        <v>220.00000000000003</v>
      </c>
      <c r="D201">
        <v>2.7064584718203841E-3</v>
      </c>
      <c r="E201">
        <v>1020</v>
      </c>
      <c r="F201">
        <v>1</v>
      </c>
    </row>
    <row r="202" spans="3:6" x14ac:dyDescent="0.25">
      <c r="C202">
        <v>221.10000000000002</v>
      </c>
      <c r="D202">
        <v>2.2129459392365154E-3</v>
      </c>
      <c r="E202">
        <v>1010</v>
      </c>
      <c r="F202">
        <v>1</v>
      </c>
    </row>
    <row r="203" spans="3:6" x14ac:dyDescent="0.25">
      <c r="C203">
        <v>222.20000000000002</v>
      </c>
      <c r="D203">
        <v>1.8712877115802222E-3</v>
      </c>
      <c r="E203">
        <v>1010</v>
      </c>
      <c r="F203">
        <v>0</v>
      </c>
    </row>
    <row r="204" spans="3:6" x14ac:dyDescent="0.25">
      <c r="C204">
        <v>223.3</v>
      </c>
      <c r="D204">
        <v>1.7211862808167511E-3</v>
      </c>
      <c r="E204" t="s">
        <v>875</v>
      </c>
      <c r="F204" t="s">
        <v>875</v>
      </c>
    </row>
    <row r="205" spans="3:6" x14ac:dyDescent="0.25">
      <c r="C205">
        <v>224.4</v>
      </c>
      <c r="D205">
        <v>1.7346148545837835E-3</v>
      </c>
      <c r="E205">
        <v>1020</v>
      </c>
      <c r="F205">
        <v>0</v>
      </c>
    </row>
    <row r="206" spans="3:6" x14ac:dyDescent="0.25">
      <c r="C206">
        <v>225.50000000000003</v>
      </c>
      <c r="D206">
        <v>1.8452728864087832E-3</v>
      </c>
      <c r="E206">
        <v>1030</v>
      </c>
      <c r="F206">
        <v>0</v>
      </c>
    </row>
    <row r="207" spans="3:6" x14ac:dyDescent="0.25">
      <c r="C207">
        <v>226.60000000000002</v>
      </c>
      <c r="D207">
        <v>2.0095852663686306E-3</v>
      </c>
      <c r="E207">
        <v>1030</v>
      </c>
      <c r="F207">
        <v>1</v>
      </c>
    </row>
    <row r="208" spans="3:6" x14ac:dyDescent="0.25">
      <c r="C208">
        <v>227.70000000000002</v>
      </c>
      <c r="D208">
        <v>2.2499747279276327E-3</v>
      </c>
      <c r="E208">
        <v>1020</v>
      </c>
      <c r="F208">
        <v>1</v>
      </c>
    </row>
    <row r="209" spans="3:6" x14ac:dyDescent="0.25">
      <c r="C209">
        <v>228.8</v>
      </c>
      <c r="D209">
        <v>2.6379805529489842E-3</v>
      </c>
      <c r="E209">
        <v>1020</v>
      </c>
      <c r="F209">
        <v>0</v>
      </c>
    </row>
    <row r="210" spans="3:6" x14ac:dyDescent="0.25">
      <c r="C210">
        <v>229.9</v>
      </c>
      <c r="D210">
        <v>3.2388387454725153E-3</v>
      </c>
      <c r="E210" t="s">
        <v>875</v>
      </c>
      <c r="F210" t="s">
        <v>875</v>
      </c>
    </row>
    <row r="211" spans="3:6" x14ac:dyDescent="0.25">
      <c r="C211">
        <v>231.00000000000003</v>
      </c>
      <c r="D211">
        <v>4.0743152284973671E-3</v>
      </c>
      <c r="E211">
        <v>1950</v>
      </c>
      <c r="F211">
        <v>0</v>
      </c>
    </row>
    <row r="212" spans="3:6" x14ac:dyDescent="0.25">
      <c r="C212">
        <v>232.10000000000002</v>
      </c>
      <c r="D212">
        <v>5.1288997039750078E-3</v>
      </c>
      <c r="E212">
        <v>1960</v>
      </c>
      <c r="F212">
        <v>0</v>
      </c>
    </row>
    <row r="213" spans="3:6" x14ac:dyDescent="0.25">
      <c r="C213">
        <v>233.20000000000002</v>
      </c>
      <c r="D213">
        <v>6.3746953788062725E-3</v>
      </c>
      <c r="E213">
        <v>1960</v>
      </c>
      <c r="F213">
        <v>1</v>
      </c>
    </row>
    <row r="214" spans="3:6" x14ac:dyDescent="0.25">
      <c r="C214">
        <v>234.3</v>
      </c>
      <c r="D214">
        <v>7.7818180870450485E-3</v>
      </c>
      <c r="E214">
        <v>1950</v>
      </c>
      <c r="F214">
        <v>1</v>
      </c>
    </row>
    <row r="215" spans="3:6" x14ac:dyDescent="0.25">
      <c r="C215">
        <v>235.4</v>
      </c>
      <c r="D215">
        <v>9.3092027330624726E-3</v>
      </c>
      <c r="E215">
        <v>1950</v>
      </c>
      <c r="F215">
        <v>0</v>
      </c>
    </row>
    <row r="216" spans="3:6" x14ac:dyDescent="0.25">
      <c r="C216">
        <v>236.50000000000003</v>
      </c>
      <c r="D216">
        <v>1.0891045900389694E-2</v>
      </c>
      <c r="E216" t="s">
        <v>875</v>
      </c>
      <c r="F216" t="s">
        <v>875</v>
      </c>
    </row>
    <row r="217" spans="3:6" x14ac:dyDescent="0.25">
      <c r="C217">
        <v>237.60000000000002</v>
      </c>
      <c r="D217">
        <v>1.2420837183849278E-2</v>
      </c>
      <c r="E217">
        <v>2000</v>
      </c>
      <c r="F217">
        <v>0</v>
      </c>
    </row>
    <row r="218" spans="3:6" x14ac:dyDescent="0.25">
      <c r="C218">
        <v>238.70000000000002</v>
      </c>
      <c r="D218">
        <v>1.373000031147697E-2</v>
      </c>
      <c r="E218">
        <v>2010</v>
      </c>
      <c r="F218">
        <v>0</v>
      </c>
    </row>
    <row r="219" spans="3:6" x14ac:dyDescent="0.25">
      <c r="C219">
        <v>239.8</v>
      </c>
      <c r="D219">
        <v>1.4596492970183972E-2</v>
      </c>
      <c r="E219">
        <v>2010</v>
      </c>
      <c r="F219">
        <v>1</v>
      </c>
    </row>
    <row r="220" spans="3:6" x14ac:dyDescent="0.25">
      <c r="C220">
        <v>240.9</v>
      </c>
      <c r="D220">
        <v>1.4839038243565854E-2</v>
      </c>
      <c r="E220">
        <v>2000</v>
      </c>
      <c r="F220">
        <v>1</v>
      </c>
    </row>
    <row r="221" spans="3:6" x14ac:dyDescent="0.25">
      <c r="C221">
        <v>242.00000000000003</v>
      </c>
      <c r="D221">
        <v>1.4456240577498196E-2</v>
      </c>
      <c r="E221">
        <v>2000</v>
      </c>
      <c r="F221">
        <v>0</v>
      </c>
    </row>
    <row r="222" spans="3:6" x14ac:dyDescent="0.25">
      <c r="C222">
        <v>243.10000000000002</v>
      </c>
      <c r="D222">
        <v>1.3650382367467575E-2</v>
      </c>
      <c r="E222" t="s">
        <v>875</v>
      </c>
      <c r="F222" t="s">
        <v>875</v>
      </c>
    </row>
    <row r="223" spans="3:6" x14ac:dyDescent="0.25">
      <c r="C223">
        <v>244.20000000000002</v>
      </c>
      <c r="D223">
        <v>1.2658169258411818E-2</v>
      </c>
      <c r="E223">
        <v>2020</v>
      </c>
      <c r="F223">
        <v>0</v>
      </c>
    </row>
    <row r="224" spans="3:6" x14ac:dyDescent="0.25">
      <c r="C224">
        <v>245.3</v>
      </c>
      <c r="D224">
        <v>1.1555484232931939E-2</v>
      </c>
      <c r="E224">
        <v>2030</v>
      </c>
      <c r="F224">
        <v>0</v>
      </c>
    </row>
    <row r="225" spans="3:6" x14ac:dyDescent="0.25">
      <c r="C225">
        <v>246.40000000000003</v>
      </c>
      <c r="D225">
        <v>1.0260949075136585E-2</v>
      </c>
      <c r="E225">
        <v>2030</v>
      </c>
      <c r="F225">
        <v>2</v>
      </c>
    </row>
    <row r="226" spans="3:6" x14ac:dyDescent="0.25">
      <c r="C226">
        <v>247.50000000000003</v>
      </c>
      <c r="D226">
        <v>8.7207317630418509E-3</v>
      </c>
      <c r="E226">
        <v>2020</v>
      </c>
      <c r="F226">
        <v>2</v>
      </c>
    </row>
    <row r="227" spans="3:6" x14ac:dyDescent="0.25">
      <c r="C227">
        <v>248.60000000000002</v>
      </c>
      <c r="D227">
        <v>7.0439623197811572E-3</v>
      </c>
      <c r="E227">
        <v>2020</v>
      </c>
      <c r="F227">
        <v>0</v>
      </c>
    </row>
    <row r="228" spans="3:6" x14ac:dyDescent="0.25">
      <c r="C228">
        <v>249.70000000000002</v>
      </c>
      <c r="D228">
        <v>5.4494101741768197E-3</v>
      </c>
      <c r="E228" t="s">
        <v>875</v>
      </c>
      <c r="F228" t="s">
        <v>875</v>
      </c>
    </row>
    <row r="229" spans="3:6" x14ac:dyDescent="0.25">
      <c r="C229">
        <v>250.8</v>
      </c>
      <c r="D229">
        <v>4.119372404890671E-3</v>
      </c>
      <c r="E229">
        <v>2070</v>
      </c>
      <c r="F229">
        <v>0</v>
      </c>
    </row>
    <row r="230" spans="3:6" x14ac:dyDescent="0.25">
      <c r="C230">
        <v>251.90000000000003</v>
      </c>
      <c r="D230">
        <v>3.1294815942888477E-3</v>
      </c>
      <c r="E230">
        <v>2080</v>
      </c>
      <c r="F230">
        <v>0</v>
      </c>
    </row>
    <row r="231" spans="3:6" x14ac:dyDescent="0.25">
      <c r="C231">
        <v>253.00000000000003</v>
      </c>
      <c r="D231">
        <v>2.4922908465416218E-3</v>
      </c>
      <c r="E231">
        <v>2080</v>
      </c>
      <c r="F231">
        <v>1</v>
      </c>
    </row>
    <row r="232" spans="3:6" x14ac:dyDescent="0.25">
      <c r="C232">
        <v>254.10000000000002</v>
      </c>
      <c r="D232">
        <v>2.2188022835553374E-3</v>
      </c>
      <c r="E232">
        <v>2070</v>
      </c>
      <c r="F232">
        <v>1</v>
      </c>
    </row>
    <row r="233" spans="3:6" x14ac:dyDescent="0.25">
      <c r="C233">
        <v>255.20000000000002</v>
      </c>
      <c r="D233">
        <v>2.3117068052986309E-3</v>
      </c>
      <c r="E233">
        <v>2070</v>
      </c>
      <c r="F233">
        <v>0</v>
      </c>
    </row>
    <row r="234" spans="3:6" x14ac:dyDescent="0.25">
      <c r="C234">
        <v>256.3</v>
      </c>
      <c r="D234">
        <v>2.7033732911418374E-3</v>
      </c>
      <c r="E234" t="s">
        <v>875</v>
      </c>
      <c r="F234" t="s">
        <v>875</v>
      </c>
    </row>
    <row r="235" spans="3:6" x14ac:dyDescent="0.25">
      <c r="C235">
        <v>257.40000000000003</v>
      </c>
      <c r="D235">
        <v>3.2172185544088166E-3</v>
      </c>
      <c r="E235">
        <v>2090</v>
      </c>
      <c r="F235">
        <v>0</v>
      </c>
    </row>
    <row r="236" spans="3:6" x14ac:dyDescent="0.25">
      <c r="C236">
        <v>258.5</v>
      </c>
      <c r="D236">
        <v>3.6075058885793785E-3</v>
      </c>
      <c r="E236">
        <v>2100</v>
      </c>
      <c r="F236">
        <v>0</v>
      </c>
    </row>
    <row r="237" spans="3:6" x14ac:dyDescent="0.25">
      <c r="C237">
        <v>259.60000000000002</v>
      </c>
      <c r="D237">
        <v>3.6643273442657719E-3</v>
      </c>
      <c r="E237">
        <v>2100</v>
      </c>
      <c r="F237">
        <v>1</v>
      </c>
    </row>
    <row r="238" spans="3:6" x14ac:dyDescent="0.25">
      <c r="C238">
        <v>260.70000000000005</v>
      </c>
      <c r="D238">
        <v>3.3153037597487122E-3</v>
      </c>
      <c r="E238">
        <v>2090</v>
      </c>
      <c r="F238">
        <v>1</v>
      </c>
    </row>
    <row r="239" spans="3:6" x14ac:dyDescent="0.25">
      <c r="C239">
        <v>261.8</v>
      </c>
      <c r="D239">
        <v>2.6534333637085452E-3</v>
      </c>
      <c r="E239">
        <v>2090</v>
      </c>
      <c r="F239">
        <v>0</v>
      </c>
    </row>
    <row r="240" spans="3:6" x14ac:dyDescent="0.25">
      <c r="C240">
        <v>262.90000000000003</v>
      </c>
      <c r="D240">
        <v>1.8735001810672957E-3</v>
      </c>
      <c r="E240" t="s">
        <v>875</v>
      </c>
      <c r="F240" t="s">
        <v>875</v>
      </c>
    </row>
    <row r="241" spans="3:4" x14ac:dyDescent="0.25">
      <c r="C241">
        <v>264</v>
      </c>
      <c r="D241">
        <v>1.1660885360195879E-3</v>
      </c>
    </row>
    <row r="242" spans="3:4" x14ac:dyDescent="0.25">
      <c r="C242">
        <v>265.10000000000002</v>
      </c>
      <c r="D242">
        <v>6.4051557252543367E-4</v>
      </c>
    </row>
    <row r="243" spans="3:4" x14ac:dyDescent="0.25">
      <c r="C243">
        <v>266.20000000000005</v>
      </c>
      <c r="D243">
        <v>3.1285200960039488E-4</v>
      </c>
    </row>
    <row r="244" spans="3:4" x14ac:dyDescent="0.25">
      <c r="C244">
        <v>267.3</v>
      </c>
      <c r="D244">
        <v>1.4171449061986603E-4</v>
      </c>
    </row>
    <row r="245" spans="3:4" x14ac:dyDescent="0.25">
      <c r="C245">
        <v>268.40000000000003</v>
      </c>
      <c r="D245">
        <v>7.2985519251400049E-5</v>
      </c>
    </row>
    <row r="246" spans="3:4" x14ac:dyDescent="0.25">
      <c r="C246">
        <v>269.5</v>
      </c>
      <c r="D246">
        <v>6.7007669323961033E-5</v>
      </c>
    </row>
    <row r="247" spans="3:4" x14ac:dyDescent="0.25">
      <c r="C247">
        <v>270.60000000000002</v>
      </c>
      <c r="D247">
        <v>1.0505325517244162E-4</v>
      </c>
    </row>
    <row r="248" spans="3:4" x14ac:dyDescent="0.25">
      <c r="C248">
        <v>271.70000000000005</v>
      </c>
      <c r="D248">
        <v>1.8347833259256812E-4</v>
      </c>
    </row>
    <row r="249" spans="3:4" x14ac:dyDescent="0.25">
      <c r="C249">
        <v>272.8</v>
      </c>
      <c r="D249">
        <v>3.0377572135484733E-4</v>
      </c>
    </row>
    <row r="250" spans="3:4" x14ac:dyDescent="0.25">
      <c r="C250">
        <v>273.90000000000003</v>
      </c>
      <c r="D250">
        <v>4.6280599894829653E-4</v>
      </c>
    </row>
    <row r="251" spans="3:4" x14ac:dyDescent="0.25">
      <c r="C251">
        <v>275</v>
      </c>
      <c r="D251">
        <v>6.4602295707224557E-4</v>
      </c>
    </row>
    <row r="252" spans="3:4" x14ac:dyDescent="0.25">
      <c r="C252">
        <v>276.10000000000002</v>
      </c>
      <c r="D252">
        <v>8.257522587503031E-4</v>
      </c>
    </row>
    <row r="253" spans="3:4" x14ac:dyDescent="0.25">
      <c r="C253">
        <v>277.20000000000005</v>
      </c>
      <c r="D253">
        <v>9.6668463661737328E-4</v>
      </c>
    </row>
    <row r="254" spans="3:4" x14ac:dyDescent="0.25">
      <c r="C254">
        <v>278.3</v>
      </c>
      <c r="D254">
        <v>1.0371738395091737E-3</v>
      </c>
    </row>
    <row r="255" spans="3:4" x14ac:dyDescent="0.25">
      <c r="C255">
        <v>279.40000000000003</v>
      </c>
      <c r="D255">
        <v>1.0216069272380778E-3</v>
      </c>
    </row>
    <row r="256" spans="3:4" x14ac:dyDescent="0.25">
      <c r="C256">
        <v>280.5</v>
      </c>
      <c r="D256">
        <v>9.2762145508379563E-4</v>
      </c>
    </row>
    <row r="257" spans="3:4" x14ac:dyDescent="0.25">
      <c r="C257">
        <v>281.60000000000002</v>
      </c>
      <c r="D257">
        <v>7.8432385813840503E-4</v>
      </c>
    </row>
    <row r="258" spans="3:4" x14ac:dyDescent="0.25">
      <c r="C258">
        <v>282.70000000000005</v>
      </c>
      <c r="D258">
        <v>6.3239817557131925E-4</v>
      </c>
    </row>
    <row r="259" spans="3:4" x14ac:dyDescent="0.25">
      <c r="C259">
        <v>283.8</v>
      </c>
      <c r="D259">
        <v>5.1119178518062097E-4</v>
      </c>
    </row>
    <row r="260" spans="3:4" x14ac:dyDescent="0.25">
      <c r="C260">
        <v>284.90000000000003</v>
      </c>
      <c r="D260">
        <v>4.4837821508732944E-4</v>
      </c>
    </row>
    <row r="261" spans="3:4" x14ac:dyDescent="0.25">
      <c r="C261">
        <v>286</v>
      </c>
      <c r="D261">
        <v>4.5539597719070302E-4</v>
      </c>
    </row>
    <row r="262" spans="3:4" x14ac:dyDescent="0.25">
      <c r="C262">
        <v>287.10000000000002</v>
      </c>
      <c r="D262">
        <v>5.283791041454035E-4</v>
      </c>
    </row>
    <row r="263" spans="3:4" x14ac:dyDescent="0.25">
      <c r="C263">
        <v>288.20000000000005</v>
      </c>
      <c r="D263">
        <v>6.5248537829572511E-4</v>
      </c>
    </row>
    <row r="264" spans="3:4" x14ac:dyDescent="0.25">
      <c r="C264">
        <v>289.3</v>
      </c>
      <c r="D264">
        <v>8.0807547190076456E-4</v>
      </c>
    </row>
    <row r="265" spans="3:4" x14ac:dyDescent="0.25">
      <c r="C265">
        <v>290.40000000000003</v>
      </c>
      <c r="D265">
        <v>9.7774454640649818E-4</v>
      </c>
    </row>
    <row r="266" spans="3:4" x14ac:dyDescent="0.25">
      <c r="C266">
        <v>291.5</v>
      </c>
      <c r="D266">
        <v>1.1531847795607773E-3</v>
      </c>
    </row>
    <row r="267" spans="3:4" x14ac:dyDescent="0.25">
      <c r="C267">
        <v>292.60000000000002</v>
      </c>
      <c r="D267">
        <v>1.3401791760894873E-3</v>
      </c>
    </row>
    <row r="268" spans="3:4" x14ac:dyDescent="0.25">
      <c r="C268">
        <v>293.70000000000005</v>
      </c>
      <c r="D268">
        <v>1.5589460132119457E-3</v>
      </c>
    </row>
    <row r="269" spans="3:4" x14ac:dyDescent="0.25">
      <c r="C269">
        <v>294.8</v>
      </c>
      <c r="D269">
        <v>1.8381440026058035E-3</v>
      </c>
    </row>
    <row r="270" spans="3:4" x14ac:dyDescent="0.25">
      <c r="C270">
        <v>295.90000000000003</v>
      </c>
      <c r="D270">
        <v>2.2036973368825142E-3</v>
      </c>
    </row>
    <row r="271" spans="3:4" x14ac:dyDescent="0.25">
      <c r="C271">
        <v>297</v>
      </c>
      <c r="D271">
        <v>2.6676543565548696E-3</v>
      </c>
    </row>
    <row r="272" spans="3:4" x14ac:dyDescent="0.25">
      <c r="C272">
        <v>298.10000000000002</v>
      </c>
      <c r="D272">
        <v>3.2247733386929363E-3</v>
      </c>
    </row>
    <row r="273" spans="3:4" x14ac:dyDescent="0.25">
      <c r="C273">
        <v>299.20000000000005</v>
      </c>
      <c r="D273">
        <v>3.859911955722412E-3</v>
      </c>
    </row>
    <row r="274" spans="3:4" x14ac:dyDescent="0.25">
      <c r="C274">
        <v>300.3</v>
      </c>
      <c r="D274">
        <v>4.5604054923280438E-3</v>
      </c>
    </row>
    <row r="275" spans="3:4" x14ac:dyDescent="0.25">
      <c r="C275">
        <v>301.40000000000003</v>
      </c>
      <c r="D275">
        <v>5.318829424824297E-3</v>
      </c>
    </row>
    <row r="276" spans="3:4" x14ac:dyDescent="0.25">
      <c r="C276">
        <v>302.5</v>
      </c>
      <c r="D276">
        <v>6.1162123999457807E-3</v>
      </c>
    </row>
    <row r="277" spans="3:4" x14ac:dyDescent="0.25">
      <c r="C277">
        <v>303.60000000000002</v>
      </c>
      <c r="D277">
        <v>6.896254580191925E-3</v>
      </c>
    </row>
    <row r="278" spans="3:4" x14ac:dyDescent="0.25">
      <c r="C278">
        <v>304.70000000000005</v>
      </c>
      <c r="D278">
        <v>7.5608966591249171E-3</v>
      </c>
    </row>
    <row r="279" spans="3:4" x14ac:dyDescent="0.25">
      <c r="C279">
        <v>305.8</v>
      </c>
      <c r="D279">
        <v>8.0083491318796839E-3</v>
      </c>
    </row>
    <row r="280" spans="3:4" x14ac:dyDescent="0.25">
      <c r="C280">
        <v>306.90000000000003</v>
      </c>
      <c r="D280">
        <v>8.1948252992514788E-3</v>
      </c>
    </row>
    <row r="281" spans="3:4" x14ac:dyDescent="0.25">
      <c r="C281">
        <v>308</v>
      </c>
      <c r="D281">
        <v>8.1702281582661448E-3</v>
      </c>
    </row>
    <row r="282" spans="3:4" x14ac:dyDescent="0.25">
      <c r="C282">
        <v>309.10000000000002</v>
      </c>
      <c r="D282">
        <v>8.0543676244558132E-3</v>
      </c>
    </row>
    <row r="283" spans="3:4" x14ac:dyDescent="0.25">
      <c r="C283">
        <v>310.20000000000005</v>
      </c>
      <c r="D283">
        <v>7.9718205952403892E-3</v>
      </c>
    </row>
    <row r="284" spans="3:4" x14ac:dyDescent="0.25">
      <c r="C284">
        <v>311.3</v>
      </c>
      <c r="D284">
        <v>7.9954003969762329E-3</v>
      </c>
    </row>
    <row r="285" spans="3:4" x14ac:dyDescent="0.25">
      <c r="C285">
        <v>312.40000000000003</v>
      </c>
      <c r="D285">
        <v>8.1333855910275272E-3</v>
      </c>
    </row>
    <row r="286" spans="3:4" x14ac:dyDescent="0.25">
      <c r="C286">
        <v>313.5</v>
      </c>
      <c r="D286">
        <v>8.3584166912131306E-3</v>
      </c>
    </row>
    <row r="287" spans="3:4" x14ac:dyDescent="0.25">
      <c r="C287">
        <v>314.60000000000002</v>
      </c>
      <c r="D287">
        <v>8.6497393895102418E-3</v>
      </c>
    </row>
    <row r="288" spans="3:4" x14ac:dyDescent="0.25">
      <c r="C288">
        <v>315.70000000000005</v>
      </c>
      <c r="D288">
        <v>9.0186576164245601E-3</v>
      </c>
    </row>
    <row r="289" spans="3:4" x14ac:dyDescent="0.25">
      <c r="C289">
        <v>316.8</v>
      </c>
      <c r="D289">
        <v>9.4982277646395649E-3</v>
      </c>
    </row>
    <row r="290" spans="3:4" x14ac:dyDescent="0.25">
      <c r="C290">
        <v>317.90000000000003</v>
      </c>
      <c r="D290">
        <v>1.0100461318281913E-2</v>
      </c>
    </row>
    <row r="291" spans="3:4" x14ac:dyDescent="0.25">
      <c r="C291">
        <v>319</v>
      </c>
      <c r="D291">
        <v>1.0767509571996412E-2</v>
      </c>
    </row>
    <row r="292" spans="3:4" x14ac:dyDescent="0.25">
      <c r="C292">
        <v>320.10000000000002</v>
      </c>
      <c r="D292">
        <v>1.1355635440575329E-2</v>
      </c>
    </row>
    <row r="293" spans="3:4" x14ac:dyDescent="0.25">
      <c r="C293">
        <v>321.20000000000005</v>
      </c>
      <c r="D293">
        <v>1.1674208752444543E-2</v>
      </c>
    </row>
    <row r="294" spans="3:4" x14ac:dyDescent="0.25">
      <c r="C294">
        <v>322.3</v>
      </c>
      <c r="D294">
        <v>1.156404197966306E-2</v>
      </c>
    </row>
    <row r="295" spans="3:4" x14ac:dyDescent="0.25">
      <c r="C295">
        <v>323.40000000000003</v>
      </c>
      <c r="D295">
        <v>1.0969206327141065E-2</v>
      </c>
    </row>
    <row r="296" spans="3:4" x14ac:dyDescent="0.25">
      <c r="C296">
        <v>324.5</v>
      </c>
      <c r="D296">
        <v>9.9594092321145661E-3</v>
      </c>
    </row>
    <row r="297" spans="3:4" x14ac:dyDescent="0.25">
      <c r="C297">
        <v>325.60000000000002</v>
      </c>
      <c r="D297">
        <v>8.6955517596477745E-3</v>
      </c>
    </row>
    <row r="298" spans="3:4" x14ac:dyDescent="0.25">
      <c r="C298">
        <v>326.70000000000005</v>
      </c>
      <c r="D298">
        <v>7.3661152622604888E-3</v>
      </c>
    </row>
    <row r="299" spans="3:4" x14ac:dyDescent="0.25">
      <c r="C299">
        <v>327.8</v>
      </c>
      <c r="D299">
        <v>6.1314759191968054E-3</v>
      </c>
    </row>
    <row r="300" spans="3:4" x14ac:dyDescent="0.25">
      <c r="C300">
        <v>328.90000000000003</v>
      </c>
      <c r="D300">
        <v>5.0957473655893516E-3</v>
      </c>
    </row>
    <row r="301" spans="3:4" x14ac:dyDescent="0.25">
      <c r="C301">
        <v>330</v>
      </c>
      <c r="D301">
        <v>4.3036095441375795E-3</v>
      </c>
    </row>
    <row r="302" spans="3:4" x14ac:dyDescent="0.25">
      <c r="C302">
        <v>331.1</v>
      </c>
      <c r="D302">
        <v>3.7494162163527632E-3</v>
      </c>
    </row>
    <row r="303" spans="3:4" x14ac:dyDescent="0.25">
      <c r="C303">
        <v>332.20000000000005</v>
      </c>
      <c r="D303">
        <v>3.3898880032227968E-3</v>
      </c>
    </row>
    <row r="304" spans="3:4" x14ac:dyDescent="0.25">
      <c r="C304">
        <v>333.3</v>
      </c>
      <c r="D304">
        <v>3.1587796848469921E-3</v>
      </c>
    </row>
    <row r="305" spans="3:4" x14ac:dyDescent="0.25">
      <c r="C305">
        <v>334.40000000000003</v>
      </c>
      <c r="D305">
        <v>2.9846859214018645E-3</v>
      </c>
    </row>
    <row r="306" spans="3:4" x14ac:dyDescent="0.25">
      <c r="C306">
        <v>335.5</v>
      </c>
      <c r="D306">
        <v>2.8094581392725752E-3</v>
      </c>
    </row>
    <row r="307" spans="3:4" x14ac:dyDescent="0.25">
      <c r="C307">
        <v>336.6</v>
      </c>
      <c r="D307">
        <v>2.6012862663606748E-3</v>
      </c>
    </row>
    <row r="308" spans="3:4" x14ac:dyDescent="0.25">
      <c r="C308">
        <v>337.70000000000005</v>
      </c>
      <c r="D308">
        <v>2.3572678083396653E-3</v>
      </c>
    </row>
    <row r="309" spans="3:4" x14ac:dyDescent="0.25">
      <c r="C309">
        <v>338.8</v>
      </c>
      <c r="D309">
        <v>2.0951270543897657E-3</v>
      </c>
    </row>
    <row r="310" spans="3:4" x14ac:dyDescent="0.25">
      <c r="C310">
        <v>339.90000000000003</v>
      </c>
      <c r="D310">
        <v>1.8395535915132039E-3</v>
      </c>
    </row>
    <row r="311" spans="3:4" x14ac:dyDescent="0.25">
      <c r="C311">
        <v>341</v>
      </c>
      <c r="D311">
        <v>1.6102145025759459E-3</v>
      </c>
    </row>
    <row r="312" spans="3:4" x14ac:dyDescent="0.25">
      <c r="C312">
        <v>342.1</v>
      </c>
      <c r="D312">
        <v>1.4158973310177301E-3</v>
      </c>
    </row>
    <row r="313" spans="3:4" x14ac:dyDescent="0.25">
      <c r="C313">
        <v>343.20000000000005</v>
      </c>
      <c r="D313">
        <v>1.2551650789456767E-3</v>
      </c>
    </row>
    <row r="314" spans="3:4" x14ac:dyDescent="0.25">
      <c r="C314">
        <v>344.3</v>
      </c>
      <c r="D314">
        <v>1.1205081858650617E-3</v>
      </c>
    </row>
    <row r="315" spans="3:4" x14ac:dyDescent="0.25">
      <c r="C315">
        <v>345.40000000000003</v>
      </c>
      <c r="D315">
        <v>1.0030424352192894E-3</v>
      </c>
    </row>
    <row r="316" spans="3:4" x14ac:dyDescent="0.25">
      <c r="C316">
        <v>346.5</v>
      </c>
      <c r="D316">
        <v>8.9534968962631605E-4</v>
      </c>
    </row>
    <row r="317" spans="3:4" x14ac:dyDescent="0.25">
      <c r="C317">
        <v>347.6</v>
      </c>
      <c r="D317">
        <v>7.9268332413758589E-4</v>
      </c>
    </row>
    <row r="318" spans="3:4" x14ac:dyDescent="0.25">
      <c r="C318">
        <v>348.70000000000005</v>
      </c>
      <c r="D318">
        <v>6.9279103853256061E-4</v>
      </c>
    </row>
    <row r="319" spans="3:4" x14ac:dyDescent="0.25">
      <c r="C319">
        <v>349.8</v>
      </c>
      <c r="D319">
        <v>5.9537310606987007E-4</v>
      </c>
    </row>
    <row r="320" spans="3:4" x14ac:dyDescent="0.25">
      <c r="C320">
        <v>350.90000000000003</v>
      </c>
      <c r="D320">
        <v>5.0142368762655539E-4</v>
      </c>
    </row>
    <row r="321" spans="3:4" x14ac:dyDescent="0.25">
      <c r="C321">
        <v>352</v>
      </c>
      <c r="D321">
        <v>4.1266810193548126E-4</v>
      </c>
    </row>
    <row r="322" spans="3:4" x14ac:dyDescent="0.25">
      <c r="C322">
        <v>353.1</v>
      </c>
      <c r="D322">
        <v>3.3105932220809183E-4</v>
      </c>
    </row>
    <row r="323" spans="3:4" x14ac:dyDescent="0.25">
      <c r="C323">
        <v>354.20000000000005</v>
      </c>
      <c r="D323">
        <v>2.5837781075263312E-4</v>
      </c>
    </row>
    <row r="324" spans="3:4" x14ac:dyDescent="0.25">
      <c r="C324">
        <v>355.3</v>
      </c>
      <c r="D324">
        <v>1.9586050707622103E-4</v>
      </c>
    </row>
    <row r="325" spans="3:4" x14ac:dyDescent="0.25">
      <c r="C325">
        <v>356.40000000000003</v>
      </c>
      <c r="D325">
        <v>1.4401584835103848E-4</v>
      </c>
    </row>
    <row r="326" spans="3:4" x14ac:dyDescent="0.25">
      <c r="C326">
        <v>357.50000000000006</v>
      </c>
      <c r="D326">
        <v>1.0262041427199871E-4</v>
      </c>
    </row>
    <row r="327" spans="3:4" x14ac:dyDescent="0.25">
      <c r="C327">
        <v>358.6</v>
      </c>
      <c r="D327">
        <v>7.0813284437279137E-5</v>
      </c>
    </row>
    <row r="328" spans="3:4" x14ac:dyDescent="0.25">
      <c r="C328">
        <v>359.70000000000005</v>
      </c>
      <c r="D328">
        <v>4.7297393591915995E-5</v>
      </c>
    </row>
    <row r="329" spans="3:4" x14ac:dyDescent="0.25">
      <c r="C329">
        <v>360.8</v>
      </c>
      <c r="D329">
        <v>3.0566861550771092E-5</v>
      </c>
    </row>
    <row r="330" spans="3:4" x14ac:dyDescent="0.25">
      <c r="C330">
        <v>361.90000000000003</v>
      </c>
      <c r="D330">
        <v>1.9109680078150481E-5</v>
      </c>
    </row>
    <row r="331" spans="3:4" x14ac:dyDescent="0.25">
      <c r="C331">
        <v>363.00000000000006</v>
      </c>
      <c r="D331">
        <v>1.1548263665876582E-5</v>
      </c>
    </row>
    <row r="332" spans="3:4" x14ac:dyDescent="0.25">
      <c r="C332">
        <v>364.1</v>
      </c>
      <c r="D332">
        <v>6.7550143361242665E-6</v>
      </c>
    </row>
    <row r="333" spans="3:4" x14ac:dyDescent="0.25">
      <c r="C333">
        <v>365.20000000000005</v>
      </c>
      <c r="D333">
        <v>3.8206630566562205E-6</v>
      </c>
    </row>
    <row r="334" spans="3:4" x14ac:dyDescent="0.25">
      <c r="C334">
        <v>366.3</v>
      </c>
      <c r="D334">
        <v>2.0895563283905786E-6</v>
      </c>
    </row>
    <row r="335" spans="3:4" x14ac:dyDescent="0.25">
      <c r="C335">
        <v>367.40000000000003</v>
      </c>
      <c r="D335">
        <v>1.1245272009862299E-6</v>
      </c>
    </row>
    <row r="336" spans="3:4" x14ac:dyDescent="0.25">
      <c r="C336">
        <v>368.50000000000006</v>
      </c>
      <c r="D336">
        <v>6.174267648322014E-7</v>
      </c>
    </row>
    <row r="337" spans="3:4" x14ac:dyDescent="0.25">
      <c r="C337">
        <v>369.6</v>
      </c>
      <c r="D337">
        <v>4.1337558284345373E-7</v>
      </c>
    </row>
    <row r="338" spans="3:4" x14ac:dyDescent="0.25">
      <c r="C338">
        <v>370.70000000000005</v>
      </c>
      <c r="D338">
        <v>4.862844346656927E-7</v>
      </c>
    </row>
    <row r="339" spans="3:4" x14ac:dyDescent="0.25">
      <c r="C339">
        <v>371.8</v>
      </c>
      <c r="D339">
        <v>8.9310054421692253E-7</v>
      </c>
    </row>
    <row r="340" spans="3:4" x14ac:dyDescent="0.25">
      <c r="C340">
        <v>372.90000000000003</v>
      </c>
      <c r="D340">
        <v>1.898598424253079E-6</v>
      </c>
    </row>
    <row r="341" spans="3:4" x14ac:dyDescent="0.25">
      <c r="C341">
        <v>374.00000000000006</v>
      </c>
      <c r="D341">
        <v>4.0583501162197634E-6</v>
      </c>
    </row>
    <row r="342" spans="3:4" x14ac:dyDescent="0.25">
      <c r="C342">
        <v>375.1</v>
      </c>
      <c r="D342">
        <v>8.3263428010774747E-6</v>
      </c>
    </row>
    <row r="343" spans="3:4" x14ac:dyDescent="0.25">
      <c r="C343">
        <v>376.20000000000005</v>
      </c>
      <c r="D343">
        <v>1.6378879081548994E-5</v>
      </c>
    </row>
    <row r="344" spans="3:4" x14ac:dyDescent="0.25">
      <c r="C344">
        <v>377.3</v>
      </c>
      <c r="D344">
        <v>3.0809553115066623E-5</v>
      </c>
    </row>
    <row r="345" spans="3:4" x14ac:dyDescent="0.25">
      <c r="C345">
        <v>378.40000000000003</v>
      </c>
      <c r="D345">
        <v>5.5434737103484164E-5</v>
      </c>
    </row>
    <row r="346" spans="3:4" x14ac:dyDescent="0.25">
      <c r="C346">
        <v>379.50000000000006</v>
      </c>
      <c r="D346">
        <v>9.5432318681280912E-5</v>
      </c>
    </row>
    <row r="347" spans="3:4" x14ac:dyDescent="0.25">
      <c r="C347">
        <v>380.6</v>
      </c>
      <c r="D347">
        <v>1.5723281191507617E-4</v>
      </c>
    </row>
    <row r="348" spans="3:4" x14ac:dyDescent="0.25">
      <c r="C348">
        <v>381.70000000000005</v>
      </c>
      <c r="D348">
        <v>2.4799120384887938E-4</v>
      </c>
    </row>
    <row r="349" spans="3:4" x14ac:dyDescent="0.25">
      <c r="C349">
        <v>382.8</v>
      </c>
      <c r="D349">
        <v>3.7452198954430029E-4</v>
      </c>
    </row>
    <row r="350" spans="3:4" x14ac:dyDescent="0.25">
      <c r="C350">
        <v>383.90000000000003</v>
      </c>
      <c r="D350">
        <v>5.4169795076419811E-4</v>
      </c>
    </row>
    <row r="351" spans="3:4" x14ac:dyDescent="0.25">
      <c r="C351">
        <v>385.00000000000006</v>
      </c>
      <c r="D351">
        <v>7.5050100055193305E-4</v>
      </c>
    </row>
    <row r="352" spans="3:4" x14ac:dyDescent="0.25">
      <c r="C352">
        <v>386.1</v>
      </c>
      <c r="D352">
        <v>9.9612749671057379E-4</v>
      </c>
    </row>
    <row r="353" spans="3:4" x14ac:dyDescent="0.25">
      <c r="C353">
        <v>387.20000000000005</v>
      </c>
      <c r="D353">
        <v>1.2667134182974254E-3</v>
      </c>
    </row>
    <row r="354" spans="3:4" x14ac:dyDescent="0.25">
      <c r="C354">
        <v>388.3</v>
      </c>
      <c r="D354">
        <v>1.5432679714011373E-3</v>
      </c>
    </row>
    <row r="355" spans="3:4" x14ac:dyDescent="0.25">
      <c r="C355">
        <v>389.40000000000003</v>
      </c>
      <c r="D355">
        <v>1.8012252691085497E-3</v>
      </c>
    </row>
    <row r="356" spans="3:4" x14ac:dyDescent="0.25">
      <c r="C356">
        <v>390.50000000000006</v>
      </c>
      <c r="D356">
        <v>2.0136448638886709E-3</v>
      </c>
    </row>
    <row r="357" spans="3:4" x14ac:dyDescent="0.25">
      <c r="C357">
        <v>391.6</v>
      </c>
      <c r="D357">
        <v>2.1555986261947145E-3</v>
      </c>
    </row>
    <row r="358" spans="3:4" x14ac:dyDescent="0.25">
      <c r="C358">
        <v>392.70000000000005</v>
      </c>
      <c r="D358">
        <v>2.2088284627604718E-3</v>
      </c>
    </row>
    <row r="359" spans="3:4" x14ac:dyDescent="0.25">
      <c r="C359">
        <v>393.8</v>
      </c>
      <c r="D359">
        <v>2.1655218129178191E-3</v>
      </c>
    </row>
    <row r="360" spans="3:4" x14ac:dyDescent="0.25">
      <c r="C360">
        <v>394.90000000000003</v>
      </c>
      <c r="D360">
        <v>2.0301561899177278E-3</v>
      </c>
    </row>
    <row r="361" spans="3:4" x14ac:dyDescent="0.25">
      <c r="C361">
        <v>396.00000000000006</v>
      </c>
      <c r="D361">
        <v>1.8188247013174767E-3</v>
      </c>
    </row>
    <row r="362" spans="3:4" x14ac:dyDescent="0.25">
      <c r="C362">
        <v>397.1</v>
      </c>
      <c r="D362">
        <v>1.5561471945426211E-3</v>
      </c>
    </row>
    <row r="363" spans="3:4" x14ac:dyDescent="0.25">
      <c r="C363">
        <v>398.20000000000005</v>
      </c>
      <c r="D363">
        <v>1.2705648073420559E-3</v>
      </c>
    </row>
    <row r="364" spans="3:4" x14ac:dyDescent="0.25">
      <c r="C364">
        <v>399.3</v>
      </c>
      <c r="D364">
        <v>9.8925762851559407E-4</v>
      </c>
    </row>
    <row r="365" spans="3:4" x14ac:dyDescent="0.25">
      <c r="C365">
        <v>400.40000000000003</v>
      </c>
      <c r="D365">
        <v>7.3395355954701546E-4</v>
      </c>
    </row>
    <row r="366" spans="3:4" x14ac:dyDescent="0.25">
      <c r="C366">
        <v>401.50000000000006</v>
      </c>
      <c r="D366">
        <v>5.185150041680923E-4</v>
      </c>
    </row>
    <row r="367" spans="3:4" x14ac:dyDescent="0.25">
      <c r="C367">
        <v>402.6</v>
      </c>
      <c r="D367">
        <v>3.4856760713232769E-4</v>
      </c>
    </row>
    <row r="368" spans="3:4" x14ac:dyDescent="0.25">
      <c r="C368">
        <v>403.70000000000005</v>
      </c>
      <c r="D368">
        <v>2.2282382370161053E-4</v>
      </c>
    </row>
    <row r="369" spans="3:4" x14ac:dyDescent="0.25">
      <c r="C369">
        <v>404.8</v>
      </c>
      <c r="D369">
        <v>1.3536939739051279E-4</v>
      </c>
    </row>
    <row r="370" spans="3:4" x14ac:dyDescent="0.25">
      <c r="C370">
        <v>405.90000000000003</v>
      </c>
      <c r="D370">
        <v>7.8112420525659868E-5</v>
      </c>
    </row>
    <row r="371" spans="3:4" x14ac:dyDescent="0.25">
      <c r="C371">
        <v>407.00000000000006</v>
      </c>
      <c r="D371">
        <v>4.2789636159975324E-5</v>
      </c>
    </row>
    <row r="372" spans="3:4" x14ac:dyDescent="0.25">
      <c r="C372">
        <v>408.1</v>
      </c>
      <c r="D372">
        <v>2.2242096713345338E-5</v>
      </c>
    </row>
    <row r="373" spans="3:4" x14ac:dyDescent="0.25">
      <c r="C373">
        <v>409.20000000000005</v>
      </c>
      <c r="D373">
        <v>1.0966096044859645E-5</v>
      </c>
    </row>
    <row r="374" spans="3:4" x14ac:dyDescent="0.25">
      <c r="C374">
        <v>410.3</v>
      </c>
      <c r="D374">
        <v>5.126344421425953E-6</v>
      </c>
    </row>
    <row r="375" spans="3:4" x14ac:dyDescent="0.25">
      <c r="C375">
        <v>411.40000000000003</v>
      </c>
      <c r="D375">
        <v>2.2714408394561488E-6</v>
      </c>
    </row>
    <row r="376" spans="3:4" x14ac:dyDescent="0.25">
      <c r="C376">
        <v>412.50000000000006</v>
      </c>
      <c r="D376">
        <v>9.5369219272253956E-7</v>
      </c>
    </row>
    <row r="377" spans="3:4" x14ac:dyDescent="0.25">
      <c r="C377">
        <v>413.6</v>
      </c>
      <c r="D377">
        <v>3.7933121999910514E-7</v>
      </c>
    </row>
    <row r="378" spans="3:4" x14ac:dyDescent="0.25">
      <c r="C378">
        <v>414.70000000000005</v>
      </c>
      <c r="D378">
        <v>1.37200090659536E-7</v>
      </c>
    </row>
    <row r="379" spans="3:4" x14ac:dyDescent="0.25">
      <c r="C379">
        <v>415.8</v>
      </c>
      <c r="D379">
        <v>4.5156993440289182E-8</v>
      </c>
    </row>
    <row r="380" spans="3:4" x14ac:dyDescent="0.25">
      <c r="C380">
        <v>416.90000000000003</v>
      </c>
      <c r="D380">
        <v>1.539715300184566E-8</v>
      </c>
    </row>
    <row r="381" spans="3:4" x14ac:dyDescent="0.25">
      <c r="C381">
        <v>418.00000000000006</v>
      </c>
      <c r="D381">
        <v>0</v>
      </c>
    </row>
    <row r="382" spans="3:4" x14ac:dyDescent="0.25">
      <c r="C382">
        <v>419.1</v>
      </c>
      <c r="D382">
        <v>0</v>
      </c>
    </row>
    <row r="383" spans="3:4" x14ac:dyDescent="0.25">
      <c r="C383">
        <v>420.20000000000005</v>
      </c>
      <c r="D383">
        <v>0</v>
      </c>
    </row>
    <row r="384" spans="3:4" x14ac:dyDescent="0.25">
      <c r="C384">
        <v>421.3</v>
      </c>
      <c r="D384">
        <v>0</v>
      </c>
    </row>
    <row r="385" spans="3:4" x14ac:dyDescent="0.25">
      <c r="C385">
        <v>422.40000000000003</v>
      </c>
      <c r="D385">
        <v>0</v>
      </c>
    </row>
    <row r="386" spans="3:4" x14ac:dyDescent="0.25">
      <c r="C386">
        <v>423.50000000000006</v>
      </c>
      <c r="D386">
        <v>0</v>
      </c>
    </row>
    <row r="387" spans="3:4" x14ac:dyDescent="0.25">
      <c r="C387">
        <v>424.6</v>
      </c>
      <c r="D387">
        <v>0</v>
      </c>
    </row>
    <row r="388" spans="3:4" x14ac:dyDescent="0.25">
      <c r="C388">
        <v>425.70000000000005</v>
      </c>
      <c r="D388">
        <v>0</v>
      </c>
    </row>
    <row r="389" spans="3:4" x14ac:dyDescent="0.25">
      <c r="C389">
        <v>426.8</v>
      </c>
      <c r="D389">
        <v>0</v>
      </c>
    </row>
    <row r="390" spans="3:4" x14ac:dyDescent="0.25">
      <c r="C390">
        <v>427.90000000000003</v>
      </c>
      <c r="D390">
        <v>0</v>
      </c>
    </row>
    <row r="391" spans="3:4" x14ac:dyDescent="0.25">
      <c r="C391">
        <v>429.00000000000006</v>
      </c>
      <c r="D391">
        <v>0</v>
      </c>
    </row>
    <row r="392" spans="3:4" x14ac:dyDescent="0.25">
      <c r="C392">
        <v>430.1</v>
      </c>
      <c r="D392">
        <v>0</v>
      </c>
    </row>
    <row r="393" spans="3:4" x14ac:dyDescent="0.25">
      <c r="C393">
        <v>431.20000000000005</v>
      </c>
      <c r="D393">
        <v>0</v>
      </c>
    </row>
    <row r="394" spans="3:4" x14ac:dyDescent="0.25">
      <c r="C394">
        <v>432.3</v>
      </c>
      <c r="D394">
        <v>0</v>
      </c>
    </row>
    <row r="395" spans="3:4" x14ac:dyDescent="0.25">
      <c r="C395">
        <v>433.40000000000003</v>
      </c>
      <c r="D395">
        <v>0</v>
      </c>
    </row>
    <row r="396" spans="3:4" x14ac:dyDescent="0.25">
      <c r="C396">
        <v>434.50000000000006</v>
      </c>
      <c r="D396">
        <v>0</v>
      </c>
    </row>
    <row r="397" spans="3:4" x14ac:dyDescent="0.25">
      <c r="C397">
        <v>435.6</v>
      </c>
      <c r="D397">
        <v>0</v>
      </c>
    </row>
    <row r="398" spans="3:4" x14ac:dyDescent="0.25">
      <c r="C398">
        <v>436.70000000000005</v>
      </c>
      <c r="D398">
        <v>0</v>
      </c>
    </row>
    <row r="399" spans="3:4" x14ac:dyDescent="0.25">
      <c r="C399">
        <v>437.8</v>
      </c>
      <c r="D399">
        <v>0</v>
      </c>
    </row>
    <row r="400" spans="3:4" x14ac:dyDescent="0.25">
      <c r="C400">
        <v>438.90000000000003</v>
      </c>
      <c r="D400">
        <v>0</v>
      </c>
    </row>
    <row r="401" spans="3:4" x14ac:dyDescent="0.25">
      <c r="C401">
        <v>440.00000000000006</v>
      </c>
      <c r="D401">
        <v>0</v>
      </c>
    </row>
    <row r="402" spans="3:4" x14ac:dyDescent="0.25">
      <c r="C402">
        <v>441.1</v>
      </c>
      <c r="D402">
        <v>0</v>
      </c>
    </row>
    <row r="403" spans="3:4" x14ac:dyDescent="0.25">
      <c r="C403">
        <v>442.20000000000005</v>
      </c>
      <c r="D403">
        <v>1.609948753693185E-8</v>
      </c>
    </row>
    <row r="404" spans="3:4" x14ac:dyDescent="0.25">
      <c r="C404">
        <v>443.3</v>
      </c>
      <c r="D404">
        <v>3.4478153894456448E-8</v>
      </c>
    </row>
    <row r="405" spans="3:4" x14ac:dyDescent="0.25">
      <c r="C405">
        <v>444.40000000000003</v>
      </c>
      <c r="D405">
        <v>7.1752687565856321E-8</v>
      </c>
    </row>
    <row r="406" spans="3:4" x14ac:dyDescent="0.25">
      <c r="C406">
        <v>445.50000000000006</v>
      </c>
      <c r="D406">
        <v>1.4510906996812874E-7</v>
      </c>
    </row>
    <row r="407" spans="3:4" x14ac:dyDescent="0.25">
      <c r="C407">
        <v>446.6</v>
      </c>
      <c r="D407">
        <v>2.8517612393188181E-7</v>
      </c>
    </row>
    <row r="408" spans="3:4" x14ac:dyDescent="0.25">
      <c r="C408">
        <v>447.70000000000005</v>
      </c>
      <c r="D408">
        <v>5.4462049716254622E-7</v>
      </c>
    </row>
    <row r="409" spans="3:4" x14ac:dyDescent="0.25">
      <c r="C409">
        <v>448.8</v>
      </c>
      <c r="D409">
        <v>1.0107343369055127E-6</v>
      </c>
    </row>
    <row r="410" spans="3:4" x14ac:dyDescent="0.25">
      <c r="C410">
        <v>449.90000000000003</v>
      </c>
      <c r="D410">
        <v>1.8228136610547576E-6</v>
      </c>
    </row>
    <row r="411" spans="3:4" x14ac:dyDescent="0.25">
      <c r="C411">
        <v>451.00000000000006</v>
      </c>
      <c r="D411">
        <v>3.1945504179794571E-6</v>
      </c>
    </row>
    <row r="412" spans="3:4" x14ac:dyDescent="0.25">
      <c r="C412">
        <v>452.1</v>
      </c>
      <c r="D412">
        <v>5.4405077841364072E-6</v>
      </c>
    </row>
    <row r="413" spans="3:4" x14ac:dyDescent="0.25">
      <c r="C413">
        <v>453.20000000000005</v>
      </c>
      <c r="D413">
        <v>9.0039140877342906E-6</v>
      </c>
    </row>
    <row r="414" spans="3:4" x14ac:dyDescent="0.25">
      <c r="C414">
        <v>454.3</v>
      </c>
      <c r="D414">
        <v>1.4480563622798041E-5</v>
      </c>
    </row>
    <row r="415" spans="3:4" x14ac:dyDescent="0.25">
      <c r="C415">
        <v>455.40000000000003</v>
      </c>
      <c r="D415">
        <v>2.2630899029019468E-5</v>
      </c>
    </row>
    <row r="416" spans="3:4" x14ac:dyDescent="0.25">
      <c r="C416">
        <v>456.50000000000006</v>
      </c>
      <c r="D416">
        <v>3.4370065914490132E-5</v>
      </c>
    </row>
    <row r="417" spans="3:4" x14ac:dyDescent="0.25">
      <c r="C417">
        <v>457.6</v>
      </c>
      <c r="D417">
        <v>5.0724893080444664E-5</v>
      </c>
    </row>
    <row r="418" spans="3:4" x14ac:dyDescent="0.25">
      <c r="C418">
        <v>458.70000000000005</v>
      </c>
      <c r="D418">
        <v>7.2748515028099529E-5</v>
      </c>
    </row>
    <row r="419" spans="3:4" x14ac:dyDescent="0.25">
      <c r="C419">
        <v>459.8</v>
      </c>
      <c r="D419">
        <v>1.0138865046912562E-4</v>
      </c>
    </row>
    <row r="420" spans="3:4" x14ac:dyDescent="0.25">
      <c r="C420">
        <v>460.90000000000003</v>
      </c>
      <c r="D420">
        <v>1.3731461681248366E-4</v>
      </c>
    </row>
    <row r="421" spans="3:4" x14ac:dyDescent="0.25">
      <c r="C421">
        <v>462.00000000000006</v>
      </c>
      <c r="D421">
        <v>1.8072008134227229E-4</v>
      </c>
    </row>
    <row r="422" spans="3:4" x14ac:dyDescent="0.25">
      <c r="C422">
        <v>463.1</v>
      </c>
      <c r="D422">
        <v>2.3113104064915693E-4</v>
      </c>
    </row>
    <row r="423" spans="3:4" x14ac:dyDescent="0.25">
      <c r="C423">
        <v>464.20000000000005</v>
      </c>
      <c r="D423">
        <v>2.8725814600690316E-4</v>
      </c>
    </row>
    <row r="424" spans="3:4" x14ac:dyDescent="0.25">
      <c r="C424">
        <v>465.3</v>
      </c>
      <c r="D424">
        <v>3.4693542633397234E-4</v>
      </c>
    </row>
    <row r="425" spans="3:4" x14ac:dyDescent="0.25">
      <c r="C425">
        <v>466.40000000000003</v>
      </c>
      <c r="D425">
        <v>4.071806785464529E-4</v>
      </c>
    </row>
    <row r="426" spans="3:4" x14ac:dyDescent="0.25">
      <c r="C426">
        <v>467.50000000000006</v>
      </c>
      <c r="D426">
        <v>4.6439538141892752E-4</v>
      </c>
    </row>
    <row r="427" spans="3:4" x14ac:dyDescent="0.25">
      <c r="C427">
        <v>468.6</v>
      </c>
      <c r="D427">
        <v>5.146960546012875E-4</v>
      </c>
    </row>
    <row r="428" spans="3:4" x14ac:dyDescent="0.25">
      <c r="C428">
        <v>469.70000000000005</v>
      </c>
      <c r="D428">
        <v>5.5433972710785282E-4</v>
      </c>
    </row>
    <row r="429" spans="3:4" x14ac:dyDescent="0.25">
      <c r="C429">
        <v>470.8</v>
      </c>
      <c r="D429">
        <v>5.8018084392119586E-4</v>
      </c>
    </row>
    <row r="430" spans="3:4" x14ac:dyDescent="0.25">
      <c r="C430">
        <v>471.90000000000003</v>
      </c>
      <c r="D430">
        <v>5.9008283876370565E-4</v>
      </c>
    </row>
    <row r="431" spans="3:4" x14ac:dyDescent="0.25">
      <c r="C431">
        <v>473.00000000000006</v>
      </c>
      <c r="D431">
        <v>5.8320978308848556E-4</v>
      </c>
    </row>
    <row r="432" spans="3:4" x14ac:dyDescent="0.25">
      <c r="C432">
        <v>474.1</v>
      </c>
      <c r="D432">
        <v>5.6014289779467619E-4</v>
      </c>
    </row>
    <row r="433" spans="3:4" x14ac:dyDescent="0.25">
      <c r="C433">
        <v>475.20000000000005</v>
      </c>
      <c r="D433">
        <v>5.2279940464653666E-4</v>
      </c>
    </row>
    <row r="434" spans="3:4" x14ac:dyDescent="0.25">
      <c r="C434">
        <v>476.3</v>
      </c>
      <c r="D434">
        <v>4.7416943085005098E-4</v>
      </c>
    </row>
    <row r="435" spans="3:4" x14ac:dyDescent="0.25">
      <c r="C435">
        <v>477.40000000000003</v>
      </c>
      <c r="D435">
        <v>4.1792104098944705E-4</v>
      </c>
    </row>
    <row r="436" spans="3:4" x14ac:dyDescent="0.25">
      <c r="C436">
        <v>478.50000000000006</v>
      </c>
      <c r="D436">
        <v>3.5794569141086831E-4</v>
      </c>
    </row>
    <row r="437" spans="3:4" x14ac:dyDescent="0.25">
      <c r="C437">
        <v>479.6</v>
      </c>
      <c r="D437">
        <v>2.9792178304961466E-4</v>
      </c>
    </row>
    <row r="438" spans="3:4" x14ac:dyDescent="0.25">
      <c r="C438">
        <v>480.70000000000005</v>
      </c>
      <c r="D438">
        <v>2.4096257475364645E-4</v>
      </c>
    </row>
    <row r="439" spans="3:4" x14ac:dyDescent="0.25">
      <c r="C439">
        <v>481.8</v>
      </c>
      <c r="D439">
        <v>1.8939091788815806E-4</v>
      </c>
    </row>
    <row r="440" spans="3:4" x14ac:dyDescent="0.25">
      <c r="C440">
        <v>482.90000000000003</v>
      </c>
      <c r="D440">
        <v>1.4465415737924833E-4</v>
      </c>
    </row>
    <row r="441" spans="3:4" x14ac:dyDescent="0.25">
      <c r="C441">
        <v>484.00000000000006</v>
      </c>
      <c r="D441">
        <v>1.0736553883086007E-4</v>
      </c>
    </row>
    <row r="442" spans="3:4" x14ac:dyDescent="0.25">
      <c r="C442">
        <v>485.1</v>
      </c>
      <c r="D442">
        <v>7.743924558246974E-5</v>
      </c>
    </row>
    <row r="443" spans="3:4" x14ac:dyDescent="0.25">
      <c r="C443">
        <v>486.20000000000005</v>
      </c>
      <c r="D443">
        <v>5.4277462502297883E-5</v>
      </c>
    </row>
    <row r="444" spans="3:4" x14ac:dyDescent="0.25">
      <c r="C444">
        <v>487.3</v>
      </c>
      <c r="D444">
        <v>3.6969210476620803E-5</v>
      </c>
    </row>
    <row r="445" spans="3:4" x14ac:dyDescent="0.25">
      <c r="C445">
        <v>488.40000000000003</v>
      </c>
      <c r="D445">
        <v>2.4469383794117908E-5</v>
      </c>
    </row>
    <row r="446" spans="3:4" x14ac:dyDescent="0.25">
      <c r="C446">
        <v>489.50000000000006</v>
      </c>
      <c r="D446">
        <v>1.5738672810435512E-5</v>
      </c>
    </row>
    <row r="447" spans="3:4" x14ac:dyDescent="0.25">
      <c r="C447">
        <v>490.6</v>
      </c>
      <c r="D447">
        <v>9.8372882771241237E-6</v>
      </c>
    </row>
    <row r="448" spans="3:4" x14ac:dyDescent="0.25">
      <c r="C448">
        <v>491.70000000000005</v>
      </c>
      <c r="D448">
        <v>5.9750962700777856E-6</v>
      </c>
    </row>
    <row r="449" spans="3:4" x14ac:dyDescent="0.25">
      <c r="C449">
        <v>492.80000000000007</v>
      </c>
      <c r="D449">
        <v>3.5267658984518671E-6</v>
      </c>
    </row>
    <row r="450" spans="3:4" x14ac:dyDescent="0.25">
      <c r="C450">
        <v>493.90000000000003</v>
      </c>
      <c r="D450">
        <v>2.0228821203360138E-6</v>
      </c>
    </row>
    <row r="451" spans="3:4" x14ac:dyDescent="0.25">
      <c r="C451">
        <v>495.00000000000006</v>
      </c>
      <c r="D451">
        <v>1.1275264435032495E-6</v>
      </c>
    </row>
    <row r="452" spans="3:4" x14ac:dyDescent="0.25">
      <c r="C452">
        <v>496.1</v>
      </c>
      <c r="D452">
        <v>6.1072417773502625E-7</v>
      </c>
    </row>
    <row r="453" spans="3:4" x14ac:dyDescent="0.25">
      <c r="C453">
        <v>497.20000000000005</v>
      </c>
      <c r="D453">
        <v>3.3249741727266975E-7</v>
      </c>
    </row>
    <row r="454" spans="3:4" x14ac:dyDescent="0.25">
      <c r="C454">
        <v>498.30000000000007</v>
      </c>
      <c r="D454">
        <v>1.9004028274430028E-7</v>
      </c>
    </row>
    <row r="455" spans="3:4" x14ac:dyDescent="0.25">
      <c r="C455">
        <v>499.40000000000003</v>
      </c>
      <c r="D455">
        <v>1.3920486236984212E-7</v>
      </c>
    </row>
    <row r="456" spans="3:4" x14ac:dyDescent="0.25">
      <c r="C456">
        <v>500.50000000000006</v>
      </c>
      <c r="D456">
        <v>1.6418245542465406E-7</v>
      </c>
    </row>
    <row r="457" spans="3:4" x14ac:dyDescent="0.25">
      <c r="C457">
        <v>501.6</v>
      </c>
      <c r="D457">
        <v>2.801592486181284E-7</v>
      </c>
    </row>
    <row r="458" spans="3:4" x14ac:dyDescent="0.25">
      <c r="C458">
        <v>502.70000000000005</v>
      </c>
      <c r="D458">
        <v>5.3074961367089884E-7</v>
      </c>
    </row>
    <row r="459" spans="3:4" x14ac:dyDescent="0.25">
      <c r="C459">
        <v>503.80000000000007</v>
      </c>
      <c r="D459">
        <v>1.041107545097264E-6</v>
      </c>
    </row>
    <row r="460" spans="3:4" x14ac:dyDescent="0.25">
      <c r="C460">
        <v>504.90000000000003</v>
      </c>
      <c r="D460">
        <v>1.9747147994760422E-6</v>
      </c>
    </row>
    <row r="461" spans="3:4" x14ac:dyDescent="0.25">
      <c r="C461">
        <v>506.00000000000006</v>
      </c>
      <c r="D461">
        <v>3.6217298121871059E-6</v>
      </c>
    </row>
    <row r="462" spans="3:4" x14ac:dyDescent="0.25">
      <c r="C462">
        <v>507.1</v>
      </c>
      <c r="D462">
        <v>6.4228916369769903E-6</v>
      </c>
    </row>
    <row r="463" spans="3:4" x14ac:dyDescent="0.25">
      <c r="C463">
        <v>508.20000000000005</v>
      </c>
      <c r="D463">
        <v>1.1014074804662896E-5</v>
      </c>
    </row>
    <row r="464" spans="3:4" x14ac:dyDescent="0.25">
      <c r="C464">
        <v>509.30000000000007</v>
      </c>
      <c r="D464">
        <v>1.8262840598155962E-5</v>
      </c>
    </row>
    <row r="465" spans="3:4" x14ac:dyDescent="0.25">
      <c r="C465">
        <v>510.40000000000003</v>
      </c>
      <c r="D465">
        <v>2.9281378279566609E-5</v>
      </c>
    </row>
    <row r="466" spans="3:4" x14ac:dyDescent="0.25">
      <c r="C466">
        <v>511.50000000000006</v>
      </c>
      <c r="D466">
        <v>4.5395999417031218E-5</v>
      </c>
    </row>
    <row r="467" spans="3:4" x14ac:dyDescent="0.25">
      <c r="C467">
        <v>512.6</v>
      </c>
      <c r="D467">
        <v>6.8052882972822982E-5</v>
      </c>
    </row>
    <row r="468" spans="3:4" x14ac:dyDescent="0.25">
      <c r="C468">
        <v>513.70000000000005</v>
      </c>
      <c r="D468">
        <v>9.8645744453068366E-5</v>
      </c>
    </row>
    <row r="469" spans="3:4" x14ac:dyDescent="0.25">
      <c r="C469">
        <v>514.80000000000007</v>
      </c>
      <c r="D469">
        <v>1.3826525565005732E-4</v>
      </c>
    </row>
    <row r="470" spans="3:4" x14ac:dyDescent="0.25">
      <c r="C470">
        <v>515.90000000000009</v>
      </c>
      <c r="D470">
        <v>1.8739182777110445E-4</v>
      </c>
    </row>
    <row r="471" spans="3:4" x14ac:dyDescent="0.25">
      <c r="C471">
        <v>517</v>
      </c>
      <c r="D471">
        <v>2.4557893598007089E-4</v>
      </c>
    </row>
    <row r="472" spans="3:4" x14ac:dyDescent="0.25">
      <c r="C472">
        <v>518.1</v>
      </c>
      <c r="D472">
        <v>3.1119632484081339E-4</v>
      </c>
    </row>
    <row r="473" spans="3:4" x14ac:dyDescent="0.25">
      <c r="C473">
        <v>519.20000000000005</v>
      </c>
      <c r="D473">
        <v>3.8131218661059115E-4</v>
      </c>
    </row>
    <row r="474" spans="3:4" x14ac:dyDescent="0.25">
      <c r="C474">
        <v>520.30000000000007</v>
      </c>
      <c r="D474">
        <v>4.5178290255833121E-4</v>
      </c>
    </row>
    <row r="475" spans="3:4" x14ac:dyDescent="0.25">
      <c r="C475">
        <v>521.40000000000009</v>
      </c>
      <c r="D475">
        <v>5.1758511373285352E-4</v>
      </c>
    </row>
    <row r="476" spans="3:4" x14ac:dyDescent="0.25">
      <c r="C476">
        <v>522.5</v>
      </c>
      <c r="D476">
        <v>5.7337221385768172E-4</v>
      </c>
    </row>
    <row r="477" spans="3:4" x14ac:dyDescent="0.25">
      <c r="C477">
        <v>523.6</v>
      </c>
      <c r="D477">
        <v>6.1417818750512498E-4</v>
      </c>
    </row>
    <row r="478" spans="3:4" x14ac:dyDescent="0.25">
      <c r="C478">
        <v>524.70000000000005</v>
      </c>
      <c r="D478">
        <v>6.3614338280739097E-4</v>
      </c>
    </row>
    <row r="479" spans="3:4" x14ac:dyDescent="0.25">
      <c r="C479">
        <v>525.80000000000007</v>
      </c>
      <c r="D479">
        <v>6.3711601132205296E-4</v>
      </c>
    </row>
    <row r="480" spans="3:4" x14ac:dyDescent="0.25">
      <c r="C480">
        <v>526.90000000000009</v>
      </c>
      <c r="D480">
        <v>6.1699963173505285E-4</v>
      </c>
    </row>
    <row r="481" spans="3:4" x14ac:dyDescent="0.25">
      <c r="C481">
        <v>528</v>
      </c>
      <c r="D481">
        <v>5.7776891205593456E-4</v>
      </c>
    </row>
    <row r="482" spans="3:4" x14ac:dyDescent="0.25">
      <c r="C482">
        <v>529.1</v>
      </c>
      <c r="D482">
        <v>5.2315010317271332E-4</v>
      </c>
    </row>
    <row r="483" spans="3:4" x14ac:dyDescent="0.25">
      <c r="C483">
        <v>530.20000000000005</v>
      </c>
      <c r="D483">
        <v>4.5803782148890279E-4</v>
      </c>
    </row>
    <row r="484" spans="3:4" x14ac:dyDescent="0.25">
      <c r="C484">
        <v>531.30000000000007</v>
      </c>
      <c r="D484">
        <v>3.877744990284367E-4</v>
      </c>
    </row>
    <row r="485" spans="3:4" x14ac:dyDescent="0.25">
      <c r="C485">
        <v>532.40000000000009</v>
      </c>
      <c r="D485">
        <v>3.1743881582770738E-4</v>
      </c>
    </row>
    <row r="486" spans="3:4" x14ac:dyDescent="0.25">
      <c r="C486">
        <v>533.5</v>
      </c>
      <c r="D486">
        <v>2.5127176781952889E-4</v>
      </c>
    </row>
    <row r="487" spans="3:4" x14ac:dyDescent="0.25">
      <c r="C487">
        <v>534.6</v>
      </c>
      <c r="D487">
        <v>1.9232256388311661E-4</v>
      </c>
    </row>
    <row r="488" spans="3:4" x14ac:dyDescent="0.25">
      <c r="C488">
        <v>535.70000000000005</v>
      </c>
      <c r="D488">
        <v>1.4233760849509663E-4</v>
      </c>
    </row>
    <row r="489" spans="3:4" x14ac:dyDescent="0.25">
      <c r="C489">
        <v>536.80000000000007</v>
      </c>
      <c r="D489">
        <v>1.018619461134737E-4</v>
      </c>
    </row>
    <row r="490" spans="3:4" x14ac:dyDescent="0.25">
      <c r="C490">
        <v>537.90000000000009</v>
      </c>
      <c r="D490">
        <v>7.0486695986354665E-5</v>
      </c>
    </row>
    <row r="491" spans="3:4" x14ac:dyDescent="0.25">
      <c r="C491">
        <v>539</v>
      </c>
      <c r="D491">
        <v>4.7163412214153323E-5</v>
      </c>
    </row>
    <row r="492" spans="3:4" x14ac:dyDescent="0.25">
      <c r="C492">
        <v>540.1</v>
      </c>
      <c r="D492">
        <v>3.0514493283660754E-5</v>
      </c>
    </row>
    <row r="493" spans="3:4" x14ac:dyDescent="0.25">
      <c r="C493">
        <v>541.20000000000005</v>
      </c>
      <c r="D493">
        <v>1.9090178394197636E-5</v>
      </c>
    </row>
    <row r="494" spans="3:4" x14ac:dyDescent="0.25">
      <c r="C494">
        <v>542.30000000000007</v>
      </c>
      <c r="D494">
        <v>1.1548263665876277E-5</v>
      </c>
    </row>
    <row r="495" spans="3:4" x14ac:dyDescent="0.25">
      <c r="C495">
        <v>543.40000000000009</v>
      </c>
      <c r="D495">
        <v>6.7550143361238879E-6</v>
      </c>
    </row>
    <row r="496" spans="3:4" x14ac:dyDescent="0.25">
      <c r="C496">
        <v>544.5</v>
      </c>
      <c r="D496">
        <v>3.8206630566562205E-6</v>
      </c>
    </row>
    <row r="497" spans="3:4" x14ac:dyDescent="0.25">
      <c r="C497">
        <v>545.6</v>
      </c>
      <c r="D497">
        <v>2.1008378500933394E-6</v>
      </c>
    </row>
    <row r="498" spans="3:4" x14ac:dyDescent="0.25">
      <c r="C498">
        <v>546.70000000000005</v>
      </c>
      <c r="D498">
        <v>1.129502234365446E-6</v>
      </c>
    </row>
    <row r="499" spans="3:4" x14ac:dyDescent="0.25">
      <c r="C499">
        <v>547.80000000000007</v>
      </c>
      <c r="D499">
        <v>6.1666457862470522E-7</v>
      </c>
    </row>
    <row r="500" spans="3:4" x14ac:dyDescent="0.25">
      <c r="C500">
        <v>548.90000000000009</v>
      </c>
      <c r="D500">
        <v>3.8512726540059289E-7</v>
      </c>
    </row>
    <row r="501" spans="3:4" x14ac:dyDescent="0.25">
      <c r="C501">
        <v>550</v>
      </c>
      <c r="D501">
        <v>3.4409581700191216E-7</v>
      </c>
    </row>
    <row r="502" spans="3:4" x14ac:dyDescent="0.25">
      <c r="C502">
        <v>551.1</v>
      </c>
      <c r="D502">
        <v>4.6905797828671463E-7</v>
      </c>
    </row>
    <row r="503" spans="3:4" x14ac:dyDescent="0.25">
      <c r="C503">
        <v>552.20000000000005</v>
      </c>
      <c r="D503">
        <v>7.9340358058639483E-7</v>
      </c>
    </row>
    <row r="504" spans="3:4" x14ac:dyDescent="0.25">
      <c r="C504">
        <v>553.30000000000007</v>
      </c>
      <c r="D504">
        <v>1.4111098311874203E-6</v>
      </c>
    </row>
    <row r="505" spans="3:4" x14ac:dyDescent="0.25">
      <c r="C505">
        <v>554.40000000000009</v>
      </c>
      <c r="D505">
        <v>2.4979104760793104E-6</v>
      </c>
    </row>
    <row r="506" spans="3:4" x14ac:dyDescent="0.25">
      <c r="C506">
        <v>555.5</v>
      </c>
      <c r="D506">
        <v>4.3239023723611883E-6</v>
      </c>
    </row>
    <row r="507" spans="3:4" x14ac:dyDescent="0.25">
      <c r="C507">
        <v>556.6</v>
      </c>
      <c r="D507">
        <v>7.2529945223964632E-6</v>
      </c>
    </row>
    <row r="508" spans="3:4" x14ac:dyDescent="0.25">
      <c r="C508">
        <v>557.70000000000005</v>
      </c>
      <c r="D508">
        <v>1.1824700988385435E-5</v>
      </c>
    </row>
    <row r="509" spans="3:4" x14ac:dyDescent="0.25">
      <c r="C509">
        <v>558.80000000000007</v>
      </c>
      <c r="D509">
        <v>1.8737180587901126E-5</v>
      </c>
    </row>
    <row r="510" spans="3:4" x14ac:dyDescent="0.25">
      <c r="C510">
        <v>559.90000000000009</v>
      </c>
      <c r="D510">
        <v>2.8858470644943618E-5</v>
      </c>
    </row>
    <row r="511" spans="3:4" x14ac:dyDescent="0.25">
      <c r="C511">
        <v>561</v>
      </c>
      <c r="D511">
        <v>4.3203190318789387E-5</v>
      </c>
    </row>
    <row r="512" spans="3:4" x14ac:dyDescent="0.25">
      <c r="C512">
        <v>562.1</v>
      </c>
      <c r="D512">
        <v>6.2871835951293026E-5</v>
      </c>
    </row>
    <row r="513" spans="3:4" x14ac:dyDescent="0.25">
      <c r="C513">
        <v>563.20000000000005</v>
      </c>
      <c r="D513">
        <v>8.8958164066860112E-5</v>
      </c>
    </row>
    <row r="514" spans="3:4" x14ac:dyDescent="0.25">
      <c r="C514">
        <v>564.30000000000007</v>
      </c>
      <c r="D514">
        <v>1.2236266786936809E-4</v>
      </c>
    </row>
    <row r="515" spans="3:4" x14ac:dyDescent="0.25">
      <c r="C515">
        <v>565.40000000000009</v>
      </c>
      <c r="D515">
        <v>1.6366184924542998E-4</v>
      </c>
    </row>
    <row r="516" spans="3:4" x14ac:dyDescent="0.25">
      <c r="C516">
        <v>566.5</v>
      </c>
      <c r="D516">
        <v>2.1289110731251694E-4</v>
      </c>
    </row>
    <row r="517" spans="3:4" x14ac:dyDescent="0.25">
      <c r="C517">
        <v>567.6</v>
      </c>
      <c r="D517">
        <v>2.6939939455631327E-4</v>
      </c>
    </row>
    <row r="518" spans="3:4" x14ac:dyDescent="0.25">
      <c r="C518">
        <v>568.70000000000005</v>
      </c>
      <c r="D518">
        <v>3.3172712704169837E-4</v>
      </c>
    </row>
    <row r="519" spans="3:4" x14ac:dyDescent="0.25">
      <c r="C519">
        <v>569.80000000000007</v>
      </c>
      <c r="D519">
        <v>3.9765351262843323E-4</v>
      </c>
    </row>
    <row r="520" spans="3:4" x14ac:dyDescent="0.25">
      <c r="C520">
        <v>570.90000000000009</v>
      </c>
      <c r="D520">
        <v>4.6433878268635872E-4</v>
      </c>
    </row>
    <row r="521" spans="3:4" x14ac:dyDescent="0.25">
      <c r="C521">
        <v>572</v>
      </c>
      <c r="D521">
        <v>5.285584183358416E-4</v>
      </c>
    </row>
    <row r="522" spans="3:4" x14ac:dyDescent="0.25">
      <c r="C522">
        <v>573.1</v>
      </c>
      <c r="D522">
        <v>5.8716154425562017E-4</v>
      </c>
    </row>
    <row r="523" spans="3:4" x14ac:dyDescent="0.25">
      <c r="C523">
        <v>574.20000000000005</v>
      </c>
      <c r="D523">
        <v>6.3748536031073201E-4</v>
      </c>
    </row>
    <row r="524" spans="3:4" x14ac:dyDescent="0.25">
      <c r="C524">
        <v>575.30000000000007</v>
      </c>
      <c r="D524">
        <v>6.7780376614976412E-4</v>
      </c>
    </row>
    <row r="525" spans="3:4" x14ac:dyDescent="0.25">
      <c r="C525">
        <v>576.40000000000009</v>
      </c>
      <c r="D525">
        <v>7.0767852816295976E-4</v>
      </c>
    </row>
    <row r="526" spans="3:4" x14ac:dyDescent="0.25">
      <c r="C526">
        <v>577.5</v>
      </c>
      <c r="D526">
        <v>7.2815574067076764E-4</v>
      </c>
    </row>
    <row r="527" spans="3:4" x14ac:dyDescent="0.25">
      <c r="C527">
        <v>578.6</v>
      </c>
      <c r="D527">
        <v>7.4176740210091837E-4</v>
      </c>
    </row>
    <row r="528" spans="3:4" x14ac:dyDescent="0.25">
      <c r="C528">
        <v>579.70000000000005</v>
      </c>
      <c r="D528">
        <v>7.5233133315422097E-4</v>
      </c>
    </row>
    <row r="529" spans="3:4" x14ac:dyDescent="0.25">
      <c r="C529">
        <v>580.80000000000007</v>
      </c>
      <c r="D529">
        <v>7.6458684590277658E-4</v>
      </c>
    </row>
    <row r="530" spans="3:4" x14ac:dyDescent="0.25">
      <c r="C530">
        <v>581.90000000000009</v>
      </c>
      <c r="D530">
        <v>7.8365988694015069E-4</v>
      </c>
    </row>
    <row r="531" spans="3:4" x14ac:dyDescent="0.25">
      <c r="C531">
        <v>583</v>
      </c>
      <c r="D531">
        <v>8.1454241045904861E-4</v>
      </c>
    </row>
    <row r="532" spans="3:4" x14ac:dyDescent="0.25">
      <c r="C532">
        <v>584.1</v>
      </c>
      <c r="D532">
        <v>8.6150258343462352E-4</v>
      </c>
    </row>
    <row r="533" spans="3:4" x14ac:dyDescent="0.25">
      <c r="C533">
        <v>585.20000000000005</v>
      </c>
      <c r="D533">
        <v>9.275768733285997E-4</v>
      </c>
    </row>
    <row r="534" spans="3:4" x14ac:dyDescent="0.25">
      <c r="C534">
        <v>586.30000000000007</v>
      </c>
      <c r="D534">
        <v>1.0141523447192039E-3</v>
      </c>
    </row>
    <row r="535" spans="3:4" x14ac:dyDescent="0.25">
      <c r="C535">
        <v>587.40000000000009</v>
      </c>
      <c r="D535">
        <v>1.1206823706537915E-3</v>
      </c>
    </row>
    <row r="536" spans="3:4" x14ac:dyDescent="0.25">
      <c r="C536">
        <v>588.5</v>
      </c>
      <c r="D536">
        <v>1.2445711315897823E-3</v>
      </c>
    </row>
    <row r="537" spans="3:4" x14ac:dyDescent="0.25">
      <c r="C537">
        <v>589.6</v>
      </c>
      <c r="D537">
        <v>1.3812593359406888E-3</v>
      </c>
    </row>
    <row r="538" spans="3:4" x14ac:dyDescent="0.25">
      <c r="C538">
        <v>590.70000000000005</v>
      </c>
      <c r="D538">
        <v>1.524533213922969E-3</v>
      </c>
    </row>
    <row r="539" spans="3:4" x14ac:dyDescent="0.25">
      <c r="C539">
        <v>591.80000000000007</v>
      </c>
      <c r="D539">
        <v>1.6670554142982142E-3</v>
      </c>
    </row>
    <row r="540" spans="3:4" x14ac:dyDescent="0.25">
      <c r="C540">
        <v>592.90000000000009</v>
      </c>
      <c r="D540">
        <v>1.8010899295755267E-3</v>
      </c>
    </row>
    <row r="541" spans="3:4" x14ac:dyDescent="0.25">
      <c r="C541">
        <v>594</v>
      </c>
      <c r="D541">
        <v>1.9192873316876457E-3</v>
      </c>
    </row>
    <row r="542" spans="3:4" x14ac:dyDescent="0.25">
      <c r="C542">
        <v>595.1</v>
      </c>
      <c r="D542">
        <v>2.0155289104359891E-3</v>
      </c>
    </row>
    <row r="543" spans="3:4" x14ac:dyDescent="0.25">
      <c r="C543">
        <v>596.20000000000005</v>
      </c>
      <c r="D543">
        <v>2.0855581136474794E-3</v>
      </c>
    </row>
    <row r="544" spans="3:4" x14ac:dyDescent="0.25">
      <c r="C544">
        <v>597.30000000000007</v>
      </c>
      <c r="D544">
        <v>2.1273771410044912E-3</v>
      </c>
    </row>
    <row r="545" spans="3:4" x14ac:dyDescent="0.25">
      <c r="C545">
        <v>598.40000000000009</v>
      </c>
      <c r="D545">
        <v>2.1413187261706663E-3</v>
      </c>
    </row>
    <row r="546" spans="3:4" x14ac:dyDescent="0.25">
      <c r="C546">
        <v>599.5</v>
      </c>
      <c r="D546">
        <v>2.1297172801271482E-3</v>
      </c>
    </row>
    <row r="547" spans="3:4" x14ac:dyDescent="0.25">
      <c r="C547">
        <v>600.6</v>
      </c>
      <c r="D547">
        <v>2.0964207117468558E-3</v>
      </c>
    </row>
    <row r="548" spans="3:4" x14ac:dyDescent="0.25">
      <c r="C548">
        <v>601.70000000000005</v>
      </c>
      <c r="D548">
        <v>2.0460511476800649E-3</v>
      </c>
    </row>
    <row r="549" spans="3:4" x14ac:dyDescent="0.25">
      <c r="C549">
        <v>602.80000000000007</v>
      </c>
      <c r="D549">
        <v>1.9832997805759719E-3</v>
      </c>
    </row>
    <row r="550" spans="3:4" x14ac:dyDescent="0.25">
      <c r="C550">
        <v>603.90000000000009</v>
      </c>
      <c r="D550">
        <v>1.9123300673048052E-3</v>
      </c>
    </row>
    <row r="551" spans="3:4" x14ac:dyDescent="0.25">
      <c r="C551">
        <v>605</v>
      </c>
      <c r="D551">
        <v>1.8363849966723162E-3</v>
      </c>
    </row>
    <row r="552" spans="3:4" x14ac:dyDescent="0.25">
      <c r="C552">
        <v>606.1</v>
      </c>
      <c r="D552">
        <v>1.7576325298788414E-3</v>
      </c>
    </row>
    <row r="553" spans="3:4" x14ac:dyDescent="0.25">
      <c r="C553">
        <v>607.20000000000005</v>
      </c>
      <c r="D553">
        <v>1.6772403334459961E-3</v>
      </c>
    </row>
    <row r="554" spans="3:4" x14ac:dyDescent="0.25">
      <c r="C554">
        <v>608.30000000000007</v>
      </c>
      <c r="D554">
        <v>1.595591276450229E-3</v>
      </c>
    </row>
    <row r="555" spans="3:4" x14ac:dyDescent="0.25">
      <c r="C555">
        <v>609.40000000000009</v>
      </c>
      <c r="D555">
        <v>1.5126256229692722E-3</v>
      </c>
    </row>
    <row r="556" spans="3:4" x14ac:dyDescent="0.25">
      <c r="C556">
        <v>610.5</v>
      </c>
      <c r="D556">
        <v>1.4281955536806317E-3</v>
      </c>
    </row>
    <row r="557" spans="3:4" x14ac:dyDescent="0.25">
      <c r="C557">
        <v>611.6</v>
      </c>
      <c r="D557">
        <v>1.3423749070223686E-3</v>
      </c>
    </row>
    <row r="558" spans="3:4" x14ac:dyDescent="0.25">
      <c r="C558">
        <v>612.70000000000005</v>
      </c>
      <c r="D558">
        <v>1.255691466024876E-3</v>
      </c>
    </row>
    <row r="559" spans="3:4" x14ac:dyDescent="0.25">
      <c r="C559">
        <v>613.80000000000007</v>
      </c>
      <c r="D559">
        <v>1.1692519448343347E-3</v>
      </c>
    </row>
    <row r="560" spans="3:4" x14ac:dyDescent="0.25">
      <c r="C560">
        <v>614.90000000000009</v>
      </c>
      <c r="D560">
        <v>1.0847513235822098E-3</v>
      </c>
    </row>
    <row r="561" spans="3:4" x14ac:dyDescent="0.25">
      <c r="C561">
        <v>616</v>
      </c>
      <c r="D561">
        <v>1.004372796379701E-3</v>
      </c>
    </row>
    <row r="562" spans="3:4" x14ac:dyDescent="0.25">
      <c r="C562">
        <v>617.1</v>
      </c>
      <c r="D562">
        <v>9.3059712596491419E-4</v>
      </c>
    </row>
    <row r="563" spans="3:4" x14ac:dyDescent="0.25">
      <c r="C563">
        <v>618.20000000000005</v>
      </c>
      <c r="D563">
        <v>8.6595044915830461E-4</v>
      </c>
    </row>
    <row r="564" spans="3:4" x14ac:dyDescent="0.25">
      <c r="C564">
        <v>619.30000000000007</v>
      </c>
      <c r="D564">
        <v>8.1272669800538661E-4</v>
      </c>
    </row>
    <row r="565" spans="3:4" x14ac:dyDescent="0.25">
      <c r="C565">
        <v>620.40000000000009</v>
      </c>
      <c r="D565">
        <v>7.7272355977131123E-4</v>
      </c>
    </row>
    <row r="566" spans="3:4" x14ac:dyDescent="0.25">
      <c r="C566">
        <v>621.5</v>
      </c>
      <c r="D566">
        <v>7.4702834143574454E-4</v>
      </c>
    </row>
    <row r="567" spans="3:4" x14ac:dyDescent="0.25">
      <c r="C567">
        <v>622.6</v>
      </c>
      <c r="D567">
        <v>7.3588218220895039E-4</v>
      </c>
    </row>
    <row r="568" spans="3:4" x14ac:dyDescent="0.25">
      <c r="C568">
        <v>623.70000000000005</v>
      </c>
      <c r="D568">
        <v>7.3863889848896E-4</v>
      </c>
    </row>
    <row r="569" spans="3:4" x14ac:dyDescent="0.25">
      <c r="C569">
        <v>624.80000000000007</v>
      </c>
      <c r="D569">
        <v>7.5381506146044537E-4</v>
      </c>
    </row>
    <row r="570" spans="3:4" x14ac:dyDescent="0.25">
      <c r="C570">
        <v>625.90000000000009</v>
      </c>
      <c r="D570">
        <v>7.7925514679698577E-4</v>
      </c>
    </row>
    <row r="571" spans="3:4" x14ac:dyDescent="0.25">
      <c r="C571">
        <v>627</v>
      </c>
      <c r="D571">
        <v>8.122898941124463E-4</v>
      </c>
    </row>
    <row r="572" spans="3:4" x14ac:dyDescent="0.25">
      <c r="C572">
        <v>628.1</v>
      </c>
      <c r="D572">
        <v>8.5000743545691896E-4</v>
      </c>
    </row>
    <row r="573" spans="3:4" x14ac:dyDescent="0.25">
      <c r="C573">
        <v>629.20000000000005</v>
      </c>
      <c r="D573">
        <v>8.894726439394921E-4</v>
      </c>
    </row>
    <row r="574" spans="3:4" x14ac:dyDescent="0.25">
      <c r="C574">
        <v>630.30000000000007</v>
      </c>
      <c r="D574">
        <v>9.279628291871759E-4</v>
      </c>
    </row>
    <row r="575" spans="3:4" x14ac:dyDescent="0.25">
      <c r="C575">
        <v>631.40000000000009</v>
      </c>
      <c r="D575">
        <v>9.6309153797929459E-4</v>
      </c>
    </row>
    <row r="576" spans="3:4" x14ac:dyDescent="0.25">
      <c r="C576">
        <v>632.5</v>
      </c>
      <c r="D576">
        <v>9.9294758933255898E-4</v>
      </c>
    </row>
    <row r="577" spans="3:4" x14ac:dyDescent="0.25">
      <c r="C577">
        <v>633.6</v>
      </c>
      <c r="D577">
        <v>1.0161306154846299E-3</v>
      </c>
    </row>
    <row r="578" spans="3:4" x14ac:dyDescent="0.25">
      <c r="C578">
        <v>634.70000000000005</v>
      </c>
      <c r="D578">
        <v>1.0317412066390039E-3</v>
      </c>
    </row>
    <row r="579" spans="3:4" x14ac:dyDescent="0.25">
      <c r="C579">
        <v>635.80000000000007</v>
      </c>
      <c r="D579">
        <v>1.0393271864457584E-3</v>
      </c>
    </row>
    <row r="580" spans="3:4" x14ac:dyDescent="0.25">
      <c r="C580">
        <v>636.90000000000009</v>
      </c>
      <c r="D580">
        <v>1.0388014885186934E-3</v>
      </c>
    </row>
    <row r="581" spans="3:4" x14ac:dyDescent="0.25">
      <c r="C581">
        <v>638</v>
      </c>
      <c r="D581">
        <v>1.0303420920806953E-3</v>
      </c>
    </row>
    <row r="582" spans="3:4" x14ac:dyDescent="0.25">
      <c r="C582">
        <v>639.1</v>
      </c>
      <c r="D582">
        <v>1.0143283287808212E-3</v>
      </c>
    </row>
    <row r="583" spans="3:4" x14ac:dyDescent="0.25">
      <c r="C583">
        <v>640.20000000000005</v>
      </c>
      <c r="D583">
        <v>9.9121024695177171E-4</v>
      </c>
    </row>
    <row r="584" spans="3:4" x14ac:dyDescent="0.25">
      <c r="C584">
        <v>641.30000000000007</v>
      </c>
      <c r="D584">
        <v>9.6152955261181712E-4</v>
      </c>
    </row>
    <row r="585" spans="3:4" x14ac:dyDescent="0.25">
      <c r="C585">
        <v>642.40000000000009</v>
      </c>
      <c r="D585">
        <v>9.2581438572266579E-4</v>
      </c>
    </row>
    <row r="586" spans="3:4" x14ac:dyDescent="0.25">
      <c r="C586">
        <v>643.5</v>
      </c>
      <c r="D586">
        <v>8.8462519355406448E-4</v>
      </c>
    </row>
    <row r="587" spans="3:4" x14ac:dyDescent="0.25">
      <c r="C587">
        <v>644.6</v>
      </c>
      <c r="D587">
        <v>8.3854977725200805E-4</v>
      </c>
    </row>
    <row r="588" spans="3:4" x14ac:dyDescent="0.25">
      <c r="C588">
        <v>645.70000000000005</v>
      </c>
      <c r="D588">
        <v>7.8822395332440326E-4</v>
      </c>
    </row>
    <row r="589" spans="3:4" x14ac:dyDescent="0.25">
      <c r="C589">
        <v>646.80000000000007</v>
      </c>
      <c r="D589">
        <v>7.3434704049569967E-4</v>
      </c>
    </row>
    <row r="590" spans="3:4" x14ac:dyDescent="0.25">
      <c r="C590">
        <v>647.90000000000009</v>
      </c>
      <c r="D590">
        <v>6.7771631297741447E-4</v>
      </c>
    </row>
    <row r="591" spans="3:4" x14ac:dyDescent="0.25">
      <c r="C591">
        <v>649</v>
      </c>
      <c r="D591">
        <v>6.1921146779121141E-4</v>
      </c>
    </row>
    <row r="592" spans="3:4" x14ac:dyDescent="0.25">
      <c r="C592">
        <v>650.1</v>
      </c>
      <c r="D592">
        <v>5.5977107957610062E-4</v>
      </c>
    </row>
    <row r="593" spans="3:4" x14ac:dyDescent="0.25">
      <c r="C593">
        <v>651.20000000000005</v>
      </c>
      <c r="D593">
        <v>5.0040128024950875E-4</v>
      </c>
    </row>
    <row r="594" spans="3:4" x14ac:dyDescent="0.25">
      <c r="C594">
        <v>652.30000000000007</v>
      </c>
      <c r="D594">
        <v>4.4208848258019947E-4</v>
      </c>
    </row>
    <row r="595" spans="3:4" x14ac:dyDescent="0.25">
      <c r="C595">
        <v>653.40000000000009</v>
      </c>
      <c r="D595">
        <v>3.8580164505877041E-4</v>
      </c>
    </row>
    <row r="596" spans="3:4" x14ac:dyDescent="0.25">
      <c r="C596">
        <v>654.5</v>
      </c>
      <c r="D596">
        <v>3.3241829634235762E-4</v>
      </c>
    </row>
    <row r="597" spans="3:4" x14ac:dyDescent="0.25">
      <c r="C597">
        <v>655.6</v>
      </c>
      <c r="D597">
        <v>2.8268980292506512E-4</v>
      </c>
    </row>
    <row r="598" spans="3:4" x14ac:dyDescent="0.25">
      <c r="C598">
        <v>656.7</v>
      </c>
      <c r="D598">
        <v>2.3721107532104319E-4</v>
      </c>
    </row>
    <row r="599" spans="3:4" x14ac:dyDescent="0.25">
      <c r="C599">
        <v>657.80000000000007</v>
      </c>
      <c r="D599">
        <v>1.9640453054770477E-4</v>
      </c>
    </row>
    <row r="600" spans="3:4" x14ac:dyDescent="0.25">
      <c r="C600">
        <v>658.90000000000009</v>
      </c>
      <c r="D600">
        <v>1.6052007418002894E-4</v>
      </c>
    </row>
    <row r="601" spans="3:4" x14ac:dyDescent="0.25">
      <c r="C601">
        <v>660</v>
      </c>
      <c r="D601">
        <v>1.2965089408624634E-4</v>
      </c>
    </row>
    <row r="602" spans="3:4" x14ac:dyDescent="0.25">
      <c r="C602">
        <v>661.1</v>
      </c>
      <c r="D602">
        <v>1.0376306935001643E-4</v>
      </c>
    </row>
    <row r="603" spans="3:4" x14ac:dyDescent="0.25">
      <c r="C603">
        <v>662.2</v>
      </c>
      <c r="D603">
        <v>8.273555293258527E-5</v>
      </c>
    </row>
    <row r="604" spans="3:4" x14ac:dyDescent="0.25">
      <c r="C604">
        <v>663.30000000000007</v>
      </c>
      <c r="D604">
        <v>6.6406051917123338E-5</v>
      </c>
    </row>
    <row r="605" spans="3:4" x14ac:dyDescent="0.25">
      <c r="C605">
        <v>664.40000000000009</v>
      </c>
      <c r="D605">
        <v>5.4617695781531527E-5</v>
      </c>
    </row>
    <row r="606" spans="3:4" x14ac:dyDescent="0.25">
      <c r="C606">
        <v>665.5</v>
      </c>
      <c r="D606">
        <v>4.7261105571447242E-5</v>
      </c>
    </row>
    <row r="607" spans="3:4" x14ac:dyDescent="0.25">
      <c r="C607">
        <v>666.6</v>
      </c>
      <c r="D607">
        <v>4.4306519642824443E-5</v>
      </c>
    </row>
    <row r="608" spans="3:4" x14ac:dyDescent="0.25">
      <c r="C608">
        <v>667.7</v>
      </c>
      <c r="D608">
        <v>4.5813789682338017E-5</v>
      </c>
    </row>
    <row r="609" spans="3:4" x14ac:dyDescent="0.25">
      <c r="C609">
        <v>668.80000000000007</v>
      </c>
      <c r="D609">
        <v>5.1962858763856516E-5</v>
      </c>
    </row>
    <row r="610" spans="3:4" x14ac:dyDescent="0.25">
      <c r="C610">
        <v>669.90000000000009</v>
      </c>
      <c r="D610">
        <v>6.2974562884416402E-5</v>
      </c>
    </row>
    <row r="611" spans="3:4" x14ac:dyDescent="0.25">
      <c r="C611">
        <v>671</v>
      </c>
      <c r="D611">
        <v>7.910736532924487E-5</v>
      </c>
    </row>
    <row r="612" spans="3:4" x14ac:dyDescent="0.25">
      <c r="C612">
        <v>672.1</v>
      </c>
      <c r="D612">
        <v>1.005871775778321E-4</v>
      </c>
    </row>
    <row r="613" spans="3:4" x14ac:dyDescent="0.25">
      <c r="C613">
        <v>673.2</v>
      </c>
      <c r="D613">
        <v>1.2749119417815321E-4</v>
      </c>
    </row>
    <row r="614" spans="3:4" x14ac:dyDescent="0.25">
      <c r="C614">
        <v>674.30000000000007</v>
      </c>
      <c r="D614">
        <v>1.5970027098920268E-4</v>
      </c>
    </row>
    <row r="615" spans="3:4" x14ac:dyDescent="0.25">
      <c r="C615">
        <v>675.40000000000009</v>
      </c>
      <c r="D615">
        <v>1.9678977025153216E-4</v>
      </c>
    </row>
    <row r="616" spans="3:4" x14ac:dyDescent="0.25">
      <c r="C616">
        <v>676.5</v>
      </c>
      <c r="D616">
        <v>2.3796014269332437E-4</v>
      </c>
    </row>
    <row r="617" spans="3:4" x14ac:dyDescent="0.25">
      <c r="C617">
        <v>677.6</v>
      </c>
      <c r="D617">
        <v>2.8204600024937289E-4</v>
      </c>
    </row>
    <row r="618" spans="3:4" x14ac:dyDescent="0.25">
      <c r="C618">
        <v>678.7</v>
      </c>
      <c r="D618">
        <v>3.2746001555051E-4</v>
      </c>
    </row>
    <row r="619" spans="3:4" x14ac:dyDescent="0.25">
      <c r="C619">
        <v>679.80000000000007</v>
      </c>
      <c r="D619">
        <v>3.7231423614130502E-4</v>
      </c>
    </row>
    <row r="620" spans="3:4" x14ac:dyDescent="0.25">
      <c r="C620">
        <v>680.90000000000009</v>
      </c>
      <c r="D620">
        <v>4.1452476361166109E-4</v>
      </c>
    </row>
    <row r="621" spans="3:4" x14ac:dyDescent="0.25">
      <c r="C621">
        <v>682</v>
      </c>
      <c r="D621">
        <v>4.5197922408044417E-4</v>
      </c>
    </row>
    <row r="622" spans="3:4" x14ac:dyDescent="0.25">
      <c r="C622">
        <v>683.1</v>
      </c>
      <c r="D622">
        <v>4.8273424428597395E-4</v>
      </c>
    </row>
    <row r="623" spans="3:4" x14ac:dyDescent="0.25">
      <c r="C623">
        <v>684.2</v>
      </c>
      <c r="D623">
        <v>5.0522011892237847E-4</v>
      </c>
    </row>
    <row r="624" spans="3:4" x14ac:dyDescent="0.25">
      <c r="C624">
        <v>685.30000000000007</v>
      </c>
      <c r="D624">
        <v>5.1842618083673773E-4</v>
      </c>
    </row>
    <row r="625" spans="3:4" x14ac:dyDescent="0.25">
      <c r="C625">
        <v>686.40000000000009</v>
      </c>
      <c r="D625">
        <v>5.2205011324671857E-4</v>
      </c>
    </row>
    <row r="626" spans="3:4" x14ac:dyDescent="0.25">
      <c r="C626">
        <v>687.5</v>
      </c>
      <c r="D626">
        <v>5.165475608865358E-4</v>
      </c>
    </row>
    <row r="627" spans="3:4" x14ac:dyDescent="0.25">
      <c r="C627">
        <v>688.6</v>
      </c>
      <c r="D627">
        <v>5.0316157557339593E-4</v>
      </c>
    </row>
    <row r="628" spans="3:4" x14ac:dyDescent="0.25">
      <c r="C628">
        <v>689.7</v>
      </c>
      <c r="D628">
        <v>4.8377431253853218E-4</v>
      </c>
    </row>
    <row r="629" spans="3:4" x14ac:dyDescent="0.25">
      <c r="C629">
        <v>690.80000000000007</v>
      </c>
      <c r="D629">
        <v>4.6080913357894056E-4</v>
      </c>
    </row>
    <row r="630" spans="3:4" x14ac:dyDescent="0.25">
      <c r="C630">
        <v>691.90000000000009</v>
      </c>
      <c r="D630">
        <v>4.3696582865244922E-4</v>
      </c>
    </row>
    <row r="631" spans="3:4" x14ac:dyDescent="0.25">
      <c r="C631">
        <v>693</v>
      </c>
      <c r="D631">
        <v>4.1497309336848705E-4</v>
      </c>
    </row>
    <row r="632" spans="3:4" x14ac:dyDescent="0.25">
      <c r="C632">
        <v>694.1</v>
      </c>
      <c r="D632">
        <v>3.9732716878240217E-4</v>
      </c>
    </row>
    <row r="633" spans="3:4" x14ac:dyDescent="0.25">
      <c r="C633">
        <v>695.2</v>
      </c>
      <c r="D633">
        <v>3.8605447889275671E-4</v>
      </c>
    </row>
    <row r="634" spans="3:4" x14ac:dyDescent="0.25">
      <c r="C634">
        <v>696.30000000000007</v>
      </c>
      <c r="D634">
        <v>3.825237730980404E-4</v>
      </c>
    </row>
    <row r="635" spans="3:4" x14ac:dyDescent="0.25">
      <c r="C635">
        <v>697.40000000000009</v>
      </c>
      <c r="D635">
        <v>3.8732765500693186E-4</v>
      </c>
    </row>
    <row r="636" spans="3:4" x14ac:dyDescent="0.25">
      <c r="C636">
        <v>698.5</v>
      </c>
      <c r="D636">
        <v>4.0024601092221391E-4</v>
      </c>
    </row>
    <row r="637" spans="3:4" x14ac:dyDescent="0.25">
      <c r="C637">
        <v>699.6</v>
      </c>
      <c r="D637">
        <v>4.2029546345500923E-4</v>
      </c>
    </row>
    <row r="638" spans="3:4" x14ac:dyDescent="0.25">
      <c r="C638">
        <v>700.7</v>
      </c>
      <c r="D638">
        <v>4.4586018978164875E-4</v>
      </c>
    </row>
    <row r="639" spans="3:4" x14ac:dyDescent="0.25">
      <c r="C639">
        <v>701.80000000000007</v>
      </c>
      <c r="D639">
        <v>4.7489084550839729E-4</v>
      </c>
    </row>
    <row r="640" spans="3:4" x14ac:dyDescent="0.25">
      <c r="C640">
        <v>702.90000000000009</v>
      </c>
      <c r="D640">
        <v>5.051505801685921E-4</v>
      </c>
    </row>
    <row r="641" spans="3:4" x14ac:dyDescent="0.25">
      <c r="C641">
        <v>704</v>
      </c>
      <c r="D641">
        <v>5.3448101398391392E-4</v>
      </c>
    </row>
    <row r="642" spans="3:4" x14ac:dyDescent="0.25">
      <c r="C642">
        <v>705.1</v>
      </c>
      <c r="D642">
        <v>5.6105746520090872E-4</v>
      </c>
    </row>
    <row r="643" spans="3:4" x14ac:dyDescent="0.25">
      <c r="C643">
        <v>706.2</v>
      </c>
      <c r="D643">
        <v>5.8360251387196789E-4</v>
      </c>
    </row>
    <row r="644" spans="3:4" x14ac:dyDescent="0.25">
      <c r="C644">
        <v>707.30000000000007</v>
      </c>
      <c r="D644">
        <v>6.0153070125037815E-4</v>
      </c>
    </row>
    <row r="645" spans="3:4" x14ac:dyDescent="0.25">
      <c r="C645">
        <v>708.40000000000009</v>
      </c>
      <c r="D645">
        <v>6.1500478679328379E-4</v>
      </c>
    </row>
    <row r="646" spans="3:4" x14ac:dyDescent="0.25">
      <c r="C646">
        <v>709.50000000000011</v>
      </c>
      <c r="D646">
        <v>6.2489481148158838E-4</v>
      </c>
    </row>
    <row r="647" spans="3:4" x14ac:dyDescent="0.25">
      <c r="C647">
        <v>710.6</v>
      </c>
      <c r="D647">
        <v>6.3266102099449148E-4</v>
      </c>
    </row>
    <row r="648" spans="3:4" x14ac:dyDescent="0.25">
      <c r="C648">
        <v>711.7</v>
      </c>
      <c r="D648">
        <v>6.4008867413699777E-4</v>
      </c>
    </row>
    <row r="649" spans="3:4" x14ac:dyDescent="0.25">
      <c r="C649">
        <v>712.80000000000007</v>
      </c>
      <c r="D649">
        <v>6.4909782814070495E-4</v>
      </c>
    </row>
    <row r="650" spans="3:4" x14ac:dyDescent="0.25">
      <c r="C650">
        <v>713.90000000000009</v>
      </c>
      <c r="D650">
        <v>6.6142682365118513E-4</v>
      </c>
    </row>
    <row r="651" spans="3:4" x14ac:dyDescent="0.25">
      <c r="C651">
        <v>715.00000000000011</v>
      </c>
      <c r="D651">
        <v>6.7838617251638595E-4</v>
      </c>
    </row>
    <row r="652" spans="3:4" x14ac:dyDescent="0.25">
      <c r="C652">
        <v>716.1</v>
      </c>
      <c r="D652">
        <v>7.0065662617928542E-4</v>
      </c>
    </row>
    <row r="653" spans="3:4" x14ac:dyDescent="0.25">
      <c r="C653">
        <v>717.2</v>
      </c>
      <c r="D653">
        <v>7.28165906550511E-4</v>
      </c>
    </row>
    <row r="654" spans="3:4" x14ac:dyDescent="0.25">
      <c r="C654">
        <v>718.30000000000007</v>
      </c>
      <c r="D654">
        <v>7.600741962159323E-4</v>
      </c>
    </row>
    <row r="655" spans="3:4" x14ac:dyDescent="0.25">
      <c r="C655">
        <v>719.40000000000009</v>
      </c>
      <c r="D655">
        <v>7.9478936620720731E-4</v>
      </c>
    </row>
    <row r="656" spans="3:4" x14ac:dyDescent="0.25">
      <c r="C656">
        <v>720.50000000000011</v>
      </c>
      <c r="D656">
        <v>8.3018566446938272E-4</v>
      </c>
    </row>
    <row r="657" spans="3:4" x14ac:dyDescent="0.25">
      <c r="C657">
        <v>721.6</v>
      </c>
      <c r="D657">
        <v>8.6377834153319598E-4</v>
      </c>
    </row>
    <row r="658" spans="3:4" x14ac:dyDescent="0.25">
      <c r="C658">
        <v>722.7</v>
      </c>
      <c r="D658">
        <v>8.9301847616699698E-4</v>
      </c>
    </row>
    <row r="659" spans="3:4" x14ac:dyDescent="0.25">
      <c r="C659">
        <v>723.80000000000007</v>
      </c>
      <c r="D659">
        <v>9.1551838574733505E-4</v>
      </c>
    </row>
    <row r="660" spans="3:4" x14ac:dyDescent="0.25">
      <c r="C660">
        <v>724.90000000000009</v>
      </c>
      <c r="D660">
        <v>9.2933772244750473E-4</v>
      </c>
    </row>
    <row r="661" spans="3:4" x14ac:dyDescent="0.25">
      <c r="C661">
        <v>726.00000000000011</v>
      </c>
      <c r="D661">
        <v>9.3317643468971909E-4</v>
      </c>
    </row>
    <row r="662" spans="3:4" x14ac:dyDescent="0.25">
      <c r="C662">
        <v>727.1</v>
      </c>
      <c r="D662">
        <v>9.2651214300361697E-4</v>
      </c>
    </row>
    <row r="663" spans="3:4" x14ac:dyDescent="0.25">
      <c r="C663">
        <v>728.2</v>
      </c>
      <c r="D663">
        <v>9.0965779676967988E-4</v>
      </c>
    </row>
    <row r="664" spans="3:4" x14ac:dyDescent="0.25">
      <c r="C664">
        <v>729.30000000000007</v>
      </c>
      <c r="D664">
        <v>8.8373574390830244E-4</v>
      </c>
    </row>
    <row r="665" spans="3:4" x14ac:dyDescent="0.25">
      <c r="C665">
        <v>730.40000000000009</v>
      </c>
      <c r="D665">
        <v>8.5057307869933034E-4</v>
      </c>
    </row>
    <row r="666" spans="3:4" x14ac:dyDescent="0.25">
      <c r="C666">
        <v>731.50000000000011</v>
      </c>
      <c r="D666">
        <v>8.1253097032832735E-4</v>
      </c>
    </row>
    <row r="667" spans="3:4" x14ac:dyDescent="0.25">
      <c r="C667">
        <v>732.6</v>
      </c>
      <c r="D667">
        <v>7.7228689692816137E-4</v>
      </c>
    </row>
    <row r="668" spans="3:4" x14ac:dyDescent="0.25">
      <c r="C668">
        <v>733.7</v>
      </c>
      <c r="D668">
        <v>7.3259278578557822E-4</v>
      </c>
    </row>
    <row r="669" spans="3:4" x14ac:dyDescent="0.25">
      <c r="C669">
        <v>734.80000000000007</v>
      </c>
      <c r="D669">
        <v>6.960336799555131E-4</v>
      </c>
    </row>
    <row r="670" spans="3:4" x14ac:dyDescent="0.25">
      <c r="C670">
        <v>735.90000000000009</v>
      </c>
      <c r="D670">
        <v>6.6481064043079525E-4</v>
      </c>
    </row>
    <row r="671" spans="3:4" x14ac:dyDescent="0.25">
      <c r="C671">
        <v>737.00000000000011</v>
      </c>
      <c r="D671">
        <v>6.4056830989817981E-4</v>
      </c>
    </row>
    <row r="672" spans="3:4" x14ac:dyDescent="0.25">
      <c r="C672">
        <v>738.1</v>
      </c>
      <c r="D672">
        <v>6.2428228274015419E-4</v>
      </c>
    </row>
    <row r="673" spans="3:4" x14ac:dyDescent="0.25">
      <c r="C673">
        <v>739.2</v>
      </c>
      <c r="D673">
        <v>6.16214705154707E-4</v>
      </c>
    </row>
    <row r="674" spans="3:4" x14ac:dyDescent="0.25">
      <c r="C674">
        <v>740.30000000000007</v>
      </c>
      <c r="D674">
        <v>6.159493362310317E-4</v>
      </c>
    </row>
    <row r="675" spans="3:4" x14ac:dyDescent="0.25">
      <c r="C675">
        <v>741.40000000000009</v>
      </c>
      <c r="D675">
        <v>6.224451568197009E-4</v>
      </c>
    </row>
    <row r="676" spans="3:4" x14ac:dyDescent="0.25">
      <c r="C676">
        <v>742.50000000000011</v>
      </c>
      <c r="D676">
        <v>6.3421199132131256E-4</v>
      </c>
    </row>
    <row r="677" spans="3:4" x14ac:dyDescent="0.25">
      <c r="C677">
        <v>743.6</v>
      </c>
      <c r="D677">
        <v>6.4948319660316231E-4</v>
      </c>
    </row>
    <row r="678" spans="3:4" x14ac:dyDescent="0.25">
      <c r="C678">
        <v>744.7</v>
      </c>
      <c r="D678">
        <v>6.6635198548411383E-4</v>
      </c>
    </row>
    <row r="679" spans="3:4" x14ac:dyDescent="0.25">
      <c r="C679">
        <v>745.80000000000007</v>
      </c>
      <c r="D679">
        <v>6.8299602905140533E-4</v>
      </c>
    </row>
    <row r="680" spans="3:4" x14ac:dyDescent="0.25">
      <c r="C680">
        <v>746.90000000000009</v>
      </c>
      <c r="D680">
        <v>6.9777105150255214E-4</v>
      </c>
    </row>
    <row r="681" spans="3:4" x14ac:dyDescent="0.25">
      <c r="C681">
        <v>748.00000000000011</v>
      </c>
      <c r="D681">
        <v>7.0936777334612512E-4</v>
      </c>
    </row>
    <row r="682" spans="3:4" x14ac:dyDescent="0.25">
      <c r="C682">
        <v>749.1</v>
      </c>
      <c r="D682">
        <v>7.1684052513729416E-4</v>
      </c>
    </row>
    <row r="683" spans="3:4" x14ac:dyDescent="0.25">
      <c r="C683">
        <v>750.2</v>
      </c>
      <c r="D683">
        <v>7.1962593707027022E-4</v>
      </c>
    </row>
    <row r="684" spans="3:4" x14ac:dyDescent="0.25">
      <c r="C684">
        <v>751.30000000000007</v>
      </c>
      <c r="D684">
        <v>7.1751425348104685E-4</v>
      </c>
    </row>
    <row r="685" spans="3:4" x14ac:dyDescent="0.25">
      <c r="C685">
        <v>752.40000000000009</v>
      </c>
      <c r="D685">
        <v>7.105913608337766E-4</v>
      </c>
    </row>
    <row r="686" spans="3:4" x14ac:dyDescent="0.25">
      <c r="C686">
        <v>753.50000000000011</v>
      </c>
      <c r="D686">
        <v>6.9916553678506309E-4</v>
      </c>
    </row>
    <row r="687" spans="3:4" x14ac:dyDescent="0.25">
      <c r="C687">
        <v>754.6</v>
      </c>
      <c r="D687">
        <v>6.8369316523326183E-4</v>
      </c>
    </row>
    <row r="688" spans="3:4" x14ac:dyDescent="0.25">
      <c r="C688">
        <v>755.7</v>
      </c>
      <c r="D688">
        <v>6.6471555125978518E-4</v>
      </c>
    </row>
    <row r="689" spans="3:4" x14ac:dyDescent="0.25">
      <c r="C689">
        <v>756.80000000000007</v>
      </c>
      <c r="D689">
        <v>6.4281505903770575E-4</v>
      </c>
    </row>
    <row r="690" spans="3:4" x14ac:dyDescent="0.25">
      <c r="C690">
        <v>757.90000000000009</v>
      </c>
      <c r="D690">
        <v>6.1859391871516868E-4</v>
      </c>
    </row>
    <row r="691" spans="3:4" x14ac:dyDescent="0.25">
      <c r="C691">
        <v>759.00000000000011</v>
      </c>
      <c r="D691">
        <v>5.9267414585024221E-4</v>
      </c>
    </row>
    <row r="692" spans="3:4" x14ac:dyDescent="0.25">
      <c r="C692">
        <v>760.1</v>
      </c>
      <c r="D692">
        <v>5.6571294856034367E-4</v>
      </c>
    </row>
    <row r="693" spans="3:4" x14ac:dyDescent="0.25">
      <c r="C693">
        <v>761.2</v>
      </c>
      <c r="D693">
        <v>5.3842538417226608E-4</v>
      </c>
    </row>
    <row r="694" spans="3:4" x14ac:dyDescent="0.25">
      <c r="C694">
        <v>762.30000000000007</v>
      </c>
      <c r="D694">
        <v>5.116051587078259E-4</v>
      </c>
    </row>
    <row r="695" spans="3:4" x14ac:dyDescent="0.25">
      <c r="C695">
        <v>763.40000000000009</v>
      </c>
      <c r="D695">
        <v>4.861352832183611E-4</v>
      </c>
    </row>
    <row r="696" spans="3:4" x14ac:dyDescent="0.25">
      <c r="C696">
        <v>764.50000000000011</v>
      </c>
      <c r="D696">
        <v>4.6297323856426631E-4</v>
      </c>
    </row>
    <row r="697" spans="3:4" x14ac:dyDescent="0.25">
      <c r="C697">
        <v>765.6</v>
      </c>
      <c r="D697">
        <v>4.4316710011080881E-4</v>
      </c>
    </row>
    <row r="698" spans="3:4" x14ac:dyDescent="0.25">
      <c r="C698">
        <v>766.7</v>
      </c>
      <c r="D698">
        <v>4.2773308111035353E-4</v>
      </c>
    </row>
    <row r="699" spans="3:4" x14ac:dyDescent="0.25">
      <c r="C699">
        <v>767.80000000000007</v>
      </c>
      <c r="D699">
        <v>4.1768599094840319E-4</v>
      </c>
    </row>
    <row r="700" spans="3:4" x14ac:dyDescent="0.25">
      <c r="C700">
        <v>768.90000000000009</v>
      </c>
      <c r="D700">
        <v>4.1388867038494656E-4</v>
      </c>
    </row>
    <row r="701" spans="3:4" x14ac:dyDescent="0.25">
      <c r="C701">
        <v>770.00000000000011</v>
      </c>
      <c r="D701">
        <v>4.1702527686766309E-4</v>
      </c>
    </row>
    <row r="702" spans="3:4" x14ac:dyDescent="0.25">
      <c r="C702">
        <v>771.1</v>
      </c>
      <c r="D702">
        <v>4.2751451696552414E-4</v>
      </c>
    </row>
    <row r="703" spans="3:4" x14ac:dyDescent="0.25">
      <c r="C703">
        <v>772.2</v>
      </c>
      <c r="D703">
        <v>4.4544836864927228E-4</v>
      </c>
    </row>
    <row r="704" spans="3:4" x14ac:dyDescent="0.25">
      <c r="C704">
        <v>773.30000000000007</v>
      </c>
      <c r="D704">
        <v>4.7054767218157481E-4</v>
      </c>
    </row>
    <row r="705" spans="3:4" x14ac:dyDescent="0.25">
      <c r="C705">
        <v>774.40000000000009</v>
      </c>
      <c r="D705">
        <v>5.0215331069935695E-4</v>
      </c>
    </row>
    <row r="706" spans="3:4" x14ac:dyDescent="0.25">
      <c r="C706">
        <v>775.50000000000011</v>
      </c>
      <c r="D706">
        <v>5.3918609084193075E-4</v>
      </c>
    </row>
    <row r="707" spans="3:4" x14ac:dyDescent="0.25">
      <c r="C707">
        <v>776.6</v>
      </c>
      <c r="D707">
        <v>5.8023243755023137E-4</v>
      </c>
    </row>
    <row r="708" spans="3:4" x14ac:dyDescent="0.25">
      <c r="C708">
        <v>777.7</v>
      </c>
      <c r="D708">
        <v>6.2356911100574142E-4</v>
      </c>
    </row>
    <row r="709" spans="3:4" x14ac:dyDescent="0.25">
      <c r="C709">
        <v>778.80000000000007</v>
      </c>
      <c r="D709">
        <v>6.6725194845187487E-4</v>
      </c>
    </row>
    <row r="710" spans="3:4" x14ac:dyDescent="0.25">
      <c r="C710">
        <v>779.90000000000009</v>
      </c>
      <c r="D710">
        <v>7.0923022950884632E-4</v>
      </c>
    </row>
    <row r="711" spans="3:4" x14ac:dyDescent="0.25">
      <c r="C711">
        <v>781.00000000000011</v>
      </c>
      <c r="D711">
        <v>7.4742142679577338E-4</v>
      </c>
    </row>
    <row r="712" spans="3:4" x14ac:dyDescent="0.25">
      <c r="C712">
        <v>782.1</v>
      </c>
      <c r="D712">
        <v>7.7988814112244528E-4</v>
      </c>
    </row>
    <row r="713" spans="3:4" x14ac:dyDescent="0.25">
      <c r="C713">
        <v>783.2</v>
      </c>
      <c r="D713">
        <v>8.0492789351567821E-4</v>
      </c>
    </row>
    <row r="714" spans="3:4" x14ac:dyDescent="0.25">
      <c r="C714">
        <v>784.30000000000007</v>
      </c>
      <c r="D714">
        <v>8.2118365381648225E-4</v>
      </c>
    </row>
    <row r="715" spans="3:4" x14ac:dyDescent="0.25">
      <c r="C715">
        <v>785.40000000000009</v>
      </c>
      <c r="D715">
        <v>8.2777322763297981E-4</v>
      </c>
    </row>
    <row r="716" spans="3:4" x14ac:dyDescent="0.25">
      <c r="C716">
        <v>786.50000000000011</v>
      </c>
      <c r="D716">
        <v>8.2429438320749562E-4</v>
      </c>
    </row>
    <row r="717" spans="3:4" x14ac:dyDescent="0.25">
      <c r="C717">
        <v>787.6</v>
      </c>
      <c r="D717">
        <v>8.1092204572889013E-4</v>
      </c>
    </row>
    <row r="718" spans="3:4" x14ac:dyDescent="0.25">
      <c r="C718">
        <v>788.7</v>
      </c>
      <c r="D718">
        <v>7.8835196534047993E-4</v>
      </c>
    </row>
    <row r="719" spans="3:4" x14ac:dyDescent="0.25">
      <c r="C719">
        <v>789.80000000000007</v>
      </c>
      <c r="D719">
        <v>7.5782714365200759E-4</v>
      </c>
    </row>
    <row r="720" spans="3:4" x14ac:dyDescent="0.25">
      <c r="C720">
        <v>790.90000000000009</v>
      </c>
      <c r="D720">
        <v>7.2103624835332682E-4</v>
      </c>
    </row>
    <row r="721" spans="3:4" x14ac:dyDescent="0.25">
      <c r="C721">
        <v>792.00000000000011</v>
      </c>
      <c r="D721">
        <v>6.8002760388302197E-4</v>
      </c>
    </row>
    <row r="722" spans="3:4" x14ac:dyDescent="0.25">
      <c r="C722">
        <v>793.1</v>
      </c>
      <c r="D722">
        <v>6.370920158887053E-4</v>
      </c>
    </row>
    <row r="723" spans="3:4" x14ac:dyDescent="0.25">
      <c r="C723">
        <v>794.2</v>
      </c>
      <c r="D723">
        <v>5.9463003570791315E-4</v>
      </c>
    </row>
    <row r="724" spans="3:4" x14ac:dyDescent="0.25">
      <c r="C724">
        <v>795.30000000000007</v>
      </c>
      <c r="D724">
        <v>5.5501168632291593E-4</v>
      </c>
    </row>
    <row r="725" spans="3:4" x14ac:dyDescent="0.25">
      <c r="C725">
        <v>796.40000000000009</v>
      </c>
      <c r="D725">
        <v>5.2044773799398173E-4</v>
      </c>
    </row>
    <row r="726" spans="3:4" x14ac:dyDescent="0.25">
      <c r="C726">
        <v>797.50000000000011</v>
      </c>
      <c r="D726">
        <v>4.9283488112739538E-4</v>
      </c>
    </row>
    <row r="727" spans="3:4" x14ac:dyDescent="0.25">
      <c r="C727">
        <v>798.6</v>
      </c>
      <c r="D727">
        <v>4.7365177238903268E-4</v>
      </c>
    </row>
    <row r="728" spans="3:4" x14ac:dyDescent="0.25">
      <c r="C728">
        <v>799.7</v>
      </c>
      <c r="D728">
        <v>4.6389153759512322E-4</v>
      </c>
    </row>
    <row r="729" spans="3:4" x14ac:dyDescent="0.25">
      <c r="C729">
        <v>800.80000000000007</v>
      </c>
      <c r="D729">
        <v>4.6398391706218775E-4</v>
      </c>
    </row>
    <row r="730" spans="3:4" x14ac:dyDescent="0.25">
      <c r="C730">
        <v>801.90000000000009</v>
      </c>
      <c r="D730">
        <v>4.7377963783191106E-4</v>
      </c>
    </row>
    <row r="731" spans="3:4" x14ac:dyDescent="0.25">
      <c r="C731">
        <v>803.00000000000011</v>
      </c>
      <c r="D731">
        <v>4.9255104388253393E-4</v>
      </c>
    </row>
    <row r="732" spans="3:4" x14ac:dyDescent="0.25">
      <c r="C732">
        <v>804.1</v>
      </c>
      <c r="D732">
        <v>5.1906903600877185E-4</v>
      </c>
    </row>
    <row r="733" spans="3:4" x14ac:dyDescent="0.25">
      <c r="C733">
        <v>805.2</v>
      </c>
      <c r="D733">
        <v>5.516867814159992E-4</v>
      </c>
    </row>
    <row r="734" spans="3:4" x14ac:dyDescent="0.25">
      <c r="C734">
        <v>806.30000000000007</v>
      </c>
      <c r="D734">
        <v>5.884629641775466E-4</v>
      </c>
    </row>
    <row r="735" spans="3:4" x14ac:dyDescent="0.25">
      <c r="C735">
        <v>807.40000000000009</v>
      </c>
      <c r="D735">
        <v>6.2730670012272E-4</v>
      </c>
    </row>
    <row r="736" spans="3:4" x14ac:dyDescent="0.25">
      <c r="C736">
        <v>808.50000000000011</v>
      </c>
      <c r="D736">
        <v>6.6613251644356288E-4</v>
      </c>
    </row>
    <row r="737" spans="3:4" x14ac:dyDescent="0.25">
      <c r="C737">
        <v>809.6</v>
      </c>
      <c r="D737">
        <v>7.0301240067533171E-4</v>
      </c>
    </row>
    <row r="738" spans="3:4" x14ac:dyDescent="0.25">
      <c r="C738">
        <v>810.7</v>
      </c>
      <c r="D738">
        <v>7.3631202832910884E-4</v>
      </c>
    </row>
    <row r="739" spans="3:4" x14ac:dyDescent="0.25">
      <c r="C739">
        <v>811.80000000000007</v>
      </c>
      <c r="D739">
        <v>7.6479999301640059E-4</v>
      </c>
    </row>
    <row r="740" spans="3:4" x14ac:dyDescent="0.25">
      <c r="C740">
        <v>812.90000000000009</v>
      </c>
      <c r="D740">
        <v>7.8772199220805553E-4</v>
      </c>
    </row>
    <row r="741" spans="3:4" x14ac:dyDescent="0.25">
      <c r="C741">
        <v>814.00000000000011</v>
      </c>
      <c r="D741">
        <v>8.0483598007227133E-4</v>
      </c>
    </row>
    <row r="742" spans="3:4" x14ac:dyDescent="0.25">
      <c r="C742">
        <v>815.1</v>
      </c>
      <c r="D742">
        <v>8.1640860033513666E-4</v>
      </c>
    </row>
    <row r="743" spans="3:4" x14ac:dyDescent="0.25">
      <c r="C743">
        <v>816.2</v>
      </c>
      <c r="D743">
        <v>8.2317701877822542E-4</v>
      </c>
    </row>
    <row r="744" spans="3:4" x14ac:dyDescent="0.25">
      <c r="C744">
        <v>817.30000000000007</v>
      </c>
      <c r="D744">
        <v>8.2628296530603434E-4</v>
      </c>
    </row>
    <row r="745" spans="3:4" x14ac:dyDescent="0.25">
      <c r="C745">
        <v>818.40000000000009</v>
      </c>
      <c r="D745">
        <v>8.2718700980238184E-4</v>
      </c>
    </row>
    <row r="746" spans="3:4" x14ac:dyDescent="0.25">
      <c r="C746">
        <v>819.50000000000011</v>
      </c>
      <c r="D746">
        <v>8.2757081906927282E-4</v>
      </c>
    </row>
    <row r="747" spans="3:4" x14ac:dyDescent="0.25">
      <c r="C747">
        <v>820.6</v>
      </c>
      <c r="D747">
        <v>8.2923370031787581E-4</v>
      </c>
    </row>
    <row r="748" spans="3:4" x14ac:dyDescent="0.25">
      <c r="C748">
        <v>821.7</v>
      </c>
      <c r="D748">
        <v>8.3398770914591778E-4</v>
      </c>
    </row>
    <row r="749" spans="3:4" x14ac:dyDescent="0.25">
      <c r="C749">
        <v>822.80000000000007</v>
      </c>
      <c r="D749">
        <v>8.4355366745141578E-4</v>
      </c>
    </row>
    <row r="750" spans="3:4" x14ac:dyDescent="0.25">
      <c r="C750">
        <v>823.90000000000009</v>
      </c>
      <c r="D750">
        <v>8.5945920681891998E-4</v>
      </c>
    </row>
    <row r="751" spans="3:4" x14ac:dyDescent="0.25">
      <c r="C751">
        <v>825.00000000000011</v>
      </c>
      <c r="D751">
        <v>8.8293980591268903E-4</v>
      </c>
    </row>
    <row r="752" spans="3:4" x14ac:dyDescent="0.25">
      <c r="C752">
        <v>826.1</v>
      </c>
      <c r="D752">
        <v>9.1484478421044652E-4</v>
      </c>
    </row>
    <row r="753" spans="3:4" x14ac:dyDescent="0.25">
      <c r="C753">
        <v>827.2</v>
      </c>
      <c r="D753">
        <v>9.5555206964492831E-4</v>
      </c>
    </row>
    <row r="754" spans="3:4" x14ac:dyDescent="0.25">
      <c r="C754">
        <v>828.30000000000007</v>
      </c>
      <c r="D754">
        <v>1.0048900639067046E-3</v>
      </c>
    </row>
    <row r="755" spans="3:4" x14ac:dyDescent="0.25">
      <c r="C755">
        <v>829.40000000000009</v>
      </c>
      <c r="D755">
        <v>1.0621171124925032E-3</v>
      </c>
    </row>
    <row r="756" spans="3:4" x14ac:dyDescent="0.25">
      <c r="C756">
        <v>830.50000000000011</v>
      </c>
      <c r="D756">
        <v>1.1258763394567644E-3</v>
      </c>
    </row>
    <row r="757" spans="3:4" x14ac:dyDescent="0.25">
      <c r="C757">
        <v>831.6</v>
      </c>
      <c r="D757">
        <v>1.1942125075535901E-3</v>
      </c>
    </row>
    <row r="758" spans="3:4" x14ac:dyDescent="0.25">
      <c r="C758">
        <v>832.7</v>
      </c>
      <c r="D758">
        <v>1.2646624027728896E-3</v>
      </c>
    </row>
    <row r="759" spans="3:4" x14ac:dyDescent="0.25">
      <c r="C759">
        <v>833.80000000000007</v>
      </c>
      <c r="D759">
        <v>1.3343548367064529E-3</v>
      </c>
    </row>
    <row r="760" spans="3:4" x14ac:dyDescent="0.25">
      <c r="C760">
        <v>834.90000000000009</v>
      </c>
      <c r="D760">
        <v>1.4001633583626315E-3</v>
      </c>
    </row>
    <row r="761" spans="3:4" x14ac:dyDescent="0.25">
      <c r="C761">
        <v>836.00000000000011</v>
      </c>
      <c r="D761">
        <v>1.4588910704660177E-3</v>
      </c>
    </row>
    <row r="762" spans="3:4" x14ac:dyDescent="0.25">
      <c r="C762">
        <v>837.1</v>
      </c>
      <c r="D762">
        <v>1.5074735662556657E-3</v>
      </c>
    </row>
    <row r="763" spans="3:4" x14ac:dyDescent="0.25">
      <c r="C763">
        <v>838.2</v>
      </c>
      <c r="D763">
        <v>1.5431826342712429E-3</v>
      </c>
    </row>
    <row r="764" spans="3:4" x14ac:dyDescent="0.25">
      <c r="C764">
        <v>839.30000000000007</v>
      </c>
      <c r="D764">
        <v>1.5638120474152717E-3</v>
      </c>
    </row>
    <row r="765" spans="3:4" x14ac:dyDescent="0.25">
      <c r="C765">
        <v>840.40000000000009</v>
      </c>
      <c r="D765">
        <v>1.5678277695096059E-3</v>
      </c>
    </row>
    <row r="766" spans="3:4" x14ac:dyDescent="0.25">
      <c r="C766">
        <v>841.50000000000011</v>
      </c>
      <c r="D766">
        <v>1.5544682153165424E-3</v>
      </c>
    </row>
    <row r="767" spans="3:4" x14ac:dyDescent="0.25">
      <c r="C767">
        <v>842.6</v>
      </c>
      <c r="D767">
        <v>1.5237853620317953E-3</v>
      </c>
    </row>
    <row r="768" spans="3:4" x14ac:dyDescent="0.25">
      <c r="C768">
        <v>843.7</v>
      </c>
      <c r="D768">
        <v>1.4766238147869133E-3</v>
      </c>
    </row>
    <row r="769" spans="3:4" x14ac:dyDescent="0.25">
      <c r="C769">
        <v>844.80000000000007</v>
      </c>
      <c r="D769">
        <v>1.4145414927870582E-3</v>
      </c>
    </row>
    <row r="770" spans="3:4" x14ac:dyDescent="0.25">
      <c r="C770">
        <v>845.90000000000009</v>
      </c>
      <c r="D770">
        <v>1.3396815272288367E-3</v>
      </c>
    </row>
    <row r="771" spans="3:4" x14ac:dyDescent="0.25">
      <c r="C771">
        <v>847.00000000000011</v>
      </c>
      <c r="D771">
        <v>1.2546094789560832E-3</v>
      </c>
    </row>
    <row r="772" spans="3:4" x14ac:dyDescent="0.25">
      <c r="C772">
        <v>848.1</v>
      </c>
      <c r="D772">
        <v>1.1621325731118153E-3</v>
      </c>
    </row>
    <row r="773" spans="3:4" x14ac:dyDescent="0.25">
      <c r="C773">
        <v>849.2</v>
      </c>
      <c r="D773">
        <v>1.0651127392702654E-3</v>
      </c>
    </row>
    <row r="774" spans="3:4" x14ac:dyDescent="0.25">
      <c r="C774">
        <v>850.30000000000007</v>
      </c>
      <c r="D774">
        <v>9.6632386728314195E-4</v>
      </c>
    </row>
    <row r="775" spans="3:4" x14ac:dyDescent="0.25">
      <c r="C775">
        <v>851.40000000000009</v>
      </c>
      <c r="D775">
        <v>8.6827092432443219E-4</v>
      </c>
    </row>
    <row r="776" spans="3:4" x14ac:dyDescent="0.25">
      <c r="C776">
        <v>852.50000000000011</v>
      </c>
      <c r="D776">
        <v>7.7311813987749928E-4</v>
      </c>
    </row>
    <row r="777" spans="3:4" x14ac:dyDescent="0.25">
      <c r="C777">
        <v>853.6</v>
      </c>
      <c r="D777">
        <v>6.8261388041403106E-4</v>
      </c>
    </row>
    <row r="778" spans="3:4" x14ac:dyDescent="0.25">
      <c r="C778">
        <v>854.7</v>
      </c>
      <c r="D778">
        <v>5.9806414031476224E-4</v>
      </c>
    </row>
    <row r="779" spans="3:4" x14ac:dyDescent="0.25">
      <c r="C779">
        <v>855.80000000000007</v>
      </c>
      <c r="D779">
        <v>5.2034019678727191E-4</v>
      </c>
    </row>
    <row r="780" spans="3:4" x14ac:dyDescent="0.25">
      <c r="C780">
        <v>856.90000000000009</v>
      </c>
      <c r="D780">
        <v>4.4991370680989054E-4</v>
      </c>
    </row>
    <row r="781" spans="3:4" x14ac:dyDescent="0.25">
      <c r="C781">
        <v>858.00000000000011</v>
      </c>
      <c r="D781">
        <v>3.8691119002014533E-4</v>
      </c>
    </row>
    <row r="782" spans="3:4" x14ac:dyDescent="0.25">
      <c r="C782">
        <v>859.1</v>
      </c>
      <c r="D782">
        <v>3.3117962954487285E-4</v>
      </c>
    </row>
    <row r="783" spans="3:4" x14ac:dyDescent="0.25">
      <c r="C783">
        <v>860.2</v>
      </c>
      <c r="D783">
        <v>2.8235563267209232E-4</v>
      </c>
    </row>
    <row r="784" spans="3:4" x14ac:dyDescent="0.25">
      <c r="C784">
        <v>861.30000000000007</v>
      </c>
      <c r="D784">
        <v>2.3993194474232821E-4</v>
      </c>
    </row>
    <row r="785" spans="3:4" x14ac:dyDescent="0.25">
      <c r="C785">
        <v>862.40000000000009</v>
      </c>
      <c r="D785">
        <v>2.033168001113098E-4</v>
      </c>
    </row>
    <row r="786" spans="3:4" x14ac:dyDescent="0.25">
      <c r="C786">
        <v>863.50000000000011</v>
      </c>
      <c r="D786">
        <v>1.718772179300812E-4</v>
      </c>
    </row>
    <row r="787" spans="3:4" x14ac:dyDescent="0.25">
      <c r="C787">
        <v>864.6</v>
      </c>
      <c r="D787">
        <v>1.4501419989253048E-4</v>
      </c>
    </row>
    <row r="788" spans="3:4" x14ac:dyDescent="0.25">
      <c r="C788">
        <v>865.7</v>
      </c>
      <c r="D788">
        <v>1.2211099818116593E-4</v>
      </c>
    </row>
    <row r="789" spans="3:4" x14ac:dyDescent="0.25">
      <c r="C789">
        <v>866.80000000000007</v>
      </c>
      <c r="D789">
        <v>1.0263026495449869E-4</v>
      </c>
    </row>
    <row r="790" spans="3:4" x14ac:dyDescent="0.25">
      <c r="C790">
        <v>867.90000000000009</v>
      </c>
      <c r="D790">
        <v>8.6086149948965613E-5</v>
      </c>
    </row>
    <row r="791" spans="3:4" x14ac:dyDescent="0.25">
      <c r="C791">
        <v>869.00000000000011</v>
      </c>
      <c r="D791">
        <v>7.2053441474762098E-5</v>
      </c>
    </row>
    <row r="792" spans="3:4" x14ac:dyDescent="0.25">
      <c r="C792">
        <v>870.1</v>
      </c>
      <c r="D792">
        <v>6.0166122738472075E-5</v>
      </c>
    </row>
    <row r="793" spans="3:4" x14ac:dyDescent="0.25">
      <c r="C793">
        <v>871.2</v>
      </c>
      <c r="D793">
        <v>5.0113083562550752E-5</v>
      </c>
    </row>
    <row r="794" spans="3:4" x14ac:dyDescent="0.25">
      <c r="C794">
        <v>872.30000000000007</v>
      </c>
      <c r="D794">
        <v>4.1632366603023103E-5</v>
      </c>
    </row>
    <row r="795" spans="3:4" x14ac:dyDescent="0.25">
      <c r="C795">
        <v>873.40000000000009</v>
      </c>
      <c r="D795">
        <v>3.4504994551721564E-5</v>
      </c>
    </row>
    <row r="796" spans="3:4" x14ac:dyDescent="0.25">
      <c r="C796">
        <v>874.50000000000011</v>
      </c>
      <c r="D796">
        <v>2.8549103284907656E-5</v>
      </c>
    </row>
    <row r="797" spans="3:4" x14ac:dyDescent="0.25">
      <c r="C797">
        <v>875.6</v>
      </c>
      <c r="D797">
        <v>2.3614824826643646E-5</v>
      </c>
    </row>
    <row r="798" spans="3:4" x14ac:dyDescent="0.25">
      <c r="C798">
        <v>876.7</v>
      </c>
      <c r="D798">
        <v>1.9580137582676458E-5</v>
      </c>
    </row>
    <row r="799" spans="3:4" x14ac:dyDescent="0.25">
      <c r="C799">
        <v>877.80000000000007</v>
      </c>
      <c r="D799">
        <v>1.6347732150443043E-5</v>
      </c>
    </row>
    <row r="800" spans="3:4" x14ac:dyDescent="0.25">
      <c r="C800">
        <v>878.90000000000009</v>
      </c>
      <c r="D800">
        <v>1.3842823848397131E-5</v>
      </c>
    </row>
    <row r="801" spans="3:4" x14ac:dyDescent="0.25">
      <c r="C801">
        <v>880.00000000000011</v>
      </c>
      <c r="D801">
        <v>1.2005495653954474E-5</v>
      </c>
    </row>
    <row r="802" spans="3:4" x14ac:dyDescent="0.25">
      <c r="C802">
        <v>881.1</v>
      </c>
      <c r="D802">
        <v>1.0817920381964715E-5</v>
      </c>
    </row>
    <row r="803" spans="3:4" x14ac:dyDescent="0.25">
      <c r="C803">
        <v>882.2</v>
      </c>
      <c r="D803">
        <v>1.0256353397235235E-5</v>
      </c>
    </row>
    <row r="804" spans="3:4" x14ac:dyDescent="0.25">
      <c r="C804">
        <v>883.30000000000007</v>
      </c>
      <c r="D804">
        <v>1.0327946342158428E-5</v>
      </c>
    </row>
    <row r="805" spans="3:4" x14ac:dyDescent="0.25">
      <c r="C805">
        <v>884.40000000000009</v>
      </c>
      <c r="D805">
        <v>1.1051938675802309E-5</v>
      </c>
    </row>
    <row r="806" spans="3:4" x14ac:dyDescent="0.25">
      <c r="C806">
        <v>885.50000000000011</v>
      </c>
      <c r="D806">
        <v>1.2484604003818484E-5</v>
      </c>
    </row>
    <row r="807" spans="3:4" x14ac:dyDescent="0.25">
      <c r="C807">
        <v>886.6</v>
      </c>
      <c r="D807">
        <v>1.4694827691527613E-5</v>
      </c>
    </row>
    <row r="808" spans="3:4" x14ac:dyDescent="0.25">
      <c r="C808">
        <v>887.7</v>
      </c>
      <c r="D808">
        <v>1.7752306641879459E-5</v>
      </c>
    </row>
    <row r="809" spans="3:4" x14ac:dyDescent="0.25">
      <c r="C809">
        <v>888.80000000000007</v>
      </c>
      <c r="D809">
        <v>2.1752237389310626E-5</v>
      </c>
    </row>
    <row r="810" spans="3:4" x14ac:dyDescent="0.25">
      <c r="C810">
        <v>889.90000000000009</v>
      </c>
      <c r="D810">
        <v>2.6800156895807982E-5</v>
      </c>
    </row>
    <row r="811" spans="3:4" x14ac:dyDescent="0.25">
      <c r="C811">
        <v>891.00000000000011</v>
      </c>
      <c r="D811">
        <v>3.3007454114018068E-5</v>
      </c>
    </row>
    <row r="812" spans="3:4" x14ac:dyDescent="0.25">
      <c r="C812">
        <v>892.1</v>
      </c>
      <c r="D812">
        <v>4.0485668635851083E-5</v>
      </c>
    </row>
    <row r="813" spans="3:4" x14ac:dyDescent="0.25">
      <c r="C813">
        <v>893.2</v>
      </c>
      <c r="D813">
        <v>4.933963192157395E-5</v>
      </c>
    </row>
    <row r="814" spans="3:4" x14ac:dyDescent="0.25">
      <c r="C814">
        <v>894.30000000000007</v>
      </c>
      <c r="D814">
        <v>5.9659601426157573E-5</v>
      </c>
    </row>
    <row r="815" spans="3:4" x14ac:dyDescent="0.25">
      <c r="C815">
        <v>895.40000000000009</v>
      </c>
      <c r="D815">
        <v>7.1512646094607925E-5</v>
      </c>
    </row>
    <row r="816" spans="3:4" x14ac:dyDescent="0.25">
      <c r="C816">
        <v>896.50000000000011</v>
      </c>
      <c r="D816">
        <v>8.4933655221018252E-5</v>
      </c>
    </row>
    <row r="817" spans="3:4" x14ac:dyDescent="0.25">
      <c r="C817">
        <v>897.6</v>
      </c>
      <c r="D817">
        <v>9.9916451114931987E-5</v>
      </c>
    </row>
    <row r="818" spans="3:4" x14ac:dyDescent="0.25">
      <c r="C818">
        <v>898.7</v>
      </c>
      <c r="D818">
        <v>1.1640557719222808E-4</v>
      </c>
    </row>
    <row r="819" spans="3:4" x14ac:dyDescent="0.25">
      <c r="C819">
        <v>899.80000000000007</v>
      </c>
      <c r="D819">
        <v>1.3428939414359426E-4</v>
      </c>
    </row>
    <row r="820" spans="3:4" x14ac:dyDescent="0.25">
      <c r="C820">
        <v>900.90000000000009</v>
      </c>
      <c r="D820">
        <v>1.5339513561274948E-4</v>
      </c>
    </row>
    <row r="821" spans="3:4" x14ac:dyDescent="0.25">
      <c r="C821">
        <v>902.00000000000011</v>
      </c>
      <c r="D821">
        <v>1.734979170780449E-4</v>
      </c>
    </row>
    <row r="822" spans="3:4" x14ac:dyDescent="0.25">
      <c r="C822">
        <v>903.1</v>
      </c>
      <c r="D822">
        <v>1.9428242841389984E-4</v>
      </c>
    </row>
    <row r="823" spans="3:4" x14ac:dyDescent="0.25">
      <c r="C823">
        <v>904.2</v>
      </c>
      <c r="D823">
        <v>2.1539942321708715E-4</v>
      </c>
    </row>
    <row r="824" spans="3:4" x14ac:dyDescent="0.25">
      <c r="C824">
        <v>905.30000000000007</v>
      </c>
      <c r="D824">
        <v>2.3643336284592204E-4</v>
      </c>
    </row>
    <row r="825" spans="3:4" x14ac:dyDescent="0.25">
      <c r="C825">
        <v>906.40000000000009</v>
      </c>
      <c r="D825">
        <v>2.5695992462795798E-4</v>
      </c>
    </row>
    <row r="826" spans="3:4" x14ac:dyDescent="0.25">
      <c r="C826">
        <v>907.50000000000011</v>
      </c>
      <c r="D826">
        <v>2.7649773157084709E-4</v>
      </c>
    </row>
    <row r="827" spans="3:4" x14ac:dyDescent="0.25">
      <c r="C827">
        <v>908.6</v>
      </c>
      <c r="D827">
        <v>2.9457255174536592E-4</v>
      </c>
    </row>
    <row r="828" spans="3:4" x14ac:dyDescent="0.25">
      <c r="C828">
        <v>909.7</v>
      </c>
      <c r="D828">
        <v>3.1072377760078449E-4</v>
      </c>
    </row>
    <row r="829" spans="3:4" x14ac:dyDescent="0.25">
      <c r="C829">
        <v>910.80000000000007</v>
      </c>
      <c r="D829">
        <v>3.245248588697026E-4</v>
      </c>
    </row>
    <row r="830" spans="3:4" x14ac:dyDescent="0.25">
      <c r="C830">
        <v>911.90000000000009</v>
      </c>
      <c r="D830">
        <v>3.356034179008705E-4</v>
      </c>
    </row>
    <row r="831" spans="3:4" x14ac:dyDescent="0.25">
      <c r="C831">
        <v>913.00000000000011</v>
      </c>
      <c r="D831">
        <v>3.4365984631716805E-4</v>
      </c>
    </row>
    <row r="832" spans="3:4" x14ac:dyDescent="0.25">
      <c r="C832">
        <v>914.1</v>
      </c>
      <c r="D832">
        <v>3.4848323268187709E-4</v>
      </c>
    </row>
    <row r="833" spans="3:4" x14ac:dyDescent="0.25">
      <c r="C833">
        <v>915.2</v>
      </c>
      <c r="D833">
        <v>3.4996361387115281E-4</v>
      </c>
    </row>
    <row r="834" spans="3:4" x14ac:dyDescent="0.25">
      <c r="C834">
        <v>916.30000000000007</v>
      </c>
      <c r="D834">
        <v>3.4809976758090556E-4</v>
      </c>
    </row>
    <row r="835" spans="3:4" x14ac:dyDescent="0.25">
      <c r="C835">
        <v>917.40000000000009</v>
      </c>
      <c r="D835">
        <v>3.4300205071145133E-4</v>
      </c>
    </row>
    <row r="836" spans="3:4" x14ac:dyDescent="0.25">
      <c r="C836">
        <v>918.50000000000011</v>
      </c>
      <c r="D836">
        <v>3.3489011247921682E-4</v>
      </c>
    </row>
    <row r="837" spans="3:4" x14ac:dyDescent="0.25">
      <c r="C837">
        <v>919.6</v>
      </c>
      <c r="D837">
        <v>3.2409600823089612E-4</v>
      </c>
    </row>
    <row r="838" spans="3:4" x14ac:dyDescent="0.25">
      <c r="C838">
        <v>920.7</v>
      </c>
      <c r="D838">
        <v>3.1101328533645212E-4</v>
      </c>
    </row>
    <row r="839" spans="3:4" x14ac:dyDescent="0.25">
      <c r="C839">
        <v>921.80000000000007</v>
      </c>
      <c r="D839">
        <v>2.9613724277863544E-4</v>
      </c>
    </row>
    <row r="840" spans="3:4" x14ac:dyDescent="0.25">
      <c r="C840">
        <v>922.90000000000009</v>
      </c>
      <c r="D840">
        <v>2.8001112533801507E-4</v>
      </c>
    </row>
    <row r="841" spans="3:4" x14ac:dyDescent="0.25">
      <c r="C841">
        <v>924.00000000000011</v>
      </c>
      <c r="D841">
        <v>2.6321438139251187E-4</v>
      </c>
    </row>
    <row r="842" spans="3:4" x14ac:dyDescent="0.25">
      <c r="C842">
        <v>925.1</v>
      </c>
      <c r="D842">
        <v>2.4634165226853689E-4</v>
      </c>
    </row>
    <row r="843" spans="3:4" x14ac:dyDescent="0.25">
      <c r="C843">
        <v>926.2</v>
      </c>
      <c r="D843">
        <v>2.2998193384296054E-4</v>
      </c>
    </row>
    <row r="844" spans="3:4" x14ac:dyDescent="0.25">
      <c r="C844">
        <v>927.30000000000007</v>
      </c>
      <c r="D844">
        <v>2.1469875760477398E-4</v>
      </c>
    </row>
    <row r="845" spans="3:4" x14ac:dyDescent="0.25">
      <c r="C845">
        <v>928.40000000000009</v>
      </c>
      <c r="D845">
        <v>2.0101206887854621E-4</v>
      </c>
    </row>
    <row r="846" spans="3:4" x14ac:dyDescent="0.25">
      <c r="C846">
        <v>929.50000000000011</v>
      </c>
      <c r="D846">
        <v>1.8938229174197101E-4</v>
      </c>
    </row>
    <row r="847" spans="3:4" x14ac:dyDescent="0.25">
      <c r="C847">
        <v>930.6</v>
      </c>
      <c r="D847">
        <v>1.8019688747454105E-4</v>
      </c>
    </row>
    <row r="848" spans="3:4" x14ac:dyDescent="0.25">
      <c r="C848">
        <v>931.7</v>
      </c>
      <c r="D848">
        <v>1.7375955683185415E-4</v>
      </c>
    </row>
    <row r="849" spans="3:4" x14ac:dyDescent="0.25">
      <c r="C849">
        <v>932.80000000000007</v>
      </c>
      <c r="D849">
        <v>1.7028212064558389E-4</v>
      </c>
    </row>
    <row r="850" spans="3:4" x14ac:dyDescent="0.25">
      <c r="C850">
        <v>933.90000000000009</v>
      </c>
      <c r="D850">
        <v>1.6987904501162982E-4</v>
      </c>
    </row>
    <row r="851" spans="3:4" x14ac:dyDescent="0.25">
      <c r="C851">
        <v>935.00000000000011</v>
      </c>
      <c r="D851">
        <v>1.7256455510130961E-4</v>
      </c>
    </row>
    <row r="852" spans="3:4" x14ac:dyDescent="0.25">
      <c r="C852">
        <v>936.1</v>
      </c>
      <c r="D852">
        <v>1.7825229613199208E-4</v>
      </c>
    </row>
    <row r="853" spans="3:4" x14ac:dyDescent="0.25">
      <c r="C853">
        <v>937.2</v>
      </c>
      <c r="D853">
        <v>1.8675753596334834E-4</v>
      </c>
    </row>
    <row r="854" spans="3:4" x14ac:dyDescent="0.25">
      <c r="C854">
        <v>938.30000000000007</v>
      </c>
      <c r="D854">
        <v>1.9780194237656524E-4</v>
      </c>
    </row>
    <row r="855" spans="3:4" x14ac:dyDescent="0.25">
      <c r="C855">
        <v>939.40000000000009</v>
      </c>
      <c r="D855">
        <v>2.110209901511512E-4</v>
      </c>
    </row>
    <row r="856" spans="3:4" x14ac:dyDescent="0.25">
      <c r="C856">
        <v>940.50000000000011</v>
      </c>
      <c r="D856">
        <v>2.2597404205016125E-4</v>
      </c>
    </row>
    <row r="857" spans="3:4" x14ac:dyDescent="0.25">
      <c r="C857">
        <v>941.6</v>
      </c>
      <c r="D857">
        <v>2.4215709262650299E-4</v>
      </c>
    </row>
    <row r="858" spans="3:4" x14ac:dyDescent="0.25">
      <c r="C858">
        <v>942.7</v>
      </c>
      <c r="D858">
        <v>2.5901806060342112E-4</v>
      </c>
    </row>
    <row r="859" spans="3:4" x14ac:dyDescent="0.25">
      <c r="C859">
        <v>943.80000000000007</v>
      </c>
      <c r="D859">
        <v>2.7597436899737341E-4</v>
      </c>
    </row>
    <row r="860" spans="3:4" x14ac:dyDescent="0.25">
      <c r="C860">
        <v>944.90000000000009</v>
      </c>
      <c r="D860">
        <v>2.9243237473731314E-4</v>
      </c>
    </row>
    <row r="861" spans="3:4" x14ac:dyDescent="0.25">
      <c r="C861">
        <v>946.00000000000011</v>
      </c>
      <c r="D861">
        <v>3.078080205367094E-4</v>
      </c>
    </row>
    <row r="862" spans="3:4" x14ac:dyDescent="0.25">
      <c r="C862">
        <v>947.1</v>
      </c>
      <c r="D862">
        <v>3.2154790468836051E-4</v>
      </c>
    </row>
    <row r="863" spans="3:4" x14ac:dyDescent="0.25">
      <c r="C863">
        <v>948.2</v>
      </c>
      <c r="D863">
        <v>3.331498239394319E-4</v>
      </c>
    </row>
    <row r="864" spans="3:4" x14ac:dyDescent="0.25">
      <c r="C864">
        <v>949.30000000000007</v>
      </c>
      <c r="D864">
        <v>3.4218176314646344E-4</v>
      </c>
    </row>
    <row r="865" spans="3:4" x14ac:dyDescent="0.25">
      <c r="C865">
        <v>950.40000000000009</v>
      </c>
      <c r="D865">
        <v>3.4829830014612375E-4</v>
      </c>
    </row>
    <row r="866" spans="3:4" x14ac:dyDescent="0.25">
      <c r="C866">
        <v>951.50000000000011</v>
      </c>
      <c r="D866">
        <v>3.512668337415937E-4</v>
      </c>
    </row>
    <row r="867" spans="3:4" x14ac:dyDescent="0.25">
      <c r="C867">
        <v>952.6</v>
      </c>
      <c r="D867">
        <v>3.509280015416993E-4</v>
      </c>
    </row>
    <row r="868" spans="3:4" x14ac:dyDescent="0.25">
      <c r="C868">
        <v>953.7</v>
      </c>
      <c r="D868">
        <v>3.472655496349597E-4</v>
      </c>
    </row>
    <row r="869" spans="3:4" x14ac:dyDescent="0.25">
      <c r="C869">
        <v>954.80000000000007</v>
      </c>
      <c r="D869">
        <v>3.403641287209895E-4</v>
      </c>
    </row>
    <row r="870" spans="3:4" x14ac:dyDescent="0.25">
      <c r="C870">
        <v>955.90000000000009</v>
      </c>
      <c r="D870">
        <v>3.3041237207170866E-4</v>
      </c>
    </row>
    <row r="871" spans="3:4" x14ac:dyDescent="0.25">
      <c r="C871">
        <v>957.00000000000011</v>
      </c>
      <c r="D871">
        <v>3.1769185154332044E-4</v>
      </c>
    </row>
    <row r="872" spans="3:4" x14ac:dyDescent="0.25">
      <c r="C872">
        <v>958.1</v>
      </c>
      <c r="D872">
        <v>3.0256212792618747E-4</v>
      </c>
    </row>
    <row r="873" spans="3:4" x14ac:dyDescent="0.25">
      <c r="C873">
        <v>959.2</v>
      </c>
      <c r="D873">
        <v>2.8544285041557662E-4</v>
      </c>
    </row>
    <row r="874" spans="3:4" x14ac:dyDescent="0.25">
      <c r="C874">
        <v>960.30000000000007</v>
      </c>
      <c r="D874">
        <v>2.6679402670130848E-4</v>
      </c>
    </row>
    <row r="875" spans="3:4" x14ac:dyDescent="0.25">
      <c r="C875">
        <v>961.40000000000009</v>
      </c>
      <c r="D875">
        <v>2.4709566151689667E-4</v>
      </c>
    </row>
    <row r="876" spans="3:4" x14ac:dyDescent="0.25">
      <c r="C876">
        <v>962.50000000000011</v>
      </c>
      <c r="D876">
        <v>2.2682794379023263E-4</v>
      </c>
    </row>
    <row r="877" spans="3:4" x14ac:dyDescent="0.25">
      <c r="C877">
        <v>963.6</v>
      </c>
      <c r="D877">
        <v>2.0645305649027773E-4</v>
      </c>
    </row>
    <row r="878" spans="3:4" x14ac:dyDescent="0.25">
      <c r="C878">
        <v>964.7</v>
      </c>
      <c r="D878">
        <v>1.8639950282924991E-4</v>
      </c>
    </row>
    <row r="879" spans="3:4" x14ac:dyDescent="0.25">
      <c r="C879">
        <v>965.80000000000007</v>
      </c>
      <c r="D879">
        <v>1.6704145607310567E-4</v>
      </c>
    </row>
    <row r="880" spans="3:4" x14ac:dyDescent="0.25">
      <c r="C880">
        <v>966.90000000000009</v>
      </c>
      <c r="D880">
        <v>1.487254788758781E-4</v>
      </c>
    </row>
    <row r="881" spans="3:4" x14ac:dyDescent="0.25">
      <c r="C881">
        <v>968.00000000000011</v>
      </c>
      <c r="D881">
        <v>1.3170615318979558E-4</v>
      </c>
    </row>
    <row r="882" spans="3:4" x14ac:dyDescent="0.25">
      <c r="C882">
        <v>969.1</v>
      </c>
      <c r="D882">
        <v>1.1618873168200268E-4</v>
      </c>
    </row>
    <row r="883" spans="3:4" x14ac:dyDescent="0.25">
      <c r="C883">
        <v>970.2</v>
      </c>
      <c r="D883">
        <v>1.0231787760241019E-4</v>
      </c>
    </row>
    <row r="884" spans="3:4" x14ac:dyDescent="0.25">
      <c r="C884">
        <v>971.30000000000007</v>
      </c>
      <c r="D884">
        <v>9.0181971042202372E-5</v>
      </c>
    </row>
    <row r="885" spans="3:4" x14ac:dyDescent="0.25">
      <c r="C885">
        <v>972.40000000000009</v>
      </c>
      <c r="D885">
        <v>7.9819497131617084E-5</v>
      </c>
    </row>
    <row r="886" spans="3:4" x14ac:dyDescent="0.25">
      <c r="C886">
        <v>973.50000000000011</v>
      </c>
      <c r="D886">
        <v>7.1226853659816933E-5</v>
      </c>
    </row>
    <row r="887" spans="3:4" x14ac:dyDescent="0.25">
      <c r="C887">
        <v>974.6</v>
      </c>
      <c r="D887">
        <v>6.4366920044798973E-5</v>
      </c>
    </row>
    <row r="888" spans="3:4" x14ac:dyDescent="0.25">
      <c r="C888">
        <v>975.7</v>
      </c>
      <c r="D888">
        <v>5.9177779947446505E-5</v>
      </c>
    </row>
    <row r="889" spans="3:4" x14ac:dyDescent="0.25">
      <c r="C889">
        <v>976.80000000000007</v>
      </c>
      <c r="D889">
        <v>5.5581074702177917E-5</v>
      </c>
    </row>
    <row r="890" spans="3:4" x14ac:dyDescent="0.25">
      <c r="C890">
        <v>977.90000000000009</v>
      </c>
      <c r="D890">
        <v>5.3489571554308394E-5</v>
      </c>
    </row>
    <row r="891" spans="3:4" x14ac:dyDescent="0.25">
      <c r="C891">
        <v>979.00000000000011</v>
      </c>
      <c r="D891">
        <v>5.281364716244833E-5</v>
      </c>
    </row>
    <row r="892" spans="3:4" x14ac:dyDescent="0.25">
      <c r="C892">
        <v>980.1</v>
      </c>
      <c r="D892">
        <v>5.3466502104215694E-5</v>
      </c>
    </row>
    <row r="893" spans="3:4" x14ac:dyDescent="0.25">
      <c r="C893">
        <v>981.2</v>
      </c>
      <c r="D893">
        <v>5.5368027624328303E-5</v>
      </c>
    </row>
    <row r="894" spans="3:4" x14ac:dyDescent="0.25">
      <c r="C894">
        <v>982.30000000000007</v>
      </c>
      <c r="D894">
        <v>5.8447335646016153E-5</v>
      </c>
    </row>
    <row r="895" spans="3:4" x14ac:dyDescent="0.25">
      <c r="C895">
        <v>983.40000000000009</v>
      </c>
      <c r="D895">
        <v>6.2644033878717477E-5</v>
      </c>
    </row>
    <row r="896" spans="3:4" x14ac:dyDescent="0.25">
      <c r="C896">
        <v>984.50000000000011</v>
      </c>
      <c r="D896">
        <v>6.7908378874192803E-5</v>
      </c>
    </row>
    <row r="897" spans="3:4" x14ac:dyDescent="0.25">
      <c r="C897">
        <v>985.60000000000014</v>
      </c>
      <c r="D897">
        <v>7.4200472246188173E-5</v>
      </c>
    </row>
    <row r="898" spans="3:4" x14ac:dyDescent="0.25">
      <c r="C898">
        <v>986.7</v>
      </c>
      <c r="D898">
        <v>8.1488681493497813E-5</v>
      </c>
    </row>
    <row r="899" spans="3:4" x14ac:dyDescent="0.25">
      <c r="C899">
        <v>987.80000000000007</v>
      </c>
      <c r="D899">
        <v>8.9747470253353598E-5</v>
      </c>
    </row>
    <row r="900" spans="3:4" x14ac:dyDescent="0.25">
      <c r="C900">
        <v>988.90000000000009</v>
      </c>
      <c r="D900">
        <v>9.895481689908298E-5</v>
      </c>
    </row>
    <row r="901" spans="3:4" x14ac:dyDescent="0.25">
      <c r="C901">
        <v>990.00000000000011</v>
      </c>
      <c r="D901">
        <v>1.0908938851483686E-4</v>
      </c>
    </row>
    <row r="902" spans="3:4" x14ac:dyDescent="0.25">
      <c r="C902">
        <v>991.10000000000014</v>
      </c>
      <c r="D902">
        <v>1.2012762224377302E-4</v>
      </c>
    </row>
    <row r="903" spans="3:4" x14ac:dyDescent="0.25">
      <c r="C903">
        <v>992.2</v>
      </c>
      <c r="D903">
        <v>1.3204084993038379E-4</v>
      </c>
    </row>
    <row r="904" spans="3:4" x14ac:dyDescent="0.25">
      <c r="C904">
        <v>993.30000000000007</v>
      </c>
      <c r="D904">
        <v>1.4479258622671328E-4</v>
      </c>
    </row>
    <row r="905" spans="3:4" x14ac:dyDescent="0.25">
      <c r="C905">
        <v>994.40000000000009</v>
      </c>
      <c r="D905">
        <v>1.5833608556421836E-4</v>
      </c>
    </row>
    <row r="906" spans="3:4" x14ac:dyDescent="0.25">
      <c r="C906">
        <v>995.50000000000011</v>
      </c>
      <c r="D906">
        <v>1.7261225967873936E-4</v>
      </c>
    </row>
    <row r="907" spans="3:4" x14ac:dyDescent="0.25">
      <c r="C907">
        <v>996.60000000000014</v>
      </c>
      <c r="D907">
        <v>1.875480343595979E-4</v>
      </c>
    </row>
    <row r="908" spans="3:4" x14ac:dyDescent="0.25">
      <c r="C908">
        <v>997.7</v>
      </c>
      <c r="D908">
        <v>2.0305521117066041E-4</v>
      </c>
    </row>
    <row r="909" spans="3:4" x14ac:dyDescent="0.25">
      <c r="C909">
        <v>998.80000000000007</v>
      </c>
      <c r="D909">
        <v>2.1902988637889404E-4</v>
      </c>
    </row>
    <row r="910" spans="3:4" x14ac:dyDescent="0.25">
      <c r="C910">
        <v>999.90000000000009</v>
      </c>
      <c r="D910">
        <v>2.3535246461370507E-4</v>
      </c>
    </row>
    <row r="911" spans="3:4" x14ac:dyDescent="0.25">
      <c r="C911">
        <v>1001.0000000000001</v>
      </c>
      <c r="D911">
        <v>2.5188828844545895E-4</v>
      </c>
    </row>
    <row r="912" spans="3:4" x14ac:dyDescent="0.25">
      <c r="C912">
        <v>1002.1000000000001</v>
      </c>
      <c r="D912">
        <v>2.684888869570576E-4</v>
      </c>
    </row>
    <row r="913" spans="3:4" x14ac:dyDescent="0.25">
      <c r="C913">
        <v>1003.2</v>
      </c>
      <c r="D913">
        <v>2.8498693955969414E-4</v>
      </c>
    </row>
    <row r="914" spans="3:4" x14ac:dyDescent="0.25">
      <c r="C914">
        <v>1004.3000000000001</v>
      </c>
      <c r="D914">
        <v>3.0122882451551908E-4</v>
      </c>
    </row>
    <row r="915" spans="3:4" x14ac:dyDescent="0.25">
      <c r="C915">
        <v>1005.4000000000001</v>
      </c>
      <c r="D915">
        <v>3.1702752087108536E-4</v>
      </c>
    </row>
    <row r="916" spans="3:4" x14ac:dyDescent="0.25">
      <c r="C916">
        <v>1006.5000000000001</v>
      </c>
      <c r="D916">
        <v>3.3220347768402752E-4</v>
      </c>
    </row>
    <row r="917" spans="3:4" x14ac:dyDescent="0.25">
      <c r="C917">
        <v>1007.6000000000001</v>
      </c>
      <c r="D917">
        <v>3.465774263553932E-4</v>
      </c>
    </row>
    <row r="918" spans="3:4" x14ac:dyDescent="0.25">
      <c r="C918">
        <v>1008.7</v>
      </c>
      <c r="D918">
        <v>3.5997430298737238E-4</v>
      </c>
    </row>
    <row r="919" spans="3:4" x14ac:dyDescent="0.25">
      <c r="C919">
        <v>1009.8000000000001</v>
      </c>
      <c r="D919">
        <v>3.7222724215323132E-4</v>
      </c>
    </row>
    <row r="920" spans="3:4" x14ac:dyDescent="0.25">
      <c r="C920">
        <v>1010.9000000000001</v>
      </c>
      <c r="D920">
        <v>3.8318150905695204E-4</v>
      </c>
    </row>
    <row r="921" spans="3:4" x14ac:dyDescent="0.25">
      <c r="C921">
        <v>1012.0000000000001</v>
      </c>
      <c r="D921">
        <v>3.9269823378218824E-4</v>
      </c>
    </row>
    <row r="922" spans="3:4" x14ac:dyDescent="0.25">
      <c r="C922">
        <v>1013.1000000000001</v>
      </c>
      <c r="D922">
        <v>4.0065781420624497E-4</v>
      </c>
    </row>
    <row r="923" spans="3:4" x14ac:dyDescent="0.25">
      <c r="C923">
        <v>1014.2</v>
      </c>
      <c r="D923">
        <v>4.0696286326911334E-4</v>
      </c>
    </row>
    <row r="924" spans="3:4" x14ac:dyDescent="0.25">
      <c r="C924">
        <v>1015.3000000000001</v>
      </c>
      <c r="D924">
        <v>4.1154059136659876E-4</v>
      </c>
    </row>
    <row r="925" spans="3:4" x14ac:dyDescent="0.25">
      <c r="C925">
        <v>1016.4000000000001</v>
      </c>
      <c r="D925">
        <v>4.1434453505521192E-4</v>
      </c>
    </row>
    <row r="926" spans="3:4" x14ac:dyDescent="0.25">
      <c r="C926">
        <v>1017.5000000000001</v>
      </c>
      <c r="D926">
        <v>4.1535556806829922E-4</v>
      </c>
    </row>
    <row r="927" spans="3:4" x14ac:dyDescent="0.25">
      <c r="C927">
        <v>1018.6000000000001</v>
      </c>
      <c r="D927">
        <v>4.1458215863305286E-4</v>
      </c>
    </row>
    <row r="928" spans="3:4" x14ac:dyDescent="0.25">
      <c r="C928">
        <v>1019.7</v>
      </c>
      <c r="D928">
        <v>4.1205986683624086E-4</v>
      </c>
    </row>
    <row r="929" spans="3:4" x14ac:dyDescent="0.25">
      <c r="C929">
        <v>1020.8000000000001</v>
      </c>
      <c r="D929">
        <v>4.0785010579342824E-4</v>
      </c>
    </row>
    <row r="930" spans="3:4" x14ac:dyDescent="0.25">
      <c r="C930">
        <v>1021.9000000000001</v>
      </c>
      <c r="D930">
        <v>4.020382190989076E-4</v>
      </c>
    </row>
    <row r="931" spans="3:4" x14ac:dyDescent="0.25">
      <c r="C931">
        <v>1023.0000000000001</v>
      </c>
      <c r="D931">
        <v>3.9473095302005213E-4</v>
      </c>
    </row>
    <row r="932" spans="3:4" x14ac:dyDescent="0.25">
      <c r="C932">
        <v>1024.1000000000001</v>
      </c>
      <c r="D932">
        <v>3.8605342387052448E-4</v>
      </c>
    </row>
    <row r="933" spans="3:4" x14ac:dyDescent="0.25">
      <c r="C933">
        <v>1025.2</v>
      </c>
      <c r="D933">
        <v>3.7614569792048907E-4</v>
      </c>
    </row>
    <row r="934" spans="3:4" x14ac:dyDescent="0.25">
      <c r="C934">
        <v>1026.3000000000002</v>
      </c>
      <c r="D934">
        <v>3.6515911235520927E-4</v>
      </c>
    </row>
    <row r="935" spans="3:4" x14ac:dyDescent="0.25">
      <c r="C935">
        <v>1027.4000000000001</v>
      </c>
      <c r="D935">
        <v>3.5325247079733674E-4</v>
      </c>
    </row>
    <row r="936" spans="3:4" x14ac:dyDescent="0.25">
      <c r="C936">
        <v>1028.5</v>
      </c>
      <c r="D936">
        <v>3.4058824574112787E-4</v>
      </c>
    </row>
    <row r="937" spans="3:4" x14ac:dyDescent="0.25">
      <c r="C937">
        <v>1029.6000000000001</v>
      </c>
      <c r="D937">
        <v>3.2732891323313364E-4</v>
      </c>
    </row>
    <row r="938" spans="3:4" x14ac:dyDescent="0.25">
      <c r="C938">
        <v>1030.7</v>
      </c>
      <c r="D938">
        <v>3.1363353290861352E-4</v>
      </c>
    </row>
    <row r="939" spans="3:4" x14ac:dyDescent="0.25">
      <c r="C939">
        <v>1031.8000000000002</v>
      </c>
      <c r="D939">
        <v>2.9965466994923465E-4</v>
      </c>
    </row>
    <row r="940" spans="3:4" x14ac:dyDescent="0.25">
      <c r="C940">
        <v>1032.9000000000001</v>
      </c>
      <c r="D940">
        <v>2.8553573574806882E-4</v>
      </c>
    </row>
    <row r="941" spans="3:4" x14ac:dyDescent="0.25">
      <c r="C941">
        <v>1034</v>
      </c>
      <c r="D941">
        <v>2.7140880224720975E-4</v>
      </c>
    </row>
    <row r="942" spans="3:4" x14ac:dyDescent="0.25">
      <c r="C942">
        <v>1035.1000000000001</v>
      </c>
      <c r="D942">
        <v>2.5739292228001175E-4</v>
      </c>
    </row>
    <row r="943" spans="3:4" x14ac:dyDescent="0.25">
      <c r="C943">
        <v>1036.2</v>
      </c>
      <c r="D943">
        <v>2.4359296598759056E-4</v>
      </c>
    </row>
    <row r="944" spans="3:4" x14ac:dyDescent="0.25">
      <c r="C944">
        <v>1037.3000000000002</v>
      </c>
      <c r="D944">
        <v>2.3009896256033621E-4</v>
      </c>
    </row>
    <row r="945" spans="3:4" x14ac:dyDescent="0.25">
      <c r="C945">
        <v>1038.4000000000001</v>
      </c>
      <c r="D945">
        <v>2.1698591808413706E-4</v>
      </c>
    </row>
    <row r="946" spans="3:4" x14ac:dyDescent="0.25">
      <c r="C946">
        <v>1039.5</v>
      </c>
      <c r="D946">
        <v>2.0431406484397924E-4</v>
      </c>
    </row>
    <row r="947" spans="3:4" x14ac:dyDescent="0.25">
      <c r="C947">
        <v>1040.6000000000001</v>
      </c>
      <c r="D947">
        <v>1.9212948552070909E-4</v>
      </c>
    </row>
    <row r="948" spans="3:4" x14ac:dyDescent="0.25">
      <c r="C948">
        <v>1041.7</v>
      </c>
      <c r="D948">
        <v>1.8046504753823774E-4</v>
      </c>
    </row>
    <row r="949" spans="3:4" x14ac:dyDescent="0.25">
      <c r="C949">
        <v>1042.8000000000002</v>
      </c>
      <c r="D949">
        <v>1.6934157838072983E-4</v>
      </c>
    </row>
    <row r="950" spans="3:4" x14ac:dyDescent="0.25">
      <c r="C950">
        <v>1043.9000000000001</v>
      </c>
      <c r="D950">
        <v>1.587692118014113E-4</v>
      </c>
    </row>
    <row r="951" spans="3:4" x14ac:dyDescent="0.25">
      <c r="C951">
        <v>1045</v>
      </c>
      <c r="D951">
        <v>1.4874883711669571E-4</v>
      </c>
    </row>
    <row r="952" spans="3:4" x14ac:dyDescent="0.25">
      <c r="C952">
        <v>1046.1000000000001</v>
      </c>
      <c r="D952">
        <v>1.3927358872498926E-4</v>
      </c>
    </row>
    <row r="953" spans="3:4" x14ac:dyDescent="0.25">
      <c r="C953">
        <v>1047.2</v>
      </c>
      <c r="D953">
        <v>1.3033032002881078E-4</v>
      </c>
    </row>
    <row r="954" spans="3:4" x14ac:dyDescent="0.25">
      <c r="C954">
        <v>1048.3000000000002</v>
      </c>
      <c r="D954">
        <v>1.2190101445441799E-4</v>
      </c>
    </row>
    <row r="955" spans="3:4" x14ac:dyDescent="0.25">
      <c r="C955">
        <v>1049.4000000000001</v>
      </c>
      <c r="D955">
        <v>1.1396409564038067E-4</v>
      </c>
    </row>
    <row r="956" spans="3:4" x14ac:dyDescent="0.25">
      <c r="C956">
        <v>1050.5</v>
      </c>
      <c r="D956">
        <v>1.064956085294265E-4</v>
      </c>
    </row>
    <row r="957" spans="3:4" x14ac:dyDescent="0.25">
      <c r="C957">
        <v>1051.6000000000001</v>
      </c>
      <c r="D957">
        <v>9.9470252537865099E-5</v>
      </c>
    </row>
    <row r="958" spans="3:4" x14ac:dyDescent="0.25">
      <c r="C958">
        <v>1052.7</v>
      </c>
      <c r="D958">
        <v>9.2862256771621238E-5</v>
      </c>
    </row>
    <row r="959" spans="3:4" x14ac:dyDescent="0.25">
      <c r="C959">
        <v>1053.8000000000002</v>
      </c>
      <c r="D959">
        <v>8.6646095084092411E-5</v>
      </c>
    </row>
    <row r="960" spans="3:4" x14ac:dyDescent="0.25">
      <c r="C960">
        <v>1054.9000000000001</v>
      </c>
      <c r="D960">
        <v>8.0797045407166138E-5</v>
      </c>
    </row>
    <row r="961" spans="3:4" x14ac:dyDescent="0.25">
      <c r="C961">
        <v>1056</v>
      </c>
      <c r="D961">
        <v>7.5291603109776741E-5</v>
      </c>
    </row>
    <row r="962" spans="3:4" x14ac:dyDescent="0.25">
      <c r="C962">
        <v>1057.1000000000001</v>
      </c>
      <c r="D962">
        <v>7.0107762115357894E-5</v>
      </c>
    </row>
    <row r="963" spans="3:4" x14ac:dyDescent="0.25">
      <c r="C963">
        <v>1058.2</v>
      </c>
      <c r="D963">
        <v>6.522518018336214E-5</v>
      </c>
    </row>
    <row r="964" spans="3:4" x14ac:dyDescent="0.25">
      <c r="C964">
        <v>1059.3000000000002</v>
      </c>
      <c r="D964">
        <v>6.0625246234796648E-5</v>
      </c>
    </row>
    <row r="965" spans="3:4" x14ac:dyDescent="0.25">
      <c r="C965">
        <v>1060.4000000000001</v>
      </c>
      <c r="D965">
        <v>5.6291068025444558E-5</v>
      </c>
    </row>
    <row r="966" spans="3:4" x14ac:dyDescent="0.25">
      <c r="C966">
        <v>1061.5</v>
      </c>
      <c r="D966">
        <v>5.22073980186114E-5</v>
      </c>
    </row>
    <row r="967" spans="3:4" x14ac:dyDescent="0.25">
      <c r="C967">
        <v>1062.6000000000001</v>
      </c>
      <c r="D967">
        <v>4.8360514170186182E-5</v>
      </c>
    </row>
    <row r="968" spans="3:4" x14ac:dyDescent="0.25">
      <c r="C968">
        <v>1063.7</v>
      </c>
      <c r="D968">
        <v>4.4738070699933745E-5</v>
      </c>
    </row>
    <row r="969" spans="3:4" x14ac:dyDescent="0.25">
      <c r="C969">
        <v>1064.8000000000002</v>
      </c>
      <c r="D969">
        <v>4.1328931960949373E-5</v>
      </c>
    </row>
    <row r="970" spans="3:4" x14ac:dyDescent="0.25">
      <c r="C970">
        <v>1065.9000000000001</v>
      </c>
      <c r="D970">
        <v>3.812300039191854E-5</v>
      </c>
    </row>
    <row r="971" spans="3:4" x14ac:dyDescent="0.25">
      <c r="C971">
        <v>1067</v>
      </c>
      <c r="D971">
        <v>3.5111047378179535E-5</v>
      </c>
    </row>
    <row r="972" spans="3:4" x14ac:dyDescent="0.25">
      <c r="C972">
        <v>1068.1000000000001</v>
      </c>
      <c r="D972">
        <v>3.2284553765442503E-5</v>
      </c>
    </row>
    <row r="973" spans="3:4" x14ac:dyDescent="0.25">
      <c r="C973">
        <v>1069.2</v>
      </c>
      <c r="D973">
        <v>2.9635564845168417E-5</v>
      </c>
    </row>
    <row r="974" spans="3:4" x14ac:dyDescent="0.25">
      <c r="C974">
        <v>1070.3000000000002</v>
      </c>
      <c r="D974">
        <v>2.71565629186389E-5</v>
      </c>
    </row>
    <row r="975" spans="3:4" x14ac:dyDescent="0.25">
      <c r="C975">
        <v>1071.4000000000001</v>
      </c>
      <c r="D975">
        <v>2.4840359080186113E-5</v>
      </c>
    </row>
    <row r="976" spans="3:4" x14ac:dyDescent="0.25">
      <c r="C976">
        <v>1072.5</v>
      </c>
      <c r="D976">
        <v>2.2680004651793338E-5</v>
      </c>
    </row>
    <row r="977" spans="3:4" x14ac:dyDescent="0.25">
      <c r="C977">
        <v>1073.6000000000001</v>
      </c>
      <c r="D977">
        <v>2.0668721748545064E-5</v>
      </c>
    </row>
    <row r="978" spans="3:4" x14ac:dyDescent="0.25">
      <c r="C978">
        <v>1074.7</v>
      </c>
      <c r="D978">
        <v>1.879985174218074E-5</v>
      </c>
    </row>
    <row r="979" spans="3:4" x14ac:dyDescent="0.25">
      <c r="C979">
        <v>1075.8000000000002</v>
      </c>
      <c r="D979">
        <v>1.7066819895056364E-5</v>
      </c>
    </row>
    <row r="980" spans="3:4" x14ac:dyDescent="0.25">
      <c r="C980">
        <v>1076.9000000000001</v>
      </c>
      <c r="D980">
        <v>1.5463114130689973E-5</v>
      </c>
    </row>
    <row r="981" spans="3:4" x14ac:dyDescent="0.25">
      <c r="C981">
        <v>1078</v>
      </c>
      <c r="D981">
        <v>1.3982275758893396E-5</v>
      </c>
    </row>
    <row r="982" spans="3:4" x14ac:dyDescent="0.25">
      <c r="C982">
        <v>1079.1000000000001</v>
      </c>
      <c r="D982">
        <v>1.2617899952372123E-5</v>
      </c>
    </row>
    <row r="983" spans="3:4" x14ac:dyDescent="0.25">
      <c r="C983">
        <v>1080.2</v>
      </c>
      <c r="D983">
        <v>1.1363643848053702E-5</v>
      </c>
    </row>
    <row r="984" spans="3:4" x14ac:dyDescent="0.25">
      <c r="C984">
        <v>1081.3000000000002</v>
      </c>
      <c r="D984">
        <v>1.0213240293530469E-5</v>
      </c>
    </row>
    <row r="985" spans="3:4" x14ac:dyDescent="0.25">
      <c r="C985">
        <v>1082.4000000000001</v>
      </c>
      <c r="D985">
        <v>9.1531208648105072E-6</v>
      </c>
    </row>
    <row r="986" spans="3:4" x14ac:dyDescent="0.25">
      <c r="C986">
        <v>1083.5</v>
      </c>
      <c r="D986">
        <v>8.1941992588085225E-6</v>
      </c>
    </row>
    <row r="987" spans="3:4" x14ac:dyDescent="0.25">
      <c r="C987">
        <v>1084.6000000000001</v>
      </c>
      <c r="D987">
        <v>7.3203445698913051E-6</v>
      </c>
    </row>
    <row r="988" spans="3:4" x14ac:dyDescent="0.25">
      <c r="C988">
        <v>1085.7</v>
      </c>
      <c r="D988">
        <v>6.5259569899976367E-6</v>
      </c>
    </row>
    <row r="989" spans="3:4" x14ac:dyDescent="0.25">
      <c r="C989">
        <v>1086.8000000000002</v>
      </c>
      <c r="D989">
        <v>5.8055660518259636E-6</v>
      </c>
    </row>
    <row r="990" spans="3:4" x14ac:dyDescent="0.25">
      <c r="C990">
        <v>1087.9000000000001</v>
      </c>
      <c r="D990">
        <v>5.1538599609778516E-6</v>
      </c>
    </row>
    <row r="991" spans="3:4" x14ac:dyDescent="0.25">
      <c r="C991">
        <v>1089</v>
      </c>
      <c r="D991">
        <v>4.5657101495387625E-6</v>
      </c>
    </row>
    <row r="992" spans="3:4" x14ac:dyDescent="0.25">
      <c r="C992">
        <v>1090.1000000000001</v>
      </c>
      <c r="D992">
        <v>4.0361912866592927E-6</v>
      </c>
    </row>
    <row r="993" spans="3:4" x14ac:dyDescent="0.25">
      <c r="C993">
        <v>1091.2</v>
      </c>
      <c r="D993">
        <v>3.5605970183533481E-6</v>
      </c>
    </row>
    <row r="994" spans="3:4" x14ac:dyDescent="0.25">
      <c r="C994">
        <v>1092.3000000000002</v>
      </c>
      <c r="D994">
        <v>3.134451736979844E-6</v>
      </c>
    </row>
    <row r="995" spans="3:4" x14ac:dyDescent="0.25">
      <c r="C995">
        <v>1093.4000000000001</v>
      </c>
      <c r="D995">
        <v>2.7535187011655805E-6</v>
      </c>
    </row>
    <row r="996" spans="3:4" x14ac:dyDescent="0.25">
      <c r="C996">
        <v>1094.5</v>
      </c>
      <c r="D996">
        <v>2.4138048398023295E-6</v>
      </c>
    </row>
    <row r="997" spans="3:4" x14ac:dyDescent="0.25">
      <c r="C997">
        <v>1095.6000000000001</v>
      </c>
      <c r="D997">
        <v>2.1115625798674195E-6</v>
      </c>
    </row>
    <row r="998" spans="3:4" x14ac:dyDescent="0.25">
      <c r="C998">
        <v>1096.7</v>
      </c>
      <c r="D998">
        <v>1.8432890378484402E-6</v>
      </c>
    </row>
    <row r="999" spans="3:4" x14ac:dyDescent="0.25">
      <c r="C999">
        <v>1097.8000000000002</v>
      </c>
      <c r="D999">
        <v>1.6057229092441563E-6</v>
      </c>
    </row>
    <row r="1000" spans="3:4" x14ac:dyDescent="0.25">
      <c r="C1000">
        <v>1098.9000000000001</v>
      </c>
      <c r="D1000">
        <v>1.3958393807084596E-6</v>
      </c>
    </row>
    <row r="1001" spans="3:4" x14ac:dyDescent="0.25">
      <c r="C1001">
        <v>1100</v>
      </c>
      <c r="D1001">
        <v>1.2108433756427102E-6</v>
      </c>
    </row>
    <row r="1002" spans="3:4" x14ac:dyDescent="0.25">
      <c r="C1002">
        <v>1101.1000000000001</v>
      </c>
      <c r="D1002">
        <v>1.0481614271617631E-6</v>
      </c>
    </row>
    <row r="1003" spans="3:4" x14ac:dyDescent="0.25">
      <c r="C1003">
        <v>1102.2</v>
      </c>
      <c r="D1003">
        <v>9.054324530467211E-7</v>
      </c>
    </row>
    <row r="1004" spans="3:4" x14ac:dyDescent="0.25">
      <c r="C1004">
        <v>1103.3000000000002</v>
      </c>
      <c r="D1004">
        <v>7.8049768621409409E-7</v>
      </c>
    </row>
    <row r="1005" spans="3:4" x14ac:dyDescent="0.25">
      <c r="C1005">
        <v>1104.4000000000001</v>
      </c>
      <c r="D1005">
        <v>6.7138999197878072E-7</v>
      </c>
    </row>
    <row r="1006" spans="3:4" x14ac:dyDescent="0.25">
      <c r="C1006">
        <v>1105.5</v>
      </c>
      <c r="D1006">
        <v>5.7632278051024729E-7</v>
      </c>
    </row>
    <row r="1007" spans="3:4" x14ac:dyDescent="0.25">
      <c r="C1007">
        <v>1106.6000000000001</v>
      </c>
      <c r="D1007">
        <v>4.9367869986897857E-7</v>
      </c>
    </row>
    <row r="1008" spans="3:4" x14ac:dyDescent="0.25">
      <c r="C1008">
        <v>1107.7</v>
      </c>
      <c r="D1008">
        <v>4.219982722796948E-7</v>
      </c>
    </row>
    <row r="1009" spans="3:4" x14ac:dyDescent="0.25">
      <c r="C1009">
        <v>1108.8000000000002</v>
      </c>
      <c r="D1009">
        <v>3.5996861421149228E-7</v>
      </c>
    </row>
    <row r="1010" spans="3:4" x14ac:dyDescent="0.25">
      <c r="C1010">
        <v>1109.9000000000001</v>
      </c>
      <c r="D1010">
        <v>3.0641235968771122E-7</v>
      </c>
    </row>
    <row r="1011" spans="3:4" x14ac:dyDescent="0.25">
      <c r="C1011">
        <v>1111</v>
      </c>
      <c r="D1011">
        <v>2.6027688627429815E-7</v>
      </c>
    </row>
    <row r="1012" spans="3:4" x14ac:dyDescent="0.25">
      <c r="C1012">
        <v>1112.1000000000001</v>
      </c>
      <c r="D1012">
        <v>2.2062392457696691E-7</v>
      </c>
    </row>
    <row r="1013" spans="3:4" x14ac:dyDescent="0.25">
      <c r="C1013">
        <v>1113.2</v>
      </c>
      <c r="D1013">
        <v>1.8661961493864786E-7</v>
      </c>
    </row>
    <row r="1014" spans="3:4" x14ac:dyDescent="0.25">
      <c r="C1014">
        <v>1114.3000000000002</v>
      </c>
      <c r="D1014">
        <v>1.5752505945134455E-7</v>
      </c>
    </row>
    <row r="1015" spans="3:4" x14ac:dyDescent="0.25">
      <c r="C1015">
        <v>1115.4000000000001</v>
      </c>
      <c r="D1015">
        <v>1.3268740341771515E-7</v>
      </c>
    </row>
    <row r="1016" spans="3:4" x14ac:dyDescent="0.25">
      <c r="C1016">
        <v>1116.5</v>
      </c>
      <c r="D1016">
        <v>1.1153146801802219E-7</v>
      </c>
    </row>
    <row r="1017" spans="3:4" x14ac:dyDescent="0.25">
      <c r="C1017">
        <v>1117.6000000000001</v>
      </c>
      <c r="D1017">
        <v>9.355194512899457E-8</v>
      </c>
    </row>
    <row r="1018" spans="3:4" x14ac:dyDescent="0.25">
      <c r="C1018">
        <v>1118.7</v>
      </c>
      <c r="D1018">
        <v>7.8306155945789809E-8</v>
      </c>
    </row>
    <row r="1019" spans="3:4" x14ac:dyDescent="0.25">
      <c r="C1019">
        <v>1119.8000000000002</v>
      </c>
      <c r="D1019">
        <v>6.5407367201462835E-8</v>
      </c>
    </row>
    <row r="1020" spans="3:4" x14ac:dyDescent="0.25">
      <c r="C1020">
        <v>1120.9000000000001</v>
      </c>
      <c r="D1020">
        <v>5.4518652268192622E-8</v>
      </c>
    </row>
    <row r="1021" spans="3:4" x14ac:dyDescent="0.25">
      <c r="C1021">
        <v>1122</v>
      </c>
      <c r="D1021">
        <v>4.534727915762484E-8</v>
      </c>
    </row>
    <row r="1022" spans="3:4" x14ac:dyDescent="0.25">
      <c r="C1022">
        <v>1123.1000000000001</v>
      </c>
      <c r="D1022">
        <v>3.7639603304420995E-8</v>
      </c>
    </row>
    <row r="1023" spans="3:4" x14ac:dyDescent="0.25">
      <c r="C1023">
        <v>1124.2</v>
      </c>
      <c r="D1023">
        <v>3.1176439902717686E-8</v>
      </c>
    </row>
    <row r="1024" spans="3:4" x14ac:dyDescent="0.25">
      <c r="C1024">
        <v>1125.3000000000002</v>
      </c>
      <c r="D1024">
        <v>2.576888835529623E-8</v>
      </c>
    </row>
    <row r="1025" spans="3:4" x14ac:dyDescent="0.25">
      <c r="C1025">
        <v>1126.4000000000001</v>
      </c>
      <c r="D1025">
        <v>2.1254579976623491E-8</v>
      </c>
    </row>
    <row r="1026" spans="3:4" x14ac:dyDescent="0.25">
      <c r="C1026">
        <v>1127.5</v>
      </c>
      <c r="D1026">
        <v>1.7494319354240961E-8</v>
      </c>
    </row>
    <row r="1027" spans="3:4" x14ac:dyDescent="0.25">
      <c r="C1027">
        <v>1128.6000000000001</v>
      </c>
      <c r="D1027">
        <v>1.4369089614798074E-8</v>
      </c>
    </row>
    <row r="1028" spans="3:4" x14ac:dyDescent="0.25">
      <c r="C1028">
        <v>1129.7</v>
      </c>
      <c r="D1028">
        <v>1.1777392164139392E-8</v>
      </c>
    </row>
    <row r="1029" spans="3:4" x14ac:dyDescent="0.25">
      <c r="C1029">
        <v>1130.8000000000002</v>
      </c>
      <c r="D1029">
        <v>9.6328921860909957E-9</v>
      </c>
    </row>
    <row r="1030" spans="3:4" x14ac:dyDescent="0.25">
      <c r="C1030">
        <v>1131.9000000000001</v>
      </c>
      <c r="D1030">
        <v>0</v>
      </c>
    </row>
    <row r="1031" spans="3:4" x14ac:dyDescent="0.25">
      <c r="C1031">
        <v>1133</v>
      </c>
      <c r="D1031">
        <v>0</v>
      </c>
    </row>
    <row r="1032" spans="3:4" x14ac:dyDescent="0.25">
      <c r="C1032">
        <v>1134.1000000000001</v>
      </c>
      <c r="D1032">
        <v>0</v>
      </c>
    </row>
    <row r="1033" spans="3:4" x14ac:dyDescent="0.25">
      <c r="C1033">
        <v>1135.2</v>
      </c>
      <c r="D1033">
        <v>0</v>
      </c>
    </row>
    <row r="1034" spans="3:4" x14ac:dyDescent="0.25">
      <c r="C1034">
        <v>1136.3000000000002</v>
      </c>
      <c r="D1034">
        <v>0</v>
      </c>
    </row>
    <row r="1035" spans="3:4" x14ac:dyDescent="0.25">
      <c r="C1035">
        <v>1137.4000000000001</v>
      </c>
      <c r="D1035">
        <v>0</v>
      </c>
    </row>
    <row r="1036" spans="3:4" x14ac:dyDescent="0.25">
      <c r="C1036">
        <v>1138.5</v>
      </c>
      <c r="D1036">
        <v>0</v>
      </c>
    </row>
    <row r="1037" spans="3:4" x14ac:dyDescent="0.25">
      <c r="C1037">
        <v>1139.6000000000001</v>
      </c>
      <c r="D1037">
        <v>0</v>
      </c>
    </row>
    <row r="1038" spans="3:4" x14ac:dyDescent="0.25">
      <c r="C1038">
        <v>1140.7</v>
      </c>
      <c r="D1038">
        <v>0</v>
      </c>
    </row>
    <row r="1039" spans="3:4" x14ac:dyDescent="0.25">
      <c r="C1039">
        <v>1141.8000000000002</v>
      </c>
      <c r="D1039">
        <v>0</v>
      </c>
    </row>
    <row r="1040" spans="3:4" x14ac:dyDescent="0.25">
      <c r="C1040">
        <v>1142.9000000000001</v>
      </c>
      <c r="D1040">
        <v>0</v>
      </c>
    </row>
    <row r="1041" spans="3:4" x14ac:dyDescent="0.25">
      <c r="C1041">
        <v>1144</v>
      </c>
      <c r="D1041">
        <v>0</v>
      </c>
    </row>
    <row r="1042" spans="3:4" x14ac:dyDescent="0.25">
      <c r="C1042">
        <v>1145.1000000000001</v>
      </c>
      <c r="D1042">
        <v>0</v>
      </c>
    </row>
    <row r="1043" spans="3:4" x14ac:dyDescent="0.25">
      <c r="C1043">
        <v>1146.2</v>
      </c>
      <c r="D1043">
        <v>0</v>
      </c>
    </row>
    <row r="1044" spans="3:4" x14ac:dyDescent="0.25">
      <c r="C1044">
        <v>1147.3000000000002</v>
      </c>
      <c r="D1044">
        <v>0</v>
      </c>
    </row>
    <row r="1045" spans="3:4" x14ac:dyDescent="0.25">
      <c r="C1045">
        <v>1148.4000000000001</v>
      </c>
      <c r="D1045">
        <v>0</v>
      </c>
    </row>
    <row r="1046" spans="3:4" x14ac:dyDescent="0.25">
      <c r="C1046">
        <v>1149.5</v>
      </c>
      <c r="D1046">
        <v>0</v>
      </c>
    </row>
    <row r="1047" spans="3:4" x14ac:dyDescent="0.25">
      <c r="C1047">
        <v>1150.6000000000001</v>
      </c>
      <c r="D1047">
        <v>0</v>
      </c>
    </row>
    <row r="1048" spans="3:4" x14ac:dyDescent="0.25">
      <c r="C1048">
        <v>1151.7</v>
      </c>
      <c r="D1048">
        <v>0</v>
      </c>
    </row>
    <row r="1049" spans="3:4" x14ac:dyDescent="0.25">
      <c r="C1049">
        <v>1152.8000000000002</v>
      </c>
      <c r="D1049">
        <v>0</v>
      </c>
    </row>
    <row r="1050" spans="3:4" x14ac:dyDescent="0.25">
      <c r="C1050">
        <v>1153.9000000000001</v>
      </c>
      <c r="D1050">
        <v>0</v>
      </c>
    </row>
    <row r="1051" spans="3:4" x14ac:dyDescent="0.25">
      <c r="C1051">
        <v>1155</v>
      </c>
      <c r="D1051">
        <v>0</v>
      </c>
    </row>
    <row r="1052" spans="3:4" x14ac:dyDescent="0.25">
      <c r="C1052">
        <v>1156.1000000000001</v>
      </c>
      <c r="D1052">
        <v>0</v>
      </c>
    </row>
    <row r="1053" spans="3:4" x14ac:dyDescent="0.25">
      <c r="C1053">
        <v>1157.2</v>
      </c>
      <c r="D1053">
        <v>0</v>
      </c>
    </row>
    <row r="1054" spans="3:4" x14ac:dyDescent="0.25">
      <c r="C1054">
        <v>1158.3000000000002</v>
      </c>
      <c r="D1054">
        <v>0</v>
      </c>
    </row>
    <row r="1055" spans="3:4" x14ac:dyDescent="0.25">
      <c r="C1055">
        <v>1159.4000000000001</v>
      </c>
      <c r="D1055">
        <v>0</v>
      </c>
    </row>
    <row r="1056" spans="3:4" x14ac:dyDescent="0.25">
      <c r="C1056">
        <v>1160.5</v>
      </c>
      <c r="D1056">
        <v>0</v>
      </c>
    </row>
    <row r="1057" spans="3:4" x14ac:dyDescent="0.25">
      <c r="C1057">
        <v>1161.6000000000001</v>
      </c>
      <c r="D1057">
        <v>0</v>
      </c>
    </row>
    <row r="1058" spans="3:4" x14ac:dyDescent="0.25">
      <c r="C1058">
        <v>1162.7</v>
      </c>
      <c r="D1058">
        <v>0</v>
      </c>
    </row>
    <row r="1059" spans="3:4" x14ac:dyDescent="0.25">
      <c r="C1059">
        <v>1163.8000000000002</v>
      </c>
      <c r="D1059">
        <v>0</v>
      </c>
    </row>
    <row r="1060" spans="3:4" x14ac:dyDescent="0.25">
      <c r="C1060">
        <v>1164.9000000000001</v>
      </c>
      <c r="D1060">
        <v>0</v>
      </c>
    </row>
    <row r="1061" spans="3:4" x14ac:dyDescent="0.25">
      <c r="C1061">
        <v>1166</v>
      </c>
      <c r="D1061">
        <v>0</v>
      </c>
    </row>
    <row r="1062" spans="3:4" x14ac:dyDescent="0.25">
      <c r="C1062">
        <v>1167.1000000000001</v>
      </c>
      <c r="D1062">
        <v>0</v>
      </c>
    </row>
    <row r="1063" spans="3:4" x14ac:dyDescent="0.25">
      <c r="C1063">
        <v>1168.2</v>
      </c>
      <c r="D1063">
        <v>0</v>
      </c>
    </row>
    <row r="1064" spans="3:4" x14ac:dyDescent="0.25">
      <c r="C1064">
        <v>1169.3000000000002</v>
      </c>
      <c r="D1064">
        <v>0</v>
      </c>
    </row>
    <row r="1065" spans="3:4" x14ac:dyDescent="0.25">
      <c r="C1065">
        <v>1170.4000000000001</v>
      </c>
      <c r="D1065">
        <v>0</v>
      </c>
    </row>
    <row r="1066" spans="3:4" x14ac:dyDescent="0.25">
      <c r="C1066">
        <v>1171.5</v>
      </c>
      <c r="D1066">
        <v>0</v>
      </c>
    </row>
    <row r="1067" spans="3:4" x14ac:dyDescent="0.25">
      <c r="C1067">
        <v>1172.6000000000001</v>
      </c>
      <c r="D1067">
        <v>0</v>
      </c>
    </row>
    <row r="1068" spans="3:4" x14ac:dyDescent="0.25">
      <c r="C1068">
        <v>1173.7</v>
      </c>
      <c r="D1068">
        <v>0</v>
      </c>
    </row>
    <row r="1069" spans="3:4" x14ac:dyDescent="0.25">
      <c r="C1069">
        <v>1174.8000000000002</v>
      </c>
      <c r="D1069">
        <v>0</v>
      </c>
    </row>
    <row r="1070" spans="3:4" x14ac:dyDescent="0.25">
      <c r="C1070">
        <v>1175.9000000000001</v>
      </c>
      <c r="D1070">
        <v>0</v>
      </c>
    </row>
    <row r="1071" spans="3:4" x14ac:dyDescent="0.25">
      <c r="C1071">
        <v>1177</v>
      </c>
      <c r="D1071">
        <v>0</v>
      </c>
    </row>
    <row r="1072" spans="3:4" x14ac:dyDescent="0.25">
      <c r="C1072">
        <v>1178.1000000000001</v>
      </c>
      <c r="D1072">
        <v>0</v>
      </c>
    </row>
    <row r="1073" spans="3:4" x14ac:dyDescent="0.25">
      <c r="C1073">
        <v>1179.2</v>
      </c>
      <c r="D1073">
        <v>0</v>
      </c>
    </row>
    <row r="1074" spans="3:4" x14ac:dyDescent="0.25">
      <c r="C1074">
        <v>1180.3000000000002</v>
      </c>
      <c r="D1074">
        <v>0</v>
      </c>
    </row>
    <row r="1075" spans="3:4" x14ac:dyDescent="0.25">
      <c r="C1075">
        <v>1181.4000000000001</v>
      </c>
      <c r="D1075">
        <v>0</v>
      </c>
    </row>
    <row r="1076" spans="3:4" x14ac:dyDescent="0.25">
      <c r="C1076">
        <v>1182.5</v>
      </c>
      <c r="D1076">
        <v>0</v>
      </c>
    </row>
    <row r="1077" spans="3:4" x14ac:dyDescent="0.25">
      <c r="C1077">
        <v>1183.6000000000001</v>
      </c>
      <c r="D1077">
        <v>0</v>
      </c>
    </row>
    <row r="1078" spans="3:4" x14ac:dyDescent="0.25">
      <c r="C1078">
        <v>1184.7</v>
      </c>
      <c r="D1078">
        <v>0</v>
      </c>
    </row>
    <row r="1079" spans="3:4" x14ac:dyDescent="0.25">
      <c r="C1079">
        <v>1185.8000000000002</v>
      </c>
      <c r="D1079">
        <v>0</v>
      </c>
    </row>
    <row r="1080" spans="3:4" x14ac:dyDescent="0.25">
      <c r="C1080">
        <v>1186.9000000000001</v>
      </c>
      <c r="D1080">
        <v>0</v>
      </c>
    </row>
    <row r="1081" spans="3:4" x14ac:dyDescent="0.25">
      <c r="C1081">
        <v>1188</v>
      </c>
      <c r="D1081">
        <v>0</v>
      </c>
    </row>
    <row r="1082" spans="3:4" x14ac:dyDescent="0.25">
      <c r="C1082">
        <v>1189.1000000000001</v>
      </c>
      <c r="D1082">
        <v>0</v>
      </c>
    </row>
    <row r="1083" spans="3:4" x14ac:dyDescent="0.25">
      <c r="C1083">
        <v>1190.2</v>
      </c>
      <c r="D1083">
        <v>0</v>
      </c>
    </row>
    <row r="1084" spans="3:4" x14ac:dyDescent="0.25">
      <c r="C1084">
        <v>1191.3000000000002</v>
      </c>
      <c r="D1084">
        <v>0</v>
      </c>
    </row>
    <row r="1085" spans="3:4" x14ac:dyDescent="0.25">
      <c r="C1085">
        <v>1192.4000000000001</v>
      </c>
      <c r="D1085">
        <v>0</v>
      </c>
    </row>
    <row r="1086" spans="3:4" x14ac:dyDescent="0.25">
      <c r="C1086">
        <v>1193.5</v>
      </c>
      <c r="D1086">
        <v>0</v>
      </c>
    </row>
    <row r="1087" spans="3:4" x14ac:dyDescent="0.25">
      <c r="C1087">
        <v>1194.6000000000001</v>
      </c>
      <c r="D1087">
        <v>0</v>
      </c>
    </row>
    <row r="1088" spans="3:4" x14ac:dyDescent="0.25">
      <c r="C1088">
        <v>1195.7</v>
      </c>
      <c r="D1088">
        <v>0</v>
      </c>
    </row>
    <row r="1089" spans="3:4" x14ac:dyDescent="0.25">
      <c r="C1089">
        <v>1196.8000000000002</v>
      </c>
      <c r="D1089">
        <v>0</v>
      </c>
    </row>
    <row r="1090" spans="3:4" x14ac:dyDescent="0.25">
      <c r="C1090">
        <v>1197.9000000000001</v>
      </c>
      <c r="D1090">
        <v>0</v>
      </c>
    </row>
    <row r="1091" spans="3:4" x14ac:dyDescent="0.25">
      <c r="C1091">
        <v>1199</v>
      </c>
      <c r="D1091">
        <v>0</v>
      </c>
    </row>
    <row r="1092" spans="3:4" x14ac:dyDescent="0.25">
      <c r="C1092">
        <v>1200.1000000000001</v>
      </c>
      <c r="D1092">
        <v>0</v>
      </c>
    </row>
    <row r="1093" spans="3:4" x14ac:dyDescent="0.25">
      <c r="C1093">
        <v>1201.2</v>
      </c>
      <c r="D1093">
        <v>0</v>
      </c>
    </row>
    <row r="1094" spans="3:4" x14ac:dyDescent="0.25">
      <c r="C1094">
        <v>1202.3000000000002</v>
      </c>
      <c r="D1094">
        <v>0</v>
      </c>
    </row>
    <row r="1095" spans="3:4" x14ac:dyDescent="0.25">
      <c r="C1095">
        <v>1203.4000000000001</v>
      </c>
      <c r="D1095">
        <v>0</v>
      </c>
    </row>
    <row r="1096" spans="3:4" x14ac:dyDescent="0.25">
      <c r="C1096">
        <v>1204.5</v>
      </c>
      <c r="D1096">
        <v>0</v>
      </c>
    </row>
    <row r="1097" spans="3:4" x14ac:dyDescent="0.25">
      <c r="C1097">
        <v>1205.6000000000001</v>
      </c>
      <c r="D1097">
        <v>0</v>
      </c>
    </row>
    <row r="1098" spans="3:4" x14ac:dyDescent="0.25">
      <c r="C1098">
        <v>1206.7</v>
      </c>
      <c r="D1098">
        <v>0</v>
      </c>
    </row>
    <row r="1099" spans="3:4" x14ac:dyDescent="0.25">
      <c r="C1099">
        <v>1207.8000000000002</v>
      </c>
      <c r="D1099">
        <v>0</v>
      </c>
    </row>
    <row r="1100" spans="3:4" x14ac:dyDescent="0.25">
      <c r="C1100">
        <v>1208.9000000000001</v>
      </c>
      <c r="D1100">
        <v>0</v>
      </c>
    </row>
    <row r="1101" spans="3:4" x14ac:dyDescent="0.25">
      <c r="C1101">
        <v>1210</v>
      </c>
      <c r="D1101">
        <v>0</v>
      </c>
    </row>
    <row r="1102" spans="3:4" x14ac:dyDescent="0.25">
      <c r="C1102">
        <v>1211.1000000000001</v>
      </c>
      <c r="D1102">
        <v>0</v>
      </c>
    </row>
    <row r="1103" spans="3:4" x14ac:dyDescent="0.25">
      <c r="C1103">
        <v>1212.2</v>
      </c>
      <c r="D1103">
        <v>0</v>
      </c>
    </row>
    <row r="1104" spans="3:4" x14ac:dyDescent="0.25">
      <c r="C1104">
        <v>1213.3000000000002</v>
      </c>
      <c r="D1104">
        <v>0</v>
      </c>
    </row>
    <row r="1105" spans="3:4" x14ac:dyDescent="0.25">
      <c r="C1105">
        <v>1214.4000000000001</v>
      </c>
      <c r="D1105">
        <v>0</v>
      </c>
    </row>
    <row r="1106" spans="3:4" x14ac:dyDescent="0.25">
      <c r="C1106">
        <v>1215.5</v>
      </c>
      <c r="D1106">
        <v>0</v>
      </c>
    </row>
    <row r="1107" spans="3:4" x14ac:dyDescent="0.25">
      <c r="C1107">
        <v>1216.6000000000001</v>
      </c>
      <c r="D1107">
        <v>0</v>
      </c>
    </row>
    <row r="1108" spans="3:4" x14ac:dyDescent="0.25">
      <c r="C1108">
        <v>1217.7</v>
      </c>
      <c r="D1108">
        <v>0</v>
      </c>
    </row>
    <row r="1109" spans="3:4" x14ac:dyDescent="0.25">
      <c r="C1109">
        <v>1218.8000000000002</v>
      </c>
      <c r="D1109">
        <v>0</v>
      </c>
    </row>
    <row r="1110" spans="3:4" x14ac:dyDescent="0.25">
      <c r="C1110">
        <v>1219.9000000000001</v>
      </c>
      <c r="D1110">
        <v>0</v>
      </c>
    </row>
    <row r="1111" spans="3:4" x14ac:dyDescent="0.25">
      <c r="C1111">
        <v>1221</v>
      </c>
      <c r="D1111">
        <v>0</v>
      </c>
    </row>
    <row r="1112" spans="3:4" x14ac:dyDescent="0.25">
      <c r="C1112">
        <v>1222.1000000000001</v>
      </c>
      <c r="D1112">
        <v>0</v>
      </c>
    </row>
    <row r="1113" spans="3:4" x14ac:dyDescent="0.25">
      <c r="C1113">
        <v>1223.2</v>
      </c>
      <c r="D1113">
        <v>0</v>
      </c>
    </row>
    <row r="1114" spans="3:4" x14ac:dyDescent="0.25">
      <c r="C1114">
        <v>1224.3000000000002</v>
      </c>
      <c r="D1114">
        <v>0</v>
      </c>
    </row>
    <row r="1115" spans="3:4" x14ac:dyDescent="0.25">
      <c r="C1115">
        <v>1225.4000000000001</v>
      </c>
      <c r="D1115">
        <v>0</v>
      </c>
    </row>
    <row r="1116" spans="3:4" x14ac:dyDescent="0.25">
      <c r="C1116">
        <v>1226.5</v>
      </c>
      <c r="D1116">
        <v>0</v>
      </c>
    </row>
    <row r="1117" spans="3:4" x14ac:dyDescent="0.25">
      <c r="C1117">
        <v>1227.6000000000001</v>
      </c>
      <c r="D1117">
        <v>0</v>
      </c>
    </row>
    <row r="1118" spans="3:4" x14ac:dyDescent="0.25">
      <c r="C1118">
        <v>1228.7</v>
      </c>
      <c r="D1118">
        <v>0</v>
      </c>
    </row>
    <row r="1119" spans="3:4" x14ac:dyDescent="0.25">
      <c r="C1119">
        <v>1229.8000000000002</v>
      </c>
      <c r="D1119">
        <v>0</v>
      </c>
    </row>
    <row r="1120" spans="3:4" x14ac:dyDescent="0.25">
      <c r="C1120">
        <v>1230.9000000000001</v>
      </c>
      <c r="D1120">
        <v>0</v>
      </c>
    </row>
    <row r="1121" spans="3:4" x14ac:dyDescent="0.25">
      <c r="C1121">
        <v>1232</v>
      </c>
      <c r="D1121">
        <v>0</v>
      </c>
    </row>
    <row r="1122" spans="3:4" x14ac:dyDescent="0.25">
      <c r="C1122">
        <v>1233.1000000000001</v>
      </c>
      <c r="D1122">
        <v>0</v>
      </c>
    </row>
    <row r="1123" spans="3:4" x14ac:dyDescent="0.25">
      <c r="C1123">
        <v>1234.2</v>
      </c>
      <c r="D1123">
        <v>0</v>
      </c>
    </row>
    <row r="1124" spans="3:4" x14ac:dyDescent="0.25">
      <c r="C1124">
        <v>1235.3000000000002</v>
      </c>
      <c r="D1124">
        <v>0</v>
      </c>
    </row>
    <row r="1125" spans="3:4" x14ac:dyDescent="0.25">
      <c r="C1125">
        <v>1236.4000000000001</v>
      </c>
      <c r="D1125">
        <v>0</v>
      </c>
    </row>
    <row r="1126" spans="3:4" x14ac:dyDescent="0.25">
      <c r="C1126">
        <v>1237.5</v>
      </c>
      <c r="D1126">
        <v>0</v>
      </c>
    </row>
    <row r="1127" spans="3:4" x14ac:dyDescent="0.25">
      <c r="C1127">
        <v>1238.6000000000001</v>
      </c>
      <c r="D1127">
        <v>0</v>
      </c>
    </row>
    <row r="1128" spans="3:4" x14ac:dyDescent="0.25">
      <c r="C1128">
        <v>1239.7</v>
      </c>
      <c r="D1128">
        <v>0</v>
      </c>
    </row>
    <row r="1129" spans="3:4" x14ac:dyDescent="0.25">
      <c r="C1129">
        <v>1240.8000000000002</v>
      </c>
      <c r="D1129">
        <v>0</v>
      </c>
    </row>
    <row r="1130" spans="3:4" x14ac:dyDescent="0.25">
      <c r="C1130">
        <v>1241.9000000000001</v>
      </c>
      <c r="D1130">
        <v>0</v>
      </c>
    </row>
    <row r="1131" spans="3:4" x14ac:dyDescent="0.25">
      <c r="C1131">
        <v>1243</v>
      </c>
      <c r="D1131">
        <v>0</v>
      </c>
    </row>
    <row r="1132" spans="3:4" x14ac:dyDescent="0.25">
      <c r="C1132">
        <v>1244.1000000000001</v>
      </c>
      <c r="D1132">
        <v>0</v>
      </c>
    </row>
    <row r="1133" spans="3:4" x14ac:dyDescent="0.25">
      <c r="C1133">
        <v>1245.2</v>
      </c>
      <c r="D1133">
        <v>0</v>
      </c>
    </row>
    <row r="1134" spans="3:4" x14ac:dyDescent="0.25">
      <c r="C1134">
        <v>1246.3000000000002</v>
      </c>
      <c r="D1134">
        <v>0</v>
      </c>
    </row>
    <row r="1135" spans="3:4" x14ac:dyDescent="0.25">
      <c r="C1135">
        <v>1247.4000000000001</v>
      </c>
      <c r="D1135">
        <v>0</v>
      </c>
    </row>
    <row r="1136" spans="3:4" x14ac:dyDescent="0.25">
      <c r="C1136">
        <v>1248.5</v>
      </c>
      <c r="D1136">
        <v>0</v>
      </c>
    </row>
    <row r="1137" spans="3:4" x14ac:dyDescent="0.25">
      <c r="C1137">
        <v>1249.6000000000001</v>
      </c>
      <c r="D1137">
        <v>0</v>
      </c>
    </row>
    <row r="1138" spans="3:4" x14ac:dyDescent="0.25">
      <c r="C1138">
        <v>1250.7</v>
      </c>
      <c r="D1138">
        <v>0</v>
      </c>
    </row>
    <row r="1139" spans="3:4" x14ac:dyDescent="0.25">
      <c r="C1139">
        <v>1251.8000000000002</v>
      </c>
      <c r="D1139">
        <v>0</v>
      </c>
    </row>
    <row r="1140" spans="3:4" x14ac:dyDescent="0.25">
      <c r="C1140">
        <v>1252.9000000000001</v>
      </c>
      <c r="D1140">
        <v>0</v>
      </c>
    </row>
    <row r="1141" spans="3:4" x14ac:dyDescent="0.25">
      <c r="C1141">
        <v>1254</v>
      </c>
      <c r="D1141">
        <v>0</v>
      </c>
    </row>
    <row r="1142" spans="3:4" x14ac:dyDescent="0.25">
      <c r="C1142">
        <v>1255.1000000000001</v>
      </c>
      <c r="D1142">
        <v>0</v>
      </c>
    </row>
    <row r="1143" spans="3:4" x14ac:dyDescent="0.25">
      <c r="C1143">
        <v>1256.2</v>
      </c>
      <c r="D1143">
        <v>0</v>
      </c>
    </row>
    <row r="1144" spans="3:4" x14ac:dyDescent="0.25">
      <c r="C1144">
        <v>1257.3000000000002</v>
      </c>
      <c r="D1144">
        <v>0</v>
      </c>
    </row>
    <row r="1145" spans="3:4" x14ac:dyDescent="0.25">
      <c r="C1145">
        <v>1258.4000000000001</v>
      </c>
      <c r="D1145">
        <v>0</v>
      </c>
    </row>
    <row r="1146" spans="3:4" x14ac:dyDescent="0.25">
      <c r="C1146">
        <v>1259.5</v>
      </c>
      <c r="D1146">
        <v>0</v>
      </c>
    </row>
    <row r="1147" spans="3:4" x14ac:dyDescent="0.25">
      <c r="C1147">
        <v>1260.6000000000001</v>
      </c>
      <c r="D1147">
        <v>0</v>
      </c>
    </row>
    <row r="1148" spans="3:4" x14ac:dyDescent="0.25">
      <c r="C1148">
        <v>1261.7</v>
      </c>
      <c r="D1148">
        <v>0</v>
      </c>
    </row>
    <row r="1149" spans="3:4" x14ac:dyDescent="0.25">
      <c r="C1149">
        <v>1262.8000000000002</v>
      </c>
      <c r="D1149">
        <v>0</v>
      </c>
    </row>
    <row r="1150" spans="3:4" x14ac:dyDescent="0.25">
      <c r="C1150">
        <v>1263.9000000000001</v>
      </c>
      <c r="D1150">
        <v>0</v>
      </c>
    </row>
    <row r="1151" spans="3:4" x14ac:dyDescent="0.25">
      <c r="C1151">
        <v>1265</v>
      </c>
      <c r="D1151">
        <v>0</v>
      </c>
    </row>
    <row r="1152" spans="3:4" x14ac:dyDescent="0.25">
      <c r="C1152">
        <v>1266.1000000000001</v>
      </c>
      <c r="D1152">
        <v>0</v>
      </c>
    </row>
    <row r="1153" spans="3:4" x14ac:dyDescent="0.25">
      <c r="C1153">
        <v>1267.2</v>
      </c>
      <c r="D1153">
        <v>0</v>
      </c>
    </row>
    <row r="1154" spans="3:4" x14ac:dyDescent="0.25">
      <c r="C1154">
        <v>1268.3000000000002</v>
      </c>
      <c r="D1154">
        <v>0</v>
      </c>
    </row>
    <row r="1155" spans="3:4" x14ac:dyDescent="0.25">
      <c r="C1155">
        <v>1269.4000000000001</v>
      </c>
      <c r="D1155">
        <v>0</v>
      </c>
    </row>
    <row r="1156" spans="3:4" x14ac:dyDescent="0.25">
      <c r="C1156">
        <v>1270.5</v>
      </c>
      <c r="D1156">
        <v>0</v>
      </c>
    </row>
    <row r="1157" spans="3:4" x14ac:dyDescent="0.25">
      <c r="C1157">
        <v>1271.6000000000001</v>
      </c>
      <c r="D1157">
        <v>0</v>
      </c>
    </row>
    <row r="1158" spans="3:4" x14ac:dyDescent="0.25">
      <c r="C1158">
        <v>1272.7</v>
      </c>
      <c r="D1158">
        <v>0</v>
      </c>
    </row>
    <row r="1159" spans="3:4" x14ac:dyDescent="0.25">
      <c r="C1159">
        <v>1273.8000000000002</v>
      </c>
      <c r="D1159">
        <v>0</v>
      </c>
    </row>
    <row r="1160" spans="3:4" x14ac:dyDescent="0.25">
      <c r="C1160">
        <v>1274.9000000000001</v>
      </c>
      <c r="D1160">
        <v>0</v>
      </c>
    </row>
    <row r="1161" spans="3:4" x14ac:dyDescent="0.25">
      <c r="C1161">
        <v>1276</v>
      </c>
      <c r="D1161">
        <v>0</v>
      </c>
    </row>
    <row r="1162" spans="3:4" x14ac:dyDescent="0.25">
      <c r="C1162">
        <v>1277.1000000000001</v>
      </c>
      <c r="D1162">
        <v>0</v>
      </c>
    </row>
    <row r="1163" spans="3:4" x14ac:dyDescent="0.25">
      <c r="C1163">
        <v>1278.2</v>
      </c>
      <c r="D1163">
        <v>0</v>
      </c>
    </row>
    <row r="1164" spans="3:4" x14ac:dyDescent="0.25">
      <c r="C1164">
        <v>1279.3000000000002</v>
      </c>
      <c r="D1164">
        <v>0</v>
      </c>
    </row>
    <row r="1165" spans="3:4" x14ac:dyDescent="0.25">
      <c r="C1165">
        <v>1280.4000000000001</v>
      </c>
      <c r="D1165">
        <v>0</v>
      </c>
    </row>
    <row r="1166" spans="3:4" x14ac:dyDescent="0.25">
      <c r="C1166">
        <v>1281.5</v>
      </c>
      <c r="D1166">
        <v>0</v>
      </c>
    </row>
    <row r="1167" spans="3:4" x14ac:dyDescent="0.25">
      <c r="C1167">
        <v>1282.6000000000001</v>
      </c>
      <c r="D1167">
        <v>0</v>
      </c>
    </row>
    <row r="1168" spans="3:4" x14ac:dyDescent="0.25">
      <c r="C1168">
        <v>1283.7</v>
      </c>
      <c r="D1168">
        <v>0</v>
      </c>
    </row>
    <row r="1169" spans="3:4" x14ac:dyDescent="0.25">
      <c r="C1169">
        <v>1284.8000000000002</v>
      </c>
      <c r="D1169">
        <v>0</v>
      </c>
    </row>
    <row r="1170" spans="3:4" x14ac:dyDescent="0.25">
      <c r="C1170">
        <v>1285.9000000000001</v>
      </c>
      <c r="D1170">
        <v>0</v>
      </c>
    </row>
    <row r="1171" spans="3:4" x14ac:dyDescent="0.25">
      <c r="C1171">
        <v>1287</v>
      </c>
      <c r="D1171">
        <v>0</v>
      </c>
    </row>
    <row r="1172" spans="3:4" x14ac:dyDescent="0.25">
      <c r="C1172">
        <v>1288.1000000000001</v>
      </c>
      <c r="D1172">
        <v>0</v>
      </c>
    </row>
    <row r="1173" spans="3:4" x14ac:dyDescent="0.25">
      <c r="C1173">
        <v>1289.2</v>
      </c>
      <c r="D1173">
        <v>0</v>
      </c>
    </row>
    <row r="1174" spans="3:4" x14ac:dyDescent="0.25">
      <c r="C1174">
        <v>1290.3000000000002</v>
      </c>
      <c r="D1174">
        <v>0</v>
      </c>
    </row>
    <row r="1175" spans="3:4" x14ac:dyDescent="0.25">
      <c r="C1175">
        <v>1291.4000000000001</v>
      </c>
      <c r="D1175">
        <v>0</v>
      </c>
    </row>
    <row r="1176" spans="3:4" x14ac:dyDescent="0.25">
      <c r="C1176">
        <v>1292.5</v>
      </c>
      <c r="D1176">
        <v>0</v>
      </c>
    </row>
    <row r="1177" spans="3:4" x14ac:dyDescent="0.25">
      <c r="C1177">
        <v>1293.6000000000001</v>
      </c>
      <c r="D1177">
        <v>0</v>
      </c>
    </row>
    <row r="1178" spans="3:4" x14ac:dyDescent="0.25">
      <c r="C1178">
        <v>1294.7</v>
      </c>
      <c r="D1178">
        <v>0</v>
      </c>
    </row>
    <row r="1179" spans="3:4" x14ac:dyDescent="0.25">
      <c r="C1179">
        <v>1295.8000000000002</v>
      </c>
      <c r="D1179">
        <v>0</v>
      </c>
    </row>
    <row r="1180" spans="3:4" x14ac:dyDescent="0.25">
      <c r="C1180">
        <v>1296.9000000000001</v>
      </c>
      <c r="D1180">
        <v>0</v>
      </c>
    </row>
    <row r="1181" spans="3:4" x14ac:dyDescent="0.25">
      <c r="C1181">
        <v>1298</v>
      </c>
      <c r="D1181">
        <v>0</v>
      </c>
    </row>
    <row r="1182" spans="3:4" x14ac:dyDescent="0.25">
      <c r="C1182">
        <v>1299.1000000000001</v>
      </c>
      <c r="D1182">
        <v>0</v>
      </c>
    </row>
    <row r="1183" spans="3:4" x14ac:dyDescent="0.25">
      <c r="C1183">
        <v>1300.2</v>
      </c>
      <c r="D1183">
        <v>0</v>
      </c>
    </row>
    <row r="1184" spans="3:4" x14ac:dyDescent="0.25">
      <c r="C1184">
        <v>1301.3000000000002</v>
      </c>
      <c r="D1184">
        <v>0</v>
      </c>
    </row>
    <row r="1185" spans="3:4" x14ac:dyDescent="0.25">
      <c r="C1185">
        <v>1302.4000000000001</v>
      </c>
      <c r="D1185">
        <v>0</v>
      </c>
    </row>
    <row r="1186" spans="3:4" x14ac:dyDescent="0.25">
      <c r="C1186">
        <v>1303.5</v>
      </c>
      <c r="D1186">
        <v>0</v>
      </c>
    </row>
    <row r="1187" spans="3:4" x14ac:dyDescent="0.25">
      <c r="C1187">
        <v>1304.6000000000001</v>
      </c>
      <c r="D1187">
        <v>0</v>
      </c>
    </row>
    <row r="1188" spans="3:4" x14ac:dyDescent="0.25">
      <c r="C1188">
        <v>1305.7</v>
      </c>
      <c r="D1188">
        <v>0</v>
      </c>
    </row>
    <row r="1189" spans="3:4" x14ac:dyDescent="0.25">
      <c r="C1189">
        <v>1306.8000000000002</v>
      </c>
      <c r="D1189">
        <v>0</v>
      </c>
    </row>
    <row r="1190" spans="3:4" x14ac:dyDescent="0.25">
      <c r="C1190">
        <v>1307.9000000000001</v>
      </c>
      <c r="D1190">
        <v>0</v>
      </c>
    </row>
    <row r="1191" spans="3:4" x14ac:dyDescent="0.25">
      <c r="C1191">
        <v>1309</v>
      </c>
      <c r="D1191">
        <v>0</v>
      </c>
    </row>
    <row r="1192" spans="3:4" x14ac:dyDescent="0.25">
      <c r="C1192">
        <v>1310.1000000000001</v>
      </c>
      <c r="D1192">
        <v>0</v>
      </c>
    </row>
    <row r="1193" spans="3:4" x14ac:dyDescent="0.25">
      <c r="C1193">
        <v>1311.2</v>
      </c>
      <c r="D1193">
        <v>0</v>
      </c>
    </row>
    <row r="1194" spans="3:4" x14ac:dyDescent="0.25">
      <c r="C1194">
        <v>1312.3000000000002</v>
      </c>
      <c r="D1194">
        <v>0</v>
      </c>
    </row>
    <row r="1195" spans="3:4" x14ac:dyDescent="0.25">
      <c r="C1195">
        <v>1313.4</v>
      </c>
      <c r="D1195">
        <v>0</v>
      </c>
    </row>
    <row r="1196" spans="3:4" x14ac:dyDescent="0.25">
      <c r="C1196">
        <v>1314.5</v>
      </c>
      <c r="D1196">
        <v>0</v>
      </c>
    </row>
    <row r="1197" spans="3:4" x14ac:dyDescent="0.25">
      <c r="C1197">
        <v>1315.6000000000001</v>
      </c>
      <c r="D1197">
        <v>0</v>
      </c>
    </row>
    <row r="1198" spans="3:4" x14ac:dyDescent="0.25">
      <c r="C1198">
        <v>1316.7</v>
      </c>
      <c r="D1198">
        <v>0</v>
      </c>
    </row>
    <row r="1199" spans="3:4" x14ac:dyDescent="0.25">
      <c r="C1199">
        <v>1317.8000000000002</v>
      </c>
      <c r="D1199">
        <v>0</v>
      </c>
    </row>
    <row r="1200" spans="3:4" x14ac:dyDescent="0.25">
      <c r="C1200">
        <v>1318.9</v>
      </c>
      <c r="D1200">
        <v>0</v>
      </c>
    </row>
    <row r="1201" spans="3:4" x14ac:dyDescent="0.25">
      <c r="C1201">
        <v>1320</v>
      </c>
      <c r="D1201">
        <v>0</v>
      </c>
    </row>
    <row r="1202" spans="3:4" x14ac:dyDescent="0.25">
      <c r="C1202">
        <v>1321.1000000000001</v>
      </c>
      <c r="D1202">
        <v>0</v>
      </c>
    </row>
    <row r="1203" spans="3:4" x14ac:dyDescent="0.25">
      <c r="C1203">
        <v>1322.2</v>
      </c>
      <c r="D1203">
        <v>0</v>
      </c>
    </row>
    <row r="1204" spans="3:4" x14ac:dyDescent="0.25">
      <c r="C1204">
        <v>1323.3000000000002</v>
      </c>
      <c r="D1204">
        <v>0</v>
      </c>
    </row>
    <row r="1205" spans="3:4" x14ac:dyDescent="0.25">
      <c r="C1205">
        <v>1324.4</v>
      </c>
      <c r="D1205">
        <v>0</v>
      </c>
    </row>
    <row r="1206" spans="3:4" x14ac:dyDescent="0.25">
      <c r="C1206">
        <v>1325.5</v>
      </c>
      <c r="D1206">
        <v>0</v>
      </c>
    </row>
    <row r="1207" spans="3:4" x14ac:dyDescent="0.25">
      <c r="C1207">
        <v>1326.6000000000001</v>
      </c>
      <c r="D1207">
        <v>0</v>
      </c>
    </row>
    <row r="1208" spans="3:4" x14ac:dyDescent="0.25">
      <c r="C1208">
        <v>1327.7</v>
      </c>
      <c r="D1208">
        <v>0</v>
      </c>
    </row>
    <row r="1209" spans="3:4" x14ac:dyDescent="0.25">
      <c r="C1209">
        <v>1328.8000000000002</v>
      </c>
      <c r="D1209">
        <v>0</v>
      </c>
    </row>
    <row r="1210" spans="3:4" x14ac:dyDescent="0.25">
      <c r="C1210">
        <v>1329.9</v>
      </c>
      <c r="D1210">
        <v>0</v>
      </c>
    </row>
    <row r="1211" spans="3:4" x14ac:dyDescent="0.25">
      <c r="C1211">
        <v>1331</v>
      </c>
      <c r="D1211">
        <v>0</v>
      </c>
    </row>
    <row r="1212" spans="3:4" x14ac:dyDescent="0.25">
      <c r="C1212">
        <v>1332.1000000000001</v>
      </c>
      <c r="D1212">
        <v>0</v>
      </c>
    </row>
    <row r="1213" spans="3:4" x14ac:dyDescent="0.25">
      <c r="C1213">
        <v>1333.2</v>
      </c>
      <c r="D1213">
        <v>0</v>
      </c>
    </row>
    <row r="1214" spans="3:4" x14ac:dyDescent="0.25">
      <c r="C1214">
        <v>1334.3000000000002</v>
      </c>
      <c r="D1214">
        <v>0</v>
      </c>
    </row>
    <row r="1215" spans="3:4" x14ac:dyDescent="0.25">
      <c r="C1215">
        <v>1335.4</v>
      </c>
      <c r="D1215">
        <v>0</v>
      </c>
    </row>
    <row r="1216" spans="3:4" x14ac:dyDescent="0.25">
      <c r="C1216">
        <v>1336.5</v>
      </c>
      <c r="D1216">
        <v>0</v>
      </c>
    </row>
    <row r="1217" spans="3:4" x14ac:dyDescent="0.25">
      <c r="C1217">
        <v>1337.6000000000001</v>
      </c>
      <c r="D1217">
        <v>0</v>
      </c>
    </row>
    <row r="1218" spans="3:4" x14ac:dyDescent="0.25">
      <c r="C1218">
        <v>1338.7</v>
      </c>
      <c r="D1218">
        <v>0</v>
      </c>
    </row>
    <row r="1219" spans="3:4" x14ac:dyDescent="0.25">
      <c r="C1219">
        <v>1339.8000000000002</v>
      </c>
      <c r="D1219">
        <v>0</v>
      </c>
    </row>
    <row r="1220" spans="3:4" x14ac:dyDescent="0.25">
      <c r="C1220">
        <v>1340.9</v>
      </c>
      <c r="D1220">
        <v>0</v>
      </c>
    </row>
    <row r="1221" spans="3:4" x14ac:dyDescent="0.25">
      <c r="C1221">
        <v>1342</v>
      </c>
      <c r="D1221">
        <v>0</v>
      </c>
    </row>
    <row r="1222" spans="3:4" x14ac:dyDescent="0.25">
      <c r="C1222">
        <v>1343.1000000000001</v>
      </c>
      <c r="D1222">
        <v>0</v>
      </c>
    </row>
    <row r="1223" spans="3:4" x14ac:dyDescent="0.25">
      <c r="C1223">
        <v>1344.2</v>
      </c>
      <c r="D1223">
        <v>0</v>
      </c>
    </row>
    <row r="1224" spans="3:4" x14ac:dyDescent="0.25">
      <c r="C1224">
        <v>1345.3000000000002</v>
      </c>
      <c r="D1224">
        <v>0</v>
      </c>
    </row>
    <row r="1225" spans="3:4" x14ac:dyDescent="0.25">
      <c r="C1225">
        <v>1346.4</v>
      </c>
      <c r="D1225">
        <v>0</v>
      </c>
    </row>
    <row r="1226" spans="3:4" x14ac:dyDescent="0.25">
      <c r="C1226">
        <v>1347.5</v>
      </c>
      <c r="D1226">
        <v>0</v>
      </c>
    </row>
    <row r="1227" spans="3:4" x14ac:dyDescent="0.25">
      <c r="C1227">
        <v>1348.6000000000001</v>
      </c>
      <c r="D1227">
        <v>0</v>
      </c>
    </row>
    <row r="1228" spans="3:4" x14ac:dyDescent="0.25">
      <c r="C1228">
        <v>1349.7</v>
      </c>
      <c r="D1228">
        <v>0</v>
      </c>
    </row>
    <row r="1229" spans="3:4" x14ac:dyDescent="0.25">
      <c r="C1229">
        <v>1350.8000000000002</v>
      </c>
      <c r="D1229">
        <v>0</v>
      </c>
    </row>
    <row r="1230" spans="3:4" x14ac:dyDescent="0.25">
      <c r="C1230">
        <v>1351.9</v>
      </c>
      <c r="D1230">
        <v>0</v>
      </c>
    </row>
    <row r="1231" spans="3:4" x14ac:dyDescent="0.25">
      <c r="C1231">
        <v>1353</v>
      </c>
      <c r="D1231">
        <v>0</v>
      </c>
    </row>
    <row r="1232" spans="3:4" x14ac:dyDescent="0.25">
      <c r="C1232">
        <v>1354.1000000000001</v>
      </c>
      <c r="D1232">
        <v>0</v>
      </c>
    </row>
    <row r="1233" spans="3:4" x14ac:dyDescent="0.25">
      <c r="C1233">
        <v>1355.2</v>
      </c>
      <c r="D1233">
        <v>0</v>
      </c>
    </row>
    <row r="1234" spans="3:4" x14ac:dyDescent="0.25">
      <c r="C1234">
        <v>1356.3000000000002</v>
      </c>
      <c r="D1234">
        <v>0</v>
      </c>
    </row>
    <row r="1235" spans="3:4" x14ac:dyDescent="0.25">
      <c r="C1235">
        <v>1357.4</v>
      </c>
      <c r="D1235">
        <v>0</v>
      </c>
    </row>
    <row r="1236" spans="3:4" x14ac:dyDescent="0.25">
      <c r="C1236">
        <v>1358.5</v>
      </c>
      <c r="D1236">
        <v>0</v>
      </c>
    </row>
    <row r="1237" spans="3:4" x14ac:dyDescent="0.25">
      <c r="C1237">
        <v>1359.6000000000001</v>
      </c>
      <c r="D1237">
        <v>0</v>
      </c>
    </row>
    <row r="1238" spans="3:4" x14ac:dyDescent="0.25">
      <c r="C1238">
        <v>1360.7</v>
      </c>
      <c r="D1238">
        <v>0</v>
      </c>
    </row>
    <row r="1239" spans="3:4" x14ac:dyDescent="0.25">
      <c r="C1239">
        <v>1361.8000000000002</v>
      </c>
      <c r="D1239">
        <v>0</v>
      </c>
    </row>
    <row r="1240" spans="3:4" x14ac:dyDescent="0.25">
      <c r="C1240">
        <v>1362.9</v>
      </c>
      <c r="D1240">
        <v>0</v>
      </c>
    </row>
    <row r="1241" spans="3:4" x14ac:dyDescent="0.25">
      <c r="C1241">
        <v>1364</v>
      </c>
      <c r="D1241">
        <v>0</v>
      </c>
    </row>
    <row r="1242" spans="3:4" x14ac:dyDescent="0.25">
      <c r="C1242">
        <v>1365.1000000000001</v>
      </c>
      <c r="D1242">
        <v>0</v>
      </c>
    </row>
    <row r="1243" spans="3:4" x14ac:dyDescent="0.25">
      <c r="C1243">
        <v>1366.2</v>
      </c>
      <c r="D1243">
        <v>0</v>
      </c>
    </row>
    <row r="1244" spans="3:4" x14ac:dyDescent="0.25">
      <c r="C1244">
        <v>1367.3000000000002</v>
      </c>
      <c r="D1244">
        <v>0</v>
      </c>
    </row>
    <row r="1245" spans="3:4" x14ac:dyDescent="0.25">
      <c r="C1245">
        <v>1368.4</v>
      </c>
      <c r="D1245">
        <v>0</v>
      </c>
    </row>
    <row r="1246" spans="3:4" x14ac:dyDescent="0.25">
      <c r="C1246">
        <v>1369.5</v>
      </c>
      <c r="D1246">
        <v>0</v>
      </c>
    </row>
    <row r="1247" spans="3:4" x14ac:dyDescent="0.25">
      <c r="C1247">
        <v>1370.6000000000001</v>
      </c>
      <c r="D1247">
        <v>0</v>
      </c>
    </row>
    <row r="1248" spans="3:4" x14ac:dyDescent="0.25">
      <c r="C1248">
        <v>1371.7</v>
      </c>
      <c r="D1248">
        <v>0</v>
      </c>
    </row>
    <row r="1249" spans="3:4" x14ac:dyDescent="0.25">
      <c r="C1249">
        <v>1372.8000000000002</v>
      </c>
      <c r="D1249">
        <v>0</v>
      </c>
    </row>
    <row r="1250" spans="3:4" x14ac:dyDescent="0.25">
      <c r="C1250">
        <v>1373.9</v>
      </c>
      <c r="D1250">
        <v>0</v>
      </c>
    </row>
    <row r="1251" spans="3:4" x14ac:dyDescent="0.25">
      <c r="C1251">
        <v>1375</v>
      </c>
      <c r="D1251">
        <v>0</v>
      </c>
    </row>
    <row r="1252" spans="3:4" x14ac:dyDescent="0.25">
      <c r="C1252">
        <v>1376.1000000000001</v>
      </c>
      <c r="D1252">
        <v>0</v>
      </c>
    </row>
    <row r="1253" spans="3:4" x14ac:dyDescent="0.25">
      <c r="C1253">
        <v>1377.2</v>
      </c>
      <c r="D1253">
        <v>0</v>
      </c>
    </row>
    <row r="1254" spans="3:4" x14ac:dyDescent="0.25">
      <c r="C1254">
        <v>1378.3000000000002</v>
      </c>
      <c r="D1254">
        <v>0</v>
      </c>
    </row>
    <row r="1255" spans="3:4" x14ac:dyDescent="0.25">
      <c r="C1255">
        <v>1379.4</v>
      </c>
      <c r="D1255">
        <v>0</v>
      </c>
    </row>
    <row r="1256" spans="3:4" x14ac:dyDescent="0.25">
      <c r="C1256">
        <v>1380.5</v>
      </c>
      <c r="D1256">
        <v>0</v>
      </c>
    </row>
    <row r="1257" spans="3:4" x14ac:dyDescent="0.25">
      <c r="C1257">
        <v>1381.6000000000001</v>
      </c>
      <c r="D1257">
        <v>0</v>
      </c>
    </row>
    <row r="1258" spans="3:4" x14ac:dyDescent="0.25">
      <c r="C1258">
        <v>1382.7</v>
      </c>
      <c r="D1258">
        <v>0</v>
      </c>
    </row>
    <row r="1259" spans="3:4" x14ac:dyDescent="0.25">
      <c r="C1259">
        <v>1383.8000000000002</v>
      </c>
      <c r="D1259">
        <v>0</v>
      </c>
    </row>
    <row r="1260" spans="3:4" x14ac:dyDescent="0.25">
      <c r="C1260">
        <v>1384.9</v>
      </c>
      <c r="D1260">
        <v>0</v>
      </c>
    </row>
    <row r="1261" spans="3:4" x14ac:dyDescent="0.25">
      <c r="C1261">
        <v>1386</v>
      </c>
      <c r="D1261">
        <v>0</v>
      </c>
    </row>
    <row r="1262" spans="3:4" x14ac:dyDescent="0.25">
      <c r="C1262">
        <v>1387.1000000000001</v>
      </c>
      <c r="D1262">
        <v>0</v>
      </c>
    </row>
    <row r="1263" spans="3:4" x14ac:dyDescent="0.25">
      <c r="C1263">
        <v>1388.2</v>
      </c>
      <c r="D1263">
        <v>0</v>
      </c>
    </row>
    <row r="1264" spans="3:4" x14ac:dyDescent="0.25">
      <c r="C1264">
        <v>1389.3000000000002</v>
      </c>
      <c r="D1264">
        <v>0</v>
      </c>
    </row>
    <row r="1265" spans="3:4" x14ac:dyDescent="0.25">
      <c r="C1265">
        <v>1390.4</v>
      </c>
      <c r="D1265">
        <v>0</v>
      </c>
    </row>
    <row r="1266" spans="3:4" x14ac:dyDescent="0.25">
      <c r="C1266">
        <v>1391.5</v>
      </c>
      <c r="D1266">
        <v>0</v>
      </c>
    </row>
    <row r="1267" spans="3:4" x14ac:dyDescent="0.25">
      <c r="C1267">
        <v>1392.6000000000001</v>
      </c>
      <c r="D1267">
        <v>0</v>
      </c>
    </row>
    <row r="1268" spans="3:4" x14ac:dyDescent="0.25">
      <c r="C1268">
        <v>1393.7</v>
      </c>
      <c r="D1268">
        <v>0</v>
      </c>
    </row>
    <row r="1269" spans="3:4" x14ac:dyDescent="0.25">
      <c r="C1269">
        <v>1394.8000000000002</v>
      </c>
      <c r="D1269">
        <v>0</v>
      </c>
    </row>
    <row r="1270" spans="3:4" x14ac:dyDescent="0.25">
      <c r="C1270">
        <v>1395.9</v>
      </c>
      <c r="D1270">
        <v>0</v>
      </c>
    </row>
    <row r="1271" spans="3:4" x14ac:dyDescent="0.25">
      <c r="C1271">
        <v>1397</v>
      </c>
      <c r="D1271">
        <v>0</v>
      </c>
    </row>
    <row r="1272" spans="3:4" x14ac:dyDescent="0.25">
      <c r="C1272">
        <v>1398.1000000000001</v>
      </c>
      <c r="D1272">
        <v>0</v>
      </c>
    </row>
    <row r="1273" spans="3:4" x14ac:dyDescent="0.25">
      <c r="C1273">
        <v>1399.2</v>
      </c>
      <c r="D1273">
        <v>0</v>
      </c>
    </row>
    <row r="1274" spans="3:4" x14ac:dyDescent="0.25">
      <c r="C1274">
        <v>1400.3000000000002</v>
      </c>
      <c r="D1274">
        <v>0</v>
      </c>
    </row>
    <row r="1275" spans="3:4" x14ac:dyDescent="0.25">
      <c r="C1275">
        <v>1401.4</v>
      </c>
      <c r="D1275">
        <v>0</v>
      </c>
    </row>
    <row r="1276" spans="3:4" x14ac:dyDescent="0.25">
      <c r="C1276">
        <v>1402.5</v>
      </c>
      <c r="D1276">
        <v>0</v>
      </c>
    </row>
    <row r="1277" spans="3:4" x14ac:dyDescent="0.25">
      <c r="C1277">
        <v>1403.6000000000001</v>
      </c>
      <c r="D1277">
        <v>0</v>
      </c>
    </row>
    <row r="1278" spans="3:4" x14ac:dyDescent="0.25">
      <c r="C1278">
        <v>1404.7</v>
      </c>
      <c r="D1278">
        <v>0</v>
      </c>
    </row>
    <row r="1279" spans="3:4" x14ac:dyDescent="0.25">
      <c r="C1279">
        <v>1405.8000000000002</v>
      </c>
      <c r="D1279">
        <v>0</v>
      </c>
    </row>
    <row r="1280" spans="3:4" x14ac:dyDescent="0.25">
      <c r="C1280">
        <v>1406.9</v>
      </c>
      <c r="D1280">
        <v>0</v>
      </c>
    </row>
    <row r="1281" spans="3:4" x14ac:dyDescent="0.25">
      <c r="C1281">
        <v>1408</v>
      </c>
      <c r="D1281">
        <v>0</v>
      </c>
    </row>
    <row r="1282" spans="3:4" x14ac:dyDescent="0.25">
      <c r="C1282">
        <v>1409.1000000000001</v>
      </c>
      <c r="D1282">
        <v>0</v>
      </c>
    </row>
    <row r="1283" spans="3:4" x14ac:dyDescent="0.25">
      <c r="C1283">
        <v>1410.2</v>
      </c>
      <c r="D1283">
        <v>0</v>
      </c>
    </row>
    <row r="1284" spans="3:4" x14ac:dyDescent="0.25">
      <c r="C1284">
        <v>1411.3000000000002</v>
      </c>
      <c r="D1284">
        <v>0</v>
      </c>
    </row>
    <row r="1285" spans="3:4" x14ac:dyDescent="0.25">
      <c r="C1285">
        <v>1412.4</v>
      </c>
      <c r="D1285">
        <v>0</v>
      </c>
    </row>
    <row r="1286" spans="3:4" x14ac:dyDescent="0.25">
      <c r="C1286">
        <v>1413.5000000000002</v>
      </c>
      <c r="D1286">
        <v>0</v>
      </c>
    </row>
    <row r="1287" spans="3:4" x14ac:dyDescent="0.25">
      <c r="C1287">
        <v>1414.6000000000001</v>
      </c>
      <c r="D1287">
        <v>0</v>
      </c>
    </row>
    <row r="1288" spans="3:4" x14ac:dyDescent="0.25">
      <c r="C1288">
        <v>1415.7</v>
      </c>
      <c r="D1288">
        <v>0</v>
      </c>
    </row>
    <row r="1289" spans="3:4" x14ac:dyDescent="0.25">
      <c r="C1289">
        <v>1416.8000000000002</v>
      </c>
      <c r="D1289">
        <v>0</v>
      </c>
    </row>
    <row r="1290" spans="3:4" x14ac:dyDescent="0.25">
      <c r="C1290">
        <v>1417.9</v>
      </c>
      <c r="D1290">
        <v>0</v>
      </c>
    </row>
    <row r="1291" spans="3:4" x14ac:dyDescent="0.25">
      <c r="C1291">
        <v>1419.0000000000002</v>
      </c>
      <c r="D1291">
        <v>0</v>
      </c>
    </row>
    <row r="1292" spans="3:4" x14ac:dyDescent="0.25">
      <c r="C1292">
        <v>1420.1000000000001</v>
      </c>
      <c r="D1292">
        <v>0</v>
      </c>
    </row>
    <row r="1293" spans="3:4" x14ac:dyDescent="0.25">
      <c r="C1293">
        <v>1421.2</v>
      </c>
      <c r="D1293">
        <v>0</v>
      </c>
    </row>
    <row r="1294" spans="3:4" x14ac:dyDescent="0.25">
      <c r="C1294">
        <v>1422.3000000000002</v>
      </c>
      <c r="D1294">
        <v>0</v>
      </c>
    </row>
    <row r="1295" spans="3:4" x14ac:dyDescent="0.25">
      <c r="C1295">
        <v>1423.4</v>
      </c>
      <c r="D1295">
        <v>0</v>
      </c>
    </row>
    <row r="1296" spans="3:4" x14ac:dyDescent="0.25">
      <c r="C1296">
        <v>1424.5000000000002</v>
      </c>
      <c r="D1296">
        <v>0</v>
      </c>
    </row>
    <row r="1297" spans="3:4" x14ac:dyDescent="0.25">
      <c r="C1297">
        <v>1425.6000000000001</v>
      </c>
      <c r="D1297">
        <v>0</v>
      </c>
    </row>
    <row r="1298" spans="3:4" x14ac:dyDescent="0.25">
      <c r="C1298">
        <v>1426.7</v>
      </c>
      <c r="D1298">
        <v>0</v>
      </c>
    </row>
    <row r="1299" spans="3:4" x14ac:dyDescent="0.25">
      <c r="C1299">
        <v>1427.8000000000002</v>
      </c>
      <c r="D1299">
        <v>0</v>
      </c>
    </row>
    <row r="1300" spans="3:4" x14ac:dyDescent="0.25">
      <c r="C1300">
        <v>1428.9</v>
      </c>
      <c r="D1300">
        <v>0</v>
      </c>
    </row>
    <row r="1301" spans="3:4" x14ac:dyDescent="0.25">
      <c r="C1301">
        <v>1430.0000000000002</v>
      </c>
      <c r="D1301">
        <v>0</v>
      </c>
    </row>
    <row r="1302" spans="3:4" x14ac:dyDescent="0.25">
      <c r="C1302">
        <v>1431.1000000000001</v>
      </c>
      <c r="D1302">
        <v>0</v>
      </c>
    </row>
    <row r="1303" spans="3:4" x14ac:dyDescent="0.25">
      <c r="C1303">
        <v>1432.2</v>
      </c>
      <c r="D1303">
        <v>0</v>
      </c>
    </row>
    <row r="1304" spans="3:4" x14ac:dyDescent="0.25">
      <c r="C1304">
        <v>1433.3000000000002</v>
      </c>
      <c r="D1304">
        <v>0</v>
      </c>
    </row>
    <row r="1305" spans="3:4" x14ac:dyDescent="0.25">
      <c r="C1305">
        <v>1434.4</v>
      </c>
      <c r="D1305">
        <v>0</v>
      </c>
    </row>
    <row r="1306" spans="3:4" x14ac:dyDescent="0.25">
      <c r="C1306">
        <v>1435.5000000000002</v>
      </c>
      <c r="D1306">
        <v>0</v>
      </c>
    </row>
    <row r="1307" spans="3:4" x14ac:dyDescent="0.25">
      <c r="C1307">
        <v>1436.6000000000001</v>
      </c>
      <c r="D1307">
        <v>0</v>
      </c>
    </row>
    <row r="1308" spans="3:4" x14ac:dyDescent="0.25">
      <c r="C1308">
        <v>1437.7</v>
      </c>
      <c r="D1308">
        <v>0</v>
      </c>
    </row>
    <row r="1309" spans="3:4" x14ac:dyDescent="0.25">
      <c r="C1309">
        <v>1438.8000000000002</v>
      </c>
      <c r="D1309">
        <v>0</v>
      </c>
    </row>
    <row r="1310" spans="3:4" x14ac:dyDescent="0.25">
      <c r="C1310">
        <v>1439.9</v>
      </c>
      <c r="D1310">
        <v>0</v>
      </c>
    </row>
    <row r="1311" spans="3:4" x14ac:dyDescent="0.25">
      <c r="C1311">
        <v>1441.0000000000002</v>
      </c>
      <c r="D1311">
        <v>0</v>
      </c>
    </row>
    <row r="1312" spans="3:4" x14ac:dyDescent="0.25">
      <c r="C1312">
        <v>1442.1000000000001</v>
      </c>
      <c r="D1312">
        <v>0</v>
      </c>
    </row>
    <row r="1313" spans="3:4" x14ac:dyDescent="0.25">
      <c r="C1313">
        <v>1443.2</v>
      </c>
      <c r="D1313">
        <v>0</v>
      </c>
    </row>
    <row r="1314" spans="3:4" x14ac:dyDescent="0.25">
      <c r="C1314">
        <v>1444.3000000000002</v>
      </c>
      <c r="D1314">
        <v>0</v>
      </c>
    </row>
    <row r="1315" spans="3:4" x14ac:dyDescent="0.25">
      <c r="C1315">
        <v>1445.4</v>
      </c>
      <c r="D1315">
        <v>0</v>
      </c>
    </row>
    <row r="1316" spans="3:4" x14ac:dyDescent="0.25">
      <c r="C1316">
        <v>1446.5000000000002</v>
      </c>
      <c r="D1316">
        <v>0</v>
      </c>
    </row>
    <row r="1317" spans="3:4" x14ac:dyDescent="0.25">
      <c r="C1317">
        <v>1447.6000000000001</v>
      </c>
      <c r="D1317">
        <v>0</v>
      </c>
    </row>
    <row r="1318" spans="3:4" x14ac:dyDescent="0.25">
      <c r="C1318">
        <v>1448.7</v>
      </c>
      <c r="D1318">
        <v>0</v>
      </c>
    </row>
    <row r="1319" spans="3:4" x14ac:dyDescent="0.25">
      <c r="C1319">
        <v>1449.8000000000002</v>
      </c>
      <c r="D1319">
        <v>0</v>
      </c>
    </row>
    <row r="1320" spans="3:4" x14ac:dyDescent="0.25">
      <c r="C1320">
        <v>1450.9</v>
      </c>
      <c r="D1320">
        <v>0</v>
      </c>
    </row>
    <row r="1321" spans="3:4" x14ac:dyDescent="0.25">
      <c r="C1321">
        <v>1452.0000000000002</v>
      </c>
      <c r="D1321">
        <v>0</v>
      </c>
    </row>
    <row r="1322" spans="3:4" x14ac:dyDescent="0.25">
      <c r="C1322">
        <v>1453.1000000000001</v>
      </c>
      <c r="D1322">
        <v>0</v>
      </c>
    </row>
    <row r="1323" spans="3:4" x14ac:dyDescent="0.25">
      <c r="C1323">
        <v>1454.2</v>
      </c>
      <c r="D1323">
        <v>0</v>
      </c>
    </row>
    <row r="1324" spans="3:4" x14ac:dyDescent="0.25">
      <c r="C1324">
        <v>1455.3000000000002</v>
      </c>
      <c r="D1324">
        <v>0</v>
      </c>
    </row>
    <row r="1325" spans="3:4" x14ac:dyDescent="0.25">
      <c r="C1325">
        <v>1456.4</v>
      </c>
      <c r="D1325">
        <v>0</v>
      </c>
    </row>
    <row r="1326" spans="3:4" x14ac:dyDescent="0.25">
      <c r="C1326">
        <v>1457.5000000000002</v>
      </c>
      <c r="D1326">
        <v>0</v>
      </c>
    </row>
    <row r="1327" spans="3:4" x14ac:dyDescent="0.25">
      <c r="C1327">
        <v>1458.6000000000001</v>
      </c>
      <c r="D1327">
        <v>0</v>
      </c>
    </row>
    <row r="1328" spans="3:4" x14ac:dyDescent="0.25">
      <c r="C1328">
        <v>1459.7</v>
      </c>
      <c r="D1328">
        <v>0</v>
      </c>
    </row>
    <row r="1329" spans="3:4" x14ac:dyDescent="0.25">
      <c r="C1329">
        <v>1460.8000000000002</v>
      </c>
      <c r="D1329">
        <v>0</v>
      </c>
    </row>
    <row r="1330" spans="3:4" x14ac:dyDescent="0.25">
      <c r="C1330">
        <v>1461.9</v>
      </c>
      <c r="D1330">
        <v>0</v>
      </c>
    </row>
    <row r="1331" spans="3:4" x14ac:dyDescent="0.25">
      <c r="C1331">
        <v>1463.0000000000002</v>
      </c>
      <c r="D1331">
        <v>0</v>
      </c>
    </row>
    <row r="1332" spans="3:4" x14ac:dyDescent="0.25">
      <c r="C1332">
        <v>1464.1000000000001</v>
      </c>
      <c r="D1332">
        <v>0</v>
      </c>
    </row>
    <row r="1333" spans="3:4" x14ac:dyDescent="0.25">
      <c r="C1333">
        <v>1465.2</v>
      </c>
      <c r="D1333">
        <v>0</v>
      </c>
    </row>
    <row r="1334" spans="3:4" x14ac:dyDescent="0.25">
      <c r="C1334">
        <v>1466.3000000000002</v>
      </c>
      <c r="D1334">
        <v>0</v>
      </c>
    </row>
    <row r="1335" spans="3:4" x14ac:dyDescent="0.25">
      <c r="C1335">
        <v>1467.4</v>
      </c>
      <c r="D1335">
        <v>0</v>
      </c>
    </row>
    <row r="1336" spans="3:4" x14ac:dyDescent="0.25">
      <c r="C1336">
        <v>1468.5000000000002</v>
      </c>
      <c r="D1336">
        <v>0</v>
      </c>
    </row>
    <row r="1337" spans="3:4" x14ac:dyDescent="0.25">
      <c r="C1337">
        <v>1469.6000000000001</v>
      </c>
      <c r="D1337">
        <v>0</v>
      </c>
    </row>
    <row r="1338" spans="3:4" x14ac:dyDescent="0.25">
      <c r="C1338">
        <v>1470.7</v>
      </c>
      <c r="D1338">
        <v>0</v>
      </c>
    </row>
    <row r="1339" spans="3:4" x14ac:dyDescent="0.25">
      <c r="C1339">
        <v>1471.8000000000002</v>
      </c>
      <c r="D1339">
        <v>0</v>
      </c>
    </row>
    <row r="1340" spans="3:4" x14ac:dyDescent="0.25">
      <c r="C1340">
        <v>1472.9</v>
      </c>
      <c r="D1340">
        <v>0</v>
      </c>
    </row>
    <row r="1341" spans="3:4" x14ac:dyDescent="0.25">
      <c r="C1341">
        <v>1474.0000000000002</v>
      </c>
      <c r="D1341">
        <v>0</v>
      </c>
    </row>
    <row r="1342" spans="3:4" x14ac:dyDescent="0.25">
      <c r="C1342">
        <v>1475.1000000000001</v>
      </c>
      <c r="D1342">
        <v>0</v>
      </c>
    </row>
    <row r="1343" spans="3:4" x14ac:dyDescent="0.25">
      <c r="C1343">
        <v>1476.2</v>
      </c>
      <c r="D1343">
        <v>0</v>
      </c>
    </row>
    <row r="1344" spans="3:4" x14ac:dyDescent="0.25">
      <c r="C1344">
        <v>1477.3000000000002</v>
      </c>
      <c r="D1344">
        <v>0</v>
      </c>
    </row>
    <row r="1345" spans="3:4" x14ac:dyDescent="0.25">
      <c r="C1345">
        <v>1478.4</v>
      </c>
      <c r="D1345">
        <v>0</v>
      </c>
    </row>
    <row r="1346" spans="3:4" x14ac:dyDescent="0.25">
      <c r="C1346">
        <v>1479.5000000000002</v>
      </c>
      <c r="D1346">
        <v>0</v>
      </c>
    </row>
    <row r="1347" spans="3:4" x14ac:dyDescent="0.25">
      <c r="C1347">
        <v>1480.6000000000001</v>
      </c>
      <c r="D1347">
        <v>0</v>
      </c>
    </row>
    <row r="1348" spans="3:4" x14ac:dyDescent="0.25">
      <c r="C1348">
        <v>1481.7</v>
      </c>
      <c r="D1348">
        <v>0</v>
      </c>
    </row>
    <row r="1349" spans="3:4" x14ac:dyDescent="0.25">
      <c r="C1349">
        <v>1482.8000000000002</v>
      </c>
      <c r="D1349">
        <v>0</v>
      </c>
    </row>
    <row r="1350" spans="3:4" x14ac:dyDescent="0.25">
      <c r="C1350">
        <v>1483.9</v>
      </c>
      <c r="D1350">
        <v>0</v>
      </c>
    </row>
    <row r="1351" spans="3:4" x14ac:dyDescent="0.25">
      <c r="C1351">
        <v>1485.0000000000002</v>
      </c>
      <c r="D1351">
        <v>0</v>
      </c>
    </row>
    <row r="1352" spans="3:4" x14ac:dyDescent="0.25">
      <c r="C1352">
        <v>1486.1000000000001</v>
      </c>
      <c r="D1352">
        <v>0</v>
      </c>
    </row>
    <row r="1353" spans="3:4" x14ac:dyDescent="0.25">
      <c r="C1353">
        <v>1487.2</v>
      </c>
      <c r="D1353">
        <v>0</v>
      </c>
    </row>
    <row r="1354" spans="3:4" x14ac:dyDescent="0.25">
      <c r="C1354">
        <v>1488.3000000000002</v>
      </c>
      <c r="D1354">
        <v>0</v>
      </c>
    </row>
    <row r="1355" spans="3:4" x14ac:dyDescent="0.25">
      <c r="C1355">
        <v>1489.4</v>
      </c>
      <c r="D1355">
        <v>0</v>
      </c>
    </row>
    <row r="1356" spans="3:4" x14ac:dyDescent="0.25">
      <c r="C1356">
        <v>1490.5000000000002</v>
      </c>
      <c r="D1356">
        <v>0</v>
      </c>
    </row>
    <row r="1357" spans="3:4" x14ac:dyDescent="0.25">
      <c r="C1357">
        <v>1491.6000000000001</v>
      </c>
      <c r="D1357">
        <v>0</v>
      </c>
    </row>
    <row r="1358" spans="3:4" x14ac:dyDescent="0.25">
      <c r="C1358">
        <v>1492.7</v>
      </c>
      <c r="D1358">
        <v>0</v>
      </c>
    </row>
    <row r="1359" spans="3:4" x14ac:dyDescent="0.25">
      <c r="C1359">
        <v>1493.8000000000002</v>
      </c>
      <c r="D1359">
        <v>0</v>
      </c>
    </row>
    <row r="1360" spans="3:4" x14ac:dyDescent="0.25">
      <c r="C1360">
        <v>1494.9</v>
      </c>
      <c r="D1360">
        <v>0</v>
      </c>
    </row>
    <row r="1361" spans="3:4" x14ac:dyDescent="0.25">
      <c r="C1361">
        <v>1496.0000000000002</v>
      </c>
      <c r="D1361">
        <v>0</v>
      </c>
    </row>
    <row r="1362" spans="3:4" x14ac:dyDescent="0.25">
      <c r="C1362">
        <v>1497.1000000000001</v>
      </c>
      <c r="D1362">
        <v>0</v>
      </c>
    </row>
    <row r="1363" spans="3:4" x14ac:dyDescent="0.25">
      <c r="C1363">
        <v>1498.2</v>
      </c>
      <c r="D1363">
        <v>0</v>
      </c>
    </row>
    <row r="1364" spans="3:4" x14ac:dyDescent="0.25">
      <c r="C1364">
        <v>1499.3000000000002</v>
      </c>
      <c r="D1364">
        <v>0</v>
      </c>
    </row>
    <row r="1365" spans="3:4" x14ac:dyDescent="0.25">
      <c r="C1365">
        <v>1500.4</v>
      </c>
      <c r="D1365">
        <v>0</v>
      </c>
    </row>
    <row r="1366" spans="3:4" x14ac:dyDescent="0.25">
      <c r="C1366">
        <v>1501.5000000000002</v>
      </c>
      <c r="D1366">
        <v>0</v>
      </c>
    </row>
    <row r="1367" spans="3:4" x14ac:dyDescent="0.25">
      <c r="C1367">
        <v>1502.6000000000001</v>
      </c>
      <c r="D1367">
        <v>0</v>
      </c>
    </row>
    <row r="1368" spans="3:4" x14ac:dyDescent="0.25">
      <c r="C1368">
        <v>1503.7</v>
      </c>
      <c r="D1368">
        <v>0</v>
      </c>
    </row>
    <row r="1369" spans="3:4" x14ac:dyDescent="0.25">
      <c r="C1369">
        <v>1504.8000000000002</v>
      </c>
      <c r="D1369">
        <v>0</v>
      </c>
    </row>
    <row r="1370" spans="3:4" x14ac:dyDescent="0.25">
      <c r="C1370">
        <v>1505.9</v>
      </c>
      <c r="D1370">
        <v>0</v>
      </c>
    </row>
    <row r="1371" spans="3:4" x14ac:dyDescent="0.25">
      <c r="C1371">
        <v>1507.0000000000002</v>
      </c>
      <c r="D1371">
        <v>0</v>
      </c>
    </row>
    <row r="1372" spans="3:4" x14ac:dyDescent="0.25">
      <c r="C1372">
        <v>1508.1000000000001</v>
      </c>
      <c r="D1372">
        <v>0</v>
      </c>
    </row>
    <row r="1373" spans="3:4" x14ac:dyDescent="0.25">
      <c r="C1373">
        <v>1509.2</v>
      </c>
      <c r="D1373">
        <v>0</v>
      </c>
    </row>
    <row r="1374" spans="3:4" x14ac:dyDescent="0.25">
      <c r="C1374">
        <v>1510.3000000000002</v>
      </c>
      <c r="D1374">
        <v>0</v>
      </c>
    </row>
    <row r="1375" spans="3:4" x14ac:dyDescent="0.25">
      <c r="C1375">
        <v>1511.4</v>
      </c>
      <c r="D1375">
        <v>0</v>
      </c>
    </row>
    <row r="1376" spans="3:4" x14ac:dyDescent="0.25">
      <c r="C1376">
        <v>1512.5000000000002</v>
      </c>
      <c r="D1376">
        <v>0</v>
      </c>
    </row>
    <row r="1377" spans="3:4" x14ac:dyDescent="0.25">
      <c r="C1377">
        <v>1513.6000000000001</v>
      </c>
      <c r="D1377">
        <v>0</v>
      </c>
    </row>
    <row r="1378" spans="3:4" x14ac:dyDescent="0.25">
      <c r="C1378">
        <v>1514.7</v>
      </c>
      <c r="D1378">
        <v>0</v>
      </c>
    </row>
    <row r="1379" spans="3:4" x14ac:dyDescent="0.25">
      <c r="C1379">
        <v>1515.8000000000002</v>
      </c>
      <c r="D1379">
        <v>0</v>
      </c>
    </row>
    <row r="1380" spans="3:4" x14ac:dyDescent="0.25">
      <c r="C1380">
        <v>1516.9</v>
      </c>
      <c r="D1380">
        <v>0</v>
      </c>
    </row>
    <row r="1381" spans="3:4" x14ac:dyDescent="0.25">
      <c r="C1381">
        <v>1518.0000000000002</v>
      </c>
      <c r="D1381">
        <v>0</v>
      </c>
    </row>
    <row r="1382" spans="3:4" x14ac:dyDescent="0.25">
      <c r="C1382">
        <v>1519.1000000000001</v>
      </c>
      <c r="D1382">
        <v>0</v>
      </c>
    </row>
    <row r="1383" spans="3:4" x14ac:dyDescent="0.25">
      <c r="C1383">
        <v>1520.2</v>
      </c>
      <c r="D1383">
        <v>0</v>
      </c>
    </row>
    <row r="1384" spans="3:4" x14ac:dyDescent="0.25">
      <c r="C1384">
        <v>1521.3000000000002</v>
      </c>
      <c r="D1384">
        <v>0</v>
      </c>
    </row>
    <row r="1385" spans="3:4" x14ac:dyDescent="0.25">
      <c r="C1385">
        <v>1522.4</v>
      </c>
      <c r="D1385">
        <v>0</v>
      </c>
    </row>
    <row r="1386" spans="3:4" x14ac:dyDescent="0.25">
      <c r="C1386">
        <v>1523.5000000000002</v>
      </c>
      <c r="D1386">
        <v>0</v>
      </c>
    </row>
    <row r="1387" spans="3:4" x14ac:dyDescent="0.25">
      <c r="C1387">
        <v>1524.6000000000001</v>
      </c>
      <c r="D1387">
        <v>0</v>
      </c>
    </row>
    <row r="1388" spans="3:4" x14ac:dyDescent="0.25">
      <c r="C1388">
        <v>1525.7</v>
      </c>
      <c r="D1388">
        <v>0</v>
      </c>
    </row>
    <row r="1389" spans="3:4" x14ac:dyDescent="0.25">
      <c r="C1389">
        <v>1526.8000000000002</v>
      </c>
      <c r="D1389">
        <v>0</v>
      </c>
    </row>
    <row r="1390" spans="3:4" x14ac:dyDescent="0.25">
      <c r="C1390">
        <v>1527.9</v>
      </c>
      <c r="D1390">
        <v>0</v>
      </c>
    </row>
    <row r="1391" spans="3:4" x14ac:dyDescent="0.25">
      <c r="C1391">
        <v>1529.0000000000002</v>
      </c>
      <c r="D1391">
        <v>0</v>
      </c>
    </row>
    <row r="1392" spans="3:4" x14ac:dyDescent="0.25">
      <c r="C1392">
        <v>1530.1000000000001</v>
      </c>
      <c r="D1392">
        <v>0</v>
      </c>
    </row>
    <row r="1393" spans="3:4" x14ac:dyDescent="0.25">
      <c r="C1393">
        <v>1531.2</v>
      </c>
      <c r="D1393">
        <v>0</v>
      </c>
    </row>
    <row r="1394" spans="3:4" x14ac:dyDescent="0.25">
      <c r="C1394">
        <v>1532.3000000000002</v>
      </c>
      <c r="D1394">
        <v>0</v>
      </c>
    </row>
    <row r="1395" spans="3:4" x14ac:dyDescent="0.25">
      <c r="C1395">
        <v>1533.4</v>
      </c>
      <c r="D1395">
        <v>0</v>
      </c>
    </row>
    <row r="1396" spans="3:4" x14ac:dyDescent="0.25">
      <c r="C1396">
        <v>1534.5000000000002</v>
      </c>
      <c r="D1396">
        <v>0</v>
      </c>
    </row>
    <row r="1397" spans="3:4" x14ac:dyDescent="0.25">
      <c r="C1397">
        <v>1535.6000000000001</v>
      </c>
      <c r="D1397">
        <v>0</v>
      </c>
    </row>
    <row r="1398" spans="3:4" x14ac:dyDescent="0.25">
      <c r="C1398">
        <v>1536.7</v>
      </c>
      <c r="D1398">
        <v>0</v>
      </c>
    </row>
    <row r="1399" spans="3:4" x14ac:dyDescent="0.25">
      <c r="C1399">
        <v>1537.8000000000002</v>
      </c>
      <c r="D1399">
        <v>0</v>
      </c>
    </row>
    <row r="1400" spans="3:4" x14ac:dyDescent="0.25">
      <c r="C1400">
        <v>1538.9</v>
      </c>
      <c r="D1400">
        <v>0</v>
      </c>
    </row>
    <row r="1401" spans="3:4" x14ac:dyDescent="0.25">
      <c r="C1401">
        <v>1540.0000000000002</v>
      </c>
      <c r="D1401">
        <v>0</v>
      </c>
    </row>
    <row r="1402" spans="3:4" x14ac:dyDescent="0.25">
      <c r="C1402">
        <v>1541.1000000000001</v>
      </c>
      <c r="D1402">
        <v>0</v>
      </c>
    </row>
    <row r="1403" spans="3:4" x14ac:dyDescent="0.25">
      <c r="C1403">
        <v>1542.2</v>
      </c>
      <c r="D1403">
        <v>0</v>
      </c>
    </row>
    <row r="1404" spans="3:4" x14ac:dyDescent="0.25">
      <c r="C1404">
        <v>1543.3000000000002</v>
      </c>
      <c r="D1404">
        <v>0</v>
      </c>
    </row>
    <row r="1405" spans="3:4" x14ac:dyDescent="0.25">
      <c r="C1405">
        <v>1544.4</v>
      </c>
      <c r="D1405">
        <v>0</v>
      </c>
    </row>
    <row r="1406" spans="3:4" x14ac:dyDescent="0.25">
      <c r="C1406">
        <v>1545.5000000000002</v>
      </c>
      <c r="D1406">
        <v>0</v>
      </c>
    </row>
    <row r="1407" spans="3:4" x14ac:dyDescent="0.25">
      <c r="C1407">
        <v>1546.6000000000001</v>
      </c>
      <c r="D1407">
        <v>0</v>
      </c>
    </row>
    <row r="1408" spans="3:4" x14ac:dyDescent="0.25">
      <c r="C1408">
        <v>1547.7</v>
      </c>
      <c r="D1408">
        <v>0</v>
      </c>
    </row>
    <row r="1409" spans="3:4" x14ac:dyDescent="0.25">
      <c r="C1409">
        <v>1548.8000000000002</v>
      </c>
      <c r="D1409">
        <v>0</v>
      </c>
    </row>
    <row r="1410" spans="3:4" x14ac:dyDescent="0.25">
      <c r="C1410">
        <v>1549.9</v>
      </c>
      <c r="D1410">
        <v>0</v>
      </c>
    </row>
    <row r="1411" spans="3:4" x14ac:dyDescent="0.25">
      <c r="C1411">
        <v>1551.0000000000002</v>
      </c>
      <c r="D1411">
        <v>0</v>
      </c>
    </row>
    <row r="1412" spans="3:4" x14ac:dyDescent="0.25">
      <c r="C1412">
        <v>1552.1000000000001</v>
      </c>
      <c r="D1412">
        <v>0</v>
      </c>
    </row>
    <row r="1413" spans="3:4" x14ac:dyDescent="0.25">
      <c r="C1413">
        <v>1553.2</v>
      </c>
      <c r="D1413">
        <v>0</v>
      </c>
    </row>
    <row r="1414" spans="3:4" x14ac:dyDescent="0.25">
      <c r="C1414">
        <v>1554.3000000000002</v>
      </c>
      <c r="D1414">
        <v>0</v>
      </c>
    </row>
    <row r="1415" spans="3:4" x14ac:dyDescent="0.25">
      <c r="C1415">
        <v>1555.4</v>
      </c>
      <c r="D1415">
        <v>0</v>
      </c>
    </row>
    <row r="1416" spans="3:4" x14ac:dyDescent="0.25">
      <c r="C1416">
        <v>1556.5000000000002</v>
      </c>
      <c r="D1416">
        <v>0</v>
      </c>
    </row>
    <row r="1417" spans="3:4" x14ac:dyDescent="0.25">
      <c r="C1417">
        <v>1557.6000000000001</v>
      </c>
      <c r="D1417">
        <v>0</v>
      </c>
    </row>
    <row r="1418" spans="3:4" x14ac:dyDescent="0.25">
      <c r="C1418">
        <v>1558.7</v>
      </c>
      <c r="D1418">
        <v>0</v>
      </c>
    </row>
    <row r="1419" spans="3:4" x14ac:dyDescent="0.25">
      <c r="C1419">
        <v>1559.8000000000002</v>
      </c>
      <c r="D1419">
        <v>0</v>
      </c>
    </row>
    <row r="1420" spans="3:4" x14ac:dyDescent="0.25">
      <c r="C1420">
        <v>1560.9</v>
      </c>
      <c r="D1420">
        <v>0</v>
      </c>
    </row>
    <row r="1421" spans="3:4" x14ac:dyDescent="0.25">
      <c r="C1421">
        <v>1562.0000000000002</v>
      </c>
      <c r="D1421">
        <v>0</v>
      </c>
    </row>
    <row r="1422" spans="3:4" x14ac:dyDescent="0.25">
      <c r="C1422">
        <v>1563.1000000000001</v>
      </c>
      <c r="D1422">
        <v>0</v>
      </c>
    </row>
    <row r="1423" spans="3:4" x14ac:dyDescent="0.25">
      <c r="C1423">
        <v>1564.2</v>
      </c>
      <c r="D1423">
        <v>0</v>
      </c>
    </row>
    <row r="1424" spans="3:4" x14ac:dyDescent="0.25">
      <c r="C1424">
        <v>1565.3000000000002</v>
      </c>
      <c r="D1424">
        <v>0</v>
      </c>
    </row>
    <row r="1425" spans="3:4" x14ac:dyDescent="0.25">
      <c r="C1425">
        <v>1566.4</v>
      </c>
      <c r="D1425">
        <v>0</v>
      </c>
    </row>
    <row r="1426" spans="3:4" x14ac:dyDescent="0.25">
      <c r="C1426">
        <v>1567.5000000000002</v>
      </c>
      <c r="D1426">
        <v>0</v>
      </c>
    </row>
    <row r="1427" spans="3:4" x14ac:dyDescent="0.25">
      <c r="C1427">
        <v>1568.6000000000001</v>
      </c>
      <c r="D1427">
        <v>0</v>
      </c>
    </row>
    <row r="1428" spans="3:4" x14ac:dyDescent="0.25">
      <c r="C1428">
        <v>1569.7</v>
      </c>
      <c r="D1428">
        <v>0</v>
      </c>
    </row>
    <row r="1429" spans="3:4" x14ac:dyDescent="0.25">
      <c r="C1429">
        <v>1570.8000000000002</v>
      </c>
      <c r="D1429">
        <v>0</v>
      </c>
    </row>
    <row r="1430" spans="3:4" x14ac:dyDescent="0.25">
      <c r="C1430">
        <v>1571.9</v>
      </c>
      <c r="D1430">
        <v>0</v>
      </c>
    </row>
    <row r="1431" spans="3:4" x14ac:dyDescent="0.25">
      <c r="C1431">
        <v>1573.0000000000002</v>
      </c>
      <c r="D1431">
        <v>0</v>
      </c>
    </row>
    <row r="1432" spans="3:4" x14ac:dyDescent="0.25">
      <c r="C1432">
        <v>1574.1000000000001</v>
      </c>
      <c r="D1432">
        <v>0</v>
      </c>
    </row>
    <row r="1433" spans="3:4" x14ac:dyDescent="0.25">
      <c r="C1433">
        <v>1575.2</v>
      </c>
      <c r="D1433">
        <v>0</v>
      </c>
    </row>
    <row r="1434" spans="3:4" x14ac:dyDescent="0.25">
      <c r="C1434">
        <v>1576.3000000000002</v>
      </c>
      <c r="D1434">
        <v>0</v>
      </c>
    </row>
    <row r="1435" spans="3:4" x14ac:dyDescent="0.25">
      <c r="C1435">
        <v>1577.4</v>
      </c>
      <c r="D1435">
        <v>0</v>
      </c>
    </row>
    <row r="1436" spans="3:4" x14ac:dyDescent="0.25">
      <c r="C1436">
        <v>1578.5000000000002</v>
      </c>
      <c r="D1436">
        <v>0</v>
      </c>
    </row>
    <row r="1437" spans="3:4" x14ac:dyDescent="0.25">
      <c r="C1437">
        <v>1579.6000000000001</v>
      </c>
      <c r="D1437">
        <v>0</v>
      </c>
    </row>
    <row r="1438" spans="3:4" x14ac:dyDescent="0.25">
      <c r="C1438">
        <v>1580.7</v>
      </c>
      <c r="D1438">
        <v>0</v>
      </c>
    </row>
    <row r="1439" spans="3:4" x14ac:dyDescent="0.25">
      <c r="C1439">
        <v>1581.8000000000002</v>
      </c>
      <c r="D1439">
        <v>0</v>
      </c>
    </row>
    <row r="1440" spans="3:4" x14ac:dyDescent="0.25">
      <c r="C1440">
        <v>1582.9</v>
      </c>
      <c r="D1440">
        <v>0</v>
      </c>
    </row>
    <row r="1441" spans="3:4" x14ac:dyDescent="0.25">
      <c r="C1441">
        <v>1584.0000000000002</v>
      </c>
      <c r="D1441">
        <v>0</v>
      </c>
    </row>
    <row r="1442" spans="3:4" x14ac:dyDescent="0.25">
      <c r="C1442">
        <v>1585.1000000000001</v>
      </c>
      <c r="D1442">
        <v>0</v>
      </c>
    </row>
    <row r="1443" spans="3:4" x14ac:dyDescent="0.25">
      <c r="C1443">
        <v>1586.2</v>
      </c>
      <c r="D1443">
        <v>0</v>
      </c>
    </row>
    <row r="1444" spans="3:4" x14ac:dyDescent="0.25">
      <c r="C1444">
        <v>1587.3000000000002</v>
      </c>
      <c r="D1444">
        <v>0</v>
      </c>
    </row>
    <row r="1445" spans="3:4" x14ac:dyDescent="0.25">
      <c r="C1445">
        <v>1588.4</v>
      </c>
      <c r="D1445">
        <v>0</v>
      </c>
    </row>
    <row r="1446" spans="3:4" x14ac:dyDescent="0.25">
      <c r="C1446">
        <v>1589.5000000000002</v>
      </c>
      <c r="D1446">
        <v>0</v>
      </c>
    </row>
    <row r="1447" spans="3:4" x14ac:dyDescent="0.25">
      <c r="C1447">
        <v>1590.6000000000001</v>
      </c>
      <c r="D1447">
        <v>0</v>
      </c>
    </row>
    <row r="1448" spans="3:4" x14ac:dyDescent="0.25">
      <c r="C1448">
        <v>1591.7</v>
      </c>
      <c r="D1448">
        <v>0</v>
      </c>
    </row>
    <row r="1449" spans="3:4" x14ac:dyDescent="0.25">
      <c r="C1449">
        <v>1592.8000000000002</v>
      </c>
      <c r="D1449">
        <v>0</v>
      </c>
    </row>
    <row r="1450" spans="3:4" x14ac:dyDescent="0.25">
      <c r="C1450">
        <v>1593.9</v>
      </c>
      <c r="D1450">
        <v>0</v>
      </c>
    </row>
    <row r="1451" spans="3:4" x14ac:dyDescent="0.25">
      <c r="C1451">
        <v>1595.0000000000002</v>
      </c>
      <c r="D1451">
        <v>0</v>
      </c>
    </row>
    <row r="1452" spans="3:4" x14ac:dyDescent="0.25">
      <c r="C1452">
        <v>1596.1000000000001</v>
      </c>
      <c r="D1452">
        <v>0</v>
      </c>
    </row>
    <row r="1453" spans="3:4" x14ac:dyDescent="0.25">
      <c r="C1453">
        <v>1597.2</v>
      </c>
      <c r="D1453">
        <v>0</v>
      </c>
    </row>
    <row r="1454" spans="3:4" x14ac:dyDescent="0.25">
      <c r="C1454">
        <v>1598.3000000000002</v>
      </c>
      <c r="D1454">
        <v>0</v>
      </c>
    </row>
    <row r="1455" spans="3:4" x14ac:dyDescent="0.25">
      <c r="C1455">
        <v>1599.4</v>
      </c>
      <c r="D1455">
        <v>0</v>
      </c>
    </row>
    <row r="1456" spans="3:4" x14ac:dyDescent="0.25">
      <c r="C1456">
        <v>1600.5000000000002</v>
      </c>
      <c r="D1456">
        <v>0</v>
      </c>
    </row>
    <row r="1457" spans="3:4" x14ac:dyDescent="0.25">
      <c r="C1457">
        <v>1601.6000000000001</v>
      </c>
      <c r="D1457">
        <v>0</v>
      </c>
    </row>
    <row r="1458" spans="3:4" x14ac:dyDescent="0.25">
      <c r="C1458">
        <v>1602.7</v>
      </c>
      <c r="D1458">
        <v>0</v>
      </c>
    </row>
    <row r="1459" spans="3:4" x14ac:dyDescent="0.25">
      <c r="C1459">
        <v>1603.8000000000002</v>
      </c>
      <c r="D1459">
        <v>0</v>
      </c>
    </row>
    <row r="1460" spans="3:4" x14ac:dyDescent="0.25">
      <c r="C1460">
        <v>1604.9</v>
      </c>
      <c r="D1460">
        <v>0</v>
      </c>
    </row>
    <row r="1461" spans="3:4" x14ac:dyDescent="0.25">
      <c r="C1461">
        <v>1606.0000000000002</v>
      </c>
      <c r="D1461">
        <v>0</v>
      </c>
    </row>
    <row r="1462" spans="3:4" x14ac:dyDescent="0.25">
      <c r="C1462">
        <v>1607.1000000000001</v>
      </c>
      <c r="D1462">
        <v>0</v>
      </c>
    </row>
    <row r="1463" spans="3:4" x14ac:dyDescent="0.25">
      <c r="C1463">
        <v>1608.2</v>
      </c>
      <c r="D1463">
        <v>0</v>
      </c>
    </row>
    <row r="1464" spans="3:4" x14ac:dyDescent="0.25">
      <c r="C1464">
        <v>1609.3000000000002</v>
      </c>
      <c r="D1464">
        <v>0</v>
      </c>
    </row>
    <row r="1465" spans="3:4" x14ac:dyDescent="0.25">
      <c r="C1465">
        <v>1610.4</v>
      </c>
      <c r="D1465">
        <v>0</v>
      </c>
    </row>
    <row r="1466" spans="3:4" x14ac:dyDescent="0.25">
      <c r="C1466">
        <v>1611.5000000000002</v>
      </c>
      <c r="D1466">
        <v>0</v>
      </c>
    </row>
    <row r="1467" spans="3:4" x14ac:dyDescent="0.25">
      <c r="C1467">
        <v>1612.6000000000001</v>
      </c>
      <c r="D1467">
        <v>0</v>
      </c>
    </row>
    <row r="1468" spans="3:4" x14ac:dyDescent="0.25">
      <c r="C1468">
        <v>1613.7</v>
      </c>
      <c r="D1468">
        <v>0</v>
      </c>
    </row>
    <row r="1469" spans="3:4" x14ac:dyDescent="0.25">
      <c r="C1469">
        <v>1614.8000000000002</v>
      </c>
      <c r="D1469">
        <v>0</v>
      </c>
    </row>
    <row r="1470" spans="3:4" x14ac:dyDescent="0.25">
      <c r="C1470">
        <v>1615.9</v>
      </c>
      <c r="D1470">
        <v>0</v>
      </c>
    </row>
    <row r="1471" spans="3:4" x14ac:dyDescent="0.25">
      <c r="C1471">
        <v>1617.0000000000002</v>
      </c>
      <c r="D1471">
        <v>0</v>
      </c>
    </row>
    <row r="1472" spans="3:4" x14ac:dyDescent="0.25">
      <c r="C1472">
        <v>1618.1000000000001</v>
      </c>
      <c r="D1472">
        <v>0</v>
      </c>
    </row>
    <row r="1473" spans="3:4" x14ac:dyDescent="0.25">
      <c r="C1473">
        <v>1619.2</v>
      </c>
      <c r="D1473">
        <v>0</v>
      </c>
    </row>
    <row r="1474" spans="3:4" x14ac:dyDescent="0.25">
      <c r="C1474">
        <v>1620.3000000000002</v>
      </c>
      <c r="D1474">
        <v>0</v>
      </c>
    </row>
    <row r="1475" spans="3:4" x14ac:dyDescent="0.25">
      <c r="C1475">
        <v>1621.4</v>
      </c>
      <c r="D1475">
        <v>0</v>
      </c>
    </row>
    <row r="1476" spans="3:4" x14ac:dyDescent="0.25">
      <c r="C1476">
        <v>1622.5000000000002</v>
      </c>
      <c r="D1476">
        <v>0</v>
      </c>
    </row>
    <row r="1477" spans="3:4" x14ac:dyDescent="0.25">
      <c r="C1477">
        <v>1623.6000000000001</v>
      </c>
      <c r="D1477">
        <v>0</v>
      </c>
    </row>
    <row r="1478" spans="3:4" x14ac:dyDescent="0.25">
      <c r="C1478">
        <v>1624.7</v>
      </c>
      <c r="D1478">
        <v>0</v>
      </c>
    </row>
    <row r="1479" spans="3:4" x14ac:dyDescent="0.25">
      <c r="C1479">
        <v>1625.8000000000002</v>
      </c>
      <c r="D1479">
        <v>0</v>
      </c>
    </row>
    <row r="1480" spans="3:4" x14ac:dyDescent="0.25">
      <c r="C1480">
        <v>1626.9</v>
      </c>
      <c r="D1480">
        <v>0</v>
      </c>
    </row>
    <row r="1481" spans="3:4" x14ac:dyDescent="0.25">
      <c r="C1481">
        <v>1628.0000000000002</v>
      </c>
      <c r="D1481">
        <v>0</v>
      </c>
    </row>
    <row r="1482" spans="3:4" x14ac:dyDescent="0.25">
      <c r="C1482">
        <v>1629.1000000000001</v>
      </c>
      <c r="D1482">
        <v>0</v>
      </c>
    </row>
    <row r="1483" spans="3:4" x14ac:dyDescent="0.25">
      <c r="C1483">
        <v>1630.2</v>
      </c>
      <c r="D1483">
        <v>0</v>
      </c>
    </row>
    <row r="1484" spans="3:4" x14ac:dyDescent="0.25">
      <c r="C1484">
        <v>1631.3000000000002</v>
      </c>
      <c r="D1484">
        <v>0</v>
      </c>
    </row>
    <row r="1485" spans="3:4" x14ac:dyDescent="0.25">
      <c r="C1485">
        <v>1632.4</v>
      </c>
      <c r="D1485">
        <v>0</v>
      </c>
    </row>
    <row r="1486" spans="3:4" x14ac:dyDescent="0.25">
      <c r="C1486">
        <v>1633.5000000000002</v>
      </c>
      <c r="D1486">
        <v>0</v>
      </c>
    </row>
    <row r="1487" spans="3:4" x14ac:dyDescent="0.25">
      <c r="C1487">
        <v>1634.6000000000001</v>
      </c>
      <c r="D1487">
        <v>0</v>
      </c>
    </row>
    <row r="1488" spans="3:4" x14ac:dyDescent="0.25">
      <c r="C1488">
        <v>1635.7</v>
      </c>
      <c r="D1488">
        <v>0</v>
      </c>
    </row>
    <row r="1489" spans="3:4" x14ac:dyDescent="0.25">
      <c r="C1489">
        <v>1636.8000000000002</v>
      </c>
      <c r="D1489">
        <v>0</v>
      </c>
    </row>
    <row r="1490" spans="3:4" x14ac:dyDescent="0.25">
      <c r="C1490">
        <v>1637.9</v>
      </c>
      <c r="D1490">
        <v>0</v>
      </c>
    </row>
    <row r="1491" spans="3:4" x14ac:dyDescent="0.25">
      <c r="C1491">
        <v>1639.0000000000002</v>
      </c>
      <c r="D1491">
        <v>0</v>
      </c>
    </row>
    <row r="1492" spans="3:4" x14ac:dyDescent="0.25">
      <c r="C1492">
        <v>1640.1000000000001</v>
      </c>
      <c r="D1492">
        <v>0</v>
      </c>
    </row>
    <row r="1493" spans="3:4" x14ac:dyDescent="0.25">
      <c r="C1493">
        <v>1641.2</v>
      </c>
      <c r="D1493">
        <v>0</v>
      </c>
    </row>
    <row r="1494" spans="3:4" x14ac:dyDescent="0.25">
      <c r="C1494">
        <v>1642.3000000000002</v>
      </c>
      <c r="D1494">
        <v>0</v>
      </c>
    </row>
    <row r="1495" spans="3:4" x14ac:dyDescent="0.25">
      <c r="C1495">
        <v>1643.4</v>
      </c>
      <c r="D1495">
        <v>0</v>
      </c>
    </row>
    <row r="1496" spans="3:4" x14ac:dyDescent="0.25">
      <c r="C1496">
        <v>1644.5000000000002</v>
      </c>
      <c r="D1496">
        <v>0</v>
      </c>
    </row>
    <row r="1497" spans="3:4" x14ac:dyDescent="0.25">
      <c r="C1497">
        <v>1645.6000000000001</v>
      </c>
      <c r="D1497">
        <v>0</v>
      </c>
    </row>
    <row r="1498" spans="3:4" x14ac:dyDescent="0.25">
      <c r="C1498">
        <v>1646.7</v>
      </c>
      <c r="D1498">
        <v>0</v>
      </c>
    </row>
    <row r="1499" spans="3:4" x14ac:dyDescent="0.25">
      <c r="C1499">
        <v>1647.8000000000002</v>
      </c>
      <c r="D1499">
        <v>0</v>
      </c>
    </row>
    <row r="1500" spans="3:4" x14ac:dyDescent="0.25">
      <c r="C1500">
        <v>1648.9</v>
      </c>
      <c r="D1500">
        <v>0</v>
      </c>
    </row>
    <row r="1501" spans="3:4" x14ac:dyDescent="0.25">
      <c r="C1501">
        <v>1650.0000000000002</v>
      </c>
      <c r="D1501">
        <v>0</v>
      </c>
    </row>
    <row r="1502" spans="3:4" x14ac:dyDescent="0.25">
      <c r="C1502">
        <v>1651.1000000000001</v>
      </c>
      <c r="D1502">
        <v>0</v>
      </c>
    </row>
    <row r="1503" spans="3:4" x14ac:dyDescent="0.25">
      <c r="C1503">
        <v>1652.2</v>
      </c>
      <c r="D1503">
        <v>0</v>
      </c>
    </row>
    <row r="1504" spans="3:4" x14ac:dyDescent="0.25">
      <c r="C1504">
        <v>1653.3000000000002</v>
      </c>
      <c r="D1504">
        <v>0</v>
      </c>
    </row>
    <row r="1505" spans="3:4" x14ac:dyDescent="0.25">
      <c r="C1505">
        <v>1654.4</v>
      </c>
      <c r="D1505">
        <v>0</v>
      </c>
    </row>
    <row r="1506" spans="3:4" x14ac:dyDescent="0.25">
      <c r="C1506">
        <v>1655.5000000000002</v>
      </c>
      <c r="D1506">
        <v>0</v>
      </c>
    </row>
    <row r="1507" spans="3:4" x14ac:dyDescent="0.25">
      <c r="C1507">
        <v>1656.6000000000001</v>
      </c>
      <c r="D1507">
        <v>0</v>
      </c>
    </row>
    <row r="1508" spans="3:4" x14ac:dyDescent="0.25">
      <c r="C1508">
        <v>1657.7</v>
      </c>
      <c r="D1508">
        <v>0</v>
      </c>
    </row>
    <row r="1509" spans="3:4" x14ac:dyDescent="0.25">
      <c r="C1509">
        <v>1658.8000000000002</v>
      </c>
      <c r="D1509">
        <v>0</v>
      </c>
    </row>
    <row r="1510" spans="3:4" x14ac:dyDescent="0.25">
      <c r="C1510">
        <v>1659.9</v>
      </c>
      <c r="D1510">
        <v>0</v>
      </c>
    </row>
    <row r="1511" spans="3:4" x14ac:dyDescent="0.25">
      <c r="C1511">
        <v>1661.0000000000002</v>
      </c>
      <c r="D1511">
        <v>0</v>
      </c>
    </row>
    <row r="1512" spans="3:4" x14ac:dyDescent="0.25">
      <c r="C1512">
        <v>1662.1000000000001</v>
      </c>
      <c r="D1512">
        <v>0</v>
      </c>
    </row>
    <row r="1513" spans="3:4" x14ac:dyDescent="0.25">
      <c r="C1513">
        <v>1663.2</v>
      </c>
      <c r="D1513">
        <v>0</v>
      </c>
    </row>
    <row r="1514" spans="3:4" x14ac:dyDescent="0.25">
      <c r="C1514">
        <v>1664.3000000000002</v>
      </c>
      <c r="D1514">
        <v>0</v>
      </c>
    </row>
    <row r="1515" spans="3:4" x14ac:dyDescent="0.25">
      <c r="C1515">
        <v>1665.4</v>
      </c>
      <c r="D1515">
        <v>0</v>
      </c>
    </row>
    <row r="1516" spans="3:4" x14ac:dyDescent="0.25">
      <c r="C1516">
        <v>1666.5000000000002</v>
      </c>
      <c r="D1516">
        <v>0</v>
      </c>
    </row>
    <row r="1517" spans="3:4" x14ac:dyDescent="0.25">
      <c r="C1517">
        <v>1667.6000000000001</v>
      </c>
      <c r="D1517">
        <v>0</v>
      </c>
    </row>
    <row r="1518" spans="3:4" x14ac:dyDescent="0.25">
      <c r="C1518">
        <v>1668.7</v>
      </c>
      <c r="D1518">
        <v>0</v>
      </c>
    </row>
    <row r="1519" spans="3:4" x14ac:dyDescent="0.25">
      <c r="C1519">
        <v>1669.8000000000002</v>
      </c>
      <c r="D1519">
        <v>0</v>
      </c>
    </row>
    <row r="1520" spans="3:4" x14ac:dyDescent="0.25">
      <c r="C1520">
        <v>1670.9</v>
      </c>
      <c r="D1520">
        <v>0</v>
      </c>
    </row>
    <row r="1521" spans="3:4" x14ac:dyDescent="0.25">
      <c r="C1521">
        <v>1672.0000000000002</v>
      </c>
      <c r="D1521">
        <v>0</v>
      </c>
    </row>
    <row r="1522" spans="3:4" x14ac:dyDescent="0.25">
      <c r="C1522">
        <v>1673.1000000000001</v>
      </c>
      <c r="D1522">
        <v>0</v>
      </c>
    </row>
    <row r="1523" spans="3:4" x14ac:dyDescent="0.25">
      <c r="C1523">
        <v>1674.2</v>
      </c>
      <c r="D1523">
        <v>0</v>
      </c>
    </row>
    <row r="1524" spans="3:4" x14ac:dyDescent="0.25">
      <c r="C1524">
        <v>1675.3000000000002</v>
      </c>
      <c r="D1524">
        <v>0</v>
      </c>
    </row>
    <row r="1525" spans="3:4" x14ac:dyDescent="0.25">
      <c r="C1525">
        <v>1676.4</v>
      </c>
      <c r="D1525">
        <v>0</v>
      </c>
    </row>
    <row r="1526" spans="3:4" x14ac:dyDescent="0.25">
      <c r="C1526">
        <v>1677.5000000000002</v>
      </c>
      <c r="D1526">
        <v>0</v>
      </c>
    </row>
    <row r="1527" spans="3:4" x14ac:dyDescent="0.25">
      <c r="C1527">
        <v>1678.6000000000001</v>
      </c>
      <c r="D1527">
        <v>0</v>
      </c>
    </row>
    <row r="1528" spans="3:4" x14ac:dyDescent="0.25">
      <c r="C1528">
        <v>1679.7</v>
      </c>
      <c r="D1528">
        <v>0</v>
      </c>
    </row>
    <row r="1529" spans="3:4" x14ac:dyDescent="0.25">
      <c r="C1529">
        <v>1680.8000000000002</v>
      </c>
      <c r="D1529">
        <v>0</v>
      </c>
    </row>
    <row r="1530" spans="3:4" x14ac:dyDescent="0.25">
      <c r="C1530">
        <v>1681.9</v>
      </c>
      <c r="D1530">
        <v>0</v>
      </c>
    </row>
    <row r="1531" spans="3:4" x14ac:dyDescent="0.25">
      <c r="C1531">
        <v>1683.0000000000002</v>
      </c>
      <c r="D1531">
        <v>0</v>
      </c>
    </row>
    <row r="1532" spans="3:4" x14ac:dyDescent="0.25">
      <c r="C1532">
        <v>1684.1000000000001</v>
      </c>
      <c r="D1532">
        <v>0</v>
      </c>
    </row>
    <row r="1533" spans="3:4" x14ac:dyDescent="0.25">
      <c r="C1533">
        <v>1685.2</v>
      </c>
      <c r="D1533">
        <v>0</v>
      </c>
    </row>
    <row r="1534" spans="3:4" x14ac:dyDescent="0.25">
      <c r="C1534">
        <v>1686.3000000000002</v>
      </c>
      <c r="D1534">
        <v>0</v>
      </c>
    </row>
    <row r="1535" spans="3:4" x14ac:dyDescent="0.25">
      <c r="C1535">
        <v>1687.4</v>
      </c>
      <c r="D1535">
        <v>0</v>
      </c>
    </row>
    <row r="1536" spans="3:4" x14ac:dyDescent="0.25">
      <c r="C1536">
        <v>1688.5000000000002</v>
      </c>
      <c r="D1536">
        <v>0</v>
      </c>
    </row>
    <row r="1537" spans="3:4" x14ac:dyDescent="0.25">
      <c r="C1537">
        <v>1689.6000000000001</v>
      </c>
      <c r="D1537">
        <v>0</v>
      </c>
    </row>
    <row r="1538" spans="3:4" x14ac:dyDescent="0.25">
      <c r="C1538">
        <v>1690.7</v>
      </c>
      <c r="D1538">
        <v>0</v>
      </c>
    </row>
    <row r="1539" spans="3:4" x14ac:dyDescent="0.25">
      <c r="C1539">
        <v>1691.8000000000002</v>
      </c>
      <c r="D1539">
        <v>0</v>
      </c>
    </row>
    <row r="1540" spans="3:4" x14ac:dyDescent="0.25">
      <c r="C1540">
        <v>1692.9</v>
      </c>
      <c r="D1540">
        <v>0</v>
      </c>
    </row>
    <row r="1541" spans="3:4" x14ac:dyDescent="0.25">
      <c r="C1541">
        <v>1694.0000000000002</v>
      </c>
      <c r="D1541">
        <v>0</v>
      </c>
    </row>
    <row r="1542" spans="3:4" x14ac:dyDescent="0.25">
      <c r="C1542">
        <v>1695.1000000000001</v>
      </c>
      <c r="D1542">
        <v>0</v>
      </c>
    </row>
    <row r="1543" spans="3:4" x14ac:dyDescent="0.25">
      <c r="C1543">
        <v>1696.2</v>
      </c>
      <c r="D1543">
        <v>0</v>
      </c>
    </row>
    <row r="1544" spans="3:4" x14ac:dyDescent="0.25">
      <c r="C1544">
        <v>1697.3000000000002</v>
      </c>
      <c r="D1544">
        <v>0</v>
      </c>
    </row>
    <row r="1545" spans="3:4" x14ac:dyDescent="0.25">
      <c r="C1545">
        <v>1698.4</v>
      </c>
      <c r="D1545">
        <v>0</v>
      </c>
    </row>
    <row r="1546" spans="3:4" x14ac:dyDescent="0.25">
      <c r="C1546">
        <v>1699.5000000000002</v>
      </c>
      <c r="D1546">
        <v>0</v>
      </c>
    </row>
    <row r="1547" spans="3:4" x14ac:dyDescent="0.25">
      <c r="C1547">
        <v>1700.6000000000001</v>
      </c>
      <c r="D1547">
        <v>0</v>
      </c>
    </row>
    <row r="1548" spans="3:4" x14ac:dyDescent="0.25">
      <c r="C1548">
        <v>1701.7</v>
      </c>
      <c r="D1548">
        <v>0</v>
      </c>
    </row>
    <row r="1549" spans="3:4" x14ac:dyDescent="0.25">
      <c r="C1549">
        <v>1702.8000000000002</v>
      </c>
      <c r="D1549">
        <v>0</v>
      </c>
    </row>
    <row r="1550" spans="3:4" x14ac:dyDescent="0.25">
      <c r="C1550">
        <v>1703.9</v>
      </c>
      <c r="D1550">
        <v>0</v>
      </c>
    </row>
    <row r="1551" spans="3:4" x14ac:dyDescent="0.25">
      <c r="C1551">
        <v>1705.0000000000002</v>
      </c>
      <c r="D1551">
        <v>0</v>
      </c>
    </row>
    <row r="1552" spans="3:4" x14ac:dyDescent="0.25">
      <c r="C1552">
        <v>1706.1000000000001</v>
      </c>
      <c r="D1552">
        <v>0</v>
      </c>
    </row>
    <row r="1553" spans="3:4" x14ac:dyDescent="0.25">
      <c r="C1553">
        <v>1707.2</v>
      </c>
      <c r="D1553">
        <v>0</v>
      </c>
    </row>
    <row r="1554" spans="3:4" x14ac:dyDescent="0.25">
      <c r="C1554">
        <v>1708.3000000000002</v>
      </c>
      <c r="D1554">
        <v>0</v>
      </c>
    </row>
    <row r="1555" spans="3:4" x14ac:dyDescent="0.25">
      <c r="C1555">
        <v>1709.4</v>
      </c>
      <c r="D1555">
        <v>0</v>
      </c>
    </row>
    <row r="1556" spans="3:4" x14ac:dyDescent="0.25">
      <c r="C1556">
        <v>1710.5000000000002</v>
      </c>
      <c r="D1556">
        <v>0</v>
      </c>
    </row>
    <row r="1557" spans="3:4" x14ac:dyDescent="0.25">
      <c r="C1557">
        <v>1711.6000000000001</v>
      </c>
      <c r="D1557">
        <v>0</v>
      </c>
    </row>
    <row r="1558" spans="3:4" x14ac:dyDescent="0.25">
      <c r="C1558">
        <v>1712.7</v>
      </c>
      <c r="D1558">
        <v>0</v>
      </c>
    </row>
    <row r="1559" spans="3:4" x14ac:dyDescent="0.25">
      <c r="C1559">
        <v>1713.8000000000002</v>
      </c>
      <c r="D1559">
        <v>0</v>
      </c>
    </row>
    <row r="1560" spans="3:4" x14ac:dyDescent="0.25">
      <c r="C1560">
        <v>1714.9</v>
      </c>
      <c r="D1560">
        <v>0</v>
      </c>
    </row>
    <row r="1561" spans="3:4" x14ac:dyDescent="0.25">
      <c r="C1561">
        <v>1716.0000000000002</v>
      </c>
      <c r="D1561">
        <v>0</v>
      </c>
    </row>
    <row r="1562" spans="3:4" x14ac:dyDescent="0.25">
      <c r="C1562">
        <v>1717.1000000000001</v>
      </c>
      <c r="D1562">
        <v>0</v>
      </c>
    </row>
    <row r="1563" spans="3:4" x14ac:dyDescent="0.25">
      <c r="C1563">
        <v>1718.2</v>
      </c>
      <c r="D1563">
        <v>0</v>
      </c>
    </row>
    <row r="1564" spans="3:4" x14ac:dyDescent="0.25">
      <c r="C1564">
        <v>1719.3000000000002</v>
      </c>
      <c r="D1564">
        <v>0</v>
      </c>
    </row>
    <row r="1565" spans="3:4" x14ac:dyDescent="0.25">
      <c r="C1565">
        <v>1720.4</v>
      </c>
      <c r="D1565">
        <v>0</v>
      </c>
    </row>
    <row r="1566" spans="3:4" x14ac:dyDescent="0.25">
      <c r="C1566">
        <v>1721.5000000000002</v>
      </c>
      <c r="D1566">
        <v>0</v>
      </c>
    </row>
    <row r="1567" spans="3:4" x14ac:dyDescent="0.25">
      <c r="C1567">
        <v>1722.6000000000001</v>
      </c>
      <c r="D1567">
        <v>0</v>
      </c>
    </row>
    <row r="1568" spans="3:4" x14ac:dyDescent="0.25">
      <c r="C1568">
        <v>1723.7</v>
      </c>
      <c r="D1568">
        <v>0</v>
      </c>
    </row>
    <row r="1569" spans="3:4" x14ac:dyDescent="0.25">
      <c r="C1569">
        <v>1724.8000000000002</v>
      </c>
      <c r="D1569">
        <v>0</v>
      </c>
    </row>
    <row r="1570" spans="3:4" x14ac:dyDescent="0.25">
      <c r="C1570">
        <v>1725.9</v>
      </c>
      <c r="D1570">
        <v>0</v>
      </c>
    </row>
    <row r="1571" spans="3:4" x14ac:dyDescent="0.25">
      <c r="C1571">
        <v>1727.0000000000002</v>
      </c>
      <c r="D1571">
        <v>0</v>
      </c>
    </row>
    <row r="1572" spans="3:4" x14ac:dyDescent="0.25">
      <c r="C1572">
        <v>1728.1000000000001</v>
      </c>
      <c r="D1572">
        <v>0</v>
      </c>
    </row>
    <row r="1573" spans="3:4" x14ac:dyDescent="0.25">
      <c r="C1573">
        <v>1729.2</v>
      </c>
      <c r="D1573">
        <v>0</v>
      </c>
    </row>
    <row r="1574" spans="3:4" x14ac:dyDescent="0.25">
      <c r="C1574">
        <v>1730.3000000000002</v>
      </c>
      <c r="D1574">
        <v>0</v>
      </c>
    </row>
    <row r="1575" spans="3:4" x14ac:dyDescent="0.25">
      <c r="C1575">
        <v>1731.4</v>
      </c>
      <c r="D1575">
        <v>0</v>
      </c>
    </row>
    <row r="1576" spans="3:4" x14ac:dyDescent="0.25">
      <c r="C1576">
        <v>1732.5000000000002</v>
      </c>
      <c r="D1576">
        <v>0</v>
      </c>
    </row>
    <row r="1577" spans="3:4" x14ac:dyDescent="0.25">
      <c r="C1577">
        <v>1733.6000000000001</v>
      </c>
      <c r="D1577">
        <v>0</v>
      </c>
    </row>
    <row r="1578" spans="3:4" x14ac:dyDescent="0.25">
      <c r="C1578">
        <v>1734.7</v>
      </c>
      <c r="D1578">
        <v>0</v>
      </c>
    </row>
    <row r="1579" spans="3:4" x14ac:dyDescent="0.25">
      <c r="C1579">
        <v>1735.8000000000002</v>
      </c>
      <c r="D1579">
        <v>0</v>
      </c>
    </row>
    <row r="1580" spans="3:4" x14ac:dyDescent="0.25">
      <c r="C1580">
        <v>1736.9</v>
      </c>
      <c r="D1580">
        <v>0</v>
      </c>
    </row>
    <row r="1581" spans="3:4" x14ac:dyDescent="0.25">
      <c r="C1581">
        <v>1738.0000000000002</v>
      </c>
      <c r="D1581">
        <v>0</v>
      </c>
    </row>
    <row r="1582" spans="3:4" x14ac:dyDescent="0.25">
      <c r="C1582">
        <v>1739.1000000000001</v>
      </c>
      <c r="D1582">
        <v>0</v>
      </c>
    </row>
    <row r="1583" spans="3:4" x14ac:dyDescent="0.25">
      <c r="C1583">
        <v>1740.2</v>
      </c>
      <c r="D1583">
        <v>0</v>
      </c>
    </row>
    <row r="1584" spans="3:4" x14ac:dyDescent="0.25">
      <c r="C1584">
        <v>1741.3000000000002</v>
      </c>
      <c r="D1584">
        <v>0</v>
      </c>
    </row>
    <row r="1585" spans="3:4" x14ac:dyDescent="0.25">
      <c r="C1585">
        <v>1742.4</v>
      </c>
      <c r="D1585">
        <v>0</v>
      </c>
    </row>
    <row r="1586" spans="3:4" x14ac:dyDescent="0.25">
      <c r="C1586">
        <v>1743.5000000000002</v>
      </c>
      <c r="D1586">
        <v>0</v>
      </c>
    </row>
    <row r="1587" spans="3:4" x14ac:dyDescent="0.25">
      <c r="C1587">
        <v>1744.6000000000001</v>
      </c>
      <c r="D1587">
        <v>0</v>
      </c>
    </row>
    <row r="1588" spans="3:4" x14ac:dyDescent="0.25">
      <c r="C1588">
        <v>1745.7</v>
      </c>
      <c r="D1588">
        <v>0</v>
      </c>
    </row>
    <row r="1589" spans="3:4" x14ac:dyDescent="0.25">
      <c r="C1589">
        <v>1746.8000000000002</v>
      </c>
      <c r="D1589">
        <v>0</v>
      </c>
    </row>
    <row r="1590" spans="3:4" x14ac:dyDescent="0.25">
      <c r="C1590">
        <v>1747.9</v>
      </c>
      <c r="D1590">
        <v>0</v>
      </c>
    </row>
    <row r="1591" spans="3:4" x14ac:dyDescent="0.25">
      <c r="C1591">
        <v>1749.0000000000002</v>
      </c>
      <c r="D1591">
        <v>0</v>
      </c>
    </row>
    <row r="1592" spans="3:4" x14ac:dyDescent="0.25">
      <c r="C1592">
        <v>1750.1000000000001</v>
      </c>
      <c r="D1592">
        <v>0</v>
      </c>
    </row>
    <row r="1593" spans="3:4" x14ac:dyDescent="0.25">
      <c r="C1593">
        <v>1751.2</v>
      </c>
      <c r="D1593">
        <v>0</v>
      </c>
    </row>
    <row r="1594" spans="3:4" x14ac:dyDescent="0.25">
      <c r="C1594">
        <v>1752.3000000000002</v>
      </c>
      <c r="D1594">
        <v>0</v>
      </c>
    </row>
    <row r="1595" spans="3:4" x14ac:dyDescent="0.25">
      <c r="C1595">
        <v>1753.4</v>
      </c>
      <c r="D1595">
        <v>0</v>
      </c>
    </row>
    <row r="1596" spans="3:4" x14ac:dyDescent="0.25">
      <c r="C1596">
        <v>1754.5000000000002</v>
      </c>
      <c r="D1596">
        <v>0</v>
      </c>
    </row>
    <row r="1597" spans="3:4" x14ac:dyDescent="0.25">
      <c r="C1597">
        <v>1755.6000000000001</v>
      </c>
      <c r="D1597">
        <v>0</v>
      </c>
    </row>
    <row r="1598" spans="3:4" x14ac:dyDescent="0.25">
      <c r="C1598">
        <v>1756.7</v>
      </c>
      <c r="D1598">
        <v>0</v>
      </c>
    </row>
    <row r="1599" spans="3:4" x14ac:dyDescent="0.25">
      <c r="C1599">
        <v>1757.8000000000002</v>
      </c>
      <c r="D1599">
        <v>0</v>
      </c>
    </row>
    <row r="1600" spans="3:4" x14ac:dyDescent="0.25">
      <c r="C1600">
        <v>1758.9</v>
      </c>
      <c r="D1600">
        <v>0</v>
      </c>
    </row>
    <row r="1601" spans="3:4" x14ac:dyDescent="0.25">
      <c r="C1601">
        <v>1760.0000000000002</v>
      </c>
      <c r="D1601">
        <v>0</v>
      </c>
    </row>
    <row r="1602" spans="3:4" x14ac:dyDescent="0.25">
      <c r="C1602">
        <v>1761.1000000000001</v>
      </c>
      <c r="D1602">
        <v>0</v>
      </c>
    </row>
    <row r="1603" spans="3:4" x14ac:dyDescent="0.25">
      <c r="C1603">
        <v>1762.2</v>
      </c>
      <c r="D1603">
        <v>0</v>
      </c>
    </row>
    <row r="1604" spans="3:4" x14ac:dyDescent="0.25">
      <c r="C1604">
        <v>1763.3000000000002</v>
      </c>
      <c r="D1604">
        <v>0</v>
      </c>
    </row>
    <row r="1605" spans="3:4" x14ac:dyDescent="0.25">
      <c r="C1605">
        <v>1764.4</v>
      </c>
      <c r="D1605">
        <v>0</v>
      </c>
    </row>
    <row r="1606" spans="3:4" x14ac:dyDescent="0.25">
      <c r="C1606">
        <v>1765.5000000000002</v>
      </c>
      <c r="D1606">
        <v>0</v>
      </c>
    </row>
    <row r="1607" spans="3:4" x14ac:dyDescent="0.25">
      <c r="C1607">
        <v>1766.6000000000001</v>
      </c>
      <c r="D1607">
        <v>0</v>
      </c>
    </row>
    <row r="1608" spans="3:4" x14ac:dyDescent="0.25">
      <c r="C1608">
        <v>1767.7</v>
      </c>
      <c r="D1608">
        <v>0</v>
      </c>
    </row>
    <row r="1609" spans="3:4" x14ac:dyDescent="0.25">
      <c r="C1609">
        <v>1768.8000000000002</v>
      </c>
      <c r="D1609">
        <v>0</v>
      </c>
    </row>
    <row r="1610" spans="3:4" x14ac:dyDescent="0.25">
      <c r="C1610">
        <v>1769.9</v>
      </c>
      <c r="D1610">
        <v>0</v>
      </c>
    </row>
    <row r="1611" spans="3:4" x14ac:dyDescent="0.25">
      <c r="C1611">
        <v>1771.0000000000002</v>
      </c>
      <c r="D1611">
        <v>0</v>
      </c>
    </row>
    <row r="1612" spans="3:4" x14ac:dyDescent="0.25">
      <c r="C1612">
        <v>1772.1000000000001</v>
      </c>
      <c r="D1612">
        <v>0</v>
      </c>
    </row>
    <row r="1613" spans="3:4" x14ac:dyDescent="0.25">
      <c r="C1613">
        <v>1773.2</v>
      </c>
      <c r="D1613">
        <v>0</v>
      </c>
    </row>
    <row r="1614" spans="3:4" x14ac:dyDescent="0.25">
      <c r="C1614">
        <v>1774.3000000000002</v>
      </c>
      <c r="D1614">
        <v>0</v>
      </c>
    </row>
    <row r="1615" spans="3:4" x14ac:dyDescent="0.25">
      <c r="C1615">
        <v>1775.4</v>
      </c>
      <c r="D1615">
        <v>0</v>
      </c>
    </row>
    <row r="1616" spans="3:4" x14ac:dyDescent="0.25">
      <c r="C1616">
        <v>1776.5000000000002</v>
      </c>
      <c r="D1616">
        <v>0</v>
      </c>
    </row>
    <row r="1617" spans="3:4" x14ac:dyDescent="0.25">
      <c r="C1617">
        <v>1777.6000000000001</v>
      </c>
      <c r="D1617">
        <v>0</v>
      </c>
    </row>
    <row r="1618" spans="3:4" x14ac:dyDescent="0.25">
      <c r="C1618">
        <v>1778.7</v>
      </c>
      <c r="D1618">
        <v>0</v>
      </c>
    </row>
    <row r="1619" spans="3:4" x14ac:dyDescent="0.25">
      <c r="C1619">
        <v>1779.8000000000002</v>
      </c>
      <c r="D1619">
        <v>0</v>
      </c>
    </row>
    <row r="1620" spans="3:4" x14ac:dyDescent="0.25">
      <c r="C1620">
        <v>1780.9</v>
      </c>
      <c r="D1620">
        <v>0</v>
      </c>
    </row>
    <row r="1621" spans="3:4" x14ac:dyDescent="0.25">
      <c r="C1621">
        <v>1782.0000000000002</v>
      </c>
      <c r="D1621">
        <v>0</v>
      </c>
    </row>
    <row r="1622" spans="3:4" x14ac:dyDescent="0.25">
      <c r="C1622">
        <v>1783.1000000000001</v>
      </c>
      <c r="D1622">
        <v>0</v>
      </c>
    </row>
    <row r="1623" spans="3:4" x14ac:dyDescent="0.25">
      <c r="C1623">
        <v>1784.2</v>
      </c>
      <c r="D1623">
        <v>0</v>
      </c>
    </row>
    <row r="1624" spans="3:4" x14ac:dyDescent="0.25">
      <c r="C1624">
        <v>1785.3000000000002</v>
      </c>
      <c r="D1624">
        <v>0</v>
      </c>
    </row>
    <row r="1625" spans="3:4" x14ac:dyDescent="0.25">
      <c r="C1625">
        <v>1786.4</v>
      </c>
      <c r="D1625">
        <v>0</v>
      </c>
    </row>
    <row r="1626" spans="3:4" x14ac:dyDescent="0.25">
      <c r="C1626">
        <v>1787.5000000000002</v>
      </c>
      <c r="D1626">
        <v>0</v>
      </c>
    </row>
    <row r="1627" spans="3:4" x14ac:dyDescent="0.25">
      <c r="C1627">
        <v>1788.6000000000001</v>
      </c>
      <c r="D1627">
        <v>0</v>
      </c>
    </row>
    <row r="1628" spans="3:4" x14ac:dyDescent="0.25">
      <c r="C1628">
        <v>1789.7</v>
      </c>
      <c r="D1628">
        <v>0</v>
      </c>
    </row>
    <row r="1629" spans="3:4" x14ac:dyDescent="0.25">
      <c r="C1629">
        <v>1790.8000000000002</v>
      </c>
      <c r="D1629">
        <v>0</v>
      </c>
    </row>
    <row r="1630" spans="3:4" x14ac:dyDescent="0.25">
      <c r="C1630">
        <v>1791.9</v>
      </c>
      <c r="D1630">
        <v>0</v>
      </c>
    </row>
    <row r="1631" spans="3:4" x14ac:dyDescent="0.25">
      <c r="C1631">
        <v>1793.0000000000002</v>
      </c>
      <c r="D1631">
        <v>0</v>
      </c>
    </row>
    <row r="1632" spans="3:4" x14ac:dyDescent="0.25">
      <c r="C1632">
        <v>1794.1000000000001</v>
      </c>
      <c r="D1632">
        <v>0</v>
      </c>
    </row>
    <row r="1633" spans="3:4" x14ac:dyDescent="0.25">
      <c r="C1633">
        <v>1795.2</v>
      </c>
      <c r="D1633">
        <v>0</v>
      </c>
    </row>
    <row r="1634" spans="3:4" x14ac:dyDescent="0.25">
      <c r="C1634">
        <v>1796.3000000000002</v>
      </c>
      <c r="D1634">
        <v>0</v>
      </c>
    </row>
    <row r="1635" spans="3:4" x14ac:dyDescent="0.25">
      <c r="C1635">
        <v>1797.4</v>
      </c>
      <c r="D1635">
        <v>0</v>
      </c>
    </row>
    <row r="1636" spans="3:4" x14ac:dyDescent="0.25">
      <c r="C1636">
        <v>1798.5000000000002</v>
      </c>
      <c r="D1636">
        <v>0</v>
      </c>
    </row>
    <row r="1637" spans="3:4" x14ac:dyDescent="0.25">
      <c r="C1637">
        <v>1799.6000000000001</v>
      </c>
      <c r="D1637">
        <v>0</v>
      </c>
    </row>
    <row r="1638" spans="3:4" x14ac:dyDescent="0.25">
      <c r="C1638">
        <v>1800.7</v>
      </c>
      <c r="D1638">
        <v>0</v>
      </c>
    </row>
    <row r="1639" spans="3:4" x14ac:dyDescent="0.25">
      <c r="C1639">
        <v>1801.8000000000002</v>
      </c>
      <c r="D1639">
        <v>0</v>
      </c>
    </row>
    <row r="1640" spans="3:4" x14ac:dyDescent="0.25">
      <c r="C1640">
        <v>1802.9</v>
      </c>
      <c r="D1640">
        <v>0</v>
      </c>
    </row>
    <row r="1641" spans="3:4" x14ac:dyDescent="0.25">
      <c r="C1641">
        <v>1804.0000000000002</v>
      </c>
      <c r="D1641">
        <v>0</v>
      </c>
    </row>
    <row r="1642" spans="3:4" x14ac:dyDescent="0.25">
      <c r="C1642">
        <v>1805.1000000000001</v>
      </c>
      <c r="D1642">
        <v>0</v>
      </c>
    </row>
    <row r="1643" spans="3:4" x14ac:dyDescent="0.25">
      <c r="C1643">
        <v>1806.2</v>
      </c>
      <c r="D1643">
        <v>0</v>
      </c>
    </row>
    <row r="1644" spans="3:4" x14ac:dyDescent="0.25">
      <c r="C1644">
        <v>1807.3000000000002</v>
      </c>
      <c r="D1644">
        <v>0</v>
      </c>
    </row>
    <row r="1645" spans="3:4" x14ac:dyDescent="0.25">
      <c r="C1645">
        <v>1808.4</v>
      </c>
      <c r="D1645">
        <v>0</v>
      </c>
    </row>
    <row r="1646" spans="3:4" x14ac:dyDescent="0.25">
      <c r="C1646">
        <v>1809.5000000000002</v>
      </c>
      <c r="D1646">
        <v>0</v>
      </c>
    </row>
    <row r="1647" spans="3:4" x14ac:dyDescent="0.25">
      <c r="C1647">
        <v>1810.6000000000001</v>
      </c>
      <c r="D1647">
        <v>0</v>
      </c>
    </row>
    <row r="1648" spans="3:4" x14ac:dyDescent="0.25">
      <c r="C1648">
        <v>1811.7</v>
      </c>
      <c r="D1648">
        <v>0</v>
      </c>
    </row>
    <row r="1649" spans="3:4" x14ac:dyDescent="0.25">
      <c r="C1649">
        <v>1812.8000000000002</v>
      </c>
      <c r="D1649">
        <v>0</v>
      </c>
    </row>
    <row r="1650" spans="3:4" x14ac:dyDescent="0.25">
      <c r="C1650">
        <v>1813.9</v>
      </c>
      <c r="D1650">
        <v>0</v>
      </c>
    </row>
    <row r="1651" spans="3:4" x14ac:dyDescent="0.25">
      <c r="C1651">
        <v>1815.0000000000002</v>
      </c>
      <c r="D1651">
        <v>0</v>
      </c>
    </row>
    <row r="1652" spans="3:4" x14ac:dyDescent="0.25">
      <c r="C1652">
        <v>1816.1000000000001</v>
      </c>
      <c r="D1652">
        <v>0</v>
      </c>
    </row>
    <row r="1653" spans="3:4" x14ac:dyDescent="0.25">
      <c r="C1653">
        <v>1817.2</v>
      </c>
      <c r="D1653">
        <v>0</v>
      </c>
    </row>
    <row r="1654" spans="3:4" x14ac:dyDescent="0.25">
      <c r="C1654">
        <v>1818.3000000000002</v>
      </c>
      <c r="D1654">
        <v>0</v>
      </c>
    </row>
    <row r="1655" spans="3:4" x14ac:dyDescent="0.25">
      <c r="C1655">
        <v>1819.4</v>
      </c>
      <c r="D1655">
        <v>0</v>
      </c>
    </row>
    <row r="1656" spans="3:4" x14ac:dyDescent="0.25">
      <c r="C1656">
        <v>1820.5000000000002</v>
      </c>
      <c r="D1656">
        <v>0</v>
      </c>
    </row>
    <row r="1657" spans="3:4" x14ac:dyDescent="0.25">
      <c r="C1657">
        <v>1821.6000000000001</v>
      </c>
      <c r="D1657">
        <v>0</v>
      </c>
    </row>
    <row r="1658" spans="3:4" x14ac:dyDescent="0.25">
      <c r="C1658">
        <v>1822.7</v>
      </c>
      <c r="D1658">
        <v>0</v>
      </c>
    </row>
    <row r="1659" spans="3:4" x14ac:dyDescent="0.25">
      <c r="C1659">
        <v>1823.8000000000002</v>
      </c>
      <c r="D1659">
        <v>0</v>
      </c>
    </row>
    <row r="1660" spans="3:4" x14ac:dyDescent="0.25">
      <c r="C1660">
        <v>1824.9</v>
      </c>
      <c r="D1660">
        <v>0</v>
      </c>
    </row>
    <row r="1661" spans="3:4" x14ac:dyDescent="0.25">
      <c r="C1661">
        <v>1826.0000000000002</v>
      </c>
      <c r="D1661">
        <v>0</v>
      </c>
    </row>
    <row r="1662" spans="3:4" x14ac:dyDescent="0.25">
      <c r="C1662">
        <v>1827.1000000000001</v>
      </c>
      <c r="D1662">
        <v>0</v>
      </c>
    </row>
    <row r="1663" spans="3:4" x14ac:dyDescent="0.25">
      <c r="C1663">
        <v>1828.2</v>
      </c>
      <c r="D1663">
        <v>0</v>
      </c>
    </row>
    <row r="1664" spans="3:4" x14ac:dyDescent="0.25">
      <c r="C1664">
        <v>1829.3000000000002</v>
      </c>
      <c r="D1664">
        <v>0</v>
      </c>
    </row>
    <row r="1665" spans="3:4" x14ac:dyDescent="0.25">
      <c r="C1665">
        <v>1830.4</v>
      </c>
      <c r="D1665">
        <v>0</v>
      </c>
    </row>
    <row r="1666" spans="3:4" x14ac:dyDescent="0.25">
      <c r="C1666">
        <v>1831.5000000000002</v>
      </c>
      <c r="D1666">
        <v>0</v>
      </c>
    </row>
    <row r="1667" spans="3:4" x14ac:dyDescent="0.25">
      <c r="C1667">
        <v>1832.6000000000001</v>
      </c>
      <c r="D1667">
        <v>0</v>
      </c>
    </row>
    <row r="1668" spans="3:4" x14ac:dyDescent="0.25">
      <c r="C1668">
        <v>1833.7</v>
      </c>
      <c r="D1668">
        <v>0</v>
      </c>
    </row>
    <row r="1669" spans="3:4" x14ac:dyDescent="0.25">
      <c r="C1669">
        <v>1834.8000000000002</v>
      </c>
      <c r="D1669">
        <v>0</v>
      </c>
    </row>
    <row r="1670" spans="3:4" x14ac:dyDescent="0.25">
      <c r="C1670">
        <v>1835.9</v>
      </c>
      <c r="D1670">
        <v>0</v>
      </c>
    </row>
    <row r="1671" spans="3:4" x14ac:dyDescent="0.25">
      <c r="C1671">
        <v>1837.0000000000002</v>
      </c>
      <c r="D1671">
        <v>0</v>
      </c>
    </row>
    <row r="1672" spans="3:4" x14ac:dyDescent="0.25">
      <c r="C1672">
        <v>1838.1000000000001</v>
      </c>
      <c r="D1672">
        <v>0</v>
      </c>
    </row>
    <row r="1673" spans="3:4" x14ac:dyDescent="0.25">
      <c r="C1673">
        <v>1839.2</v>
      </c>
      <c r="D1673">
        <v>0</v>
      </c>
    </row>
    <row r="1674" spans="3:4" x14ac:dyDescent="0.25">
      <c r="C1674">
        <v>1840.3000000000002</v>
      </c>
      <c r="D1674">
        <v>0</v>
      </c>
    </row>
    <row r="1675" spans="3:4" x14ac:dyDescent="0.25">
      <c r="C1675">
        <v>1841.4</v>
      </c>
      <c r="D1675">
        <v>0</v>
      </c>
    </row>
    <row r="1676" spans="3:4" x14ac:dyDescent="0.25">
      <c r="C1676">
        <v>1842.5000000000002</v>
      </c>
      <c r="D1676">
        <v>0</v>
      </c>
    </row>
    <row r="1677" spans="3:4" x14ac:dyDescent="0.25">
      <c r="C1677">
        <v>1843.6000000000001</v>
      </c>
      <c r="D1677">
        <v>0</v>
      </c>
    </row>
    <row r="1678" spans="3:4" x14ac:dyDescent="0.25">
      <c r="C1678">
        <v>1844.7</v>
      </c>
      <c r="D1678">
        <v>0</v>
      </c>
    </row>
    <row r="1679" spans="3:4" x14ac:dyDescent="0.25">
      <c r="C1679">
        <v>1845.8000000000002</v>
      </c>
      <c r="D1679">
        <v>0</v>
      </c>
    </row>
    <row r="1680" spans="3:4" x14ac:dyDescent="0.25">
      <c r="C1680">
        <v>1846.9</v>
      </c>
      <c r="D1680">
        <v>0</v>
      </c>
    </row>
    <row r="1681" spans="3:4" x14ac:dyDescent="0.25">
      <c r="C1681">
        <v>1848.0000000000002</v>
      </c>
      <c r="D1681">
        <v>0</v>
      </c>
    </row>
    <row r="1682" spans="3:4" x14ac:dyDescent="0.25">
      <c r="C1682">
        <v>1849.1000000000001</v>
      </c>
      <c r="D1682">
        <v>0</v>
      </c>
    </row>
    <row r="1683" spans="3:4" x14ac:dyDescent="0.25">
      <c r="C1683">
        <v>1850.2</v>
      </c>
      <c r="D1683">
        <v>0</v>
      </c>
    </row>
    <row r="1684" spans="3:4" x14ac:dyDescent="0.25">
      <c r="C1684">
        <v>1851.3000000000002</v>
      </c>
      <c r="D1684">
        <v>0</v>
      </c>
    </row>
    <row r="1685" spans="3:4" x14ac:dyDescent="0.25">
      <c r="C1685">
        <v>1852.4</v>
      </c>
      <c r="D1685">
        <v>0</v>
      </c>
    </row>
    <row r="1686" spans="3:4" x14ac:dyDescent="0.25">
      <c r="C1686">
        <v>1853.5000000000002</v>
      </c>
      <c r="D1686">
        <v>0</v>
      </c>
    </row>
    <row r="1687" spans="3:4" x14ac:dyDescent="0.25">
      <c r="C1687">
        <v>1854.6000000000001</v>
      </c>
      <c r="D1687">
        <v>0</v>
      </c>
    </row>
    <row r="1688" spans="3:4" x14ac:dyDescent="0.25">
      <c r="C1688">
        <v>1855.7</v>
      </c>
      <c r="D1688">
        <v>0</v>
      </c>
    </row>
    <row r="1689" spans="3:4" x14ac:dyDescent="0.25">
      <c r="C1689">
        <v>1856.8000000000002</v>
      </c>
      <c r="D1689">
        <v>0</v>
      </c>
    </row>
    <row r="1690" spans="3:4" x14ac:dyDescent="0.25">
      <c r="C1690">
        <v>1857.9</v>
      </c>
      <c r="D1690">
        <v>0</v>
      </c>
    </row>
    <row r="1691" spans="3:4" x14ac:dyDescent="0.25">
      <c r="C1691">
        <v>1859.0000000000002</v>
      </c>
      <c r="D1691">
        <v>0</v>
      </c>
    </row>
    <row r="1692" spans="3:4" x14ac:dyDescent="0.25">
      <c r="C1692">
        <v>1860.1000000000001</v>
      </c>
      <c r="D1692">
        <v>0</v>
      </c>
    </row>
    <row r="1693" spans="3:4" x14ac:dyDescent="0.25">
      <c r="C1693">
        <v>1861.2</v>
      </c>
      <c r="D1693">
        <v>0</v>
      </c>
    </row>
    <row r="1694" spans="3:4" x14ac:dyDescent="0.25">
      <c r="C1694">
        <v>1862.3000000000002</v>
      </c>
      <c r="D1694">
        <v>0</v>
      </c>
    </row>
    <row r="1695" spans="3:4" x14ac:dyDescent="0.25">
      <c r="C1695">
        <v>1863.4</v>
      </c>
      <c r="D1695">
        <v>0</v>
      </c>
    </row>
    <row r="1696" spans="3:4" x14ac:dyDescent="0.25">
      <c r="C1696">
        <v>1864.5000000000002</v>
      </c>
      <c r="D1696">
        <v>0</v>
      </c>
    </row>
    <row r="1697" spans="3:4" x14ac:dyDescent="0.25">
      <c r="C1697">
        <v>1865.6000000000001</v>
      </c>
      <c r="D1697">
        <v>0</v>
      </c>
    </row>
    <row r="1698" spans="3:4" x14ac:dyDescent="0.25">
      <c r="C1698">
        <v>1866.7</v>
      </c>
      <c r="D1698">
        <v>0</v>
      </c>
    </row>
    <row r="1699" spans="3:4" x14ac:dyDescent="0.25">
      <c r="C1699">
        <v>1867.8000000000002</v>
      </c>
      <c r="D1699">
        <v>0</v>
      </c>
    </row>
    <row r="1700" spans="3:4" x14ac:dyDescent="0.25">
      <c r="C1700">
        <v>1868.9</v>
      </c>
      <c r="D1700">
        <v>0</v>
      </c>
    </row>
    <row r="1701" spans="3:4" x14ac:dyDescent="0.25">
      <c r="C1701">
        <v>1870.0000000000002</v>
      </c>
      <c r="D1701">
        <v>0</v>
      </c>
    </row>
    <row r="1702" spans="3:4" x14ac:dyDescent="0.25">
      <c r="C1702">
        <v>1871.1000000000001</v>
      </c>
      <c r="D1702">
        <v>0</v>
      </c>
    </row>
    <row r="1703" spans="3:4" x14ac:dyDescent="0.25">
      <c r="C1703">
        <v>1872.2</v>
      </c>
      <c r="D1703">
        <v>0</v>
      </c>
    </row>
    <row r="1704" spans="3:4" x14ac:dyDescent="0.25">
      <c r="C1704">
        <v>1873.3000000000002</v>
      </c>
      <c r="D1704">
        <v>0</v>
      </c>
    </row>
    <row r="1705" spans="3:4" x14ac:dyDescent="0.25">
      <c r="C1705">
        <v>1874.4</v>
      </c>
      <c r="D1705">
        <v>0</v>
      </c>
    </row>
    <row r="1706" spans="3:4" x14ac:dyDescent="0.25">
      <c r="C1706">
        <v>1875.5000000000002</v>
      </c>
      <c r="D1706">
        <v>0</v>
      </c>
    </row>
    <row r="1707" spans="3:4" x14ac:dyDescent="0.25">
      <c r="C1707">
        <v>1876.6000000000001</v>
      </c>
      <c r="D1707">
        <v>0</v>
      </c>
    </row>
    <row r="1708" spans="3:4" x14ac:dyDescent="0.25">
      <c r="C1708">
        <v>1877.7</v>
      </c>
      <c r="D1708">
        <v>0</v>
      </c>
    </row>
    <row r="1709" spans="3:4" x14ac:dyDescent="0.25">
      <c r="C1709">
        <v>1878.8000000000002</v>
      </c>
      <c r="D1709">
        <v>0</v>
      </c>
    </row>
    <row r="1710" spans="3:4" x14ac:dyDescent="0.25">
      <c r="C1710">
        <v>1879.9</v>
      </c>
      <c r="D1710">
        <v>0</v>
      </c>
    </row>
    <row r="1711" spans="3:4" x14ac:dyDescent="0.25">
      <c r="C1711">
        <v>1881.0000000000002</v>
      </c>
      <c r="D1711">
        <v>0</v>
      </c>
    </row>
    <row r="1712" spans="3:4" x14ac:dyDescent="0.25">
      <c r="C1712">
        <v>1882.1000000000001</v>
      </c>
      <c r="D1712">
        <v>0</v>
      </c>
    </row>
    <row r="1713" spans="3:4" x14ac:dyDescent="0.25">
      <c r="C1713">
        <v>1883.2</v>
      </c>
      <c r="D1713">
        <v>0</v>
      </c>
    </row>
    <row r="1714" spans="3:4" x14ac:dyDescent="0.25">
      <c r="C1714">
        <v>1884.3000000000002</v>
      </c>
      <c r="D1714">
        <v>0</v>
      </c>
    </row>
    <row r="1715" spans="3:4" x14ac:dyDescent="0.25">
      <c r="C1715">
        <v>1885.4</v>
      </c>
      <c r="D1715">
        <v>0</v>
      </c>
    </row>
    <row r="1716" spans="3:4" x14ac:dyDescent="0.25">
      <c r="C1716">
        <v>1886.5000000000002</v>
      </c>
      <c r="D1716">
        <v>0</v>
      </c>
    </row>
    <row r="1717" spans="3:4" x14ac:dyDescent="0.25">
      <c r="C1717">
        <v>1887.6000000000001</v>
      </c>
      <c r="D1717">
        <v>0</v>
      </c>
    </row>
    <row r="1718" spans="3:4" x14ac:dyDescent="0.25">
      <c r="C1718">
        <v>1888.7</v>
      </c>
      <c r="D1718">
        <v>0</v>
      </c>
    </row>
    <row r="1719" spans="3:4" x14ac:dyDescent="0.25">
      <c r="C1719">
        <v>1889.8000000000002</v>
      </c>
      <c r="D1719">
        <v>0</v>
      </c>
    </row>
    <row r="1720" spans="3:4" x14ac:dyDescent="0.25">
      <c r="C1720">
        <v>1890.9</v>
      </c>
      <c r="D1720">
        <v>0</v>
      </c>
    </row>
    <row r="1721" spans="3:4" x14ac:dyDescent="0.25">
      <c r="C1721">
        <v>1892.0000000000002</v>
      </c>
      <c r="D1721">
        <v>0</v>
      </c>
    </row>
    <row r="1722" spans="3:4" x14ac:dyDescent="0.25">
      <c r="C1722">
        <v>1893.1000000000001</v>
      </c>
      <c r="D1722">
        <v>0</v>
      </c>
    </row>
    <row r="1723" spans="3:4" x14ac:dyDescent="0.25">
      <c r="C1723">
        <v>1894.2</v>
      </c>
      <c r="D1723">
        <v>0</v>
      </c>
    </row>
    <row r="1724" spans="3:4" x14ac:dyDescent="0.25">
      <c r="C1724">
        <v>1895.3000000000002</v>
      </c>
      <c r="D1724">
        <v>0</v>
      </c>
    </row>
    <row r="1725" spans="3:4" x14ac:dyDescent="0.25">
      <c r="C1725">
        <v>1896.4</v>
      </c>
      <c r="D1725">
        <v>0</v>
      </c>
    </row>
    <row r="1726" spans="3:4" x14ac:dyDescent="0.25">
      <c r="C1726">
        <v>1897.5000000000002</v>
      </c>
      <c r="D1726">
        <v>0</v>
      </c>
    </row>
    <row r="1727" spans="3:4" x14ac:dyDescent="0.25">
      <c r="C1727">
        <v>1898.6000000000001</v>
      </c>
      <c r="D1727">
        <v>0</v>
      </c>
    </row>
    <row r="1728" spans="3:4" x14ac:dyDescent="0.25">
      <c r="C1728">
        <v>1899.7</v>
      </c>
      <c r="D1728">
        <v>0</v>
      </c>
    </row>
    <row r="1729" spans="3:4" x14ac:dyDescent="0.25">
      <c r="C1729">
        <v>1900.8000000000002</v>
      </c>
      <c r="D1729">
        <v>0</v>
      </c>
    </row>
    <row r="1730" spans="3:4" x14ac:dyDescent="0.25">
      <c r="C1730">
        <v>1901.9</v>
      </c>
      <c r="D1730">
        <v>0</v>
      </c>
    </row>
    <row r="1731" spans="3:4" x14ac:dyDescent="0.25">
      <c r="C1731">
        <v>1903.0000000000002</v>
      </c>
      <c r="D1731">
        <v>0</v>
      </c>
    </row>
    <row r="1732" spans="3:4" x14ac:dyDescent="0.25">
      <c r="C1732">
        <v>1904.1000000000001</v>
      </c>
      <c r="D1732">
        <v>0</v>
      </c>
    </row>
    <row r="1733" spans="3:4" x14ac:dyDescent="0.25">
      <c r="C1733">
        <v>1905.2</v>
      </c>
      <c r="D1733">
        <v>0</v>
      </c>
    </row>
    <row r="1734" spans="3:4" x14ac:dyDescent="0.25">
      <c r="C1734">
        <v>1906.3000000000002</v>
      </c>
      <c r="D1734">
        <v>1.1188692138762194E-8</v>
      </c>
    </row>
    <row r="1735" spans="3:4" x14ac:dyDescent="0.25">
      <c r="C1735">
        <v>1907.4</v>
      </c>
      <c r="D1735">
        <v>1.838534054961117E-8</v>
      </c>
    </row>
    <row r="1736" spans="3:4" x14ac:dyDescent="0.25">
      <c r="C1736">
        <v>1908.5000000000002</v>
      </c>
      <c r="D1736">
        <v>2.9847576217952126E-8</v>
      </c>
    </row>
    <row r="1737" spans="3:4" x14ac:dyDescent="0.25">
      <c r="C1737">
        <v>1909.6000000000001</v>
      </c>
      <c r="D1737">
        <v>4.7873094149141827E-8</v>
      </c>
    </row>
    <row r="1738" spans="3:4" x14ac:dyDescent="0.25">
      <c r="C1738">
        <v>1910.7</v>
      </c>
      <c r="D1738">
        <v>7.5861069751308489E-8</v>
      </c>
    </row>
    <row r="1739" spans="3:4" x14ac:dyDescent="0.25">
      <c r="C1739">
        <v>1911.8000000000002</v>
      </c>
      <c r="D1739">
        <v>1.1876581794760472E-7</v>
      </c>
    </row>
    <row r="1740" spans="3:4" x14ac:dyDescent="0.25">
      <c r="C1740">
        <v>1912.9</v>
      </c>
      <c r="D1740">
        <v>1.8369993489528056E-7</v>
      </c>
    </row>
    <row r="1741" spans="3:4" x14ac:dyDescent="0.25">
      <c r="C1741">
        <v>1914.0000000000002</v>
      </c>
      <c r="D1741">
        <v>2.8071885088577581E-7</v>
      </c>
    </row>
    <row r="1742" spans="3:4" x14ac:dyDescent="0.25">
      <c r="C1742">
        <v>1915.1000000000001</v>
      </c>
      <c r="D1742">
        <v>4.2381779657435345E-7</v>
      </c>
    </row>
    <row r="1743" spans="3:4" x14ac:dyDescent="0.25">
      <c r="C1743">
        <v>1916.2</v>
      </c>
      <c r="D1743">
        <v>6.3216702406365758E-7</v>
      </c>
    </row>
    <row r="1744" spans="3:4" x14ac:dyDescent="0.25">
      <c r="C1744">
        <v>1917.3000000000002</v>
      </c>
      <c r="D1744">
        <v>9.3160009297650068E-7</v>
      </c>
    </row>
    <row r="1745" spans="3:4" x14ac:dyDescent="0.25">
      <c r="C1745">
        <v>1918.4</v>
      </c>
      <c r="D1745">
        <v>1.3563514791325398E-6</v>
      </c>
    </row>
    <row r="1746" spans="3:4" x14ac:dyDescent="0.25">
      <c r="C1746">
        <v>1919.5000000000002</v>
      </c>
      <c r="D1746">
        <v>1.951012285856585E-6</v>
      </c>
    </row>
    <row r="1747" spans="3:4" x14ac:dyDescent="0.25">
      <c r="C1747">
        <v>1920.6000000000001</v>
      </c>
      <c r="D1747">
        <v>2.7726356301044665E-6</v>
      </c>
    </row>
    <row r="1748" spans="3:4" x14ac:dyDescent="0.25">
      <c r="C1748">
        <v>1921.7</v>
      </c>
      <c r="D1748">
        <v>3.8928765557163334E-6</v>
      </c>
    </row>
    <row r="1749" spans="3:4" x14ac:dyDescent="0.25">
      <c r="C1749">
        <v>1922.8000000000002</v>
      </c>
      <c r="D1749">
        <v>5.3999967884094538E-6</v>
      </c>
    </row>
    <row r="1750" spans="3:4" x14ac:dyDescent="0.25">
      <c r="C1750">
        <v>1923.9</v>
      </c>
      <c r="D1750">
        <v>7.4005058710848671E-6</v>
      </c>
    </row>
    <row r="1751" spans="3:4" x14ac:dyDescent="0.25">
      <c r="C1751">
        <v>1925.0000000000002</v>
      </c>
      <c r="D1751">
        <v>1.0020152938174165E-5</v>
      </c>
    </row>
    <row r="1752" spans="3:4" x14ac:dyDescent="0.25">
      <c r="C1752">
        <v>1926.1000000000001</v>
      </c>
      <c r="D1752">
        <v>1.3403935512921077E-5</v>
      </c>
    </row>
    <row r="1753" spans="3:4" x14ac:dyDescent="0.25">
      <c r="C1753">
        <v>1927.2</v>
      </c>
      <c r="D1753">
        <v>1.7714762983983729E-5</v>
      </c>
    </row>
    <row r="1754" spans="3:4" x14ac:dyDescent="0.25">
      <c r="C1754">
        <v>1928.3000000000002</v>
      </c>
      <c r="D1754">
        <v>2.3130413627951952E-5</v>
      </c>
    </row>
    <row r="1755" spans="3:4" x14ac:dyDescent="0.25">
      <c r="C1755">
        <v>1929.4</v>
      </c>
      <c r="D1755">
        <v>2.9838465770947491E-5</v>
      </c>
    </row>
    <row r="1756" spans="3:4" x14ac:dyDescent="0.25">
      <c r="C1756">
        <v>1930.5000000000002</v>
      </c>
      <c r="D1756">
        <v>3.8028974606784486E-5</v>
      </c>
    </row>
    <row r="1757" spans="3:4" x14ac:dyDescent="0.25">
      <c r="C1757">
        <v>1931.6000000000001</v>
      </c>
      <c r="D1757">
        <v>4.788481113510665E-5</v>
      </c>
    </row>
    <row r="1758" spans="3:4" x14ac:dyDescent="0.25">
      <c r="C1758">
        <v>1932.7</v>
      </c>
      <c r="D1758">
        <v>5.9569777636948438E-5</v>
      </c>
    </row>
    <row r="1759" spans="3:4" x14ac:dyDescent="0.25">
      <c r="C1759">
        <v>1933.8000000000002</v>
      </c>
      <c r="D1759">
        <v>7.3214856559056588E-5</v>
      </c>
    </row>
    <row r="1760" spans="3:4" x14ac:dyDescent="0.25">
      <c r="C1760">
        <v>1934.9</v>
      </c>
      <c r="D1760">
        <v>8.8903219688364897E-5</v>
      </c>
    </row>
    <row r="1761" spans="3:4" x14ac:dyDescent="0.25">
      <c r="C1761">
        <v>1936.0000000000002</v>
      </c>
      <c r="D1761">
        <v>1.0665489683131006E-4</v>
      </c>
    </row>
    <row r="1762" spans="3:4" x14ac:dyDescent="0.25">
      <c r="C1762">
        <v>1937.1000000000001</v>
      </c>
      <c r="D1762">
        <v>1.2641224586091188E-4</v>
      </c>
    </row>
    <row r="1763" spans="3:4" x14ac:dyDescent="0.25">
      <c r="C1763">
        <v>1938.2</v>
      </c>
      <c r="D1763">
        <v>1.4802754315250644E-4</v>
      </c>
    </row>
    <row r="1764" spans="3:4" x14ac:dyDescent="0.25">
      <c r="C1764">
        <v>1939.3000000000002</v>
      </c>
      <c r="D1764">
        <v>1.7125408978802472E-4</v>
      </c>
    </row>
    <row r="1765" spans="3:4" x14ac:dyDescent="0.25">
      <c r="C1765">
        <v>1940.4</v>
      </c>
      <c r="D1765">
        <v>1.9574217484660131E-4</v>
      </c>
    </row>
    <row r="1766" spans="3:4" x14ac:dyDescent="0.25">
      <c r="C1766">
        <v>1941.5000000000002</v>
      </c>
      <c r="D1766">
        <v>2.210410340752551E-4</v>
      </c>
    </row>
    <row r="1767" spans="3:4" x14ac:dyDescent="0.25">
      <c r="C1767">
        <v>1942.6000000000001</v>
      </c>
      <c r="D1767">
        <v>2.466198258890439E-4</v>
      </c>
    </row>
    <row r="1768" spans="3:4" x14ac:dyDescent="0.25">
      <c r="C1768">
        <v>1943.7</v>
      </c>
      <c r="D1768">
        <v>2.7184008379701666E-4</v>
      </c>
    </row>
    <row r="1769" spans="3:4" x14ac:dyDescent="0.25">
      <c r="C1769">
        <v>1944.8000000000002</v>
      </c>
      <c r="D1769">
        <v>2.9603731899852163E-4</v>
      </c>
    </row>
    <row r="1770" spans="3:4" x14ac:dyDescent="0.25">
      <c r="C1770">
        <v>1945.9</v>
      </c>
      <c r="D1770">
        <v>3.1851346128469737E-4</v>
      </c>
    </row>
    <row r="1771" spans="3:4" x14ac:dyDescent="0.25">
      <c r="C1771">
        <v>1947.0000000000002</v>
      </c>
      <c r="D1771">
        <v>3.3857800666671983E-4</v>
      </c>
    </row>
    <row r="1772" spans="3:4" x14ac:dyDescent="0.25">
      <c r="C1772">
        <v>1948.1000000000001</v>
      </c>
      <c r="D1772">
        <v>3.5558307930725475E-4</v>
      </c>
    </row>
    <row r="1773" spans="3:4" x14ac:dyDescent="0.25">
      <c r="C1773">
        <v>1949.2</v>
      </c>
      <c r="D1773">
        <v>3.6895831949627098E-4</v>
      </c>
    </row>
    <row r="1774" spans="3:4" x14ac:dyDescent="0.25">
      <c r="C1774">
        <v>1950.3000000000002</v>
      </c>
      <c r="D1774">
        <v>3.7824302076621351E-4</v>
      </c>
    </row>
    <row r="1775" spans="3:4" x14ac:dyDescent="0.25">
      <c r="C1775">
        <v>1951.4</v>
      </c>
      <c r="D1775">
        <v>3.8311303265390321E-4</v>
      </c>
    </row>
    <row r="1776" spans="3:4" x14ac:dyDescent="0.25">
      <c r="C1776">
        <v>1952.5000000000002</v>
      </c>
      <c r="D1776">
        <v>3.8340028596015768E-4</v>
      </c>
    </row>
    <row r="1777" spans="3:4" x14ac:dyDescent="0.25">
      <c r="C1777">
        <v>1953.6000000000001</v>
      </c>
      <c r="D1777">
        <v>3.7910335810284706E-4</v>
      </c>
    </row>
    <row r="1778" spans="3:4" x14ac:dyDescent="0.25">
      <c r="C1778">
        <v>1954.7</v>
      </c>
      <c r="D1778">
        <v>3.7038822314814924E-4</v>
      </c>
    </row>
    <row r="1779" spans="3:4" x14ac:dyDescent="0.25">
      <c r="C1779">
        <v>1955.8000000000002</v>
      </c>
      <c r="D1779">
        <v>3.5757914884683938E-4</v>
      </c>
    </row>
    <row r="1780" spans="3:4" x14ac:dyDescent="0.25">
      <c r="C1780">
        <v>1956.9</v>
      </c>
      <c r="D1780">
        <v>3.4114052418097307E-4</v>
      </c>
    </row>
    <row r="1781" spans="3:4" x14ac:dyDescent="0.25">
      <c r="C1781">
        <v>1958.0000000000002</v>
      </c>
      <c r="D1781">
        <v>3.2165113771575877E-4</v>
      </c>
    </row>
    <row r="1782" spans="3:4" x14ac:dyDescent="0.25">
      <c r="C1782">
        <v>1959.1000000000001</v>
      </c>
      <c r="D1782">
        <v>2.9977300251850947E-4</v>
      </c>
    </row>
    <row r="1783" spans="3:4" x14ac:dyDescent="0.25">
      <c r="C1783">
        <v>1960.2</v>
      </c>
      <c r="D1783">
        <v>2.762171812528737E-4</v>
      </c>
    </row>
    <row r="1784" spans="3:4" x14ac:dyDescent="0.25">
      <c r="C1784">
        <v>1961.3000000000002</v>
      </c>
      <c r="D1784">
        <v>2.5170917625858398E-4</v>
      </c>
    </row>
    <row r="1785" spans="3:4" x14ac:dyDescent="0.25">
      <c r="C1785">
        <v>1962.4</v>
      </c>
      <c r="D1785">
        <v>2.2695631485506501E-4</v>
      </c>
    </row>
    <row r="1786" spans="3:4" x14ac:dyDescent="0.25">
      <c r="C1786">
        <v>1963.5000000000002</v>
      </c>
      <c r="D1786">
        <v>2.0261920890202685E-4</v>
      </c>
    </row>
    <row r="1787" spans="3:4" x14ac:dyDescent="0.25">
      <c r="C1787">
        <v>1964.6000000000001</v>
      </c>
      <c r="D1787">
        <v>1.792888518096408E-4</v>
      </c>
    </row>
    <row r="1788" spans="3:4" x14ac:dyDescent="0.25">
      <c r="C1788">
        <v>1965.7</v>
      </c>
      <c r="D1788">
        <v>1.5747030241212374E-4</v>
      </c>
    </row>
    <row r="1789" spans="3:4" x14ac:dyDescent="0.25">
      <c r="C1789">
        <v>1966.8000000000002</v>
      </c>
      <c r="D1789">
        <v>1.375732652987966E-4</v>
      </c>
    </row>
    <row r="1790" spans="3:4" x14ac:dyDescent="0.25">
      <c r="C1790">
        <v>1967.9</v>
      </c>
      <c r="D1790">
        <v>1.1991940650410065E-4</v>
      </c>
    </row>
    <row r="1791" spans="3:4" x14ac:dyDescent="0.25">
      <c r="C1791">
        <v>1969.0000000000002</v>
      </c>
      <c r="D1791">
        <v>1.0470931887889694E-4</v>
      </c>
    </row>
    <row r="1792" spans="3:4" x14ac:dyDescent="0.25">
      <c r="C1792">
        <v>1970.1000000000001</v>
      </c>
      <c r="D1792">
        <v>9.207938658859856E-5</v>
      </c>
    </row>
    <row r="1793" spans="3:4" x14ac:dyDescent="0.25">
      <c r="C1793">
        <v>1971.2000000000003</v>
      </c>
      <c r="D1793">
        <v>8.2082677443098015E-5</v>
      </c>
    </row>
    <row r="1794" spans="3:4" x14ac:dyDescent="0.25">
      <c r="C1794">
        <v>1972.3000000000002</v>
      </c>
      <c r="D1794">
        <v>7.4720889946422494E-5</v>
      </c>
    </row>
    <row r="1795" spans="3:4" x14ac:dyDescent="0.25">
      <c r="C1795">
        <v>1973.4</v>
      </c>
      <c r="D1795">
        <v>6.9916823144645679E-5</v>
      </c>
    </row>
    <row r="1796" spans="3:4" x14ac:dyDescent="0.25">
      <c r="C1796">
        <v>1974.5000000000002</v>
      </c>
      <c r="D1796">
        <v>6.7581877172061592E-5</v>
      </c>
    </row>
    <row r="1797" spans="3:4" x14ac:dyDescent="0.25">
      <c r="C1797">
        <v>1975.6000000000001</v>
      </c>
      <c r="D1797">
        <v>6.7594923503258217E-5</v>
      </c>
    </row>
    <row r="1798" spans="3:4" x14ac:dyDescent="0.25">
      <c r="C1798">
        <v>1976.7000000000003</v>
      </c>
      <c r="D1798">
        <v>6.9819318172027899E-5</v>
      </c>
    </row>
    <row r="1799" spans="3:4" x14ac:dyDescent="0.25">
      <c r="C1799">
        <v>1977.8000000000002</v>
      </c>
      <c r="D1799">
        <v>7.4110175168050401E-5</v>
      </c>
    </row>
    <row r="1800" spans="3:4" x14ac:dyDescent="0.25">
      <c r="C1800">
        <v>1978.9</v>
      </c>
      <c r="D1800">
        <v>8.0319346977103572E-5</v>
      </c>
    </row>
    <row r="1801" spans="3:4" x14ac:dyDescent="0.25">
      <c r="C1801">
        <v>1980.0000000000002</v>
      </c>
      <c r="D1801">
        <v>8.8298335207156887E-5</v>
      </c>
    </row>
    <row r="1802" spans="3:4" x14ac:dyDescent="0.25">
      <c r="C1802">
        <v>1981.1000000000001</v>
      </c>
      <c r="D1802">
        <v>9.789952294887594E-5</v>
      </c>
    </row>
    <row r="1803" spans="3:4" x14ac:dyDescent="0.25">
      <c r="C1803">
        <v>1982.2000000000003</v>
      </c>
      <c r="D1803">
        <v>1.0897622608355336E-4</v>
      </c>
    </row>
    <row r="1804" spans="3:4" x14ac:dyDescent="0.25">
      <c r="C1804">
        <v>1983.3000000000002</v>
      </c>
      <c r="D1804">
        <v>1.2138210457951563E-4</v>
      </c>
    </row>
    <row r="1805" spans="3:4" x14ac:dyDescent="0.25">
      <c r="C1805">
        <v>1984.4</v>
      </c>
      <c r="D1805">
        <v>1.3497046265167453E-4</v>
      </c>
    </row>
    <row r="1806" spans="3:4" x14ac:dyDescent="0.25">
      <c r="C1806">
        <v>1985.5000000000002</v>
      </c>
      <c r="D1806">
        <v>1.4959390692980627E-4</v>
      </c>
    </row>
    <row r="1807" spans="3:4" x14ac:dyDescent="0.25">
      <c r="C1807">
        <v>1986.6000000000001</v>
      </c>
      <c r="D1807">
        <v>1.6510473425456225E-4</v>
      </c>
    </row>
    <row r="1808" spans="3:4" x14ac:dyDescent="0.25">
      <c r="C1808">
        <v>1987.7000000000003</v>
      </c>
      <c r="D1808">
        <v>1.8135629555609669E-4</v>
      </c>
    </row>
    <row r="1809" spans="3:4" x14ac:dyDescent="0.25">
      <c r="C1809">
        <v>1988.8000000000002</v>
      </c>
      <c r="D1809">
        <v>1.9820543952701184E-4</v>
      </c>
    </row>
    <row r="1810" spans="3:4" x14ac:dyDescent="0.25">
      <c r="C1810">
        <v>1989.9</v>
      </c>
      <c r="D1810">
        <v>2.1551598930771818E-4</v>
      </c>
    </row>
    <row r="1811" spans="3:4" x14ac:dyDescent="0.25">
      <c r="C1811">
        <v>1991.0000000000002</v>
      </c>
      <c r="D1811">
        <v>2.3316305685983936E-4</v>
      </c>
    </row>
    <row r="1812" spans="3:4" x14ac:dyDescent="0.25">
      <c r="C1812">
        <v>1992.1000000000001</v>
      </c>
      <c r="D1812">
        <v>2.5103786286153717E-4</v>
      </c>
    </row>
    <row r="1813" spans="3:4" x14ac:dyDescent="0.25">
      <c r="C1813">
        <v>1993.2000000000003</v>
      </c>
      <c r="D1813">
        <v>2.6905261469139732E-4</v>
      </c>
    </row>
    <row r="1814" spans="3:4" x14ac:dyDescent="0.25">
      <c r="C1814">
        <v>1994.3000000000002</v>
      </c>
      <c r="D1814">
        <v>2.871449112260024E-4</v>
      </c>
    </row>
    <row r="1815" spans="3:4" x14ac:dyDescent="0.25">
      <c r="C1815">
        <v>1995.4</v>
      </c>
      <c r="D1815">
        <v>3.0528110013269496E-4</v>
      </c>
    </row>
    <row r="1816" spans="3:4" x14ac:dyDescent="0.25">
      <c r="C1816">
        <v>1996.5000000000002</v>
      </c>
      <c r="D1816">
        <v>3.2345801920349604E-4</v>
      </c>
    </row>
    <row r="1817" spans="3:4" x14ac:dyDescent="0.25">
      <c r="C1817">
        <v>1997.6000000000001</v>
      </c>
      <c r="D1817">
        <v>3.4170261384897538E-4</v>
      </c>
    </row>
    <row r="1818" spans="3:4" x14ac:dyDescent="0.25">
      <c r="C1818">
        <v>1998.7000000000003</v>
      </c>
      <c r="D1818">
        <v>3.6006199131828609E-4</v>
      </c>
    </row>
    <row r="1819" spans="3:4" x14ac:dyDescent="0.25">
      <c r="C1819">
        <v>1999.8000000000002</v>
      </c>
      <c r="D1819">
        <v>3.7862884552366952E-4</v>
      </c>
    </row>
    <row r="1820" spans="3:4" x14ac:dyDescent="0.25">
      <c r="C1820">
        <v>2000.9</v>
      </c>
      <c r="D1820">
        <v>3.9748110208816701E-4</v>
      </c>
    </row>
    <row r="1821" spans="3:4" x14ac:dyDescent="0.25">
      <c r="C1821">
        <v>2002.0000000000002</v>
      </c>
      <c r="D1821">
        <v>4.1671053577006914E-4</v>
      </c>
    </row>
    <row r="1822" spans="3:4" x14ac:dyDescent="0.25">
      <c r="C1822">
        <v>2003.1000000000001</v>
      </c>
      <c r="D1822">
        <v>4.3639834252886839E-4</v>
      </c>
    </row>
    <row r="1823" spans="3:4" x14ac:dyDescent="0.25">
      <c r="C1823">
        <v>2004.2000000000003</v>
      </c>
      <c r="D1823">
        <v>4.5660120464678905E-4</v>
      </c>
    </row>
    <row r="1824" spans="3:4" x14ac:dyDescent="0.25">
      <c r="C1824">
        <v>2005.3000000000002</v>
      </c>
      <c r="D1824">
        <v>4.7734758222431128E-4</v>
      </c>
    </row>
    <row r="1825" spans="3:4" x14ac:dyDescent="0.25">
      <c r="C1825">
        <v>2006.4</v>
      </c>
      <c r="D1825">
        <v>4.9858641482522417E-4</v>
      </c>
    </row>
    <row r="1826" spans="3:4" x14ac:dyDescent="0.25">
      <c r="C1826">
        <v>2007.5000000000002</v>
      </c>
      <c r="D1826">
        <v>5.2022874060116044E-4</v>
      </c>
    </row>
    <row r="1827" spans="3:4" x14ac:dyDescent="0.25">
      <c r="C1827">
        <v>2008.6000000000001</v>
      </c>
      <c r="D1827">
        <v>5.4210717085490217E-4</v>
      </c>
    </row>
    <row r="1828" spans="3:4" x14ac:dyDescent="0.25">
      <c r="C1828">
        <v>2009.7000000000003</v>
      </c>
      <c r="D1828">
        <v>5.6398002651336079E-4</v>
      </c>
    </row>
    <row r="1829" spans="3:4" x14ac:dyDescent="0.25">
      <c r="C1829">
        <v>2010.8000000000002</v>
      </c>
      <c r="D1829">
        <v>5.8553283406393548E-4</v>
      </c>
    </row>
    <row r="1830" spans="3:4" x14ac:dyDescent="0.25">
      <c r="C1830">
        <v>2011.9</v>
      </c>
      <c r="D1830">
        <v>6.0638521268970079E-4</v>
      </c>
    </row>
    <row r="1831" spans="3:4" x14ac:dyDescent="0.25">
      <c r="C1831">
        <v>2013.0000000000002</v>
      </c>
      <c r="D1831">
        <v>6.2610309725418412E-4</v>
      </c>
    </row>
    <row r="1832" spans="3:4" x14ac:dyDescent="0.25">
      <c r="C1832">
        <v>2014.1000000000001</v>
      </c>
      <c r="D1832">
        <v>6.4421578867219034E-4</v>
      </c>
    </row>
    <row r="1833" spans="3:4" x14ac:dyDescent="0.25">
      <c r="C1833">
        <v>2015.2000000000003</v>
      </c>
      <c r="D1833">
        <v>6.6023688759507938E-4</v>
      </c>
    </row>
    <row r="1834" spans="3:4" x14ac:dyDescent="0.25">
      <c r="C1834">
        <v>2016.3000000000002</v>
      </c>
      <c r="D1834">
        <v>6.7368779458619086E-4</v>
      </c>
    </row>
    <row r="1835" spans="3:4" x14ac:dyDescent="0.25">
      <c r="C1835">
        <v>2017.4</v>
      </c>
      <c r="D1835">
        <v>6.841221911307666E-4</v>
      </c>
    </row>
    <row r="1836" spans="3:4" x14ac:dyDescent="0.25">
      <c r="C1836">
        <v>2018.5000000000002</v>
      </c>
      <c r="D1836">
        <v>6.9114978246921936E-4</v>
      </c>
    </row>
    <row r="1837" spans="3:4" x14ac:dyDescent="0.25">
      <c r="C1837">
        <v>2019.6000000000001</v>
      </c>
      <c r="D1837">
        <v>6.9445760313225334E-4</v>
      </c>
    </row>
    <row r="1838" spans="3:4" x14ac:dyDescent="0.25">
      <c r="C1838">
        <v>2020.7000000000003</v>
      </c>
      <c r="D1838">
        <v>6.9382736050561879E-4</v>
      </c>
    </row>
    <row r="1839" spans="3:4" x14ac:dyDescent="0.25">
      <c r="C1839">
        <v>2021.8000000000002</v>
      </c>
      <c r="D1839">
        <v>6.8914760501468373E-4</v>
      </c>
    </row>
    <row r="1840" spans="3:4" x14ac:dyDescent="0.25">
      <c r="C1840">
        <v>2022.9</v>
      </c>
      <c r="D1840">
        <v>6.8041993639277097E-4</v>
      </c>
    </row>
    <row r="1841" spans="3:4" x14ac:dyDescent="0.25">
      <c r="C1841">
        <v>2024.0000000000002</v>
      </c>
      <c r="D1841">
        <v>6.677589409719094E-4</v>
      </c>
    </row>
    <row r="1842" spans="3:4" x14ac:dyDescent="0.25">
      <c r="C1842">
        <v>2025.1000000000001</v>
      </c>
      <c r="D1842">
        <v>6.5138605539207298E-4</v>
      </c>
    </row>
    <row r="1843" spans="3:4" x14ac:dyDescent="0.25">
      <c r="C1843">
        <v>2026.2000000000003</v>
      </c>
      <c r="D1843">
        <v>6.3161801736749755E-4</v>
      </c>
    </row>
    <row r="1844" spans="3:4" x14ac:dyDescent="0.25">
      <c r="C1844">
        <v>2027.3000000000002</v>
      </c>
      <c r="D1844">
        <v>6.0885094940844897E-4</v>
      </c>
    </row>
    <row r="1845" spans="3:4" x14ac:dyDescent="0.25">
      <c r="C1845">
        <v>2028.4</v>
      </c>
      <c r="D1845">
        <v>5.8354139248529635E-4</v>
      </c>
    </row>
    <row r="1846" spans="3:4" x14ac:dyDescent="0.25">
      <c r="C1846">
        <v>2029.5000000000002</v>
      </c>
      <c r="D1846">
        <v>5.5618574353358719E-4</v>
      </c>
    </row>
    <row r="1847" spans="3:4" x14ac:dyDescent="0.25">
      <c r="C1847">
        <v>2030.6000000000001</v>
      </c>
      <c r="D1847">
        <v>5.2729954922307453E-4</v>
      </c>
    </row>
    <row r="1848" spans="3:4" x14ac:dyDescent="0.25">
      <c r="C1848">
        <v>2031.7000000000003</v>
      </c>
      <c r="D1848">
        <v>4.9739797963522625E-4</v>
      </c>
    </row>
    <row r="1849" spans="3:4" x14ac:dyDescent="0.25">
      <c r="C1849">
        <v>2032.8000000000002</v>
      </c>
      <c r="D1849">
        <v>4.6697857336887012E-4</v>
      </c>
    </row>
    <row r="1850" spans="3:4" x14ac:dyDescent="0.25">
      <c r="C1850">
        <v>2033.9</v>
      </c>
      <c r="D1850">
        <v>4.3650704306712201E-4</v>
      </c>
    </row>
    <row r="1851" spans="3:4" x14ac:dyDescent="0.25">
      <c r="C1851">
        <v>2035.0000000000002</v>
      </c>
      <c r="D1851">
        <v>4.0640659467088144E-4</v>
      </c>
    </row>
    <row r="1852" spans="3:4" x14ac:dyDescent="0.25">
      <c r="C1852">
        <v>2036.1000000000001</v>
      </c>
      <c r="D1852">
        <v>3.7705088158805942E-4</v>
      </c>
    </row>
    <row r="1853" spans="3:4" x14ac:dyDescent="0.25">
      <c r="C1853">
        <v>2037.2000000000003</v>
      </c>
      <c r="D1853">
        <v>3.4876041841544339E-4</v>
      </c>
    </row>
    <row r="1854" spans="3:4" x14ac:dyDescent="0.25">
      <c r="C1854">
        <v>2038.3000000000002</v>
      </c>
      <c r="D1854">
        <v>3.2180204194773938E-4</v>
      </c>
    </row>
    <row r="1855" spans="3:4" x14ac:dyDescent="0.25">
      <c r="C1855">
        <v>2039.4</v>
      </c>
      <c r="D1855">
        <v>2.9639084435269339E-4</v>
      </c>
    </row>
    <row r="1856" spans="3:4" x14ac:dyDescent="0.25">
      <c r="C1856">
        <v>2040.5000000000002</v>
      </c>
      <c r="D1856">
        <v>2.7269391895805279E-4</v>
      </c>
    </row>
    <row r="1857" spans="3:4" x14ac:dyDescent="0.25">
      <c r="C1857">
        <v>2041.6000000000001</v>
      </c>
      <c r="D1857">
        <v>2.5083524840201069E-4</v>
      </c>
    </row>
    <row r="1858" spans="3:4" x14ac:dyDescent="0.25">
      <c r="C1858">
        <v>2042.7000000000003</v>
      </c>
      <c r="D1858">
        <v>2.3090111615842442E-4</v>
      </c>
    </row>
    <row r="1859" spans="3:4" x14ac:dyDescent="0.25">
      <c r="C1859">
        <v>2043.8000000000002</v>
      </c>
      <c r="D1859">
        <v>2.129455193022388E-4</v>
      </c>
    </row>
    <row r="1860" spans="3:4" x14ac:dyDescent="0.25">
      <c r="C1860">
        <v>2044.9</v>
      </c>
      <c r="D1860">
        <v>1.9699518457579954E-4</v>
      </c>
    </row>
    <row r="1861" spans="3:4" x14ac:dyDescent="0.25">
      <c r="C1861">
        <v>2046.0000000000002</v>
      </c>
      <c r="D1861">
        <v>1.8306367449694307E-4</v>
      </c>
    </row>
    <row r="1862" spans="3:4" x14ac:dyDescent="0.25">
      <c r="C1862">
        <v>2047.1000000000001</v>
      </c>
      <c r="D1862">
        <v>1.7112226739816227E-4</v>
      </c>
    </row>
    <row r="1863" spans="3:4" x14ac:dyDescent="0.25">
      <c r="C1863">
        <v>2048.2000000000003</v>
      </c>
      <c r="D1863">
        <v>1.6114600928815489E-4</v>
      </c>
    </row>
    <row r="1864" spans="3:4" x14ac:dyDescent="0.25">
      <c r="C1864">
        <v>2049.3000000000002</v>
      </c>
      <c r="D1864">
        <v>1.5309015553139301E-4</v>
      </c>
    </row>
    <row r="1865" spans="3:4" x14ac:dyDescent="0.25">
      <c r="C1865">
        <v>2050.4</v>
      </c>
      <c r="D1865">
        <v>1.4689766257219662E-4</v>
      </c>
    </row>
    <row r="1866" spans="3:4" x14ac:dyDescent="0.25">
      <c r="C1866">
        <v>2051.5</v>
      </c>
      <c r="D1866">
        <v>1.425004668050998E-4</v>
      </c>
    </row>
    <row r="1867" spans="3:4" x14ac:dyDescent="0.25">
      <c r="C1867">
        <v>2052.6000000000004</v>
      </c>
      <c r="D1867">
        <v>1.398205884720052E-4</v>
      </c>
    </row>
    <row r="1868" spans="3:4" x14ac:dyDescent="0.25">
      <c r="C1868">
        <v>2053.7000000000003</v>
      </c>
      <c r="D1868">
        <v>1.3877124909606733E-4</v>
      </c>
    </row>
    <row r="1869" spans="3:4" x14ac:dyDescent="0.25">
      <c r="C1869">
        <v>2054.8000000000002</v>
      </c>
      <c r="D1869">
        <v>1.3925816985310203E-4</v>
      </c>
    </row>
    <row r="1870" spans="3:4" x14ac:dyDescent="0.25">
      <c r="C1870">
        <v>2055.9</v>
      </c>
      <c r="D1870">
        <v>1.4118118620462771E-4</v>
      </c>
    </row>
    <row r="1871" spans="3:4" x14ac:dyDescent="0.25">
      <c r="C1871">
        <v>2057</v>
      </c>
      <c r="D1871">
        <v>1.4443627422104638E-4</v>
      </c>
    </row>
    <row r="1872" spans="3:4" x14ac:dyDescent="0.25">
      <c r="C1872">
        <v>2058.1000000000004</v>
      </c>
      <c r="D1872">
        <v>1.4891803827950245E-4</v>
      </c>
    </row>
    <row r="1873" spans="3:4" x14ac:dyDescent="0.25">
      <c r="C1873">
        <v>2059.2000000000003</v>
      </c>
      <c r="D1873">
        <v>1.5452265913332725E-4</v>
      </c>
    </row>
    <row r="1874" spans="3:4" x14ac:dyDescent="0.25">
      <c r="C1874">
        <v>2060.3000000000002</v>
      </c>
      <c r="D1874">
        <v>1.6114230025420892E-4</v>
      </c>
    </row>
    <row r="1875" spans="3:4" x14ac:dyDescent="0.25">
      <c r="C1875">
        <v>2061.4</v>
      </c>
      <c r="D1875">
        <v>1.6870741656152134E-4</v>
      </c>
    </row>
    <row r="1876" spans="3:4" x14ac:dyDescent="0.25">
      <c r="C1876">
        <v>2062.5</v>
      </c>
      <c r="D1876">
        <v>1.7712726678920196E-4</v>
      </c>
    </row>
    <row r="1877" spans="3:4" x14ac:dyDescent="0.25">
      <c r="C1877">
        <v>2063.6000000000004</v>
      </c>
      <c r="D1877">
        <v>1.8634004036432761E-4</v>
      </c>
    </row>
    <row r="1878" spans="3:4" x14ac:dyDescent="0.25">
      <c r="C1878">
        <v>2064.7000000000003</v>
      </c>
      <c r="D1878">
        <v>1.9630293767234234E-4</v>
      </c>
    </row>
    <row r="1879" spans="3:4" x14ac:dyDescent="0.25">
      <c r="C1879">
        <v>2065.8000000000002</v>
      </c>
      <c r="D1879">
        <v>2.0699454870529139E-4</v>
      </c>
    </row>
    <row r="1880" spans="3:4" x14ac:dyDescent="0.25">
      <c r="C1880">
        <v>2066.9</v>
      </c>
      <c r="D1880">
        <v>2.1841602122621076E-4</v>
      </c>
    </row>
    <row r="1881" spans="3:4" x14ac:dyDescent="0.25">
      <c r="C1881">
        <v>2068</v>
      </c>
      <c r="D1881">
        <v>2.3059061296351653E-4</v>
      </c>
    </row>
    <row r="1882" spans="3:4" x14ac:dyDescent="0.25">
      <c r="C1882">
        <v>2069.1000000000004</v>
      </c>
      <c r="D1882">
        <v>2.4355472918127389E-4</v>
      </c>
    </row>
    <row r="1883" spans="3:4" x14ac:dyDescent="0.25">
      <c r="C1883">
        <v>2070.2000000000003</v>
      </c>
      <c r="D1883">
        <v>2.573818252381841E-4</v>
      </c>
    </row>
    <row r="1884" spans="3:4" x14ac:dyDescent="0.25">
      <c r="C1884">
        <v>2071.3000000000002</v>
      </c>
      <c r="D1884">
        <v>2.7212746488828796E-4</v>
      </c>
    </row>
    <row r="1885" spans="3:4" x14ac:dyDescent="0.25">
      <c r="C1885">
        <v>2072.4</v>
      </c>
      <c r="D1885">
        <v>2.8785570038476933E-4</v>
      </c>
    </row>
    <row r="1886" spans="3:4" x14ac:dyDescent="0.25">
      <c r="C1886">
        <v>2073.5</v>
      </c>
      <c r="D1886">
        <v>3.0461669945847986E-4</v>
      </c>
    </row>
    <row r="1887" spans="3:4" x14ac:dyDescent="0.25">
      <c r="C1887">
        <v>2074.6000000000004</v>
      </c>
      <c r="D1887">
        <v>3.2243325025116669E-4</v>
      </c>
    </row>
    <row r="1888" spans="3:4" x14ac:dyDescent="0.25">
      <c r="C1888">
        <v>2075.7000000000003</v>
      </c>
      <c r="D1888">
        <v>3.4128635626388975E-4</v>
      </c>
    </row>
    <row r="1889" spans="3:4" x14ac:dyDescent="0.25">
      <c r="C1889">
        <v>2076.8000000000002</v>
      </c>
      <c r="D1889">
        <v>3.6110097823088583E-4</v>
      </c>
    </row>
    <row r="1890" spans="3:4" x14ac:dyDescent="0.25">
      <c r="C1890">
        <v>2077.9</v>
      </c>
      <c r="D1890">
        <v>3.8173318438834041E-4</v>
      </c>
    </row>
    <row r="1891" spans="3:4" x14ac:dyDescent="0.25">
      <c r="C1891">
        <v>2079</v>
      </c>
      <c r="D1891">
        <v>4.0296008527443801E-4</v>
      </c>
    </row>
    <row r="1892" spans="3:4" x14ac:dyDescent="0.25">
      <c r="C1892">
        <v>2080.1000000000004</v>
      </c>
      <c r="D1892">
        <v>4.2447392191382238E-4</v>
      </c>
    </row>
    <row r="1893" spans="3:4" x14ac:dyDescent="0.25">
      <c r="C1893">
        <v>2081.2000000000003</v>
      </c>
      <c r="D1893">
        <v>4.4588152449068409E-4</v>
      </c>
    </row>
    <row r="1894" spans="3:4" x14ac:dyDescent="0.25">
      <c r="C1894">
        <v>2082.3000000000002</v>
      </c>
      <c r="D1894">
        <v>4.6671005447093407E-4</v>
      </c>
    </row>
    <row r="1895" spans="3:4" x14ac:dyDescent="0.25">
      <c r="C1895">
        <v>2083.4</v>
      </c>
      <c r="D1895">
        <v>4.8641949697338045E-4</v>
      </c>
    </row>
    <row r="1896" spans="3:4" x14ac:dyDescent="0.25">
      <c r="C1896">
        <v>2084.5</v>
      </c>
      <c r="D1896">
        <v>5.0442181224249723E-4</v>
      </c>
    </row>
    <row r="1897" spans="3:4" x14ac:dyDescent="0.25">
      <c r="C1897">
        <v>2085.6000000000004</v>
      </c>
      <c r="D1897">
        <v>5.2010603417051722E-4</v>
      </c>
    </row>
    <row r="1898" spans="3:4" x14ac:dyDescent="0.25">
      <c r="C1898">
        <v>2086.7000000000003</v>
      </c>
      <c r="D1898">
        <v>5.3286798313354204E-4</v>
      </c>
    </row>
    <row r="1899" spans="3:4" x14ac:dyDescent="0.25">
      <c r="C1899">
        <v>2087.8000000000002</v>
      </c>
      <c r="D1899">
        <v>5.4214271049884131E-4</v>
      </c>
    </row>
    <row r="1900" spans="3:4" x14ac:dyDescent="0.25">
      <c r="C1900">
        <v>2088.9</v>
      </c>
      <c r="D1900">
        <v>5.4743738206153943E-4</v>
      </c>
    </row>
    <row r="1901" spans="3:4" x14ac:dyDescent="0.25">
      <c r="C1901">
        <v>2090</v>
      </c>
      <c r="D1901">
        <v>5.483620953004644E-4</v>
      </c>
    </row>
    <row r="1902" spans="3:4" x14ac:dyDescent="0.25">
      <c r="C1902">
        <v>2091.1000000000004</v>
      </c>
      <c r="D1902">
        <v>5.446489258516794E-4</v>
      </c>
    </row>
    <row r="1903" spans="3:4" x14ac:dyDescent="0.25">
      <c r="C1903">
        <v>2092.2000000000003</v>
      </c>
      <c r="D1903">
        <v>5.362026032944997E-4</v>
      </c>
    </row>
    <row r="1904" spans="3:4" x14ac:dyDescent="0.25">
      <c r="C1904">
        <v>2093.3000000000002</v>
      </c>
      <c r="D1904">
        <v>5.2306069747229302E-4</v>
      </c>
    </row>
    <row r="1905" spans="3:4" x14ac:dyDescent="0.25">
      <c r="C1905">
        <v>2094.4</v>
      </c>
      <c r="D1905">
        <v>5.0543246333202444E-4</v>
      </c>
    </row>
    <row r="1906" spans="3:4" x14ac:dyDescent="0.25">
      <c r="C1906">
        <v>2095.5</v>
      </c>
      <c r="D1906">
        <v>4.8368019373036558E-4</v>
      </c>
    </row>
    <row r="1907" spans="3:4" x14ac:dyDescent="0.25">
      <c r="C1907">
        <v>2096.6000000000004</v>
      </c>
      <c r="D1907">
        <v>4.5830189236924484E-4</v>
      </c>
    </row>
    <row r="1908" spans="3:4" x14ac:dyDescent="0.25">
      <c r="C1908">
        <v>2097.7000000000003</v>
      </c>
      <c r="D1908">
        <v>4.2990614459436445E-4</v>
      </c>
    </row>
    <row r="1909" spans="3:4" x14ac:dyDescent="0.25">
      <c r="C1909">
        <v>2098.8000000000002</v>
      </c>
      <c r="D1909">
        <v>3.9918115643190977E-4</v>
      </c>
    </row>
    <row r="1910" spans="3:4" x14ac:dyDescent="0.25">
      <c r="C1910">
        <v>2099.9</v>
      </c>
      <c r="D1910">
        <v>3.668603489528254E-4</v>
      </c>
    </row>
    <row r="1911" spans="3:4" x14ac:dyDescent="0.25">
      <c r="C1911">
        <v>2101</v>
      </c>
      <c r="D1911">
        <v>3.3368707159918041E-4</v>
      </c>
    </row>
    <row r="1912" spans="3:4" x14ac:dyDescent="0.25">
      <c r="C1912">
        <v>2102.1000000000004</v>
      </c>
      <c r="D1912">
        <v>3.003809273004768E-4</v>
      </c>
    </row>
    <row r="1913" spans="3:4" x14ac:dyDescent="0.25">
      <c r="C1913">
        <v>2103.2000000000003</v>
      </c>
      <c r="D1913">
        <v>2.6760790582582554E-4</v>
      </c>
    </row>
    <row r="1914" spans="3:4" x14ac:dyDescent="0.25">
      <c r="C1914">
        <v>2104.3000000000002</v>
      </c>
      <c r="D1914">
        <v>2.3595604612731535E-4</v>
      </c>
    </row>
    <row r="1915" spans="3:4" x14ac:dyDescent="0.25">
      <c r="C1915">
        <v>2105.4</v>
      </c>
      <c r="D1915">
        <v>2.0591775665062951E-4</v>
      </c>
    </row>
    <row r="1916" spans="3:4" x14ac:dyDescent="0.25">
      <c r="C1916">
        <v>2106.5</v>
      </c>
      <c r="D1916">
        <v>1.7787928561865553E-4</v>
      </c>
    </row>
    <row r="1917" spans="3:4" x14ac:dyDescent="0.25">
      <c r="C1917">
        <v>2107.6000000000004</v>
      </c>
      <c r="D1917">
        <v>1.5211722021104637E-4</v>
      </c>
    </row>
    <row r="1918" spans="3:4" x14ac:dyDescent="0.25">
      <c r="C1918">
        <v>2108.7000000000003</v>
      </c>
      <c r="D1918">
        <v>1.2880136329479789E-4</v>
      </c>
    </row>
    <row r="1919" spans="3:4" x14ac:dyDescent="0.25">
      <c r="C1919">
        <v>2109.8000000000002</v>
      </c>
      <c r="D1919">
        <v>1.080029316254498E-4</v>
      </c>
    </row>
    <row r="1920" spans="3:4" x14ac:dyDescent="0.25">
      <c r="C1920">
        <v>2110.9</v>
      </c>
      <c r="D1920">
        <v>8.9706763559085261E-5</v>
      </c>
    </row>
    <row r="1921" spans="3:4" x14ac:dyDescent="0.25">
      <c r="C1921">
        <v>2112</v>
      </c>
      <c r="D1921">
        <v>7.3826121011846249E-5</v>
      </c>
    </row>
    <row r="1922" spans="3:4" x14ac:dyDescent="0.25">
      <c r="C1922">
        <v>2113.1000000000004</v>
      </c>
      <c r="D1922">
        <v>6.0218706194435142E-5</v>
      </c>
    </row>
    <row r="1923" spans="3:4" x14ac:dyDescent="0.25">
      <c r="C1923">
        <v>2114.2000000000003</v>
      </c>
      <c r="D1923">
        <v>4.8702662128969474E-5</v>
      </c>
    </row>
    <row r="1924" spans="3:4" x14ac:dyDescent="0.25">
      <c r="C1924">
        <v>2115.3000000000002</v>
      </c>
      <c r="D1924">
        <v>3.9071553072697875E-5</v>
      </c>
    </row>
    <row r="1925" spans="3:4" x14ac:dyDescent="0.25">
      <c r="C1925">
        <v>2116.4</v>
      </c>
      <c r="D1925">
        <v>3.1107590388881052E-5</v>
      </c>
    </row>
    <row r="1926" spans="3:4" x14ac:dyDescent="0.25">
      <c r="C1926">
        <v>2117.5</v>
      </c>
      <c r="D1926">
        <v>2.4592647180729639E-5</v>
      </c>
    </row>
    <row r="1927" spans="3:4" x14ac:dyDescent="0.25">
      <c r="C1927">
        <v>2118.6000000000004</v>
      </c>
      <c r="D1927">
        <v>1.9316863093384258E-5</v>
      </c>
    </row>
    <row r="1928" spans="3:4" x14ac:dyDescent="0.25">
      <c r="C1928">
        <v>2119.7000000000003</v>
      </c>
      <c r="D1928">
        <v>1.5084858981841218E-5</v>
      </c>
    </row>
    <row r="1929" spans="3:4" x14ac:dyDescent="0.25">
      <c r="C1929">
        <v>2120.8000000000002</v>
      </c>
      <c r="D1929">
        <v>1.171974808636578E-5</v>
      </c>
    </row>
    <row r="1930" spans="3:4" x14ac:dyDescent="0.25">
      <c r="C1930">
        <v>2121.9</v>
      </c>
      <c r="D1930">
        <v>9.0652423655769915E-6</v>
      </c>
    </row>
    <row r="1931" spans="3:4" x14ac:dyDescent="0.25">
      <c r="C1931">
        <v>2123</v>
      </c>
      <c r="D1931">
        <v>6.9862126459740847E-6</v>
      </c>
    </row>
    <row r="1932" spans="3:4" x14ac:dyDescent="0.25">
      <c r="C1932">
        <v>2124.1000000000004</v>
      </c>
      <c r="D1932">
        <v>5.3680768014278502E-6</v>
      </c>
    </row>
    <row r="1933" spans="3:4" x14ac:dyDescent="0.25">
      <c r="C1933">
        <v>2125.2000000000003</v>
      </c>
      <c r="D1933">
        <v>4.1153714266153143E-6</v>
      </c>
    </row>
    <row r="1934" spans="3:4" x14ac:dyDescent="0.25">
      <c r="C1934">
        <v>2126.3000000000002</v>
      </c>
      <c r="D1934">
        <v>3.1498203552207551E-6</v>
      </c>
    </row>
    <row r="1935" spans="3:4" x14ac:dyDescent="0.25">
      <c r="C1935">
        <v>2127.4</v>
      </c>
      <c r="D1935">
        <v>2.4081581987216685E-6</v>
      </c>
    </row>
    <row r="1936" spans="3:4" x14ac:dyDescent="0.25">
      <c r="C1936">
        <v>2128.5</v>
      </c>
      <c r="D1936">
        <v>1.8399075455725237E-6</v>
      </c>
    </row>
    <row r="1937" spans="3:4" x14ac:dyDescent="0.25">
      <c r="C1937">
        <v>2129.6000000000004</v>
      </c>
      <c r="D1937">
        <v>1.4052511656125159E-6</v>
      </c>
    </row>
    <row r="1938" spans="3:4" x14ac:dyDescent="0.25">
      <c r="C1938">
        <v>2130.7000000000003</v>
      </c>
      <c r="D1938">
        <v>1.0730899110442999E-6</v>
      </c>
    </row>
    <row r="1939" spans="3:4" x14ac:dyDescent="0.25">
      <c r="C1939">
        <v>2131.8000000000002</v>
      </c>
      <c r="D1939">
        <v>8.1933538257317762E-7</v>
      </c>
    </row>
    <row r="1940" spans="3:4" x14ac:dyDescent="0.25">
      <c r="C1940">
        <v>2132.9</v>
      </c>
      <c r="D1940">
        <v>6.2545458460122535E-7</v>
      </c>
    </row>
    <row r="1941" spans="3:4" x14ac:dyDescent="0.25">
      <c r="C1941">
        <v>2134</v>
      </c>
      <c r="D1941">
        <v>4.7726127809020827E-7</v>
      </c>
    </row>
    <row r="1942" spans="3:4" x14ac:dyDescent="0.25">
      <c r="C1942">
        <v>2135.1000000000004</v>
      </c>
      <c r="D1942">
        <v>3.6393435055021863E-7</v>
      </c>
    </row>
    <row r="1943" spans="3:4" x14ac:dyDescent="0.25">
      <c r="C1943">
        <v>2136.2000000000003</v>
      </c>
      <c r="D1943">
        <v>2.7723568400231666E-7</v>
      </c>
    </row>
    <row r="1944" spans="3:4" x14ac:dyDescent="0.25">
      <c r="C1944">
        <v>2137.3000000000002</v>
      </c>
      <c r="D1944">
        <v>2.1089706122749407E-7</v>
      </c>
    </row>
    <row r="1945" spans="3:4" x14ac:dyDescent="0.25">
      <c r="C1945">
        <v>2138.4</v>
      </c>
      <c r="D1945">
        <v>1.5204049252621945E-7</v>
      </c>
    </row>
    <row r="1946" spans="3:4" x14ac:dyDescent="0.25">
      <c r="C1946">
        <v>2139.5</v>
      </c>
      <c r="D1946">
        <v>1.1650748004243075E-7</v>
      </c>
    </row>
    <row r="1947" spans="3:4" x14ac:dyDescent="0.25">
      <c r="C1947">
        <v>2140.6000000000004</v>
      </c>
      <c r="D1947">
        <v>8.8857815053615139E-8</v>
      </c>
    </row>
    <row r="1948" spans="3:4" x14ac:dyDescent="0.25">
      <c r="C1948">
        <v>2141.7000000000003</v>
      </c>
      <c r="D1948">
        <v>6.7450431321437278E-8</v>
      </c>
    </row>
    <row r="1949" spans="3:4" x14ac:dyDescent="0.25">
      <c r="C1949">
        <v>2142.8000000000002</v>
      </c>
      <c r="D1949">
        <v>5.0959025261906377E-8</v>
      </c>
    </row>
    <row r="1950" spans="3:4" x14ac:dyDescent="0.25">
      <c r="C1950">
        <v>2143.9</v>
      </c>
      <c r="D1950">
        <v>3.8318171191549319E-8</v>
      </c>
    </row>
    <row r="1951" spans="3:4" x14ac:dyDescent="0.25">
      <c r="C1951">
        <v>2145</v>
      </c>
      <c r="D1951">
        <v>2.8677131937951983E-8</v>
      </c>
    </row>
    <row r="1952" spans="3:4" x14ac:dyDescent="0.25">
      <c r="C1952">
        <v>2146.1000000000004</v>
      </c>
      <c r="D1952">
        <v>2.1360624003607326E-8</v>
      </c>
    </row>
    <row r="1953" spans="3:4" x14ac:dyDescent="0.25">
      <c r="C1953">
        <v>2147.2000000000003</v>
      </c>
      <c r="D1953">
        <v>1.5835779157806079E-8</v>
      </c>
    </row>
    <row r="1954" spans="3:4" x14ac:dyDescent="0.25">
      <c r="C1954">
        <v>2148.3000000000002</v>
      </c>
      <c r="D1954">
        <v>1.1684556087412923E-8</v>
      </c>
    </row>
    <row r="1955" spans="3:4" x14ac:dyDescent="0.25">
      <c r="C1955">
        <v>2149.4</v>
      </c>
      <c r="D1955">
        <v>0</v>
      </c>
    </row>
    <row r="1956" spans="3:4" x14ac:dyDescent="0.25">
      <c r="C1956">
        <v>2150.5</v>
      </c>
      <c r="D1956">
        <v>0</v>
      </c>
    </row>
    <row r="1957" spans="3:4" x14ac:dyDescent="0.25">
      <c r="C1957">
        <v>2151.6000000000004</v>
      </c>
      <c r="D1957">
        <v>0</v>
      </c>
    </row>
    <row r="1958" spans="3:4" x14ac:dyDescent="0.25">
      <c r="C1958">
        <v>2152.7000000000003</v>
      </c>
      <c r="D1958">
        <v>0</v>
      </c>
    </row>
    <row r="1959" spans="3:4" x14ac:dyDescent="0.25">
      <c r="C1959">
        <v>2153.8000000000002</v>
      </c>
      <c r="D1959">
        <v>0</v>
      </c>
    </row>
    <row r="1960" spans="3:4" x14ac:dyDescent="0.25">
      <c r="C1960">
        <v>2154.9</v>
      </c>
      <c r="D1960">
        <v>0</v>
      </c>
    </row>
    <row r="1961" spans="3:4" x14ac:dyDescent="0.25">
      <c r="C1961">
        <v>2156</v>
      </c>
      <c r="D1961">
        <v>0</v>
      </c>
    </row>
    <row r="1962" spans="3:4" x14ac:dyDescent="0.25">
      <c r="C1962">
        <v>2157.1000000000004</v>
      </c>
      <c r="D1962">
        <v>0</v>
      </c>
    </row>
    <row r="1963" spans="3:4" x14ac:dyDescent="0.25">
      <c r="C1963">
        <v>2158.2000000000003</v>
      </c>
      <c r="D1963">
        <v>0</v>
      </c>
    </row>
    <row r="1964" spans="3:4" x14ac:dyDescent="0.25">
      <c r="C1964">
        <v>2159.3000000000002</v>
      </c>
      <c r="D1964">
        <v>0</v>
      </c>
    </row>
    <row r="1965" spans="3:4" x14ac:dyDescent="0.25">
      <c r="C1965">
        <v>2160.4</v>
      </c>
      <c r="D1965">
        <v>0</v>
      </c>
    </row>
    <row r="1966" spans="3:4" x14ac:dyDescent="0.25">
      <c r="C1966">
        <v>2161.5</v>
      </c>
      <c r="D1966">
        <v>0</v>
      </c>
    </row>
    <row r="1967" spans="3:4" x14ac:dyDescent="0.25">
      <c r="C1967">
        <v>2162.6000000000004</v>
      </c>
      <c r="D1967">
        <v>0</v>
      </c>
    </row>
    <row r="1968" spans="3:4" x14ac:dyDescent="0.25">
      <c r="C1968">
        <v>2163.7000000000003</v>
      </c>
      <c r="D1968">
        <v>0</v>
      </c>
    </row>
    <row r="1969" spans="3:4" x14ac:dyDescent="0.25">
      <c r="C1969">
        <v>2164.8000000000002</v>
      </c>
      <c r="D1969">
        <v>0</v>
      </c>
    </row>
    <row r="1970" spans="3:4" x14ac:dyDescent="0.25">
      <c r="C1970">
        <v>2165.9</v>
      </c>
      <c r="D1970">
        <v>0</v>
      </c>
    </row>
    <row r="1971" spans="3:4" x14ac:dyDescent="0.25">
      <c r="C1971">
        <v>2167</v>
      </c>
      <c r="D1971">
        <v>0</v>
      </c>
    </row>
    <row r="1972" spans="3:4" x14ac:dyDescent="0.25">
      <c r="C1972">
        <v>2168.1000000000004</v>
      </c>
      <c r="D1972">
        <v>0</v>
      </c>
    </row>
    <row r="1973" spans="3:4" x14ac:dyDescent="0.25">
      <c r="C1973">
        <v>2169.2000000000003</v>
      </c>
      <c r="D1973">
        <v>0</v>
      </c>
    </row>
    <row r="1974" spans="3:4" x14ac:dyDescent="0.25">
      <c r="C1974">
        <v>2170.3000000000002</v>
      </c>
      <c r="D1974">
        <v>0</v>
      </c>
    </row>
    <row r="1975" spans="3:4" x14ac:dyDescent="0.25">
      <c r="C1975">
        <v>2171.4</v>
      </c>
      <c r="D1975">
        <v>0</v>
      </c>
    </row>
    <row r="1976" spans="3:4" x14ac:dyDescent="0.25">
      <c r="C1976">
        <v>2172.5</v>
      </c>
      <c r="D1976">
        <v>0</v>
      </c>
    </row>
    <row r="1977" spans="3:4" x14ac:dyDescent="0.25">
      <c r="C1977">
        <v>2173.6000000000004</v>
      </c>
      <c r="D1977">
        <v>0</v>
      </c>
    </row>
    <row r="1978" spans="3:4" x14ac:dyDescent="0.25">
      <c r="C1978">
        <v>2174.7000000000003</v>
      </c>
      <c r="D1978">
        <v>0</v>
      </c>
    </row>
    <row r="1979" spans="3:4" x14ac:dyDescent="0.25">
      <c r="C1979">
        <v>2175.8000000000002</v>
      </c>
      <c r="D1979">
        <v>0</v>
      </c>
    </row>
    <row r="1980" spans="3:4" x14ac:dyDescent="0.25">
      <c r="C1980">
        <v>2176.9</v>
      </c>
      <c r="D1980">
        <v>0</v>
      </c>
    </row>
    <row r="1981" spans="3:4" x14ac:dyDescent="0.25">
      <c r="C1981">
        <v>2178</v>
      </c>
      <c r="D1981">
        <v>0</v>
      </c>
    </row>
    <row r="1982" spans="3:4" x14ac:dyDescent="0.25">
      <c r="C1982">
        <v>2179.1000000000004</v>
      </c>
      <c r="D1982">
        <v>0</v>
      </c>
    </row>
    <row r="1983" spans="3:4" x14ac:dyDescent="0.25">
      <c r="C1983">
        <v>2180.2000000000003</v>
      </c>
      <c r="D1983">
        <v>0</v>
      </c>
    </row>
    <row r="1984" spans="3:4" x14ac:dyDescent="0.25">
      <c r="C1984">
        <v>2181.3000000000002</v>
      </c>
      <c r="D1984">
        <v>0</v>
      </c>
    </row>
    <row r="1985" spans="3:4" x14ac:dyDescent="0.25">
      <c r="C1985">
        <v>2182.4</v>
      </c>
      <c r="D1985">
        <v>0</v>
      </c>
    </row>
    <row r="1986" spans="3:4" x14ac:dyDescent="0.25">
      <c r="C1986">
        <v>2183.5</v>
      </c>
      <c r="D1986">
        <v>0</v>
      </c>
    </row>
    <row r="1987" spans="3:4" x14ac:dyDescent="0.25">
      <c r="C1987">
        <v>2184.6000000000004</v>
      </c>
      <c r="D1987">
        <v>0</v>
      </c>
    </row>
    <row r="1988" spans="3:4" x14ac:dyDescent="0.25">
      <c r="C1988">
        <v>2185.7000000000003</v>
      </c>
      <c r="D1988">
        <v>0</v>
      </c>
    </row>
    <row r="1989" spans="3:4" x14ac:dyDescent="0.25">
      <c r="C1989">
        <v>2186.8000000000002</v>
      </c>
      <c r="D1989">
        <v>0</v>
      </c>
    </row>
    <row r="1990" spans="3:4" x14ac:dyDescent="0.25">
      <c r="C1990">
        <v>2187.9</v>
      </c>
      <c r="D1990">
        <v>0</v>
      </c>
    </row>
    <row r="1991" spans="3:4" x14ac:dyDescent="0.25">
      <c r="C1991">
        <v>2189</v>
      </c>
      <c r="D1991">
        <v>0</v>
      </c>
    </row>
    <row r="1992" spans="3:4" x14ac:dyDescent="0.25">
      <c r="C1992">
        <v>2190.1000000000004</v>
      </c>
      <c r="D1992">
        <v>0</v>
      </c>
    </row>
    <row r="1993" spans="3:4" x14ac:dyDescent="0.25">
      <c r="C1993">
        <v>2191.2000000000003</v>
      </c>
      <c r="D1993">
        <v>0</v>
      </c>
    </row>
    <row r="1994" spans="3:4" x14ac:dyDescent="0.25">
      <c r="C1994">
        <v>2192.3000000000002</v>
      </c>
      <c r="D1994">
        <v>0</v>
      </c>
    </row>
    <row r="1995" spans="3:4" x14ac:dyDescent="0.25">
      <c r="C1995">
        <v>2193.4</v>
      </c>
      <c r="D1995">
        <v>0</v>
      </c>
    </row>
    <row r="1996" spans="3:4" x14ac:dyDescent="0.25">
      <c r="C1996">
        <v>2194.5</v>
      </c>
      <c r="D1996">
        <v>0</v>
      </c>
    </row>
    <row r="1997" spans="3:4" x14ac:dyDescent="0.25">
      <c r="C1997">
        <v>2195.6000000000004</v>
      </c>
      <c r="D1997">
        <v>0</v>
      </c>
    </row>
    <row r="1998" spans="3:4" x14ac:dyDescent="0.25">
      <c r="C1998">
        <v>2196.7000000000003</v>
      </c>
      <c r="D1998">
        <v>0</v>
      </c>
    </row>
    <row r="1999" spans="3:4" x14ac:dyDescent="0.25">
      <c r="C1999">
        <v>2197.8000000000002</v>
      </c>
      <c r="D1999">
        <v>0</v>
      </c>
    </row>
    <row r="2000" spans="3:4" x14ac:dyDescent="0.25">
      <c r="C2000">
        <v>2198.9</v>
      </c>
      <c r="D2000">
        <v>0</v>
      </c>
    </row>
    <row r="2001" spans="3:4" x14ac:dyDescent="0.25">
      <c r="C2001" t="s">
        <v>874</v>
      </c>
      <c r="D2001" t="s">
        <v>874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968E40-93AA-4876-9AC3-DB15E5497CA6}">
  <dimension ref="A1:H2001"/>
  <sheetViews>
    <sheetView workbookViewId="0"/>
  </sheetViews>
  <sheetFormatPr defaultRowHeight="15" x14ac:dyDescent="0.25"/>
  <cols>
    <col min="1" max="1" width="14.85546875" style="82" bestFit="1" customWidth="1"/>
    <col min="2" max="2" width="10.5703125" style="83" bestFit="1" customWidth="1"/>
  </cols>
  <sheetData>
    <row r="1" spans="1:8" x14ac:dyDescent="0.25">
      <c r="A1" s="82" t="s">
        <v>876</v>
      </c>
      <c r="B1" s="83" t="s">
        <v>877</v>
      </c>
      <c r="C1">
        <v>0</v>
      </c>
      <c r="D1">
        <v>0</v>
      </c>
      <c r="E1">
        <v>290</v>
      </c>
      <c r="F1">
        <v>0</v>
      </c>
      <c r="G1">
        <v>0</v>
      </c>
      <c r="H1">
        <v>0</v>
      </c>
    </row>
    <row r="2" spans="1:8" x14ac:dyDescent="0.25">
      <c r="A2" s="82" t="s">
        <v>878</v>
      </c>
      <c r="B2" s="83" t="s">
        <v>895</v>
      </c>
      <c r="C2">
        <v>1.5</v>
      </c>
      <c r="D2">
        <v>0</v>
      </c>
      <c r="E2">
        <v>300</v>
      </c>
      <c r="F2">
        <v>0</v>
      </c>
      <c r="G2">
        <v>2998.5</v>
      </c>
      <c r="H2">
        <v>0</v>
      </c>
    </row>
    <row r="3" spans="1:8" x14ac:dyDescent="0.25">
      <c r="A3" s="82" t="s">
        <v>879</v>
      </c>
      <c r="B3" s="84">
        <v>16</v>
      </c>
      <c r="C3">
        <v>3</v>
      </c>
      <c r="D3">
        <v>0</v>
      </c>
      <c r="E3">
        <v>300</v>
      </c>
      <c r="F3">
        <v>1</v>
      </c>
    </row>
    <row r="4" spans="1:8" x14ac:dyDescent="0.25">
      <c r="A4" s="82" t="s">
        <v>880</v>
      </c>
      <c r="B4" s="84">
        <v>9</v>
      </c>
      <c r="C4">
        <v>4.5</v>
      </c>
      <c r="D4">
        <v>0</v>
      </c>
      <c r="E4">
        <v>290</v>
      </c>
      <c r="F4">
        <v>1</v>
      </c>
    </row>
    <row r="5" spans="1:8" x14ac:dyDescent="0.25">
      <c r="A5" s="82" t="s">
        <v>881</v>
      </c>
      <c r="B5" s="84">
        <v>2</v>
      </c>
      <c r="C5">
        <v>6</v>
      </c>
      <c r="D5">
        <v>0</v>
      </c>
      <c r="E5">
        <v>290</v>
      </c>
      <c r="F5">
        <v>0</v>
      </c>
    </row>
    <row r="6" spans="1:8" x14ac:dyDescent="0.25">
      <c r="A6" s="82" t="s">
        <v>882</v>
      </c>
      <c r="B6" s="84" t="b">
        <v>1</v>
      </c>
      <c r="C6">
        <v>7.5</v>
      </c>
      <c r="D6">
        <v>0</v>
      </c>
      <c r="E6" t="s">
        <v>875</v>
      </c>
      <c r="F6" t="s">
        <v>875</v>
      </c>
    </row>
    <row r="7" spans="1:8" x14ac:dyDescent="0.25">
      <c r="A7" s="82" t="s">
        <v>883</v>
      </c>
      <c r="B7" s="84">
        <v>1</v>
      </c>
      <c r="C7">
        <v>9</v>
      </c>
      <c r="D7">
        <v>0</v>
      </c>
      <c r="E7">
        <v>300</v>
      </c>
      <c r="F7">
        <v>0</v>
      </c>
    </row>
    <row r="8" spans="1:8" x14ac:dyDescent="0.25">
      <c r="A8" s="82" t="s">
        <v>884</v>
      </c>
      <c r="B8" s="84" t="b">
        <v>0</v>
      </c>
      <c r="C8">
        <v>10.5</v>
      </c>
      <c r="D8">
        <v>0</v>
      </c>
      <c r="E8">
        <v>310</v>
      </c>
      <c r="F8">
        <v>0</v>
      </c>
    </row>
    <row r="9" spans="1:8" x14ac:dyDescent="0.25">
      <c r="A9" s="82" t="s">
        <v>885</v>
      </c>
      <c r="B9" s="84" t="b">
        <v>1</v>
      </c>
      <c r="C9">
        <v>12</v>
      </c>
      <c r="D9">
        <v>0</v>
      </c>
      <c r="E9">
        <v>310</v>
      </c>
      <c r="F9">
        <v>2</v>
      </c>
    </row>
    <row r="10" spans="1:8" x14ac:dyDescent="0.25">
      <c r="A10" s="82" t="s">
        <v>886</v>
      </c>
      <c r="B10" s="84" t="b">
        <v>0</v>
      </c>
      <c r="C10">
        <v>13.5</v>
      </c>
      <c r="D10">
        <v>0</v>
      </c>
      <c r="E10">
        <v>300</v>
      </c>
      <c r="F10">
        <v>2</v>
      </c>
    </row>
    <row r="11" spans="1:8" x14ac:dyDescent="0.25">
      <c r="A11" s="82" t="s">
        <v>887</v>
      </c>
      <c r="B11" s="84" t="b">
        <v>0</v>
      </c>
      <c r="C11">
        <v>15</v>
      </c>
      <c r="D11">
        <v>0</v>
      </c>
      <c r="E11">
        <v>300</v>
      </c>
      <c r="F11">
        <v>0</v>
      </c>
    </row>
    <row r="12" spans="1:8" x14ac:dyDescent="0.25">
      <c r="A12" s="82" t="s">
        <v>888</v>
      </c>
      <c r="B12" s="84" t="s">
        <v>924</v>
      </c>
      <c r="C12">
        <v>16.5</v>
      </c>
      <c r="D12">
        <v>0</v>
      </c>
      <c r="E12" t="s">
        <v>875</v>
      </c>
      <c r="F12" t="s">
        <v>875</v>
      </c>
    </row>
    <row r="13" spans="1:8" x14ac:dyDescent="0.25">
      <c r="A13" s="82" t="s">
        <v>889</v>
      </c>
      <c r="B13" s="84" t="b">
        <v>1</v>
      </c>
      <c r="C13">
        <v>18</v>
      </c>
      <c r="D13">
        <v>0</v>
      </c>
      <c r="E13">
        <v>310</v>
      </c>
      <c r="F13">
        <v>0</v>
      </c>
    </row>
    <row r="14" spans="1:8" x14ac:dyDescent="0.25">
      <c r="A14" s="82" t="s">
        <v>890</v>
      </c>
      <c r="B14" s="84" t="b">
        <v>0</v>
      </c>
      <c r="C14">
        <v>19.5</v>
      </c>
      <c r="D14">
        <v>0</v>
      </c>
      <c r="E14">
        <v>320</v>
      </c>
      <c r="F14">
        <v>0</v>
      </c>
    </row>
    <row r="15" spans="1:8" x14ac:dyDescent="0.25">
      <c r="A15" s="82" t="s">
        <v>891</v>
      </c>
      <c r="B15" s="84" t="b">
        <v>0</v>
      </c>
      <c r="C15">
        <v>21</v>
      </c>
      <c r="D15">
        <v>0</v>
      </c>
      <c r="E15">
        <v>320</v>
      </c>
      <c r="F15">
        <v>6</v>
      </c>
    </row>
    <row r="16" spans="1:8" x14ac:dyDescent="0.25">
      <c r="A16" s="82" t="s">
        <v>892</v>
      </c>
      <c r="B16" s="84">
        <v>1</v>
      </c>
      <c r="C16">
        <v>22.5</v>
      </c>
      <c r="D16">
        <v>0</v>
      </c>
      <c r="E16">
        <v>310</v>
      </c>
      <c r="F16">
        <v>6</v>
      </c>
    </row>
    <row r="17" spans="3:6" x14ac:dyDescent="0.25">
      <c r="C17">
        <v>24</v>
      </c>
      <c r="D17">
        <v>0</v>
      </c>
      <c r="E17">
        <v>310</v>
      </c>
      <c r="F17">
        <v>0</v>
      </c>
    </row>
    <row r="18" spans="3:6" x14ac:dyDescent="0.25">
      <c r="C18">
        <v>25.5</v>
      </c>
      <c r="D18">
        <v>0</v>
      </c>
      <c r="E18" t="s">
        <v>875</v>
      </c>
      <c r="F18" t="s">
        <v>875</v>
      </c>
    </row>
    <row r="19" spans="3:6" x14ac:dyDescent="0.25">
      <c r="C19">
        <v>27</v>
      </c>
      <c r="D19">
        <v>0</v>
      </c>
      <c r="E19">
        <v>320</v>
      </c>
      <c r="F19">
        <v>0</v>
      </c>
    </row>
    <row r="20" spans="3:6" x14ac:dyDescent="0.25">
      <c r="C20">
        <v>28.5</v>
      </c>
      <c r="D20">
        <v>0</v>
      </c>
      <c r="E20">
        <v>330</v>
      </c>
      <c r="F20">
        <v>0</v>
      </c>
    </row>
    <row r="21" spans="3:6" x14ac:dyDescent="0.25">
      <c r="C21">
        <v>30</v>
      </c>
      <c r="D21">
        <v>0</v>
      </c>
      <c r="E21">
        <v>330</v>
      </c>
      <c r="F21">
        <v>16</v>
      </c>
    </row>
    <row r="22" spans="3:6" x14ac:dyDescent="0.25">
      <c r="C22">
        <v>31.5</v>
      </c>
      <c r="D22">
        <v>0</v>
      </c>
      <c r="E22">
        <v>320</v>
      </c>
      <c r="F22">
        <v>16</v>
      </c>
    </row>
    <row r="23" spans="3:6" x14ac:dyDescent="0.25">
      <c r="C23">
        <v>33</v>
      </c>
      <c r="D23">
        <v>0</v>
      </c>
      <c r="E23">
        <v>320</v>
      </c>
      <c r="F23">
        <v>0</v>
      </c>
    </row>
    <row r="24" spans="3:6" x14ac:dyDescent="0.25">
      <c r="C24">
        <v>34.5</v>
      </c>
      <c r="D24">
        <v>0</v>
      </c>
      <c r="E24" t="s">
        <v>875</v>
      </c>
      <c r="F24" t="s">
        <v>875</v>
      </c>
    </row>
    <row r="25" spans="3:6" x14ac:dyDescent="0.25">
      <c r="C25">
        <v>36</v>
      </c>
      <c r="D25">
        <v>0</v>
      </c>
      <c r="E25">
        <v>330</v>
      </c>
      <c r="F25">
        <v>0</v>
      </c>
    </row>
    <row r="26" spans="3:6" x14ac:dyDescent="0.25">
      <c r="C26">
        <v>37.5</v>
      </c>
      <c r="D26">
        <v>0</v>
      </c>
      <c r="E26">
        <v>340</v>
      </c>
      <c r="F26">
        <v>0</v>
      </c>
    </row>
    <row r="27" spans="3:6" x14ac:dyDescent="0.25">
      <c r="C27">
        <v>39</v>
      </c>
      <c r="D27">
        <v>0</v>
      </c>
      <c r="E27">
        <v>340</v>
      </c>
      <c r="F27">
        <v>4</v>
      </c>
    </row>
    <row r="28" spans="3:6" x14ac:dyDescent="0.25">
      <c r="C28">
        <v>40.5</v>
      </c>
      <c r="D28">
        <v>0</v>
      </c>
      <c r="E28">
        <v>330</v>
      </c>
      <c r="F28">
        <v>4</v>
      </c>
    </row>
    <row r="29" spans="3:6" x14ac:dyDescent="0.25">
      <c r="C29">
        <v>42</v>
      </c>
      <c r="D29">
        <v>0</v>
      </c>
      <c r="E29">
        <v>330</v>
      </c>
      <c r="F29">
        <v>0</v>
      </c>
    </row>
    <row r="30" spans="3:6" x14ac:dyDescent="0.25">
      <c r="C30">
        <v>43.5</v>
      </c>
      <c r="D30">
        <v>0</v>
      </c>
      <c r="E30" t="s">
        <v>875</v>
      </c>
      <c r="F30" t="s">
        <v>875</v>
      </c>
    </row>
    <row r="31" spans="3:6" x14ac:dyDescent="0.25">
      <c r="C31">
        <v>45</v>
      </c>
      <c r="D31">
        <v>0</v>
      </c>
      <c r="E31">
        <v>340</v>
      </c>
      <c r="F31">
        <v>0</v>
      </c>
    </row>
    <row r="32" spans="3:6" x14ac:dyDescent="0.25">
      <c r="C32">
        <v>46.5</v>
      </c>
      <c r="D32">
        <v>0</v>
      </c>
      <c r="E32">
        <v>350</v>
      </c>
      <c r="F32">
        <v>0</v>
      </c>
    </row>
    <row r="33" spans="3:6" x14ac:dyDescent="0.25">
      <c r="C33">
        <v>48</v>
      </c>
      <c r="D33">
        <v>0</v>
      </c>
      <c r="E33">
        <v>350</v>
      </c>
      <c r="F33">
        <v>1</v>
      </c>
    </row>
    <row r="34" spans="3:6" x14ac:dyDescent="0.25">
      <c r="C34">
        <v>49.5</v>
      </c>
      <c r="D34">
        <v>0</v>
      </c>
      <c r="E34">
        <v>340</v>
      </c>
      <c r="F34">
        <v>1</v>
      </c>
    </row>
    <row r="35" spans="3:6" x14ac:dyDescent="0.25">
      <c r="C35">
        <v>51</v>
      </c>
      <c r="D35">
        <v>0</v>
      </c>
      <c r="E35">
        <v>340</v>
      </c>
      <c r="F35">
        <v>0</v>
      </c>
    </row>
    <row r="36" spans="3:6" x14ac:dyDescent="0.25">
      <c r="C36">
        <v>52.5</v>
      </c>
      <c r="D36">
        <v>0</v>
      </c>
      <c r="E36" t="s">
        <v>875</v>
      </c>
      <c r="F36" t="s">
        <v>875</v>
      </c>
    </row>
    <row r="37" spans="3:6" x14ac:dyDescent="0.25">
      <c r="C37">
        <v>54</v>
      </c>
      <c r="D37">
        <v>0</v>
      </c>
      <c r="E37">
        <v>420</v>
      </c>
      <c r="F37">
        <v>0</v>
      </c>
    </row>
    <row r="38" spans="3:6" x14ac:dyDescent="0.25">
      <c r="C38">
        <v>55.5</v>
      </c>
      <c r="D38">
        <v>0</v>
      </c>
      <c r="E38">
        <v>430</v>
      </c>
      <c r="F38">
        <v>0</v>
      </c>
    </row>
    <row r="39" spans="3:6" x14ac:dyDescent="0.25">
      <c r="C39">
        <v>57</v>
      </c>
      <c r="D39">
        <v>0</v>
      </c>
      <c r="E39">
        <v>430</v>
      </c>
      <c r="F39">
        <v>1</v>
      </c>
    </row>
    <row r="40" spans="3:6" x14ac:dyDescent="0.25">
      <c r="C40">
        <v>58.5</v>
      </c>
      <c r="D40">
        <v>0</v>
      </c>
      <c r="E40">
        <v>420</v>
      </c>
      <c r="F40">
        <v>1</v>
      </c>
    </row>
    <row r="41" spans="3:6" x14ac:dyDescent="0.25">
      <c r="C41">
        <v>60</v>
      </c>
      <c r="D41">
        <v>0</v>
      </c>
      <c r="E41">
        <v>420</v>
      </c>
      <c r="F41">
        <v>0</v>
      </c>
    </row>
    <row r="42" spans="3:6" x14ac:dyDescent="0.25">
      <c r="C42">
        <v>61.5</v>
      </c>
      <c r="D42">
        <v>0</v>
      </c>
      <c r="E42" t="s">
        <v>875</v>
      </c>
      <c r="F42" t="s">
        <v>875</v>
      </c>
    </row>
    <row r="43" spans="3:6" x14ac:dyDescent="0.25">
      <c r="C43">
        <v>63</v>
      </c>
      <c r="D43">
        <v>0</v>
      </c>
      <c r="E43">
        <v>490</v>
      </c>
      <c r="F43">
        <v>0</v>
      </c>
    </row>
    <row r="44" spans="3:6" x14ac:dyDescent="0.25">
      <c r="C44">
        <v>64.5</v>
      </c>
      <c r="D44">
        <v>0</v>
      </c>
      <c r="E44">
        <v>500</v>
      </c>
      <c r="F44">
        <v>0</v>
      </c>
    </row>
    <row r="45" spans="3:6" x14ac:dyDescent="0.25">
      <c r="C45">
        <v>66</v>
      </c>
      <c r="D45">
        <v>0</v>
      </c>
      <c r="E45">
        <v>500</v>
      </c>
      <c r="F45">
        <v>2</v>
      </c>
    </row>
    <row r="46" spans="3:6" x14ac:dyDescent="0.25">
      <c r="C46">
        <v>67.5</v>
      </c>
      <c r="D46">
        <v>0</v>
      </c>
      <c r="E46">
        <v>490</v>
      </c>
      <c r="F46">
        <v>2</v>
      </c>
    </row>
    <row r="47" spans="3:6" x14ac:dyDescent="0.25">
      <c r="C47">
        <v>69</v>
      </c>
      <c r="D47">
        <v>0</v>
      </c>
      <c r="E47">
        <v>490</v>
      </c>
      <c r="F47">
        <v>0</v>
      </c>
    </row>
    <row r="48" spans="3:6" x14ac:dyDescent="0.25">
      <c r="C48">
        <v>70.5</v>
      </c>
      <c r="D48">
        <v>0</v>
      </c>
      <c r="E48" t="s">
        <v>875</v>
      </c>
      <c r="F48" t="s">
        <v>875</v>
      </c>
    </row>
    <row r="49" spans="3:6" x14ac:dyDescent="0.25">
      <c r="C49">
        <v>72</v>
      </c>
      <c r="D49">
        <v>0</v>
      </c>
      <c r="E49">
        <v>520</v>
      </c>
      <c r="F49">
        <v>0</v>
      </c>
    </row>
    <row r="50" spans="3:6" x14ac:dyDescent="0.25">
      <c r="C50">
        <v>73.5</v>
      </c>
      <c r="D50">
        <v>0</v>
      </c>
      <c r="E50">
        <v>530</v>
      </c>
      <c r="F50">
        <v>0</v>
      </c>
    </row>
    <row r="51" spans="3:6" x14ac:dyDescent="0.25">
      <c r="C51">
        <v>75</v>
      </c>
      <c r="D51">
        <v>0</v>
      </c>
      <c r="E51">
        <v>530</v>
      </c>
      <c r="F51">
        <v>1</v>
      </c>
    </row>
    <row r="52" spans="3:6" x14ac:dyDescent="0.25">
      <c r="C52">
        <v>76.5</v>
      </c>
      <c r="D52">
        <v>0</v>
      </c>
      <c r="E52">
        <v>520</v>
      </c>
      <c r="F52">
        <v>1</v>
      </c>
    </row>
    <row r="53" spans="3:6" x14ac:dyDescent="0.25">
      <c r="C53">
        <v>78</v>
      </c>
      <c r="D53">
        <v>0</v>
      </c>
      <c r="E53">
        <v>520</v>
      </c>
      <c r="F53">
        <v>0</v>
      </c>
    </row>
    <row r="54" spans="3:6" x14ac:dyDescent="0.25">
      <c r="C54">
        <v>79.5</v>
      </c>
      <c r="D54">
        <v>0</v>
      </c>
      <c r="E54" t="s">
        <v>875</v>
      </c>
      <c r="F54" t="s">
        <v>875</v>
      </c>
    </row>
    <row r="55" spans="3:6" x14ac:dyDescent="0.25">
      <c r="C55">
        <v>81</v>
      </c>
      <c r="D55">
        <v>0</v>
      </c>
      <c r="E55">
        <v>530</v>
      </c>
      <c r="F55">
        <v>0</v>
      </c>
    </row>
    <row r="56" spans="3:6" x14ac:dyDescent="0.25">
      <c r="C56">
        <v>82.5</v>
      </c>
      <c r="D56">
        <v>0</v>
      </c>
      <c r="E56">
        <v>540</v>
      </c>
      <c r="F56">
        <v>0</v>
      </c>
    </row>
    <row r="57" spans="3:6" x14ac:dyDescent="0.25">
      <c r="C57">
        <v>84</v>
      </c>
      <c r="D57">
        <v>0</v>
      </c>
      <c r="E57">
        <v>540</v>
      </c>
      <c r="F57">
        <v>4</v>
      </c>
    </row>
    <row r="58" spans="3:6" x14ac:dyDescent="0.25">
      <c r="C58">
        <v>85.5</v>
      </c>
      <c r="D58">
        <v>0</v>
      </c>
      <c r="E58">
        <v>530</v>
      </c>
      <c r="F58">
        <v>4</v>
      </c>
    </row>
    <row r="59" spans="3:6" x14ac:dyDescent="0.25">
      <c r="C59">
        <v>87</v>
      </c>
      <c r="D59">
        <v>0</v>
      </c>
      <c r="E59">
        <v>530</v>
      </c>
      <c r="F59">
        <v>0</v>
      </c>
    </row>
    <row r="60" spans="3:6" x14ac:dyDescent="0.25">
      <c r="C60">
        <v>88.5</v>
      </c>
      <c r="D60">
        <v>0</v>
      </c>
      <c r="E60" t="s">
        <v>875</v>
      </c>
      <c r="F60" t="s">
        <v>875</v>
      </c>
    </row>
    <row r="61" spans="3:6" x14ac:dyDescent="0.25">
      <c r="C61">
        <v>90</v>
      </c>
      <c r="D61">
        <v>0</v>
      </c>
      <c r="E61">
        <v>540</v>
      </c>
      <c r="F61">
        <v>0</v>
      </c>
    </row>
    <row r="62" spans="3:6" x14ac:dyDescent="0.25">
      <c r="C62">
        <v>91.5</v>
      </c>
      <c r="D62">
        <v>0</v>
      </c>
      <c r="E62">
        <v>550</v>
      </c>
      <c r="F62">
        <v>0</v>
      </c>
    </row>
    <row r="63" spans="3:6" x14ac:dyDescent="0.25">
      <c r="C63">
        <v>93</v>
      </c>
      <c r="D63">
        <v>0</v>
      </c>
      <c r="E63">
        <v>550</v>
      </c>
      <c r="F63">
        <v>5</v>
      </c>
    </row>
    <row r="64" spans="3:6" x14ac:dyDescent="0.25">
      <c r="C64">
        <v>94.5</v>
      </c>
      <c r="D64">
        <v>0</v>
      </c>
      <c r="E64">
        <v>540</v>
      </c>
      <c r="F64">
        <v>5</v>
      </c>
    </row>
    <row r="65" spans="3:6" x14ac:dyDescent="0.25">
      <c r="C65">
        <v>96</v>
      </c>
      <c r="D65">
        <v>0</v>
      </c>
      <c r="E65">
        <v>540</v>
      </c>
      <c r="F65">
        <v>0</v>
      </c>
    </row>
    <row r="66" spans="3:6" x14ac:dyDescent="0.25">
      <c r="C66">
        <v>97.5</v>
      </c>
      <c r="D66">
        <v>0</v>
      </c>
      <c r="E66" t="s">
        <v>875</v>
      </c>
      <c r="F66" t="s">
        <v>875</v>
      </c>
    </row>
    <row r="67" spans="3:6" x14ac:dyDescent="0.25">
      <c r="C67">
        <v>99</v>
      </c>
      <c r="D67">
        <v>0</v>
      </c>
      <c r="E67">
        <v>550</v>
      </c>
      <c r="F67">
        <v>0</v>
      </c>
    </row>
    <row r="68" spans="3:6" x14ac:dyDescent="0.25">
      <c r="C68">
        <v>100.5</v>
      </c>
      <c r="D68">
        <v>0</v>
      </c>
      <c r="E68">
        <v>560</v>
      </c>
      <c r="F68">
        <v>0</v>
      </c>
    </row>
    <row r="69" spans="3:6" x14ac:dyDescent="0.25">
      <c r="C69">
        <v>102</v>
      </c>
      <c r="D69">
        <v>0</v>
      </c>
      <c r="E69">
        <v>560</v>
      </c>
      <c r="F69">
        <v>5</v>
      </c>
    </row>
    <row r="70" spans="3:6" x14ac:dyDescent="0.25">
      <c r="C70">
        <v>103.5</v>
      </c>
      <c r="D70">
        <v>0</v>
      </c>
      <c r="E70">
        <v>550</v>
      </c>
      <c r="F70">
        <v>5</v>
      </c>
    </row>
    <row r="71" spans="3:6" x14ac:dyDescent="0.25">
      <c r="C71">
        <v>105</v>
      </c>
      <c r="D71">
        <v>0</v>
      </c>
      <c r="E71">
        <v>550</v>
      </c>
      <c r="F71">
        <v>0</v>
      </c>
    </row>
    <row r="72" spans="3:6" x14ac:dyDescent="0.25">
      <c r="C72">
        <v>106.5</v>
      </c>
      <c r="D72">
        <v>0</v>
      </c>
      <c r="E72" t="s">
        <v>875</v>
      </c>
      <c r="F72" t="s">
        <v>875</v>
      </c>
    </row>
    <row r="73" spans="3:6" x14ac:dyDescent="0.25">
      <c r="C73">
        <v>108</v>
      </c>
      <c r="D73">
        <v>0</v>
      </c>
      <c r="E73">
        <v>560</v>
      </c>
      <c r="F73">
        <v>0</v>
      </c>
    </row>
    <row r="74" spans="3:6" x14ac:dyDescent="0.25">
      <c r="C74">
        <v>109.5</v>
      </c>
      <c r="D74">
        <v>0</v>
      </c>
      <c r="E74">
        <v>570</v>
      </c>
      <c r="F74">
        <v>0</v>
      </c>
    </row>
    <row r="75" spans="3:6" x14ac:dyDescent="0.25">
      <c r="C75">
        <v>111</v>
      </c>
      <c r="D75">
        <v>0</v>
      </c>
      <c r="E75">
        <v>570</v>
      </c>
      <c r="F75">
        <v>1</v>
      </c>
    </row>
    <row r="76" spans="3:6" x14ac:dyDescent="0.25">
      <c r="C76">
        <v>112.5</v>
      </c>
      <c r="D76">
        <v>0</v>
      </c>
      <c r="E76">
        <v>560</v>
      </c>
      <c r="F76">
        <v>1</v>
      </c>
    </row>
    <row r="77" spans="3:6" x14ac:dyDescent="0.25">
      <c r="C77">
        <v>114</v>
      </c>
      <c r="D77">
        <v>0</v>
      </c>
      <c r="E77">
        <v>560</v>
      </c>
      <c r="F77">
        <v>0</v>
      </c>
    </row>
    <row r="78" spans="3:6" x14ac:dyDescent="0.25">
      <c r="C78">
        <v>115.5</v>
      </c>
      <c r="D78">
        <v>0</v>
      </c>
      <c r="E78" t="s">
        <v>875</v>
      </c>
      <c r="F78" t="s">
        <v>875</v>
      </c>
    </row>
    <row r="79" spans="3:6" x14ac:dyDescent="0.25">
      <c r="C79">
        <v>117</v>
      </c>
      <c r="D79">
        <v>0</v>
      </c>
      <c r="E79">
        <v>570</v>
      </c>
      <c r="F79">
        <v>0</v>
      </c>
    </row>
    <row r="80" spans="3:6" x14ac:dyDescent="0.25">
      <c r="C80">
        <v>118.5</v>
      </c>
      <c r="D80">
        <v>0</v>
      </c>
      <c r="E80">
        <v>580</v>
      </c>
      <c r="F80">
        <v>0</v>
      </c>
    </row>
    <row r="81" spans="3:6" x14ac:dyDescent="0.25">
      <c r="C81">
        <v>120</v>
      </c>
      <c r="D81">
        <v>0</v>
      </c>
      <c r="E81">
        <v>580</v>
      </c>
      <c r="F81">
        <v>3</v>
      </c>
    </row>
    <row r="82" spans="3:6" x14ac:dyDescent="0.25">
      <c r="C82">
        <v>121.5</v>
      </c>
      <c r="D82">
        <v>0</v>
      </c>
      <c r="E82">
        <v>570</v>
      </c>
      <c r="F82">
        <v>3</v>
      </c>
    </row>
    <row r="83" spans="3:6" x14ac:dyDescent="0.25">
      <c r="C83">
        <v>123</v>
      </c>
      <c r="D83">
        <v>0</v>
      </c>
      <c r="E83">
        <v>570</v>
      </c>
      <c r="F83">
        <v>0</v>
      </c>
    </row>
    <row r="84" spans="3:6" x14ac:dyDescent="0.25">
      <c r="C84">
        <v>124.5</v>
      </c>
      <c r="D84">
        <v>0</v>
      </c>
      <c r="E84" t="s">
        <v>875</v>
      </c>
      <c r="F84" t="s">
        <v>875</v>
      </c>
    </row>
    <row r="85" spans="3:6" x14ac:dyDescent="0.25">
      <c r="C85">
        <v>126</v>
      </c>
      <c r="D85">
        <v>0</v>
      </c>
      <c r="E85">
        <v>580</v>
      </c>
      <c r="F85">
        <v>0</v>
      </c>
    </row>
    <row r="86" spans="3:6" x14ac:dyDescent="0.25">
      <c r="C86">
        <v>127.5</v>
      </c>
      <c r="D86">
        <v>0</v>
      </c>
      <c r="E86">
        <v>590</v>
      </c>
      <c r="F86">
        <v>0</v>
      </c>
    </row>
    <row r="87" spans="3:6" x14ac:dyDescent="0.25">
      <c r="C87">
        <v>129</v>
      </c>
      <c r="D87">
        <v>0</v>
      </c>
      <c r="E87">
        <v>590</v>
      </c>
      <c r="F87">
        <v>2</v>
      </c>
    </row>
    <row r="88" spans="3:6" x14ac:dyDescent="0.25">
      <c r="C88">
        <v>130.5</v>
      </c>
      <c r="D88">
        <v>0</v>
      </c>
      <c r="E88">
        <v>580</v>
      </c>
      <c r="F88">
        <v>2</v>
      </c>
    </row>
    <row r="89" spans="3:6" x14ac:dyDescent="0.25">
      <c r="C89">
        <v>132</v>
      </c>
      <c r="D89">
        <v>0</v>
      </c>
      <c r="E89">
        <v>580</v>
      </c>
      <c r="F89">
        <v>0</v>
      </c>
    </row>
    <row r="90" spans="3:6" x14ac:dyDescent="0.25">
      <c r="C90">
        <v>133.5</v>
      </c>
      <c r="D90">
        <v>0</v>
      </c>
      <c r="E90" t="s">
        <v>875</v>
      </c>
      <c r="F90" t="s">
        <v>875</v>
      </c>
    </row>
    <row r="91" spans="3:6" x14ac:dyDescent="0.25">
      <c r="C91">
        <v>135</v>
      </c>
      <c r="D91">
        <v>0</v>
      </c>
      <c r="E91">
        <v>600</v>
      </c>
      <c r="F91">
        <v>0</v>
      </c>
    </row>
    <row r="92" spans="3:6" x14ac:dyDescent="0.25">
      <c r="C92">
        <v>136.5</v>
      </c>
      <c r="D92">
        <v>0</v>
      </c>
      <c r="E92">
        <v>610</v>
      </c>
      <c r="F92">
        <v>0</v>
      </c>
    </row>
    <row r="93" spans="3:6" x14ac:dyDescent="0.25">
      <c r="C93">
        <v>138</v>
      </c>
      <c r="D93">
        <v>0</v>
      </c>
      <c r="E93">
        <v>610</v>
      </c>
      <c r="F93">
        <v>1</v>
      </c>
    </row>
    <row r="94" spans="3:6" x14ac:dyDescent="0.25">
      <c r="C94">
        <v>139.5</v>
      </c>
      <c r="D94">
        <v>0</v>
      </c>
      <c r="E94">
        <v>600</v>
      </c>
      <c r="F94">
        <v>1</v>
      </c>
    </row>
    <row r="95" spans="3:6" x14ac:dyDescent="0.25">
      <c r="C95">
        <v>141</v>
      </c>
      <c r="D95">
        <v>0</v>
      </c>
      <c r="E95">
        <v>600</v>
      </c>
      <c r="F95">
        <v>0</v>
      </c>
    </row>
    <row r="96" spans="3:6" x14ac:dyDescent="0.25">
      <c r="C96">
        <v>142.5</v>
      </c>
      <c r="D96">
        <v>0</v>
      </c>
      <c r="E96" t="s">
        <v>875</v>
      </c>
      <c r="F96" t="s">
        <v>875</v>
      </c>
    </row>
    <row r="97" spans="3:6" x14ac:dyDescent="0.25">
      <c r="C97">
        <v>144</v>
      </c>
      <c r="D97">
        <v>0</v>
      </c>
      <c r="E97">
        <v>610</v>
      </c>
      <c r="F97">
        <v>0</v>
      </c>
    </row>
    <row r="98" spans="3:6" x14ac:dyDescent="0.25">
      <c r="C98">
        <v>145.5</v>
      </c>
      <c r="D98">
        <v>0</v>
      </c>
      <c r="E98">
        <v>620</v>
      </c>
      <c r="F98">
        <v>0</v>
      </c>
    </row>
    <row r="99" spans="3:6" x14ac:dyDescent="0.25">
      <c r="C99">
        <v>147</v>
      </c>
      <c r="D99">
        <v>0</v>
      </c>
      <c r="E99">
        <v>620</v>
      </c>
      <c r="F99">
        <v>2</v>
      </c>
    </row>
    <row r="100" spans="3:6" x14ac:dyDescent="0.25">
      <c r="C100">
        <v>148.5</v>
      </c>
      <c r="D100">
        <v>0</v>
      </c>
      <c r="E100">
        <v>610</v>
      </c>
      <c r="F100">
        <v>2</v>
      </c>
    </row>
    <row r="101" spans="3:6" x14ac:dyDescent="0.25">
      <c r="C101">
        <v>150</v>
      </c>
      <c r="D101">
        <v>0</v>
      </c>
      <c r="E101">
        <v>610</v>
      </c>
      <c r="F101">
        <v>0</v>
      </c>
    </row>
    <row r="102" spans="3:6" x14ac:dyDescent="0.25">
      <c r="C102">
        <v>151.5</v>
      </c>
      <c r="D102">
        <v>0</v>
      </c>
      <c r="E102" t="s">
        <v>875</v>
      </c>
      <c r="F102" t="s">
        <v>875</v>
      </c>
    </row>
    <row r="103" spans="3:6" x14ac:dyDescent="0.25">
      <c r="C103">
        <v>153</v>
      </c>
      <c r="D103">
        <v>0</v>
      </c>
      <c r="E103">
        <v>630</v>
      </c>
      <c r="F103">
        <v>0</v>
      </c>
    </row>
    <row r="104" spans="3:6" x14ac:dyDescent="0.25">
      <c r="C104">
        <v>154.5</v>
      </c>
      <c r="D104">
        <v>0</v>
      </c>
      <c r="E104">
        <v>640</v>
      </c>
      <c r="F104">
        <v>0</v>
      </c>
    </row>
    <row r="105" spans="3:6" x14ac:dyDescent="0.25">
      <c r="C105">
        <v>156</v>
      </c>
      <c r="D105">
        <v>0</v>
      </c>
      <c r="E105">
        <v>640</v>
      </c>
      <c r="F105">
        <v>5</v>
      </c>
    </row>
    <row r="106" spans="3:6" x14ac:dyDescent="0.25">
      <c r="C106">
        <v>157.5</v>
      </c>
      <c r="D106">
        <v>0</v>
      </c>
      <c r="E106">
        <v>630</v>
      </c>
      <c r="F106">
        <v>5</v>
      </c>
    </row>
    <row r="107" spans="3:6" x14ac:dyDescent="0.25">
      <c r="C107">
        <v>159</v>
      </c>
      <c r="D107">
        <v>0</v>
      </c>
      <c r="E107">
        <v>630</v>
      </c>
      <c r="F107">
        <v>0</v>
      </c>
    </row>
    <row r="108" spans="3:6" x14ac:dyDescent="0.25">
      <c r="C108">
        <v>160.5</v>
      </c>
      <c r="D108">
        <v>0</v>
      </c>
      <c r="E108" t="s">
        <v>875</v>
      </c>
      <c r="F108" t="s">
        <v>875</v>
      </c>
    </row>
    <row r="109" spans="3:6" x14ac:dyDescent="0.25">
      <c r="C109">
        <v>162</v>
      </c>
      <c r="D109">
        <v>0</v>
      </c>
      <c r="E109">
        <v>640</v>
      </c>
      <c r="F109">
        <v>0</v>
      </c>
    </row>
    <row r="110" spans="3:6" x14ac:dyDescent="0.25">
      <c r="C110">
        <v>163.5</v>
      </c>
      <c r="D110">
        <v>0</v>
      </c>
      <c r="E110">
        <v>650</v>
      </c>
      <c r="F110">
        <v>0</v>
      </c>
    </row>
    <row r="111" spans="3:6" x14ac:dyDescent="0.25">
      <c r="C111">
        <v>165</v>
      </c>
      <c r="D111">
        <v>0</v>
      </c>
      <c r="E111">
        <v>650</v>
      </c>
      <c r="F111">
        <v>1</v>
      </c>
    </row>
    <row r="112" spans="3:6" x14ac:dyDescent="0.25">
      <c r="C112">
        <v>166.5</v>
      </c>
      <c r="D112">
        <v>0</v>
      </c>
      <c r="E112">
        <v>640</v>
      </c>
      <c r="F112">
        <v>1</v>
      </c>
    </row>
    <row r="113" spans="3:6" x14ac:dyDescent="0.25">
      <c r="C113">
        <v>168</v>
      </c>
      <c r="D113">
        <v>0</v>
      </c>
      <c r="E113">
        <v>640</v>
      </c>
      <c r="F113">
        <v>0</v>
      </c>
    </row>
    <row r="114" spans="3:6" x14ac:dyDescent="0.25">
      <c r="C114">
        <v>169.5</v>
      </c>
      <c r="D114">
        <v>0</v>
      </c>
      <c r="E114" t="s">
        <v>875</v>
      </c>
      <c r="F114" t="s">
        <v>875</v>
      </c>
    </row>
    <row r="115" spans="3:6" x14ac:dyDescent="0.25">
      <c r="C115">
        <v>171</v>
      </c>
      <c r="D115">
        <v>0</v>
      </c>
      <c r="E115">
        <v>670</v>
      </c>
      <c r="F115">
        <v>0</v>
      </c>
    </row>
    <row r="116" spans="3:6" x14ac:dyDescent="0.25">
      <c r="C116">
        <v>172.5</v>
      </c>
      <c r="D116">
        <v>0</v>
      </c>
      <c r="E116">
        <v>680</v>
      </c>
      <c r="F116">
        <v>0</v>
      </c>
    </row>
    <row r="117" spans="3:6" x14ac:dyDescent="0.25">
      <c r="C117">
        <v>174</v>
      </c>
      <c r="D117">
        <v>0</v>
      </c>
      <c r="E117">
        <v>680</v>
      </c>
      <c r="F117">
        <v>1</v>
      </c>
    </row>
    <row r="118" spans="3:6" x14ac:dyDescent="0.25">
      <c r="C118">
        <v>175.5</v>
      </c>
      <c r="D118">
        <v>0</v>
      </c>
      <c r="E118">
        <v>670</v>
      </c>
      <c r="F118">
        <v>1</v>
      </c>
    </row>
    <row r="119" spans="3:6" x14ac:dyDescent="0.25">
      <c r="C119">
        <v>177</v>
      </c>
      <c r="D119">
        <v>0</v>
      </c>
      <c r="E119">
        <v>670</v>
      </c>
      <c r="F119">
        <v>0</v>
      </c>
    </row>
    <row r="120" spans="3:6" x14ac:dyDescent="0.25">
      <c r="C120">
        <v>178.5</v>
      </c>
      <c r="D120">
        <v>0</v>
      </c>
      <c r="E120" t="s">
        <v>875</v>
      </c>
      <c r="F120" t="s">
        <v>875</v>
      </c>
    </row>
    <row r="121" spans="3:6" x14ac:dyDescent="0.25">
      <c r="C121">
        <v>180</v>
      </c>
      <c r="D121">
        <v>0</v>
      </c>
      <c r="E121">
        <v>690</v>
      </c>
      <c r="F121">
        <v>0</v>
      </c>
    </row>
    <row r="122" spans="3:6" x14ac:dyDescent="0.25">
      <c r="C122">
        <v>181.5</v>
      </c>
      <c r="D122">
        <v>0</v>
      </c>
      <c r="E122">
        <v>700</v>
      </c>
      <c r="F122">
        <v>0</v>
      </c>
    </row>
    <row r="123" spans="3:6" x14ac:dyDescent="0.25">
      <c r="C123">
        <v>183</v>
      </c>
      <c r="D123">
        <v>0</v>
      </c>
      <c r="E123">
        <v>700</v>
      </c>
      <c r="F123">
        <v>2</v>
      </c>
    </row>
    <row r="124" spans="3:6" x14ac:dyDescent="0.25">
      <c r="C124">
        <v>184.5</v>
      </c>
      <c r="D124">
        <v>0</v>
      </c>
      <c r="E124">
        <v>690</v>
      </c>
      <c r="F124">
        <v>2</v>
      </c>
    </row>
    <row r="125" spans="3:6" x14ac:dyDescent="0.25">
      <c r="C125">
        <v>186</v>
      </c>
      <c r="D125">
        <v>0</v>
      </c>
      <c r="E125">
        <v>690</v>
      </c>
      <c r="F125">
        <v>0</v>
      </c>
    </row>
    <row r="126" spans="3:6" x14ac:dyDescent="0.25">
      <c r="C126">
        <v>187.5</v>
      </c>
      <c r="D126">
        <v>0</v>
      </c>
      <c r="E126" t="s">
        <v>875</v>
      </c>
      <c r="F126" t="s">
        <v>875</v>
      </c>
    </row>
    <row r="127" spans="3:6" x14ac:dyDescent="0.25">
      <c r="C127">
        <v>189</v>
      </c>
      <c r="D127">
        <v>0</v>
      </c>
      <c r="E127">
        <v>710</v>
      </c>
      <c r="F127">
        <v>0</v>
      </c>
    </row>
    <row r="128" spans="3:6" x14ac:dyDescent="0.25">
      <c r="C128">
        <v>190.5</v>
      </c>
      <c r="D128">
        <v>0</v>
      </c>
      <c r="E128">
        <v>720</v>
      </c>
      <c r="F128">
        <v>0</v>
      </c>
    </row>
    <row r="129" spans="3:6" x14ac:dyDescent="0.25">
      <c r="C129">
        <v>192</v>
      </c>
      <c r="D129">
        <v>0</v>
      </c>
      <c r="E129">
        <v>720</v>
      </c>
      <c r="F129">
        <v>1</v>
      </c>
    </row>
    <row r="130" spans="3:6" x14ac:dyDescent="0.25">
      <c r="C130">
        <v>193.5</v>
      </c>
      <c r="D130">
        <v>0</v>
      </c>
      <c r="E130">
        <v>710</v>
      </c>
      <c r="F130">
        <v>1</v>
      </c>
    </row>
    <row r="131" spans="3:6" x14ac:dyDescent="0.25">
      <c r="C131">
        <v>195</v>
      </c>
      <c r="D131">
        <v>0</v>
      </c>
      <c r="E131">
        <v>710</v>
      </c>
      <c r="F131">
        <v>0</v>
      </c>
    </row>
    <row r="132" spans="3:6" x14ac:dyDescent="0.25">
      <c r="C132">
        <v>196.5</v>
      </c>
      <c r="D132">
        <v>0</v>
      </c>
      <c r="E132" t="s">
        <v>875</v>
      </c>
      <c r="F132" t="s">
        <v>875</v>
      </c>
    </row>
    <row r="133" spans="3:6" x14ac:dyDescent="0.25">
      <c r="C133">
        <v>198</v>
      </c>
      <c r="D133">
        <v>0</v>
      </c>
      <c r="E133">
        <v>750</v>
      </c>
      <c r="F133">
        <v>0</v>
      </c>
    </row>
    <row r="134" spans="3:6" x14ac:dyDescent="0.25">
      <c r="C134">
        <v>199.5</v>
      </c>
      <c r="D134">
        <v>0</v>
      </c>
      <c r="E134">
        <v>760</v>
      </c>
      <c r="F134">
        <v>0</v>
      </c>
    </row>
    <row r="135" spans="3:6" x14ac:dyDescent="0.25">
      <c r="C135">
        <v>201</v>
      </c>
      <c r="D135">
        <v>0</v>
      </c>
      <c r="E135">
        <v>760</v>
      </c>
      <c r="F135">
        <v>1</v>
      </c>
    </row>
    <row r="136" spans="3:6" x14ac:dyDescent="0.25">
      <c r="C136">
        <v>202.5</v>
      </c>
      <c r="D136">
        <v>0</v>
      </c>
      <c r="E136">
        <v>750</v>
      </c>
      <c r="F136">
        <v>1</v>
      </c>
    </row>
    <row r="137" spans="3:6" x14ac:dyDescent="0.25">
      <c r="C137">
        <v>204</v>
      </c>
      <c r="D137">
        <v>0</v>
      </c>
      <c r="E137">
        <v>750</v>
      </c>
      <c r="F137">
        <v>0</v>
      </c>
    </row>
    <row r="138" spans="3:6" x14ac:dyDescent="0.25">
      <c r="C138">
        <v>205.5</v>
      </c>
      <c r="D138">
        <v>0</v>
      </c>
      <c r="E138" t="s">
        <v>875</v>
      </c>
      <c r="F138" t="s">
        <v>875</v>
      </c>
    </row>
    <row r="139" spans="3:6" x14ac:dyDescent="0.25">
      <c r="C139">
        <v>207</v>
      </c>
      <c r="D139">
        <v>0</v>
      </c>
      <c r="E139">
        <v>860</v>
      </c>
      <c r="F139">
        <v>0</v>
      </c>
    </row>
    <row r="140" spans="3:6" x14ac:dyDescent="0.25">
      <c r="C140">
        <v>208.5</v>
      </c>
      <c r="D140">
        <v>0</v>
      </c>
      <c r="E140">
        <v>870</v>
      </c>
      <c r="F140">
        <v>0</v>
      </c>
    </row>
    <row r="141" spans="3:6" x14ac:dyDescent="0.25">
      <c r="C141">
        <v>210</v>
      </c>
      <c r="D141">
        <v>0</v>
      </c>
      <c r="E141">
        <v>870</v>
      </c>
      <c r="F141">
        <v>1</v>
      </c>
    </row>
    <row r="142" spans="3:6" x14ac:dyDescent="0.25">
      <c r="C142">
        <v>211.5</v>
      </c>
      <c r="D142">
        <v>0</v>
      </c>
      <c r="E142">
        <v>860</v>
      </c>
      <c r="F142">
        <v>1</v>
      </c>
    </row>
    <row r="143" spans="3:6" x14ac:dyDescent="0.25">
      <c r="C143">
        <v>213</v>
      </c>
      <c r="D143">
        <v>0</v>
      </c>
      <c r="E143">
        <v>860</v>
      </c>
      <c r="F143">
        <v>0</v>
      </c>
    </row>
    <row r="144" spans="3:6" x14ac:dyDescent="0.25">
      <c r="C144">
        <v>214.5</v>
      </c>
      <c r="D144">
        <v>0</v>
      </c>
      <c r="E144" t="s">
        <v>875</v>
      </c>
      <c r="F144" t="s">
        <v>875</v>
      </c>
    </row>
    <row r="145" spans="3:6" x14ac:dyDescent="0.25">
      <c r="C145">
        <v>216</v>
      </c>
      <c r="D145">
        <v>0</v>
      </c>
      <c r="E145">
        <v>910</v>
      </c>
      <c r="F145">
        <v>0</v>
      </c>
    </row>
    <row r="146" spans="3:6" x14ac:dyDescent="0.25">
      <c r="C146">
        <v>217.5</v>
      </c>
      <c r="D146">
        <v>0</v>
      </c>
      <c r="E146">
        <v>920</v>
      </c>
      <c r="F146">
        <v>0</v>
      </c>
    </row>
    <row r="147" spans="3:6" x14ac:dyDescent="0.25">
      <c r="C147">
        <v>219</v>
      </c>
      <c r="D147">
        <v>0</v>
      </c>
      <c r="E147">
        <v>920</v>
      </c>
      <c r="F147">
        <v>1</v>
      </c>
    </row>
    <row r="148" spans="3:6" x14ac:dyDescent="0.25">
      <c r="C148">
        <v>220.5</v>
      </c>
      <c r="D148">
        <v>0</v>
      </c>
      <c r="E148">
        <v>910</v>
      </c>
      <c r="F148">
        <v>1</v>
      </c>
    </row>
    <row r="149" spans="3:6" x14ac:dyDescent="0.25">
      <c r="C149">
        <v>222</v>
      </c>
      <c r="D149">
        <v>0</v>
      </c>
      <c r="E149">
        <v>910</v>
      </c>
      <c r="F149">
        <v>0</v>
      </c>
    </row>
    <row r="150" spans="3:6" x14ac:dyDescent="0.25">
      <c r="C150">
        <v>223.5</v>
      </c>
      <c r="D150">
        <v>0</v>
      </c>
      <c r="E150" t="s">
        <v>875</v>
      </c>
      <c r="F150" t="s">
        <v>875</v>
      </c>
    </row>
    <row r="151" spans="3:6" x14ac:dyDescent="0.25">
      <c r="C151">
        <v>225</v>
      </c>
      <c r="D151">
        <v>0</v>
      </c>
      <c r="E151">
        <v>990</v>
      </c>
      <c r="F151">
        <v>0</v>
      </c>
    </row>
    <row r="152" spans="3:6" x14ac:dyDescent="0.25">
      <c r="C152">
        <v>226.5</v>
      </c>
      <c r="D152">
        <v>0</v>
      </c>
      <c r="E152">
        <v>1000</v>
      </c>
      <c r="F152">
        <v>0</v>
      </c>
    </row>
    <row r="153" spans="3:6" x14ac:dyDescent="0.25">
      <c r="C153">
        <v>228</v>
      </c>
      <c r="D153">
        <v>0</v>
      </c>
      <c r="E153">
        <v>1000</v>
      </c>
      <c r="F153">
        <v>1</v>
      </c>
    </row>
    <row r="154" spans="3:6" x14ac:dyDescent="0.25">
      <c r="C154">
        <v>229.5</v>
      </c>
      <c r="D154">
        <v>0</v>
      </c>
      <c r="E154">
        <v>990</v>
      </c>
      <c r="F154">
        <v>1</v>
      </c>
    </row>
    <row r="155" spans="3:6" x14ac:dyDescent="0.25">
      <c r="C155">
        <v>231</v>
      </c>
      <c r="D155">
        <v>0</v>
      </c>
      <c r="E155">
        <v>990</v>
      </c>
      <c r="F155">
        <v>0</v>
      </c>
    </row>
    <row r="156" spans="3:6" x14ac:dyDescent="0.25">
      <c r="C156">
        <v>232.5</v>
      </c>
      <c r="D156">
        <v>0</v>
      </c>
      <c r="E156" t="s">
        <v>875</v>
      </c>
      <c r="F156" t="s">
        <v>875</v>
      </c>
    </row>
    <row r="157" spans="3:6" x14ac:dyDescent="0.25">
      <c r="C157">
        <v>234</v>
      </c>
      <c r="D157">
        <v>0</v>
      </c>
      <c r="E157">
        <v>1000</v>
      </c>
      <c r="F157">
        <v>0</v>
      </c>
    </row>
    <row r="158" spans="3:6" x14ac:dyDescent="0.25">
      <c r="C158">
        <v>235.5</v>
      </c>
      <c r="D158">
        <v>0</v>
      </c>
      <c r="E158">
        <v>1010</v>
      </c>
      <c r="F158">
        <v>0</v>
      </c>
    </row>
    <row r="159" spans="3:6" x14ac:dyDescent="0.25">
      <c r="C159">
        <v>237</v>
      </c>
      <c r="D159">
        <v>0</v>
      </c>
      <c r="E159">
        <v>1010</v>
      </c>
      <c r="F159">
        <v>1</v>
      </c>
    </row>
    <row r="160" spans="3:6" x14ac:dyDescent="0.25">
      <c r="C160">
        <v>238.5</v>
      </c>
      <c r="D160">
        <v>0</v>
      </c>
      <c r="E160">
        <v>1000</v>
      </c>
      <c r="F160">
        <v>1</v>
      </c>
    </row>
    <row r="161" spans="3:6" x14ac:dyDescent="0.25">
      <c r="C161">
        <v>240</v>
      </c>
      <c r="D161">
        <v>0</v>
      </c>
      <c r="E161">
        <v>1000</v>
      </c>
      <c r="F161">
        <v>0</v>
      </c>
    </row>
    <row r="162" spans="3:6" x14ac:dyDescent="0.25">
      <c r="C162">
        <v>241.5</v>
      </c>
      <c r="D162">
        <v>0</v>
      </c>
      <c r="E162" t="s">
        <v>875</v>
      </c>
      <c r="F162" t="s">
        <v>875</v>
      </c>
    </row>
    <row r="163" spans="3:6" x14ac:dyDescent="0.25">
      <c r="C163">
        <v>243</v>
      </c>
      <c r="D163">
        <v>0</v>
      </c>
      <c r="E163">
        <v>1020</v>
      </c>
      <c r="F163">
        <v>0</v>
      </c>
    </row>
    <row r="164" spans="3:6" x14ac:dyDescent="0.25">
      <c r="C164">
        <v>244.5</v>
      </c>
      <c r="D164">
        <v>0</v>
      </c>
      <c r="E164">
        <v>1030</v>
      </c>
      <c r="F164">
        <v>0</v>
      </c>
    </row>
    <row r="165" spans="3:6" x14ac:dyDescent="0.25">
      <c r="C165">
        <v>246</v>
      </c>
      <c r="D165">
        <v>0</v>
      </c>
      <c r="E165">
        <v>1030</v>
      </c>
      <c r="F165">
        <v>3</v>
      </c>
    </row>
    <row r="166" spans="3:6" x14ac:dyDescent="0.25">
      <c r="C166">
        <v>247.5</v>
      </c>
      <c r="D166">
        <v>0</v>
      </c>
      <c r="E166">
        <v>1020</v>
      </c>
      <c r="F166">
        <v>3</v>
      </c>
    </row>
    <row r="167" spans="3:6" x14ac:dyDescent="0.25">
      <c r="C167">
        <v>249</v>
      </c>
      <c r="D167">
        <v>0</v>
      </c>
      <c r="E167">
        <v>1020</v>
      </c>
      <c r="F167">
        <v>0</v>
      </c>
    </row>
    <row r="168" spans="3:6" x14ac:dyDescent="0.25">
      <c r="C168">
        <v>250.5</v>
      </c>
      <c r="D168">
        <v>0</v>
      </c>
      <c r="E168" t="s">
        <v>875</v>
      </c>
      <c r="F168" t="s">
        <v>875</v>
      </c>
    </row>
    <row r="169" spans="3:6" x14ac:dyDescent="0.25">
      <c r="C169">
        <v>252</v>
      </c>
      <c r="D169">
        <v>0</v>
      </c>
      <c r="E169">
        <v>1030</v>
      </c>
      <c r="F169">
        <v>0</v>
      </c>
    </row>
    <row r="170" spans="3:6" x14ac:dyDescent="0.25">
      <c r="C170">
        <v>253.5</v>
      </c>
      <c r="D170">
        <v>0</v>
      </c>
      <c r="E170">
        <v>1040</v>
      </c>
      <c r="F170">
        <v>0</v>
      </c>
    </row>
    <row r="171" spans="3:6" x14ac:dyDescent="0.25">
      <c r="C171">
        <v>255</v>
      </c>
      <c r="D171">
        <v>0</v>
      </c>
      <c r="E171">
        <v>1040</v>
      </c>
      <c r="F171">
        <v>1</v>
      </c>
    </row>
    <row r="172" spans="3:6" x14ac:dyDescent="0.25">
      <c r="C172">
        <v>256.5</v>
      </c>
      <c r="D172">
        <v>0</v>
      </c>
      <c r="E172">
        <v>1030</v>
      </c>
      <c r="F172">
        <v>1</v>
      </c>
    </row>
    <row r="173" spans="3:6" x14ac:dyDescent="0.25">
      <c r="C173">
        <v>258</v>
      </c>
      <c r="D173">
        <v>0</v>
      </c>
      <c r="E173">
        <v>1030</v>
      </c>
      <c r="F173">
        <v>0</v>
      </c>
    </row>
    <row r="174" spans="3:6" x14ac:dyDescent="0.25">
      <c r="C174">
        <v>259.5</v>
      </c>
      <c r="D174">
        <v>0</v>
      </c>
      <c r="E174" t="s">
        <v>875</v>
      </c>
      <c r="F174" t="s">
        <v>875</v>
      </c>
    </row>
    <row r="175" spans="3:6" x14ac:dyDescent="0.25">
      <c r="C175">
        <v>261</v>
      </c>
      <c r="D175">
        <v>0</v>
      </c>
      <c r="E175">
        <v>1080</v>
      </c>
      <c r="F175">
        <v>0</v>
      </c>
    </row>
    <row r="176" spans="3:6" x14ac:dyDescent="0.25">
      <c r="C176">
        <v>262.5</v>
      </c>
      <c r="D176">
        <v>0</v>
      </c>
      <c r="E176">
        <v>1090</v>
      </c>
      <c r="F176">
        <v>0</v>
      </c>
    </row>
    <row r="177" spans="3:6" x14ac:dyDescent="0.25">
      <c r="C177">
        <v>264</v>
      </c>
      <c r="D177">
        <v>0</v>
      </c>
      <c r="E177">
        <v>1090</v>
      </c>
      <c r="F177">
        <v>1</v>
      </c>
    </row>
    <row r="178" spans="3:6" x14ac:dyDescent="0.25">
      <c r="C178">
        <v>265.5</v>
      </c>
      <c r="D178">
        <v>0</v>
      </c>
      <c r="E178">
        <v>1080</v>
      </c>
      <c r="F178">
        <v>1</v>
      </c>
    </row>
    <row r="179" spans="3:6" x14ac:dyDescent="0.25">
      <c r="C179">
        <v>267</v>
      </c>
      <c r="D179">
        <v>0</v>
      </c>
      <c r="E179">
        <v>1080</v>
      </c>
      <c r="F179">
        <v>0</v>
      </c>
    </row>
    <row r="180" spans="3:6" x14ac:dyDescent="0.25">
      <c r="C180">
        <v>268.5</v>
      </c>
      <c r="D180">
        <v>0</v>
      </c>
      <c r="E180" t="s">
        <v>875</v>
      </c>
      <c r="F180" t="s">
        <v>875</v>
      </c>
    </row>
    <row r="181" spans="3:6" x14ac:dyDescent="0.25">
      <c r="C181">
        <v>270</v>
      </c>
      <c r="D181">
        <v>0</v>
      </c>
      <c r="E181">
        <v>1100</v>
      </c>
      <c r="F181">
        <v>0</v>
      </c>
    </row>
    <row r="182" spans="3:6" x14ac:dyDescent="0.25">
      <c r="C182">
        <v>271.5</v>
      </c>
      <c r="D182">
        <v>0</v>
      </c>
      <c r="E182">
        <v>1110</v>
      </c>
      <c r="F182">
        <v>0</v>
      </c>
    </row>
    <row r="183" spans="3:6" x14ac:dyDescent="0.25">
      <c r="C183">
        <v>273</v>
      </c>
      <c r="D183">
        <v>0</v>
      </c>
      <c r="E183">
        <v>1110</v>
      </c>
      <c r="F183">
        <v>1</v>
      </c>
    </row>
    <row r="184" spans="3:6" x14ac:dyDescent="0.25">
      <c r="C184">
        <v>274.5</v>
      </c>
      <c r="D184">
        <v>0</v>
      </c>
      <c r="E184">
        <v>1100</v>
      </c>
      <c r="F184">
        <v>1</v>
      </c>
    </row>
    <row r="185" spans="3:6" x14ac:dyDescent="0.25">
      <c r="C185">
        <v>276</v>
      </c>
      <c r="D185">
        <v>0</v>
      </c>
      <c r="E185">
        <v>1100</v>
      </c>
      <c r="F185">
        <v>0</v>
      </c>
    </row>
    <row r="186" spans="3:6" x14ac:dyDescent="0.25">
      <c r="C186">
        <v>277.5</v>
      </c>
      <c r="D186">
        <v>0</v>
      </c>
      <c r="E186" t="s">
        <v>875</v>
      </c>
      <c r="F186" t="s">
        <v>875</v>
      </c>
    </row>
    <row r="187" spans="3:6" x14ac:dyDescent="0.25">
      <c r="C187">
        <v>279</v>
      </c>
      <c r="D187">
        <v>0</v>
      </c>
      <c r="E187">
        <v>1160</v>
      </c>
      <c r="F187">
        <v>0</v>
      </c>
    </row>
    <row r="188" spans="3:6" x14ac:dyDescent="0.25">
      <c r="C188">
        <v>280.5</v>
      </c>
      <c r="D188">
        <v>0</v>
      </c>
      <c r="E188">
        <v>1170</v>
      </c>
      <c r="F188">
        <v>0</v>
      </c>
    </row>
    <row r="189" spans="3:6" x14ac:dyDescent="0.25">
      <c r="C189">
        <v>282</v>
      </c>
      <c r="D189">
        <v>0</v>
      </c>
      <c r="E189">
        <v>1170</v>
      </c>
      <c r="F189">
        <v>1</v>
      </c>
    </row>
    <row r="190" spans="3:6" x14ac:dyDescent="0.25">
      <c r="C190">
        <v>283.5</v>
      </c>
      <c r="D190">
        <v>3.0738597489649195E-8</v>
      </c>
      <c r="E190">
        <v>1160</v>
      </c>
      <c r="F190">
        <v>1</v>
      </c>
    </row>
    <row r="191" spans="3:6" x14ac:dyDescent="0.25">
      <c r="C191">
        <v>285</v>
      </c>
      <c r="D191">
        <v>2.2074428860162674E-7</v>
      </c>
      <c r="E191">
        <v>1160</v>
      </c>
      <c r="F191">
        <v>0</v>
      </c>
    </row>
    <row r="192" spans="3:6" x14ac:dyDescent="0.25">
      <c r="C192">
        <v>286.5</v>
      </c>
      <c r="D192">
        <v>1.3315953200118907E-6</v>
      </c>
      <c r="E192" t="s">
        <v>875</v>
      </c>
      <c r="F192" t="s">
        <v>875</v>
      </c>
    </row>
    <row r="193" spans="3:6" x14ac:dyDescent="0.25">
      <c r="C193">
        <v>288</v>
      </c>
      <c r="D193">
        <v>6.3750282297282312E-6</v>
      </c>
      <c r="E193">
        <v>1800</v>
      </c>
      <c r="F193">
        <v>0</v>
      </c>
    </row>
    <row r="194" spans="3:6" x14ac:dyDescent="0.25">
      <c r="C194">
        <v>289.5</v>
      </c>
      <c r="D194">
        <v>2.5042026279584447E-5</v>
      </c>
      <c r="E194">
        <v>1810</v>
      </c>
      <c r="F194">
        <v>0</v>
      </c>
    </row>
    <row r="195" spans="3:6" x14ac:dyDescent="0.25">
      <c r="C195">
        <v>291</v>
      </c>
      <c r="D195">
        <v>8.0663676222739693E-5</v>
      </c>
      <c r="E195">
        <v>1810</v>
      </c>
      <c r="F195">
        <v>1</v>
      </c>
    </row>
    <row r="196" spans="3:6" x14ac:dyDescent="0.25">
      <c r="C196">
        <v>292.5</v>
      </c>
      <c r="D196">
        <v>2.1307661025742492E-4</v>
      </c>
      <c r="E196">
        <v>1800</v>
      </c>
      <c r="F196">
        <v>1</v>
      </c>
    </row>
    <row r="197" spans="3:6" x14ac:dyDescent="0.25">
      <c r="C197">
        <v>294</v>
      </c>
      <c r="D197">
        <v>4.6197657821492761E-4</v>
      </c>
      <c r="E197">
        <v>1800</v>
      </c>
      <c r="F197">
        <v>0</v>
      </c>
    </row>
    <row r="198" spans="3:6" x14ac:dyDescent="0.25">
      <c r="C198">
        <v>295.5</v>
      </c>
      <c r="D198">
        <v>8.2371250182036943E-4</v>
      </c>
      <c r="E198" t="s">
        <v>875</v>
      </c>
      <c r="F198" t="s">
        <v>875</v>
      </c>
    </row>
    <row r="199" spans="3:6" x14ac:dyDescent="0.25">
      <c r="C199">
        <v>297</v>
      </c>
      <c r="D199">
        <v>1.2136294710418144E-3</v>
      </c>
      <c r="E199">
        <v>1860</v>
      </c>
      <c r="F199">
        <v>0</v>
      </c>
    </row>
    <row r="200" spans="3:6" x14ac:dyDescent="0.25">
      <c r="C200">
        <v>298.5</v>
      </c>
      <c r="D200">
        <v>1.4948765217662591E-3</v>
      </c>
      <c r="E200">
        <v>1870</v>
      </c>
      <c r="F200">
        <v>0</v>
      </c>
    </row>
    <row r="201" spans="3:6" x14ac:dyDescent="0.25">
      <c r="C201">
        <v>300</v>
      </c>
      <c r="D201">
        <v>1.5856728794540569E-3</v>
      </c>
      <c r="E201">
        <v>1870</v>
      </c>
      <c r="F201">
        <v>1</v>
      </c>
    </row>
    <row r="202" spans="3:6" x14ac:dyDescent="0.25">
      <c r="C202">
        <v>301.5</v>
      </c>
      <c r="D202">
        <v>1.5568371468534057E-3</v>
      </c>
      <c r="E202">
        <v>1860</v>
      </c>
      <c r="F202">
        <v>1</v>
      </c>
    </row>
    <row r="203" spans="3:6" x14ac:dyDescent="0.25">
      <c r="C203">
        <v>303</v>
      </c>
      <c r="D203">
        <v>1.6139769433253124E-3</v>
      </c>
      <c r="E203">
        <v>1860</v>
      </c>
      <c r="F203">
        <v>0</v>
      </c>
    </row>
    <row r="204" spans="3:6" x14ac:dyDescent="0.25">
      <c r="C204">
        <v>304.5</v>
      </c>
      <c r="D204">
        <v>1.9661254321804993E-3</v>
      </c>
      <c r="E204" t="s">
        <v>875</v>
      </c>
      <c r="F204" t="s">
        <v>875</v>
      </c>
    </row>
    <row r="205" spans="3:6" x14ac:dyDescent="0.25">
      <c r="C205">
        <v>306</v>
      </c>
      <c r="D205">
        <v>2.6866254798698637E-3</v>
      </c>
      <c r="E205">
        <v>1990</v>
      </c>
      <c r="F205">
        <v>0</v>
      </c>
    </row>
    <row r="206" spans="3:6" x14ac:dyDescent="0.25">
      <c r="C206">
        <v>307.5</v>
      </c>
      <c r="D206">
        <v>3.6807591252266359E-3</v>
      </c>
      <c r="E206">
        <v>2000</v>
      </c>
      <c r="F206">
        <v>0</v>
      </c>
    </row>
    <row r="207" spans="3:6" x14ac:dyDescent="0.25">
      <c r="C207">
        <v>309</v>
      </c>
      <c r="D207">
        <v>4.7923588814822969E-3</v>
      </c>
      <c r="E207">
        <v>2000</v>
      </c>
      <c r="F207">
        <v>1</v>
      </c>
    </row>
    <row r="208" spans="3:6" x14ac:dyDescent="0.25">
      <c r="C208">
        <v>310.5</v>
      </c>
      <c r="D208">
        <v>5.9390846732440966E-3</v>
      </c>
      <c r="E208">
        <v>1990</v>
      </c>
      <c r="F208">
        <v>1</v>
      </c>
    </row>
    <row r="209" spans="3:6" x14ac:dyDescent="0.25">
      <c r="C209">
        <v>312</v>
      </c>
      <c r="D209">
        <v>7.1071781632712997E-3</v>
      </c>
      <c r="E209">
        <v>1990</v>
      </c>
      <c r="F209">
        <v>0</v>
      </c>
    </row>
    <row r="210" spans="3:6" x14ac:dyDescent="0.25">
      <c r="C210">
        <v>313.5</v>
      </c>
      <c r="D210">
        <v>8.2235694458499542E-3</v>
      </c>
      <c r="E210" t="s">
        <v>875</v>
      </c>
      <c r="F210" t="s">
        <v>875</v>
      </c>
    </row>
    <row r="211" spans="3:6" x14ac:dyDescent="0.25">
      <c r="C211">
        <v>315</v>
      </c>
      <c r="D211">
        <v>9.1428361130164899E-3</v>
      </c>
      <c r="E211">
        <v>2030</v>
      </c>
      <c r="F211">
        <v>0</v>
      </c>
    </row>
    <row r="212" spans="3:6" x14ac:dyDescent="0.25">
      <c r="C212">
        <v>316.5</v>
      </c>
      <c r="D212">
        <v>9.8415146878171218E-3</v>
      </c>
      <c r="E212">
        <v>2040</v>
      </c>
      <c r="F212">
        <v>0</v>
      </c>
    </row>
    <row r="213" spans="3:6" x14ac:dyDescent="0.25">
      <c r="C213">
        <v>318</v>
      </c>
      <c r="D213">
        <v>1.0556765273665929E-2</v>
      </c>
      <c r="E213">
        <v>2040</v>
      </c>
      <c r="F213">
        <v>1</v>
      </c>
    </row>
    <row r="214" spans="3:6" x14ac:dyDescent="0.25">
      <c r="C214">
        <v>319.5</v>
      </c>
      <c r="D214">
        <v>1.1621121693920109E-2</v>
      </c>
      <c r="E214">
        <v>2030</v>
      </c>
      <c r="F214">
        <v>1</v>
      </c>
    </row>
    <row r="215" spans="3:6" x14ac:dyDescent="0.25">
      <c r="C215">
        <v>321</v>
      </c>
      <c r="D215">
        <v>1.3133207203277158E-2</v>
      </c>
      <c r="E215">
        <v>2030</v>
      </c>
      <c r="F215">
        <v>0</v>
      </c>
    </row>
    <row r="216" spans="3:6" x14ac:dyDescent="0.25">
      <c r="C216">
        <v>322.5</v>
      </c>
      <c r="D216">
        <v>1.479009152778815E-2</v>
      </c>
      <c r="E216" t="s">
        <v>875</v>
      </c>
      <c r="F216" t="s">
        <v>875</v>
      </c>
    </row>
    <row r="217" spans="3:6" x14ac:dyDescent="0.25">
      <c r="C217">
        <v>324</v>
      </c>
      <c r="D217">
        <v>1.6014252107534228E-2</v>
      </c>
      <c r="E217">
        <v>2640</v>
      </c>
      <c r="F217">
        <v>0</v>
      </c>
    </row>
    <row r="218" spans="3:6" x14ac:dyDescent="0.25">
      <c r="C218">
        <v>325.5</v>
      </c>
      <c r="D218">
        <v>1.6268186993649583E-2</v>
      </c>
      <c r="E218">
        <v>2650</v>
      </c>
      <c r="F218">
        <v>0</v>
      </c>
    </row>
    <row r="219" spans="3:6" x14ac:dyDescent="0.25">
      <c r="C219">
        <v>327</v>
      </c>
      <c r="D219">
        <v>1.5349009702187813E-2</v>
      </c>
      <c r="E219">
        <v>2650</v>
      </c>
      <c r="F219">
        <v>1</v>
      </c>
    </row>
    <row r="220" spans="3:6" x14ac:dyDescent="0.25">
      <c r="C220">
        <v>328.5</v>
      </c>
      <c r="D220">
        <v>1.3476308812693783E-2</v>
      </c>
      <c r="E220">
        <v>2640</v>
      </c>
      <c r="F220">
        <v>1</v>
      </c>
    </row>
    <row r="221" spans="3:6" x14ac:dyDescent="0.25">
      <c r="C221">
        <v>330</v>
      </c>
      <c r="D221">
        <v>1.1139240834684304E-2</v>
      </c>
      <c r="E221">
        <v>2640</v>
      </c>
      <c r="F221">
        <v>0</v>
      </c>
    </row>
    <row r="222" spans="3:6" x14ac:dyDescent="0.25">
      <c r="C222">
        <v>331.5</v>
      </c>
      <c r="D222">
        <v>8.8437188459552039E-3</v>
      </c>
      <c r="E222" t="s">
        <v>875</v>
      </c>
      <c r="F222" t="s">
        <v>875</v>
      </c>
    </row>
    <row r="223" spans="3:6" x14ac:dyDescent="0.25">
      <c r="C223">
        <v>333</v>
      </c>
      <c r="D223">
        <v>6.9215561253032874E-3</v>
      </c>
      <c r="E223">
        <v>2740</v>
      </c>
      <c r="F223">
        <v>0</v>
      </c>
    </row>
    <row r="224" spans="3:6" x14ac:dyDescent="0.25">
      <c r="C224">
        <v>334.5</v>
      </c>
      <c r="D224">
        <v>5.4682387100936317E-3</v>
      </c>
      <c r="E224">
        <v>2750</v>
      </c>
      <c r="F224">
        <v>0</v>
      </c>
    </row>
    <row r="225" spans="3:6" x14ac:dyDescent="0.25">
      <c r="C225">
        <v>336</v>
      </c>
      <c r="D225">
        <v>4.3979265988838712E-3</v>
      </c>
      <c r="E225">
        <v>2750</v>
      </c>
      <c r="F225">
        <v>1</v>
      </c>
    </row>
    <row r="226" spans="3:6" x14ac:dyDescent="0.25">
      <c r="C226">
        <v>337.5</v>
      </c>
      <c r="D226">
        <v>3.562448159870208E-3</v>
      </c>
      <c r="E226">
        <v>2740</v>
      </c>
      <c r="F226">
        <v>1</v>
      </c>
    </row>
    <row r="227" spans="3:6" x14ac:dyDescent="0.25">
      <c r="C227">
        <v>339</v>
      </c>
      <c r="D227">
        <v>2.8571365207670143E-3</v>
      </c>
      <c r="E227">
        <v>2740</v>
      </c>
      <c r="F227">
        <v>0</v>
      </c>
    </row>
    <row r="228" spans="3:6" x14ac:dyDescent="0.25">
      <c r="C228">
        <v>340.5</v>
      </c>
      <c r="D228">
        <v>2.2577657534411681E-3</v>
      </c>
      <c r="E228" t="s">
        <v>875</v>
      </c>
      <c r="F228" t="s">
        <v>875</v>
      </c>
    </row>
    <row r="229" spans="3:6" x14ac:dyDescent="0.25">
      <c r="C229">
        <v>342</v>
      </c>
      <c r="D229">
        <v>1.7908141220128676E-3</v>
      </c>
      <c r="E229">
        <v>2810</v>
      </c>
      <c r="F229">
        <v>0</v>
      </c>
    </row>
    <row r="230" spans="3:6" x14ac:dyDescent="0.25">
      <c r="C230">
        <v>343.5</v>
      </c>
      <c r="D230">
        <v>1.4800350890685041E-3</v>
      </c>
      <c r="E230">
        <v>2820</v>
      </c>
      <c r="F230">
        <v>0</v>
      </c>
    </row>
    <row r="231" spans="3:6" x14ac:dyDescent="0.25">
      <c r="C231">
        <v>345</v>
      </c>
      <c r="D231">
        <v>1.3109852234580129E-3</v>
      </c>
      <c r="E231">
        <v>2820</v>
      </c>
      <c r="F231">
        <v>1</v>
      </c>
    </row>
    <row r="232" spans="3:6" x14ac:dyDescent="0.25">
      <c r="C232">
        <v>346.5</v>
      </c>
      <c r="D232">
        <v>1.2292542233620207E-3</v>
      </c>
      <c r="E232">
        <v>2810</v>
      </c>
      <c r="F232">
        <v>1</v>
      </c>
    </row>
    <row r="233" spans="3:6" x14ac:dyDescent="0.25">
      <c r="C233">
        <v>348</v>
      </c>
      <c r="D233">
        <v>1.164447327636394E-3</v>
      </c>
      <c r="E233">
        <v>2810</v>
      </c>
      <c r="F233">
        <v>0</v>
      </c>
    </row>
    <row r="234" spans="3:6" x14ac:dyDescent="0.25">
      <c r="C234">
        <v>349.5</v>
      </c>
      <c r="D234">
        <v>1.0614355119895297E-3</v>
      </c>
      <c r="E234" t="s">
        <v>875</v>
      </c>
      <c r="F234" t="s">
        <v>875</v>
      </c>
    </row>
    <row r="235" spans="3:6" x14ac:dyDescent="0.25">
      <c r="C235">
        <v>351</v>
      </c>
      <c r="D235">
        <v>9.00663409884708E-4</v>
      </c>
      <c r="E235">
        <v>2920</v>
      </c>
      <c r="F235">
        <v>0</v>
      </c>
    </row>
    <row r="236" spans="3:6" x14ac:dyDescent="0.25">
      <c r="C236">
        <v>352.5</v>
      </c>
      <c r="D236">
        <v>6.984581792822607E-4</v>
      </c>
      <c r="E236">
        <v>2930</v>
      </c>
      <c r="F236">
        <v>0</v>
      </c>
    </row>
    <row r="237" spans="3:6" x14ac:dyDescent="0.25">
      <c r="C237">
        <v>354</v>
      </c>
      <c r="D237">
        <v>4.9039118102527752E-4</v>
      </c>
      <c r="E237">
        <v>2930</v>
      </c>
      <c r="F237">
        <v>1</v>
      </c>
    </row>
    <row r="238" spans="3:6" x14ac:dyDescent="0.25">
      <c r="C238">
        <v>355.5</v>
      </c>
      <c r="D238">
        <v>3.1028081859717802E-4</v>
      </c>
      <c r="E238">
        <v>2920</v>
      </c>
      <c r="F238">
        <v>1</v>
      </c>
    </row>
    <row r="239" spans="3:6" x14ac:dyDescent="0.25">
      <c r="C239">
        <v>357</v>
      </c>
      <c r="D239">
        <v>1.7651524196445219E-4</v>
      </c>
      <c r="E239">
        <v>2920</v>
      </c>
      <c r="F239">
        <v>0</v>
      </c>
    </row>
    <row r="240" spans="3:6" x14ac:dyDescent="0.25">
      <c r="C240">
        <v>358.5</v>
      </c>
      <c r="D240">
        <v>9.0187298274168869E-5</v>
      </c>
      <c r="E240" t="s">
        <v>875</v>
      </c>
      <c r="F240" t="s">
        <v>875</v>
      </c>
    </row>
    <row r="241" spans="3:4" x14ac:dyDescent="0.25">
      <c r="C241">
        <v>360</v>
      </c>
      <c r="D241">
        <v>4.1359404471918383E-5</v>
      </c>
    </row>
    <row r="242" spans="3:4" x14ac:dyDescent="0.25">
      <c r="C242">
        <v>361.5</v>
      </c>
      <c r="D242">
        <v>1.7011800744501905E-5</v>
      </c>
    </row>
    <row r="243" spans="3:4" x14ac:dyDescent="0.25">
      <c r="C243">
        <v>363</v>
      </c>
      <c r="D243">
        <v>6.2817636303794142E-6</v>
      </c>
    </row>
    <row r="244" spans="3:4" x14ac:dyDescent="0.25">
      <c r="C244">
        <v>364.5</v>
      </c>
      <c r="D244">
        <v>2.0807153583932942E-6</v>
      </c>
    </row>
    <row r="245" spans="3:4" x14ac:dyDescent="0.25">
      <c r="C245">
        <v>366</v>
      </c>
      <c r="D245">
        <v>6.1822068709991361E-7</v>
      </c>
    </row>
    <row r="246" spans="3:4" x14ac:dyDescent="0.25">
      <c r="C246">
        <v>367.5</v>
      </c>
      <c r="D246">
        <v>1.6476849416628509E-7</v>
      </c>
    </row>
    <row r="247" spans="3:4" x14ac:dyDescent="0.25">
      <c r="C247">
        <v>369</v>
      </c>
      <c r="D247">
        <v>3.9391687906283705E-8</v>
      </c>
    </row>
    <row r="248" spans="3:4" x14ac:dyDescent="0.25">
      <c r="C248">
        <v>370.5</v>
      </c>
      <c r="D248">
        <v>0</v>
      </c>
    </row>
    <row r="249" spans="3:4" x14ac:dyDescent="0.25">
      <c r="C249">
        <v>372</v>
      </c>
      <c r="D249">
        <v>0</v>
      </c>
    </row>
    <row r="250" spans="3:4" x14ac:dyDescent="0.25">
      <c r="C250">
        <v>373.5</v>
      </c>
      <c r="D250">
        <v>0</v>
      </c>
    </row>
    <row r="251" spans="3:4" x14ac:dyDescent="0.25">
      <c r="C251">
        <v>375</v>
      </c>
      <c r="D251">
        <v>0</v>
      </c>
    </row>
    <row r="252" spans="3:4" x14ac:dyDescent="0.25">
      <c r="C252">
        <v>376.5</v>
      </c>
      <c r="D252">
        <v>0</v>
      </c>
    </row>
    <row r="253" spans="3:4" x14ac:dyDescent="0.25">
      <c r="C253">
        <v>378</v>
      </c>
      <c r="D253">
        <v>0</v>
      </c>
    </row>
    <row r="254" spans="3:4" x14ac:dyDescent="0.25">
      <c r="C254">
        <v>379.5</v>
      </c>
      <c r="D254">
        <v>0</v>
      </c>
    </row>
    <row r="255" spans="3:4" x14ac:dyDescent="0.25">
      <c r="C255">
        <v>381</v>
      </c>
      <c r="D255">
        <v>0</v>
      </c>
    </row>
    <row r="256" spans="3:4" x14ac:dyDescent="0.25">
      <c r="C256">
        <v>382.5</v>
      </c>
      <c r="D256">
        <v>0</v>
      </c>
    </row>
    <row r="257" spans="3:4" x14ac:dyDescent="0.25">
      <c r="C257">
        <v>384</v>
      </c>
      <c r="D257">
        <v>0</v>
      </c>
    </row>
    <row r="258" spans="3:4" x14ac:dyDescent="0.25">
      <c r="C258">
        <v>385.5</v>
      </c>
      <c r="D258">
        <v>0</v>
      </c>
    </row>
    <row r="259" spans="3:4" x14ac:dyDescent="0.25">
      <c r="C259">
        <v>387</v>
      </c>
      <c r="D259">
        <v>0</v>
      </c>
    </row>
    <row r="260" spans="3:4" x14ac:dyDescent="0.25">
      <c r="C260">
        <v>388.5</v>
      </c>
      <c r="D260">
        <v>0</v>
      </c>
    </row>
    <row r="261" spans="3:4" x14ac:dyDescent="0.25">
      <c r="C261">
        <v>390</v>
      </c>
      <c r="D261">
        <v>0</v>
      </c>
    </row>
    <row r="262" spans="3:4" x14ac:dyDescent="0.25">
      <c r="C262">
        <v>391.5</v>
      </c>
      <c r="D262">
        <v>0</v>
      </c>
    </row>
    <row r="263" spans="3:4" x14ac:dyDescent="0.25">
      <c r="C263">
        <v>393</v>
      </c>
      <c r="D263">
        <v>0</v>
      </c>
    </row>
    <row r="264" spans="3:4" x14ac:dyDescent="0.25">
      <c r="C264">
        <v>394.5</v>
      </c>
      <c r="D264">
        <v>0</v>
      </c>
    </row>
    <row r="265" spans="3:4" x14ac:dyDescent="0.25">
      <c r="C265">
        <v>396</v>
      </c>
      <c r="D265">
        <v>0</v>
      </c>
    </row>
    <row r="266" spans="3:4" x14ac:dyDescent="0.25">
      <c r="C266">
        <v>397.5</v>
      </c>
      <c r="D266">
        <v>0</v>
      </c>
    </row>
    <row r="267" spans="3:4" x14ac:dyDescent="0.25">
      <c r="C267">
        <v>399</v>
      </c>
      <c r="D267">
        <v>0</v>
      </c>
    </row>
    <row r="268" spans="3:4" x14ac:dyDescent="0.25">
      <c r="C268">
        <v>400.5</v>
      </c>
      <c r="D268">
        <v>0</v>
      </c>
    </row>
    <row r="269" spans="3:4" x14ac:dyDescent="0.25">
      <c r="C269">
        <v>402</v>
      </c>
      <c r="D269">
        <v>0</v>
      </c>
    </row>
    <row r="270" spans="3:4" x14ac:dyDescent="0.25">
      <c r="C270">
        <v>403.5</v>
      </c>
      <c r="D270">
        <v>0</v>
      </c>
    </row>
    <row r="271" spans="3:4" x14ac:dyDescent="0.25">
      <c r="C271">
        <v>405</v>
      </c>
      <c r="D271">
        <v>0</v>
      </c>
    </row>
    <row r="272" spans="3:4" x14ac:dyDescent="0.25">
      <c r="C272">
        <v>406.5</v>
      </c>
      <c r="D272">
        <v>0</v>
      </c>
    </row>
    <row r="273" spans="3:4" x14ac:dyDescent="0.25">
      <c r="C273">
        <v>408</v>
      </c>
      <c r="D273">
        <v>0</v>
      </c>
    </row>
    <row r="274" spans="3:4" x14ac:dyDescent="0.25">
      <c r="C274">
        <v>409.5</v>
      </c>
      <c r="D274">
        <v>5.117905086154691E-8</v>
      </c>
    </row>
    <row r="275" spans="3:4" x14ac:dyDescent="0.25">
      <c r="C275">
        <v>411</v>
      </c>
      <c r="D275">
        <v>2.2048194790969133E-7</v>
      </c>
    </row>
    <row r="276" spans="3:4" x14ac:dyDescent="0.25">
      <c r="C276">
        <v>412.5</v>
      </c>
      <c r="D276">
        <v>8.4563037197311905E-7</v>
      </c>
    </row>
    <row r="277" spans="3:4" x14ac:dyDescent="0.25">
      <c r="C277">
        <v>414</v>
      </c>
      <c r="D277">
        <v>2.8874524068902272E-6</v>
      </c>
    </row>
    <row r="278" spans="3:4" x14ac:dyDescent="0.25">
      <c r="C278">
        <v>415.5</v>
      </c>
      <c r="D278">
        <v>8.7776007363122059E-6</v>
      </c>
    </row>
    <row r="279" spans="3:4" x14ac:dyDescent="0.25">
      <c r="C279">
        <v>417</v>
      </c>
      <c r="D279">
        <v>2.3755465011998687E-5</v>
      </c>
    </row>
    <row r="280" spans="3:4" x14ac:dyDescent="0.25">
      <c r="C280">
        <v>418.5</v>
      </c>
      <c r="D280">
        <v>5.7237146711968462E-5</v>
      </c>
    </row>
    <row r="281" spans="3:4" x14ac:dyDescent="0.25">
      <c r="C281">
        <v>420</v>
      </c>
      <c r="D281">
        <v>1.2277760056465871E-4</v>
      </c>
    </row>
    <row r="282" spans="3:4" x14ac:dyDescent="0.25">
      <c r="C282">
        <v>421.5</v>
      </c>
      <c r="D282">
        <v>2.3446986509913621E-4</v>
      </c>
    </row>
    <row r="283" spans="3:4" x14ac:dyDescent="0.25">
      <c r="C283">
        <v>423</v>
      </c>
      <c r="D283">
        <v>3.9864071344261983E-4</v>
      </c>
    </row>
    <row r="284" spans="3:4" x14ac:dyDescent="0.25">
      <c r="C284">
        <v>424.5</v>
      </c>
      <c r="D284">
        <v>6.0339678976848669E-4</v>
      </c>
    </row>
    <row r="285" spans="3:4" x14ac:dyDescent="0.25">
      <c r="C285">
        <v>426</v>
      </c>
      <c r="D285">
        <v>8.1311330063973042E-4</v>
      </c>
    </row>
    <row r="286" spans="3:4" x14ac:dyDescent="0.25">
      <c r="C286">
        <v>427.5</v>
      </c>
      <c r="D286">
        <v>9.7549682693412357E-4</v>
      </c>
    </row>
    <row r="287" spans="3:4" x14ac:dyDescent="0.25">
      <c r="C287">
        <v>429</v>
      </c>
      <c r="D287">
        <v>1.0419032266628242E-3</v>
      </c>
    </row>
    <row r="288" spans="3:4" x14ac:dyDescent="0.25">
      <c r="C288">
        <v>430.5</v>
      </c>
      <c r="D288">
        <v>9.9073072316227984E-4</v>
      </c>
    </row>
    <row r="289" spans="3:4" x14ac:dyDescent="0.25">
      <c r="C289">
        <v>432</v>
      </c>
      <c r="D289">
        <v>8.3870765113037808E-4</v>
      </c>
    </row>
    <row r="290" spans="3:4" x14ac:dyDescent="0.25">
      <c r="C290">
        <v>433.5</v>
      </c>
      <c r="D290">
        <v>6.3210948176106675E-4</v>
      </c>
    </row>
    <row r="291" spans="3:4" x14ac:dyDescent="0.25">
      <c r="C291">
        <v>435</v>
      </c>
      <c r="D291">
        <v>4.241316976792501E-4</v>
      </c>
    </row>
    <row r="292" spans="3:4" x14ac:dyDescent="0.25">
      <c r="C292">
        <v>436.5</v>
      </c>
      <c r="D292">
        <v>2.5335873553439031E-4</v>
      </c>
    </row>
    <row r="293" spans="3:4" x14ac:dyDescent="0.25">
      <c r="C293">
        <v>438</v>
      </c>
      <c r="D293">
        <v>1.3474037785580565E-4</v>
      </c>
    </row>
    <row r="294" spans="3:4" x14ac:dyDescent="0.25">
      <c r="C294">
        <v>439.5</v>
      </c>
      <c r="D294">
        <v>6.3794959340460932E-5</v>
      </c>
    </row>
    <row r="295" spans="3:4" x14ac:dyDescent="0.25">
      <c r="C295">
        <v>441</v>
      </c>
      <c r="D295">
        <v>2.6890674453939524E-5</v>
      </c>
    </row>
    <row r="296" spans="3:4" x14ac:dyDescent="0.25">
      <c r="C296">
        <v>442.5</v>
      </c>
      <c r="D296">
        <v>1.0091221783257656E-5</v>
      </c>
    </row>
    <row r="297" spans="3:4" x14ac:dyDescent="0.25">
      <c r="C297">
        <v>444</v>
      </c>
      <c r="D297">
        <v>3.3714174725676089E-6</v>
      </c>
    </row>
    <row r="298" spans="3:4" x14ac:dyDescent="0.25">
      <c r="C298">
        <v>445.5</v>
      </c>
      <c r="D298">
        <v>1.0027854903322877E-6</v>
      </c>
    </row>
    <row r="299" spans="3:4" x14ac:dyDescent="0.25">
      <c r="C299">
        <v>447</v>
      </c>
      <c r="D299">
        <v>2.6554019846482882E-7</v>
      </c>
    </row>
    <row r="300" spans="3:4" x14ac:dyDescent="0.25">
      <c r="C300">
        <v>448.5</v>
      </c>
      <c r="D300">
        <v>6.2600706654123521E-8</v>
      </c>
    </row>
    <row r="301" spans="3:4" x14ac:dyDescent="0.25">
      <c r="C301">
        <v>450</v>
      </c>
      <c r="D301">
        <v>1.3138776403730695E-8</v>
      </c>
    </row>
    <row r="302" spans="3:4" x14ac:dyDescent="0.25">
      <c r="C302">
        <v>451.5</v>
      </c>
      <c r="D302">
        <v>0</v>
      </c>
    </row>
    <row r="303" spans="3:4" x14ac:dyDescent="0.25">
      <c r="C303">
        <v>453</v>
      </c>
      <c r="D303">
        <v>0</v>
      </c>
    </row>
    <row r="304" spans="3:4" x14ac:dyDescent="0.25">
      <c r="C304">
        <v>454.5</v>
      </c>
      <c r="D304">
        <v>0</v>
      </c>
    </row>
    <row r="305" spans="3:4" x14ac:dyDescent="0.25">
      <c r="C305">
        <v>456</v>
      </c>
      <c r="D305">
        <v>0</v>
      </c>
    </row>
    <row r="306" spans="3:4" x14ac:dyDescent="0.25">
      <c r="C306">
        <v>457.5</v>
      </c>
      <c r="D306">
        <v>0</v>
      </c>
    </row>
    <row r="307" spans="3:4" x14ac:dyDescent="0.25">
      <c r="C307">
        <v>459</v>
      </c>
      <c r="D307">
        <v>0</v>
      </c>
    </row>
    <row r="308" spans="3:4" x14ac:dyDescent="0.25">
      <c r="C308">
        <v>460.5</v>
      </c>
      <c r="D308">
        <v>0</v>
      </c>
    </row>
    <row r="309" spans="3:4" x14ac:dyDescent="0.25">
      <c r="C309">
        <v>462</v>
      </c>
      <c r="D309">
        <v>0</v>
      </c>
    </row>
    <row r="310" spans="3:4" x14ac:dyDescent="0.25">
      <c r="C310">
        <v>463.5</v>
      </c>
      <c r="D310">
        <v>0</v>
      </c>
    </row>
    <row r="311" spans="3:4" x14ac:dyDescent="0.25">
      <c r="C311">
        <v>465</v>
      </c>
      <c r="D311">
        <v>0</v>
      </c>
    </row>
    <row r="312" spans="3:4" x14ac:dyDescent="0.25">
      <c r="C312">
        <v>466.5</v>
      </c>
      <c r="D312">
        <v>1.7916829257741289E-8</v>
      </c>
    </row>
    <row r="313" spans="3:4" x14ac:dyDescent="0.25">
      <c r="C313">
        <v>468</v>
      </c>
      <c r="D313">
        <v>6.1130637979315472E-8</v>
      </c>
    </row>
    <row r="314" spans="3:4" x14ac:dyDescent="0.25">
      <c r="C314">
        <v>469.5</v>
      </c>
      <c r="D314">
        <v>2.1008727127547375E-7</v>
      </c>
    </row>
    <row r="315" spans="3:4" x14ac:dyDescent="0.25">
      <c r="C315">
        <v>471</v>
      </c>
      <c r="D315">
        <v>6.2576471668458952E-7</v>
      </c>
    </row>
    <row r="316" spans="3:4" x14ac:dyDescent="0.25">
      <c r="C316">
        <v>472.5</v>
      </c>
      <c r="D316">
        <v>1.7336551017192308E-6</v>
      </c>
    </row>
    <row r="317" spans="3:4" x14ac:dyDescent="0.25">
      <c r="C317">
        <v>474</v>
      </c>
      <c r="D317">
        <v>4.4685413632017216E-6</v>
      </c>
    </row>
    <row r="318" spans="3:4" x14ac:dyDescent="0.25">
      <c r="C318">
        <v>475.5</v>
      </c>
      <c r="D318">
        <v>1.0718681574472032E-5</v>
      </c>
    </row>
    <row r="319" spans="3:4" x14ac:dyDescent="0.25">
      <c r="C319">
        <v>477</v>
      </c>
      <c r="D319">
        <v>2.3934252854323225E-5</v>
      </c>
    </row>
    <row r="320" spans="3:4" x14ac:dyDescent="0.25">
      <c r="C320">
        <v>478.5</v>
      </c>
      <c r="D320">
        <v>4.9766835449999719E-5</v>
      </c>
    </row>
    <row r="321" spans="3:4" x14ac:dyDescent="0.25">
      <c r="C321">
        <v>480</v>
      </c>
      <c r="D321">
        <v>9.6393387776854393E-5</v>
      </c>
    </row>
    <row r="322" spans="3:4" x14ac:dyDescent="0.25">
      <c r="C322">
        <v>481.5</v>
      </c>
      <c r="D322">
        <v>1.7397681663459445E-4</v>
      </c>
    </row>
    <row r="323" spans="3:4" x14ac:dyDescent="0.25">
      <c r="C323">
        <v>483</v>
      </c>
      <c r="D323">
        <v>2.9270070989281252E-4</v>
      </c>
    </row>
    <row r="324" spans="3:4" x14ac:dyDescent="0.25">
      <c r="C324">
        <v>484.5</v>
      </c>
      <c r="D324">
        <v>4.5919132352634066E-4</v>
      </c>
    </row>
    <row r="325" spans="3:4" x14ac:dyDescent="0.25">
      <c r="C325">
        <v>486</v>
      </c>
      <c r="D325">
        <v>6.719609962628619E-4</v>
      </c>
    </row>
    <row r="326" spans="3:4" x14ac:dyDescent="0.25">
      <c r="C326">
        <v>487.5</v>
      </c>
      <c r="D326">
        <v>9.1750227426848016E-4</v>
      </c>
    </row>
    <row r="327" spans="3:4" x14ac:dyDescent="0.25">
      <c r="C327">
        <v>489</v>
      </c>
      <c r="D327">
        <v>1.1692291538519509E-3</v>
      </c>
    </row>
    <row r="328" spans="3:4" x14ac:dyDescent="0.25">
      <c r="C328">
        <v>490.5</v>
      </c>
      <c r="D328">
        <v>1.3909714268333371E-3</v>
      </c>
    </row>
    <row r="329" spans="3:4" x14ac:dyDescent="0.25">
      <c r="C329">
        <v>492</v>
      </c>
      <c r="D329">
        <v>1.545024933930429E-3</v>
      </c>
    </row>
    <row r="330" spans="3:4" x14ac:dyDescent="0.25">
      <c r="C330">
        <v>493.5</v>
      </c>
      <c r="D330">
        <v>1.6024956187550088E-3</v>
      </c>
    </row>
    <row r="331" spans="3:4" x14ac:dyDescent="0.25">
      <c r="C331">
        <v>495</v>
      </c>
      <c r="D331">
        <v>1.5520950684553812E-3</v>
      </c>
    </row>
    <row r="332" spans="3:4" x14ac:dyDescent="0.25">
      <c r="C332">
        <v>496.5</v>
      </c>
      <c r="D332">
        <v>1.4037373606749475E-3</v>
      </c>
    </row>
    <row r="333" spans="3:4" x14ac:dyDescent="0.25">
      <c r="C333">
        <v>498</v>
      </c>
      <c r="D333">
        <v>1.1853756754122231E-3</v>
      </c>
    </row>
    <row r="334" spans="3:4" x14ac:dyDescent="0.25">
      <c r="C334">
        <v>499.5</v>
      </c>
      <c r="D334">
        <v>9.3445390001075334E-4</v>
      </c>
    </row>
    <row r="335" spans="3:4" x14ac:dyDescent="0.25">
      <c r="C335">
        <v>501</v>
      </c>
      <c r="D335">
        <v>6.8753730846514872E-4</v>
      </c>
    </row>
    <row r="336" spans="3:4" x14ac:dyDescent="0.25">
      <c r="C336">
        <v>502.5</v>
      </c>
      <c r="D336">
        <v>4.7201485299674137E-4</v>
      </c>
    </row>
    <row r="337" spans="3:4" x14ac:dyDescent="0.25">
      <c r="C337">
        <v>504</v>
      </c>
      <c r="D337">
        <v>3.0229467444622097E-4</v>
      </c>
    </row>
    <row r="338" spans="3:4" x14ac:dyDescent="0.25">
      <c r="C338">
        <v>505.5</v>
      </c>
      <c r="D338">
        <v>1.8058302904609005E-4</v>
      </c>
    </row>
    <row r="339" spans="3:4" x14ac:dyDescent="0.25">
      <c r="C339">
        <v>507</v>
      </c>
      <c r="D339">
        <v>1.0070916522252007E-4</v>
      </c>
    </row>
    <row r="340" spans="3:4" x14ac:dyDescent="0.25">
      <c r="C340">
        <v>508.5</v>
      </c>
      <c r="D340">
        <v>5.2799515960250836E-5</v>
      </c>
    </row>
    <row r="341" spans="3:4" x14ac:dyDescent="0.25">
      <c r="C341">
        <v>510</v>
      </c>
      <c r="D341">
        <v>2.7070712339390531E-5</v>
      </c>
    </row>
    <row r="342" spans="3:4" x14ac:dyDescent="0.25">
      <c r="C342">
        <v>511.5</v>
      </c>
      <c r="D342">
        <v>1.610117561541237E-5</v>
      </c>
    </row>
    <row r="343" spans="3:4" x14ac:dyDescent="0.25">
      <c r="C343">
        <v>513</v>
      </c>
      <c r="D343">
        <v>1.6019139681145319E-5</v>
      </c>
    </row>
    <row r="344" spans="3:4" x14ac:dyDescent="0.25">
      <c r="C344">
        <v>514.5</v>
      </c>
      <c r="D344">
        <v>2.6773078412705039E-5</v>
      </c>
    </row>
    <row r="345" spans="3:4" x14ac:dyDescent="0.25">
      <c r="C345">
        <v>516</v>
      </c>
      <c r="D345">
        <v>5.2139170358912968E-5</v>
      </c>
    </row>
    <row r="346" spans="3:4" x14ac:dyDescent="0.25">
      <c r="C346">
        <v>517.5</v>
      </c>
      <c r="D346">
        <v>9.9705314416473578E-5</v>
      </c>
    </row>
    <row r="347" spans="3:4" x14ac:dyDescent="0.25">
      <c r="C347">
        <v>519</v>
      </c>
      <c r="D347">
        <v>1.8023449008203275E-4</v>
      </c>
    </row>
    <row r="348" spans="3:4" x14ac:dyDescent="0.25">
      <c r="C348">
        <v>520.5</v>
      </c>
      <c r="D348">
        <v>3.0630820486363607E-4</v>
      </c>
    </row>
    <row r="349" spans="3:4" x14ac:dyDescent="0.25">
      <c r="C349">
        <v>522</v>
      </c>
      <c r="D349">
        <v>4.8989214972357394E-4</v>
      </c>
    </row>
    <row r="350" spans="3:4" x14ac:dyDescent="0.25">
      <c r="C350">
        <v>523.5</v>
      </c>
      <c r="D350">
        <v>7.3930962021071293E-4</v>
      </c>
    </row>
    <row r="351" spans="3:4" x14ac:dyDescent="0.25">
      <c r="C351">
        <v>525</v>
      </c>
      <c r="D351">
        <v>1.0560045837721002E-3</v>
      </c>
    </row>
    <row r="352" spans="3:4" x14ac:dyDescent="0.25">
      <c r="C352">
        <v>526.5</v>
      </c>
      <c r="D352">
        <v>1.4329960690743198E-3</v>
      </c>
    </row>
    <row r="353" spans="3:4" x14ac:dyDescent="0.25">
      <c r="C353">
        <v>528</v>
      </c>
      <c r="D353">
        <v>1.8550084181167352E-3</v>
      </c>
    </row>
    <row r="354" spans="3:4" x14ac:dyDescent="0.25">
      <c r="C354">
        <v>529.5</v>
      </c>
      <c r="D354">
        <v>2.3010650933820102E-3</v>
      </c>
    </row>
    <row r="355" spans="3:4" x14ac:dyDescent="0.25">
      <c r="C355">
        <v>531</v>
      </c>
      <c r="D355">
        <v>2.7486930369470552E-3</v>
      </c>
    </row>
    <row r="356" spans="3:4" x14ac:dyDescent="0.25">
      <c r="C356">
        <v>532.5</v>
      </c>
      <c r="D356">
        <v>3.1785783767436819E-3</v>
      </c>
    </row>
    <row r="357" spans="3:4" x14ac:dyDescent="0.25">
      <c r="C357">
        <v>534</v>
      </c>
      <c r="D357">
        <v>3.5785494484516372E-3</v>
      </c>
    </row>
    <row r="358" spans="3:4" x14ac:dyDescent="0.25">
      <c r="C358">
        <v>535.5</v>
      </c>
      <c r="D358">
        <v>3.9455667230900793E-3</v>
      </c>
    </row>
    <row r="359" spans="3:4" x14ac:dyDescent="0.25">
      <c r="C359">
        <v>537</v>
      </c>
      <c r="D359">
        <v>4.2851428088777829E-3</v>
      </c>
    </row>
    <row r="360" spans="3:4" x14ac:dyDescent="0.25">
      <c r="C360">
        <v>538.5</v>
      </c>
      <c r="D360">
        <v>4.6082060216688526E-3</v>
      </c>
    </row>
    <row r="361" spans="3:4" x14ac:dyDescent="0.25">
      <c r="C361">
        <v>540</v>
      </c>
      <c r="D361">
        <v>4.9263025844280134E-3</v>
      </c>
    </row>
    <row r="362" spans="3:4" x14ac:dyDescent="0.25">
      <c r="C362">
        <v>541.5</v>
      </c>
      <c r="D362">
        <v>5.2465972673648069E-3</v>
      </c>
    </row>
    <row r="363" spans="3:4" x14ac:dyDescent="0.25">
      <c r="C363">
        <v>543</v>
      </c>
      <c r="D363">
        <v>5.5677709707997363E-3</v>
      </c>
    </row>
    <row r="364" spans="3:4" x14ac:dyDescent="0.25">
      <c r="C364">
        <v>544.5</v>
      </c>
      <c r="D364">
        <v>5.8777844546141393E-3</v>
      </c>
    </row>
    <row r="365" spans="3:4" x14ac:dyDescent="0.25">
      <c r="C365">
        <v>546</v>
      </c>
      <c r="D365">
        <v>6.1534053529214696E-3</v>
      </c>
    </row>
    <row r="366" spans="3:4" x14ac:dyDescent="0.25">
      <c r="C366">
        <v>547.5</v>
      </c>
      <c r="D366">
        <v>6.3618370309596771E-3</v>
      </c>
    </row>
    <row r="367" spans="3:4" x14ac:dyDescent="0.25">
      <c r="C367">
        <v>549</v>
      </c>
      <c r="D367">
        <v>6.4651391845133082E-3</v>
      </c>
    </row>
    <row r="368" spans="3:4" x14ac:dyDescent="0.25">
      <c r="C368">
        <v>550.5</v>
      </c>
      <c r="D368">
        <v>6.4278258684451811E-3</v>
      </c>
    </row>
    <row r="369" spans="3:4" x14ac:dyDescent="0.25">
      <c r="C369">
        <v>552</v>
      </c>
      <c r="D369">
        <v>6.2265785172618921E-3</v>
      </c>
    </row>
    <row r="370" spans="3:4" x14ac:dyDescent="0.25">
      <c r="C370">
        <v>553.5</v>
      </c>
      <c r="D370">
        <v>5.8593689797754268E-3</v>
      </c>
    </row>
    <row r="371" spans="3:4" x14ac:dyDescent="0.25">
      <c r="C371">
        <v>555</v>
      </c>
      <c r="D371">
        <v>5.3502341760946689E-3</v>
      </c>
    </row>
    <row r="372" spans="3:4" x14ac:dyDescent="0.25">
      <c r="C372">
        <v>556.5</v>
      </c>
      <c r="D372">
        <v>4.747059664997751E-3</v>
      </c>
    </row>
    <row r="373" spans="3:4" x14ac:dyDescent="0.25">
      <c r="C373">
        <v>558</v>
      </c>
      <c r="D373">
        <v>4.1126116264166863E-3</v>
      </c>
    </row>
    <row r="374" spans="3:4" x14ac:dyDescent="0.25">
      <c r="C374">
        <v>559.5</v>
      </c>
      <c r="D374">
        <v>3.5117340987237738E-3</v>
      </c>
    </row>
    <row r="375" spans="3:4" x14ac:dyDescent="0.25">
      <c r="C375">
        <v>561</v>
      </c>
      <c r="D375">
        <v>2.9989020170363054E-3</v>
      </c>
    </row>
    <row r="376" spans="3:4" x14ac:dyDescent="0.25">
      <c r="C376">
        <v>562.5</v>
      </c>
      <c r="D376">
        <v>2.6096440783664335E-3</v>
      </c>
    </row>
    <row r="377" spans="3:4" x14ac:dyDescent="0.25">
      <c r="C377">
        <v>564</v>
      </c>
      <c r="D377">
        <v>2.3573129124354049E-3</v>
      </c>
    </row>
    <row r="378" spans="3:4" x14ac:dyDescent="0.25">
      <c r="C378">
        <v>565.5</v>
      </c>
      <c r="D378">
        <v>2.2352144234735814E-3</v>
      </c>
    </row>
    <row r="379" spans="3:4" x14ac:dyDescent="0.25">
      <c r="C379">
        <v>567</v>
      </c>
      <c r="D379">
        <v>2.2222946888216031E-3</v>
      </c>
    </row>
    <row r="380" spans="3:4" x14ac:dyDescent="0.25">
      <c r="C380">
        <v>568.5</v>
      </c>
      <c r="D380">
        <v>2.290406051532167E-3</v>
      </c>
    </row>
    <row r="381" spans="3:4" x14ac:dyDescent="0.25">
      <c r="C381">
        <v>570</v>
      </c>
      <c r="D381">
        <v>2.4110237069716266E-3</v>
      </c>
    </row>
    <row r="382" spans="3:4" x14ac:dyDescent="0.25">
      <c r="C382">
        <v>571.5</v>
      </c>
      <c r="D382">
        <v>2.5595863437110028E-3</v>
      </c>
    </row>
    <row r="383" spans="3:4" x14ac:dyDescent="0.25">
      <c r="C383">
        <v>573</v>
      </c>
      <c r="D383">
        <v>2.7166249330609414E-3</v>
      </c>
    </row>
    <row r="384" spans="3:4" x14ac:dyDescent="0.25">
      <c r="C384">
        <v>574.5</v>
      </c>
      <c r="D384">
        <v>2.8662088232000761E-3</v>
      </c>
    </row>
    <row r="385" spans="3:4" x14ac:dyDescent="0.25">
      <c r="C385">
        <v>576</v>
      </c>
      <c r="D385">
        <v>2.9929492301630839E-3</v>
      </c>
    </row>
    <row r="386" spans="3:4" x14ac:dyDescent="0.25">
      <c r="C386">
        <v>577.5</v>
      </c>
      <c r="D386">
        <v>3.0798509657642167E-3</v>
      </c>
    </row>
    <row r="387" spans="3:4" x14ac:dyDescent="0.25">
      <c r="C387">
        <v>579</v>
      </c>
      <c r="D387">
        <v>3.1083595198273346E-3</v>
      </c>
    </row>
    <row r="388" spans="3:4" x14ac:dyDescent="0.25">
      <c r="C388">
        <v>580.5</v>
      </c>
      <c r="D388">
        <v>3.0612150600362368E-3</v>
      </c>
    </row>
    <row r="389" spans="3:4" x14ac:dyDescent="0.25">
      <c r="C389">
        <v>582</v>
      </c>
      <c r="D389">
        <v>2.9271151164065468E-3</v>
      </c>
    </row>
    <row r="390" spans="3:4" x14ac:dyDescent="0.25">
      <c r="C390">
        <v>583.5</v>
      </c>
      <c r="D390">
        <v>2.7053728145712027E-3</v>
      </c>
    </row>
    <row r="391" spans="3:4" x14ac:dyDescent="0.25">
      <c r="C391">
        <v>585</v>
      </c>
      <c r="D391">
        <v>2.4084952376493048E-3</v>
      </c>
    </row>
    <row r="392" spans="3:4" x14ac:dyDescent="0.25">
      <c r="C392">
        <v>586.5</v>
      </c>
      <c r="D392">
        <v>2.0614289996182091E-3</v>
      </c>
    </row>
    <row r="393" spans="3:4" x14ac:dyDescent="0.25">
      <c r="C393">
        <v>588</v>
      </c>
      <c r="D393">
        <v>1.6974477771979654E-3</v>
      </c>
    </row>
    <row r="394" spans="3:4" x14ac:dyDescent="0.25">
      <c r="C394">
        <v>589.5</v>
      </c>
      <c r="D394">
        <v>1.3518560912453099E-3</v>
      </c>
    </row>
    <row r="395" spans="3:4" x14ac:dyDescent="0.25">
      <c r="C395">
        <v>591</v>
      </c>
      <c r="D395">
        <v>1.0553601592818949E-3</v>
      </c>
    </row>
    <row r="396" spans="3:4" x14ac:dyDescent="0.25">
      <c r="C396">
        <v>592.5</v>
      </c>
      <c r="D396">
        <v>8.2911385479980822E-4</v>
      </c>
    </row>
    <row r="397" spans="3:4" x14ac:dyDescent="0.25">
      <c r="C397">
        <v>594</v>
      </c>
      <c r="D397">
        <v>6.8226449340986941E-4</v>
      </c>
    </row>
    <row r="398" spans="3:4" x14ac:dyDescent="0.25">
      <c r="C398">
        <v>595.5</v>
      </c>
      <c r="D398">
        <v>6.1226245702914383E-4</v>
      </c>
    </row>
    <row r="399" spans="3:4" x14ac:dyDescent="0.25">
      <c r="C399">
        <v>597</v>
      </c>
      <c r="D399">
        <v>6.0730370603668399E-4</v>
      </c>
    </row>
    <row r="400" spans="3:4" x14ac:dyDescent="0.25">
      <c r="C400">
        <v>598.5</v>
      </c>
      <c r="D400">
        <v>6.5005237952016457E-4</v>
      </c>
    </row>
    <row r="401" spans="3:4" x14ac:dyDescent="0.25">
      <c r="C401">
        <v>600</v>
      </c>
      <c r="D401">
        <v>7.2160111472955994E-4</v>
      </c>
    </row>
    <row r="402" spans="3:4" x14ac:dyDescent="0.25">
      <c r="C402">
        <v>601.5</v>
      </c>
      <c r="D402">
        <v>8.0532210734048429E-4</v>
      </c>
    </row>
    <row r="403" spans="3:4" x14ac:dyDescent="0.25">
      <c r="C403">
        <v>603</v>
      </c>
      <c r="D403">
        <v>8.8963004428746701E-4</v>
      </c>
    </row>
    <row r="404" spans="3:4" x14ac:dyDescent="0.25">
      <c r="C404">
        <v>604.5</v>
      </c>
      <c r="D404">
        <v>9.6934640660688092E-4</v>
      </c>
    </row>
    <row r="405" spans="3:4" x14ac:dyDescent="0.25">
      <c r="C405">
        <v>606</v>
      </c>
      <c r="D405">
        <v>1.0453195956004002E-3</v>
      </c>
    </row>
    <row r="406" spans="3:4" x14ac:dyDescent="0.25">
      <c r="C406">
        <v>607.5</v>
      </c>
      <c r="D406">
        <v>1.1221492814957122E-3</v>
      </c>
    </row>
    <row r="407" spans="3:4" x14ac:dyDescent="0.25">
      <c r="C407">
        <v>609</v>
      </c>
      <c r="D407">
        <v>1.2050643515622707E-3</v>
      </c>
    </row>
    <row r="408" spans="3:4" x14ac:dyDescent="0.25">
      <c r="C408">
        <v>610.5</v>
      </c>
      <c r="D408">
        <v>1.2966538342522801E-3</v>
      </c>
    </row>
    <row r="409" spans="3:4" x14ac:dyDescent="0.25">
      <c r="C409">
        <v>612</v>
      </c>
      <c r="D409">
        <v>1.3949716131161955E-3</v>
      </c>
    </row>
    <row r="410" spans="3:4" x14ac:dyDescent="0.25">
      <c r="C410">
        <v>613.5</v>
      </c>
      <c r="D410">
        <v>1.4936599587476961E-3</v>
      </c>
    </row>
    <row r="411" spans="3:4" x14ac:dyDescent="0.25">
      <c r="C411">
        <v>615</v>
      </c>
      <c r="D411">
        <v>1.5842947214107419E-3</v>
      </c>
    </row>
    <row r="412" spans="3:4" x14ac:dyDescent="0.25">
      <c r="C412">
        <v>616.5</v>
      </c>
      <c r="D412">
        <v>1.6600860706972806E-3</v>
      </c>
    </row>
    <row r="413" spans="3:4" x14ac:dyDescent="0.25">
      <c r="C413">
        <v>618</v>
      </c>
      <c r="D413">
        <v>1.7194072641974181E-3</v>
      </c>
    </row>
    <row r="414" spans="3:4" x14ac:dyDescent="0.25">
      <c r="C414">
        <v>619.5</v>
      </c>
      <c r="D414">
        <v>1.7677060240759953E-3</v>
      </c>
    </row>
    <row r="415" spans="3:4" x14ac:dyDescent="0.25">
      <c r="C415">
        <v>621</v>
      </c>
      <c r="D415">
        <v>1.8169625470498285E-3</v>
      </c>
    </row>
    <row r="416" spans="3:4" x14ac:dyDescent="0.25">
      <c r="C416">
        <v>622.5</v>
      </c>
      <c r="D416">
        <v>1.8827545008574067E-3</v>
      </c>
    </row>
    <row r="417" spans="3:4" x14ac:dyDescent="0.25">
      <c r="C417">
        <v>624</v>
      </c>
      <c r="D417">
        <v>1.979882926964399E-3</v>
      </c>
    </row>
    <row r="418" spans="3:4" x14ac:dyDescent="0.25">
      <c r="C418">
        <v>625.5</v>
      </c>
      <c r="D418">
        <v>2.1179571668401603E-3</v>
      </c>
    </row>
    <row r="419" spans="3:4" x14ac:dyDescent="0.25">
      <c r="C419">
        <v>627</v>
      </c>
      <c r="D419">
        <v>2.2982163749653544E-3</v>
      </c>
    </row>
    <row r="420" spans="3:4" x14ac:dyDescent="0.25">
      <c r="C420">
        <v>628.5</v>
      </c>
      <c r="D420">
        <v>2.5123170016783545E-3</v>
      </c>
    </row>
    <row r="421" spans="3:4" x14ac:dyDescent="0.25">
      <c r="C421">
        <v>630</v>
      </c>
      <c r="D421">
        <v>2.7431458016023034E-3</v>
      </c>
    </row>
    <row r="422" spans="3:4" x14ac:dyDescent="0.25">
      <c r="C422">
        <v>631.5</v>
      </c>
      <c r="D422">
        <v>2.967219776407559E-3</v>
      </c>
    </row>
    <row r="423" spans="3:4" x14ac:dyDescent="0.25">
      <c r="C423">
        <v>633</v>
      </c>
      <c r="D423">
        <v>3.1580407122793678E-3</v>
      </c>
    </row>
    <row r="424" spans="3:4" x14ac:dyDescent="0.25">
      <c r="C424">
        <v>634.5</v>
      </c>
      <c r="D424">
        <v>3.2898136080633991E-3</v>
      </c>
    </row>
    <row r="425" spans="3:4" x14ac:dyDescent="0.25">
      <c r="C425">
        <v>636</v>
      </c>
      <c r="D425">
        <v>3.3411323346938743E-3</v>
      </c>
    </row>
    <row r="426" spans="3:4" x14ac:dyDescent="0.25">
      <c r="C426">
        <v>637.5</v>
      </c>
      <c r="D426">
        <v>3.2980758612200975E-3</v>
      </c>
    </row>
    <row r="427" spans="3:4" x14ac:dyDescent="0.25">
      <c r="C427">
        <v>639</v>
      </c>
      <c r="D427">
        <v>3.156549640918882E-3</v>
      </c>
    </row>
    <row r="428" spans="3:4" x14ac:dyDescent="0.25">
      <c r="C428">
        <v>640.5</v>
      </c>
      <c r="D428">
        <v>2.9232108848635937E-3</v>
      </c>
    </row>
    <row r="429" spans="3:4" x14ac:dyDescent="0.25">
      <c r="C429">
        <v>642</v>
      </c>
      <c r="D429">
        <v>2.614756914669716E-3</v>
      </c>
    </row>
    <row r="430" spans="3:4" x14ac:dyDescent="0.25">
      <c r="C430">
        <v>643.5</v>
      </c>
      <c r="D430">
        <v>2.2555155023890471E-3</v>
      </c>
    </row>
    <row r="431" spans="3:4" x14ac:dyDescent="0.25">
      <c r="C431">
        <v>645</v>
      </c>
      <c r="D431">
        <v>1.8737319868273395E-3</v>
      </c>
    </row>
    <row r="432" spans="3:4" x14ac:dyDescent="0.25">
      <c r="C432">
        <v>646.5</v>
      </c>
      <c r="D432">
        <v>1.4972611979989121E-3</v>
      </c>
    </row>
    <row r="433" spans="3:4" x14ac:dyDescent="0.25">
      <c r="C433">
        <v>648</v>
      </c>
      <c r="D433">
        <v>1.1496929678255E-3</v>
      </c>
    </row>
    <row r="434" spans="3:4" x14ac:dyDescent="0.25">
      <c r="C434">
        <v>649.5</v>
      </c>
      <c r="D434">
        <v>8.4766849539490857E-4</v>
      </c>
    </row>
    <row r="435" spans="3:4" x14ac:dyDescent="0.25">
      <c r="C435">
        <v>651</v>
      </c>
      <c r="D435">
        <v>5.9988654280344238E-4</v>
      </c>
    </row>
    <row r="436" spans="3:4" x14ac:dyDescent="0.25">
      <c r="C436">
        <v>652.5</v>
      </c>
      <c r="D436">
        <v>4.0761600060017499E-4</v>
      </c>
    </row>
    <row r="437" spans="3:4" x14ac:dyDescent="0.25">
      <c r="C437">
        <v>654</v>
      </c>
      <c r="D437">
        <v>2.665702762877462E-4</v>
      </c>
    </row>
    <row r="438" spans="3:4" x14ac:dyDescent="0.25">
      <c r="C438">
        <v>655.5</v>
      </c>
      <c r="D438">
        <v>1.6923625608200566E-4</v>
      </c>
    </row>
    <row r="439" spans="3:4" x14ac:dyDescent="0.25">
      <c r="C439">
        <v>657</v>
      </c>
      <c r="D439">
        <v>1.0718196967281581E-4</v>
      </c>
    </row>
    <row r="440" spans="3:4" x14ac:dyDescent="0.25">
      <c r="C440">
        <v>658.5</v>
      </c>
      <c r="D440">
        <v>7.2879486120035289E-5</v>
      </c>
    </row>
    <row r="441" spans="3:4" x14ac:dyDescent="0.25">
      <c r="C441">
        <v>660</v>
      </c>
      <c r="D441">
        <v>6.083420294383314E-5</v>
      </c>
    </row>
    <row r="442" spans="3:4" x14ac:dyDescent="0.25">
      <c r="C442">
        <v>661.5</v>
      </c>
      <c r="D442">
        <v>6.8008415787022342E-5</v>
      </c>
    </row>
    <row r="443" spans="3:4" x14ac:dyDescent="0.25">
      <c r="C443">
        <v>663</v>
      </c>
      <c r="D443">
        <v>9.3502896275027449E-5</v>
      </c>
    </row>
    <row r="444" spans="3:4" x14ac:dyDescent="0.25">
      <c r="C444">
        <v>664.5</v>
      </c>
      <c r="D444">
        <v>1.3785325189873051E-4</v>
      </c>
    </row>
    <row r="445" spans="3:4" x14ac:dyDescent="0.25">
      <c r="C445">
        <v>666</v>
      </c>
      <c r="D445">
        <v>2.0171495884093897E-4</v>
      </c>
    </row>
    <row r="446" spans="3:4" x14ac:dyDescent="0.25">
      <c r="C446">
        <v>667.5</v>
      </c>
      <c r="D446">
        <v>2.8449910118906257E-4</v>
      </c>
    </row>
    <row r="447" spans="3:4" x14ac:dyDescent="0.25">
      <c r="C447">
        <v>669</v>
      </c>
      <c r="D447">
        <v>3.8316869554638424E-4</v>
      </c>
    </row>
    <row r="448" spans="3:4" x14ac:dyDescent="0.25">
      <c r="C448">
        <v>670.5</v>
      </c>
      <c r="D448">
        <v>4.9150557248268814E-4</v>
      </c>
    </row>
    <row r="449" spans="3:4" x14ac:dyDescent="0.25">
      <c r="C449">
        <v>672</v>
      </c>
      <c r="D449">
        <v>6.0041611871224586E-4</v>
      </c>
    </row>
    <row r="450" spans="3:4" x14ac:dyDescent="0.25">
      <c r="C450">
        <v>673.5</v>
      </c>
      <c r="D450">
        <v>6.99335874319396E-4</v>
      </c>
    </row>
    <row r="451" spans="3:4" x14ac:dyDescent="0.25">
      <c r="C451">
        <v>675</v>
      </c>
      <c r="D451">
        <v>7.7831138642301323E-4</v>
      </c>
    </row>
    <row r="452" spans="3:4" x14ac:dyDescent="0.25">
      <c r="C452">
        <v>676.5</v>
      </c>
      <c r="D452">
        <v>8.3060974280944173E-4</v>
      </c>
    </row>
    <row r="453" spans="3:4" x14ac:dyDescent="0.25">
      <c r="C453">
        <v>678</v>
      </c>
      <c r="D453">
        <v>8.5453470351296067E-4</v>
      </c>
    </row>
    <row r="454" spans="3:4" x14ac:dyDescent="0.25">
      <c r="C454">
        <v>679.5</v>
      </c>
      <c r="D454">
        <v>8.5415778521851882E-4</v>
      </c>
    </row>
    <row r="455" spans="3:4" x14ac:dyDescent="0.25">
      <c r="C455">
        <v>681</v>
      </c>
      <c r="D455">
        <v>8.3842439795300404E-4</v>
      </c>
    </row>
    <row r="456" spans="3:4" x14ac:dyDescent="0.25">
      <c r="C456">
        <v>682.5</v>
      </c>
      <c r="D456">
        <v>8.188805910323946E-4</v>
      </c>
    </row>
    <row r="457" spans="3:4" x14ac:dyDescent="0.25">
      <c r="C457">
        <v>684</v>
      </c>
      <c r="D457">
        <v>8.068160083399763E-4</v>
      </c>
    </row>
    <row r="458" spans="3:4" x14ac:dyDescent="0.25">
      <c r="C458">
        <v>685.5</v>
      </c>
      <c r="D458">
        <v>8.1050827853156775E-4</v>
      </c>
    </row>
    <row r="459" spans="3:4" x14ac:dyDescent="0.25">
      <c r="C459">
        <v>687</v>
      </c>
      <c r="D459">
        <v>8.3341330182604167E-4</v>
      </c>
    </row>
    <row r="460" spans="3:4" x14ac:dyDescent="0.25">
      <c r="C460">
        <v>688.5</v>
      </c>
      <c r="D460">
        <v>8.7364961893473148E-4</v>
      </c>
    </row>
    <row r="461" spans="3:4" x14ac:dyDescent="0.25">
      <c r="C461">
        <v>690</v>
      </c>
      <c r="D461">
        <v>9.2476859407706474E-4</v>
      </c>
    </row>
    <row r="462" spans="3:4" x14ac:dyDescent="0.25">
      <c r="C462">
        <v>691.5</v>
      </c>
      <c r="D462">
        <v>9.7747857423185623E-4</v>
      </c>
    </row>
    <row r="463" spans="3:4" x14ac:dyDescent="0.25">
      <c r="C463">
        <v>693</v>
      </c>
      <c r="D463">
        <v>1.0218290681116122E-3</v>
      </c>
    </row>
    <row r="464" spans="3:4" x14ac:dyDescent="0.25">
      <c r="C464">
        <v>694.5</v>
      </c>
      <c r="D464">
        <v>1.0493478142169083E-3</v>
      </c>
    </row>
    <row r="465" spans="3:4" x14ac:dyDescent="0.25">
      <c r="C465">
        <v>696</v>
      </c>
      <c r="D465">
        <v>1.0547118971655715E-3</v>
      </c>
    </row>
    <row r="466" spans="3:4" x14ac:dyDescent="0.25">
      <c r="C466">
        <v>697.5</v>
      </c>
      <c r="D466">
        <v>1.0366744944249951E-3</v>
      </c>
    </row>
    <row r="467" spans="3:4" x14ac:dyDescent="0.25">
      <c r="C467">
        <v>699</v>
      </c>
      <c r="D467">
        <v>9.9812894990178335E-4</v>
      </c>
    </row>
    <row r="468" spans="3:4" x14ac:dyDescent="0.25">
      <c r="C468">
        <v>700.5</v>
      </c>
      <c r="D468">
        <v>9.4535285743912859E-4</v>
      </c>
    </row>
    <row r="469" spans="3:4" x14ac:dyDescent="0.25">
      <c r="C469">
        <v>702</v>
      </c>
      <c r="D469">
        <v>8.8662008327876276E-4</v>
      </c>
    </row>
    <row r="470" spans="3:4" x14ac:dyDescent="0.25">
      <c r="C470">
        <v>703.5</v>
      </c>
      <c r="D470">
        <v>8.304780158459044E-4</v>
      </c>
    </row>
    <row r="471" spans="3:4" x14ac:dyDescent="0.25">
      <c r="C471">
        <v>705</v>
      </c>
      <c r="D471">
        <v>7.8405258217321408E-4</v>
      </c>
    </row>
    <row r="472" spans="3:4" x14ac:dyDescent="0.25">
      <c r="C472">
        <v>706.5</v>
      </c>
      <c r="D472">
        <v>7.5165961604487343E-4</v>
      </c>
    </row>
    <row r="473" spans="3:4" x14ac:dyDescent="0.25">
      <c r="C473">
        <v>708</v>
      </c>
      <c r="D473">
        <v>7.3410315128729254E-4</v>
      </c>
    </row>
    <row r="474" spans="3:4" x14ac:dyDescent="0.25">
      <c r="C474">
        <v>709.5</v>
      </c>
      <c r="D474">
        <v>7.2867897035704956E-4</v>
      </c>
    </row>
    <row r="475" spans="3:4" x14ac:dyDescent="0.25">
      <c r="C475">
        <v>711</v>
      </c>
      <c r="D475">
        <v>7.2984950375248718E-4</v>
      </c>
    </row>
    <row r="476" spans="3:4" x14ac:dyDescent="0.25">
      <c r="C476">
        <v>712.5</v>
      </c>
      <c r="D476">
        <v>7.3055571392021811E-4</v>
      </c>
    </row>
    <row r="477" spans="3:4" x14ac:dyDescent="0.25">
      <c r="C477">
        <v>714</v>
      </c>
      <c r="D477">
        <v>7.2373202661363831E-4</v>
      </c>
    </row>
    <row r="478" spans="3:4" x14ac:dyDescent="0.25">
      <c r="C478">
        <v>715.5</v>
      </c>
      <c r="D478">
        <v>7.0376487573895613E-4</v>
      </c>
    </row>
    <row r="479" spans="3:4" x14ac:dyDescent="0.25">
      <c r="C479">
        <v>717</v>
      </c>
      <c r="D479">
        <v>6.6756787895813261E-4</v>
      </c>
    </row>
    <row r="480" spans="3:4" x14ac:dyDescent="0.25">
      <c r="C480">
        <v>718.5</v>
      </c>
      <c r="D480">
        <v>6.1506526408474185E-4</v>
      </c>
    </row>
    <row r="481" spans="3:4" x14ac:dyDescent="0.25">
      <c r="C481">
        <v>720</v>
      </c>
      <c r="D481">
        <v>5.4902622016560275E-4</v>
      </c>
    </row>
    <row r="482" spans="3:4" x14ac:dyDescent="0.25">
      <c r="C482">
        <v>721.5</v>
      </c>
      <c r="D482">
        <v>4.7435216594147431E-4</v>
      </c>
    </row>
    <row r="483" spans="3:4" x14ac:dyDescent="0.25">
      <c r="C483">
        <v>723</v>
      </c>
      <c r="D483">
        <v>3.9704028118887587E-4</v>
      </c>
    </row>
    <row r="484" spans="3:4" x14ac:dyDescent="0.25">
      <c r="C484">
        <v>724.5</v>
      </c>
      <c r="D484">
        <v>3.2309643660336347E-4</v>
      </c>
    </row>
    <row r="485" spans="3:4" x14ac:dyDescent="0.25">
      <c r="C485">
        <v>726</v>
      </c>
      <c r="D485">
        <v>2.5764042734289941E-4</v>
      </c>
    </row>
    <row r="486" spans="3:4" x14ac:dyDescent="0.25">
      <c r="C486">
        <v>727.5</v>
      </c>
      <c r="D486">
        <v>2.0435492204657038E-4</v>
      </c>
    </row>
    <row r="487" spans="3:4" x14ac:dyDescent="0.25">
      <c r="C487">
        <v>729</v>
      </c>
      <c r="D487">
        <v>1.6531355802323368E-4</v>
      </c>
    </row>
    <row r="488" spans="3:4" x14ac:dyDescent="0.25">
      <c r="C488">
        <v>730.5</v>
      </c>
      <c r="D488">
        <v>1.4112232096786783E-4</v>
      </c>
    </row>
    <row r="489" spans="3:4" x14ac:dyDescent="0.25">
      <c r="C489">
        <v>732</v>
      </c>
      <c r="D489">
        <v>1.3124416878581148E-4</v>
      </c>
    </row>
    <row r="490" spans="3:4" x14ac:dyDescent="0.25">
      <c r="C490">
        <v>733.5</v>
      </c>
      <c r="D490">
        <v>1.3440278143579478E-4</v>
      </c>
    </row>
    <row r="491" spans="3:4" x14ac:dyDescent="0.25">
      <c r="C491">
        <v>735</v>
      </c>
      <c r="D491">
        <v>1.4887307613662082E-4</v>
      </c>
    </row>
    <row r="492" spans="3:4" x14ac:dyDescent="0.25">
      <c r="C492">
        <v>736.5</v>
      </c>
      <c r="D492">
        <v>1.7273479068848031E-4</v>
      </c>
    </row>
    <row r="493" spans="3:4" x14ac:dyDescent="0.25">
      <c r="C493">
        <v>738</v>
      </c>
      <c r="D493">
        <v>2.0396850222739624E-4</v>
      </c>
    </row>
    <row r="494" spans="3:4" x14ac:dyDescent="0.25">
      <c r="C494">
        <v>739.5</v>
      </c>
      <c r="D494">
        <v>2.4047938466544011E-4</v>
      </c>
    </row>
    <row r="495" spans="3:4" x14ac:dyDescent="0.25">
      <c r="C495">
        <v>741</v>
      </c>
      <c r="D495">
        <v>2.8008310492195316E-4</v>
      </c>
    </row>
    <row r="496" spans="3:4" x14ac:dyDescent="0.25">
      <c r="C496">
        <v>742.5</v>
      </c>
      <c r="D496">
        <v>3.2049891055130456E-4</v>
      </c>
    </row>
    <row r="497" spans="3:4" x14ac:dyDescent="0.25">
      <c r="C497">
        <v>744</v>
      </c>
      <c r="D497">
        <v>3.5938163292793449E-4</v>
      </c>
    </row>
    <row r="498" spans="3:4" x14ac:dyDescent="0.25">
      <c r="C498">
        <v>745.5</v>
      </c>
      <c r="D498">
        <v>3.9439472254725028E-4</v>
      </c>
    </row>
    <row r="499" spans="3:4" x14ac:dyDescent="0.25">
      <c r="C499">
        <v>747</v>
      </c>
      <c r="D499">
        <v>4.2339071977679388E-4</v>
      </c>
    </row>
    <row r="500" spans="3:4" x14ac:dyDescent="0.25">
      <c r="C500">
        <v>748.5</v>
      </c>
      <c r="D500">
        <v>4.4448577945259437E-4</v>
      </c>
    </row>
    <row r="501" spans="3:4" x14ac:dyDescent="0.25">
      <c r="C501">
        <v>750</v>
      </c>
      <c r="D501">
        <v>4.5628431794308418E-4</v>
      </c>
    </row>
    <row r="502" spans="3:4" x14ac:dyDescent="0.25">
      <c r="C502">
        <v>751.5</v>
      </c>
      <c r="D502">
        <v>4.5798299642203495E-4</v>
      </c>
    </row>
    <row r="503" spans="3:4" x14ac:dyDescent="0.25">
      <c r="C503">
        <v>753</v>
      </c>
      <c r="D503">
        <v>4.4947581925728692E-4</v>
      </c>
    </row>
    <row r="504" spans="3:4" x14ac:dyDescent="0.25">
      <c r="C504">
        <v>754.5</v>
      </c>
      <c r="D504">
        <v>4.3131214301491436E-4</v>
      </c>
    </row>
    <row r="505" spans="3:4" x14ac:dyDescent="0.25">
      <c r="C505">
        <v>756</v>
      </c>
      <c r="D505">
        <v>4.0467410238688748E-4</v>
      </c>
    </row>
    <row r="506" spans="3:4" x14ac:dyDescent="0.25">
      <c r="C506">
        <v>757.5</v>
      </c>
      <c r="D506">
        <v>3.7123380182192207E-4</v>
      </c>
    </row>
    <row r="507" spans="3:4" x14ac:dyDescent="0.25">
      <c r="C507">
        <v>759</v>
      </c>
      <c r="D507">
        <v>3.3297987666164064E-4</v>
      </c>
    </row>
    <row r="508" spans="3:4" x14ac:dyDescent="0.25">
      <c r="C508">
        <v>760.5</v>
      </c>
      <c r="D508">
        <v>2.9202285148278333E-4</v>
      </c>
    </row>
    <row r="509" spans="3:4" x14ac:dyDescent="0.25">
      <c r="C509">
        <v>762</v>
      </c>
      <c r="D509">
        <v>2.5040561365106376E-4</v>
      </c>
    </row>
    <row r="510" spans="3:4" x14ac:dyDescent="0.25">
      <c r="C510">
        <v>763.5</v>
      </c>
      <c r="D510">
        <v>2.0994215863543952E-4</v>
      </c>
    </row>
    <row r="511" spans="3:4" x14ac:dyDescent="0.25">
      <c r="C511">
        <v>765</v>
      </c>
      <c r="D511">
        <v>1.7210109361145043E-4</v>
      </c>
    </row>
    <row r="512" spans="3:4" x14ac:dyDescent="0.25">
      <c r="C512">
        <v>766.5</v>
      </c>
      <c r="D512">
        <v>1.3794182767652366E-4</v>
      </c>
    </row>
    <row r="513" spans="3:4" x14ac:dyDescent="0.25">
      <c r="C513">
        <v>768</v>
      </c>
      <c r="D513">
        <v>1.0810273853888066E-4</v>
      </c>
    </row>
    <row r="514" spans="3:4" x14ac:dyDescent="0.25">
      <c r="C514">
        <v>769.5</v>
      </c>
      <c r="D514">
        <v>8.2833457653035922E-5</v>
      </c>
    </row>
    <row r="515" spans="3:4" x14ac:dyDescent="0.25">
      <c r="C515">
        <v>771</v>
      </c>
      <c r="D515">
        <v>6.2058783554542316E-5</v>
      </c>
    </row>
    <row r="516" spans="3:4" x14ac:dyDescent="0.25">
      <c r="C516">
        <v>772.5</v>
      </c>
      <c r="D516">
        <v>4.5459965417887905E-5</v>
      </c>
    </row>
    <row r="517" spans="3:4" x14ac:dyDescent="0.25">
      <c r="C517">
        <v>774</v>
      </c>
      <c r="D517">
        <v>3.2559919139769007E-5</v>
      </c>
    </row>
    <row r="518" spans="3:4" x14ac:dyDescent="0.25">
      <c r="C518">
        <v>775.5</v>
      </c>
      <c r="D518">
        <v>2.2801630754183023E-5</v>
      </c>
    </row>
    <row r="519" spans="3:4" x14ac:dyDescent="0.25">
      <c r="C519">
        <v>777</v>
      </c>
      <c r="D519">
        <v>1.561265897130036E-5</v>
      </c>
    </row>
    <row r="520" spans="3:4" x14ac:dyDescent="0.25">
      <c r="C520">
        <v>778.5</v>
      </c>
      <c r="D520">
        <v>1.0452404605279562E-5</v>
      </c>
    </row>
    <row r="521" spans="3:4" x14ac:dyDescent="0.25">
      <c r="C521">
        <v>780</v>
      </c>
      <c r="D521">
        <v>6.842013486645638E-6</v>
      </c>
    </row>
    <row r="522" spans="3:4" x14ac:dyDescent="0.25">
      <c r="C522">
        <v>781.5</v>
      </c>
      <c r="D522">
        <v>4.3790511027450332E-6</v>
      </c>
    </row>
    <row r="523" spans="3:4" x14ac:dyDescent="0.25">
      <c r="C523">
        <v>783</v>
      </c>
      <c r="D523">
        <v>2.7403401573391881E-6</v>
      </c>
    </row>
    <row r="524" spans="3:4" x14ac:dyDescent="0.25">
      <c r="C524">
        <v>784.5</v>
      </c>
      <c r="D524">
        <v>1.676707514562541E-6</v>
      </c>
    </row>
    <row r="525" spans="3:4" x14ac:dyDescent="0.25">
      <c r="C525">
        <v>786</v>
      </c>
      <c r="D525">
        <v>1.003086812132002E-6</v>
      </c>
    </row>
    <row r="526" spans="3:4" x14ac:dyDescent="0.25">
      <c r="C526">
        <v>787.5</v>
      </c>
      <c r="D526">
        <v>5.8674325356377541E-7</v>
      </c>
    </row>
    <row r="527" spans="3:4" x14ac:dyDescent="0.25">
      <c r="C527">
        <v>789</v>
      </c>
      <c r="D527">
        <v>3.3557226786597186E-7</v>
      </c>
    </row>
    <row r="528" spans="3:4" x14ac:dyDescent="0.25">
      <c r="C528">
        <v>790.5</v>
      </c>
      <c r="D528">
        <v>1.8765165341208211E-7</v>
      </c>
    </row>
    <row r="529" spans="3:4" x14ac:dyDescent="0.25">
      <c r="C529">
        <v>792</v>
      </c>
      <c r="D529">
        <v>1.0259993884573927E-7</v>
      </c>
    </row>
    <row r="530" spans="3:4" x14ac:dyDescent="0.25">
      <c r="C530">
        <v>793.5</v>
      </c>
      <c r="D530">
        <v>5.4849185481892747E-8</v>
      </c>
    </row>
    <row r="531" spans="3:4" x14ac:dyDescent="0.25">
      <c r="C531">
        <v>795</v>
      </c>
      <c r="D531">
        <v>2.8669600251122044E-8</v>
      </c>
    </row>
    <row r="532" spans="3:4" x14ac:dyDescent="0.25">
      <c r="C532">
        <v>796.5</v>
      </c>
      <c r="D532">
        <v>1.4652153726286378E-8</v>
      </c>
    </row>
    <row r="533" spans="3:4" x14ac:dyDescent="0.25">
      <c r="C533">
        <v>798</v>
      </c>
      <c r="D533">
        <v>0</v>
      </c>
    </row>
    <row r="534" spans="3:4" x14ac:dyDescent="0.25">
      <c r="C534">
        <v>799.5</v>
      </c>
      <c r="D534">
        <v>0</v>
      </c>
    </row>
    <row r="535" spans="3:4" x14ac:dyDescent="0.25">
      <c r="C535">
        <v>801</v>
      </c>
      <c r="D535">
        <v>0</v>
      </c>
    </row>
    <row r="536" spans="3:4" x14ac:dyDescent="0.25">
      <c r="C536">
        <v>802.5</v>
      </c>
      <c r="D536">
        <v>0</v>
      </c>
    </row>
    <row r="537" spans="3:4" x14ac:dyDescent="0.25">
      <c r="C537">
        <v>804</v>
      </c>
      <c r="D537">
        <v>0</v>
      </c>
    </row>
    <row r="538" spans="3:4" x14ac:dyDescent="0.25">
      <c r="C538">
        <v>805.5</v>
      </c>
      <c r="D538">
        <v>0</v>
      </c>
    </row>
    <row r="539" spans="3:4" x14ac:dyDescent="0.25">
      <c r="C539">
        <v>807</v>
      </c>
      <c r="D539">
        <v>0</v>
      </c>
    </row>
    <row r="540" spans="3:4" x14ac:dyDescent="0.25">
      <c r="C540">
        <v>808.5</v>
      </c>
      <c r="D540">
        <v>0</v>
      </c>
    </row>
    <row r="541" spans="3:4" x14ac:dyDescent="0.25">
      <c r="C541">
        <v>810</v>
      </c>
      <c r="D541">
        <v>0</v>
      </c>
    </row>
    <row r="542" spans="3:4" x14ac:dyDescent="0.25">
      <c r="C542">
        <v>811.5</v>
      </c>
      <c r="D542">
        <v>0</v>
      </c>
    </row>
    <row r="543" spans="3:4" x14ac:dyDescent="0.25">
      <c r="C543">
        <v>813</v>
      </c>
      <c r="D543">
        <v>0</v>
      </c>
    </row>
    <row r="544" spans="3:4" x14ac:dyDescent="0.25">
      <c r="C544">
        <v>814.5</v>
      </c>
      <c r="D544">
        <v>0</v>
      </c>
    </row>
    <row r="545" spans="3:4" x14ac:dyDescent="0.25">
      <c r="C545">
        <v>816</v>
      </c>
      <c r="D545">
        <v>0</v>
      </c>
    </row>
    <row r="546" spans="3:4" x14ac:dyDescent="0.25">
      <c r="C546">
        <v>817.5</v>
      </c>
      <c r="D546">
        <v>1.4652153726286378E-8</v>
      </c>
    </row>
    <row r="547" spans="3:4" x14ac:dyDescent="0.25">
      <c r="C547">
        <v>819</v>
      </c>
      <c r="D547">
        <v>2.8669600251122044E-8</v>
      </c>
    </row>
    <row r="548" spans="3:4" x14ac:dyDescent="0.25">
      <c r="C548">
        <v>820.5</v>
      </c>
      <c r="D548">
        <v>5.4849185481892747E-8</v>
      </c>
    </row>
    <row r="549" spans="3:4" x14ac:dyDescent="0.25">
      <c r="C549">
        <v>822</v>
      </c>
      <c r="D549">
        <v>1.0259993884573927E-7</v>
      </c>
    </row>
    <row r="550" spans="3:4" x14ac:dyDescent="0.25">
      <c r="C550">
        <v>823.5</v>
      </c>
      <c r="D550">
        <v>1.8765165341208211E-7</v>
      </c>
    </row>
    <row r="551" spans="3:4" x14ac:dyDescent="0.25">
      <c r="C551">
        <v>825</v>
      </c>
      <c r="D551">
        <v>3.3557226786597186E-7</v>
      </c>
    </row>
    <row r="552" spans="3:4" x14ac:dyDescent="0.25">
      <c r="C552">
        <v>826.5</v>
      </c>
      <c r="D552">
        <v>5.8674325356377541E-7</v>
      </c>
    </row>
    <row r="553" spans="3:4" x14ac:dyDescent="0.25">
      <c r="C553">
        <v>828</v>
      </c>
      <c r="D553">
        <v>1.003086812132002E-6</v>
      </c>
    </row>
    <row r="554" spans="3:4" x14ac:dyDescent="0.25">
      <c r="C554">
        <v>829.5</v>
      </c>
      <c r="D554">
        <v>1.676707514562541E-6</v>
      </c>
    </row>
    <row r="555" spans="3:4" x14ac:dyDescent="0.25">
      <c r="C555">
        <v>831</v>
      </c>
      <c r="D555">
        <v>2.7403401573391881E-6</v>
      </c>
    </row>
    <row r="556" spans="3:4" x14ac:dyDescent="0.25">
      <c r="C556">
        <v>832.5</v>
      </c>
      <c r="D556">
        <v>4.3790511027450332E-6</v>
      </c>
    </row>
    <row r="557" spans="3:4" x14ac:dyDescent="0.25">
      <c r="C557">
        <v>834</v>
      </c>
      <c r="D557">
        <v>6.842013486645638E-6</v>
      </c>
    </row>
    <row r="558" spans="3:4" x14ac:dyDescent="0.25">
      <c r="C558">
        <v>835.5</v>
      </c>
      <c r="D558">
        <v>1.0452404605279562E-5</v>
      </c>
    </row>
    <row r="559" spans="3:4" x14ac:dyDescent="0.25">
      <c r="C559">
        <v>837</v>
      </c>
      <c r="D559">
        <v>1.561265897130036E-5</v>
      </c>
    </row>
    <row r="560" spans="3:4" x14ac:dyDescent="0.25">
      <c r="C560">
        <v>838.5</v>
      </c>
      <c r="D560">
        <v>2.2801630754183023E-5</v>
      </c>
    </row>
    <row r="561" spans="3:4" x14ac:dyDescent="0.25">
      <c r="C561">
        <v>840</v>
      </c>
      <c r="D561">
        <v>3.2559919139769007E-5</v>
      </c>
    </row>
    <row r="562" spans="3:4" x14ac:dyDescent="0.25">
      <c r="C562">
        <v>841.5</v>
      </c>
      <c r="D562">
        <v>4.5459965417887905E-5</v>
      </c>
    </row>
    <row r="563" spans="3:4" x14ac:dyDescent="0.25">
      <c r="C563">
        <v>843</v>
      </c>
      <c r="D563">
        <v>6.2058783554542316E-5</v>
      </c>
    </row>
    <row r="564" spans="3:4" x14ac:dyDescent="0.25">
      <c r="C564">
        <v>844.5</v>
      </c>
      <c r="D564">
        <v>8.2833457653035922E-5</v>
      </c>
    </row>
    <row r="565" spans="3:4" x14ac:dyDescent="0.25">
      <c r="C565">
        <v>846</v>
      </c>
      <c r="D565">
        <v>1.0810273853888066E-4</v>
      </c>
    </row>
    <row r="566" spans="3:4" x14ac:dyDescent="0.25">
      <c r="C566">
        <v>847.5</v>
      </c>
      <c r="D566">
        <v>1.3794182767652366E-4</v>
      </c>
    </row>
    <row r="567" spans="3:4" x14ac:dyDescent="0.25">
      <c r="C567">
        <v>849</v>
      </c>
      <c r="D567">
        <v>1.7210109361145043E-4</v>
      </c>
    </row>
    <row r="568" spans="3:4" x14ac:dyDescent="0.25">
      <c r="C568">
        <v>850.5</v>
      </c>
      <c r="D568">
        <v>2.0994215863543952E-4</v>
      </c>
    </row>
    <row r="569" spans="3:4" x14ac:dyDescent="0.25">
      <c r="C569">
        <v>852</v>
      </c>
      <c r="D569">
        <v>2.5040561365106376E-4</v>
      </c>
    </row>
    <row r="570" spans="3:4" x14ac:dyDescent="0.25">
      <c r="C570">
        <v>853.5</v>
      </c>
      <c r="D570">
        <v>2.9202285148278333E-4</v>
      </c>
    </row>
    <row r="571" spans="3:4" x14ac:dyDescent="0.25">
      <c r="C571">
        <v>855</v>
      </c>
      <c r="D571">
        <v>3.3297987666164064E-4</v>
      </c>
    </row>
    <row r="572" spans="3:4" x14ac:dyDescent="0.25">
      <c r="C572">
        <v>856.5</v>
      </c>
      <c r="D572">
        <v>3.7123380182192207E-4</v>
      </c>
    </row>
    <row r="573" spans="3:4" x14ac:dyDescent="0.25">
      <c r="C573">
        <v>858</v>
      </c>
      <c r="D573">
        <v>4.0467410238688748E-4</v>
      </c>
    </row>
    <row r="574" spans="3:4" x14ac:dyDescent="0.25">
      <c r="C574">
        <v>859.5</v>
      </c>
      <c r="D574">
        <v>4.3131214301491436E-4</v>
      </c>
    </row>
    <row r="575" spans="3:4" x14ac:dyDescent="0.25">
      <c r="C575">
        <v>861</v>
      </c>
      <c r="D575">
        <v>4.4947581925728692E-4</v>
      </c>
    </row>
    <row r="576" spans="3:4" x14ac:dyDescent="0.25">
      <c r="C576">
        <v>862.5</v>
      </c>
      <c r="D576">
        <v>4.5798299642203495E-4</v>
      </c>
    </row>
    <row r="577" spans="3:4" x14ac:dyDescent="0.25">
      <c r="C577">
        <v>864</v>
      </c>
      <c r="D577">
        <v>4.5626877635692554E-4</v>
      </c>
    </row>
    <row r="578" spans="3:4" x14ac:dyDescent="0.25">
      <c r="C578">
        <v>865.5</v>
      </c>
      <c r="D578">
        <v>4.4444755331892621E-4</v>
      </c>
    </row>
    <row r="579" spans="3:4" x14ac:dyDescent="0.25">
      <c r="C579">
        <v>867</v>
      </c>
      <c r="D579">
        <v>4.2330038528023685E-4</v>
      </c>
    </row>
    <row r="580" spans="3:4" x14ac:dyDescent="0.25">
      <c r="C580">
        <v>868.5</v>
      </c>
      <c r="D580">
        <v>3.9418961808749414E-4</v>
      </c>
    </row>
    <row r="581" spans="3:4" x14ac:dyDescent="0.25">
      <c r="C581">
        <v>870</v>
      </c>
      <c r="D581">
        <v>3.589137316171019E-4</v>
      </c>
    </row>
    <row r="582" spans="3:4" x14ac:dyDescent="0.25">
      <c r="C582">
        <v>871.5</v>
      </c>
      <c r="D582">
        <v>3.1952389434672753E-4</v>
      </c>
    </row>
    <row r="583" spans="3:4" x14ac:dyDescent="0.25">
      <c r="C583">
        <v>873</v>
      </c>
      <c r="D583">
        <v>2.7814654415069299E-4</v>
      </c>
    </row>
    <row r="584" spans="3:4" x14ac:dyDescent="0.25">
      <c r="C584">
        <v>874.5</v>
      </c>
      <c r="D584">
        <v>2.3674480276923002E-4</v>
      </c>
    </row>
    <row r="585" spans="3:4" x14ac:dyDescent="0.25">
      <c r="C585">
        <v>876</v>
      </c>
      <c r="D585">
        <v>1.970437831378117E-4</v>
      </c>
    </row>
    <row r="586" spans="3:4" x14ac:dyDescent="0.25">
      <c r="C586">
        <v>877.5</v>
      </c>
      <c r="D586">
        <v>1.6039132556406306E-4</v>
      </c>
    </row>
    <row r="587" spans="3:4" x14ac:dyDescent="0.25">
      <c r="C587">
        <v>879</v>
      </c>
      <c r="D587">
        <v>1.2772396630977446E-4</v>
      </c>
    </row>
    <row r="588" spans="3:4" x14ac:dyDescent="0.25">
      <c r="C588">
        <v>880.5</v>
      </c>
      <c r="D588">
        <v>9.9574937458136176E-5</v>
      </c>
    </row>
    <row r="589" spans="3:4" x14ac:dyDescent="0.25">
      <c r="C589">
        <v>882</v>
      </c>
      <c r="D589">
        <v>7.6124059295923211E-5</v>
      </c>
    </row>
    <row r="590" spans="3:4" x14ac:dyDescent="0.25">
      <c r="C590">
        <v>883.5</v>
      </c>
      <c r="D590">
        <v>5.7276392591259271E-5</v>
      </c>
    </row>
    <row r="591" spans="3:4" x14ac:dyDescent="0.25">
      <c r="C591">
        <v>885</v>
      </c>
      <c r="D591">
        <v>4.2755497098064344E-5</v>
      </c>
    </row>
    <row r="592" spans="3:4" x14ac:dyDescent="0.25">
      <c r="C592">
        <v>886.5</v>
      </c>
      <c r="D592">
        <v>3.219835542465655E-5</v>
      </c>
    </row>
    <row r="593" spans="3:4" x14ac:dyDescent="0.25">
      <c r="C593">
        <v>888</v>
      </c>
      <c r="D593">
        <v>2.524163236491538E-5</v>
      </c>
    </row>
    <row r="594" spans="3:4" x14ac:dyDescent="0.25">
      <c r="C594">
        <v>889.5</v>
      </c>
      <c r="D594">
        <v>2.1592035917383951E-5</v>
      </c>
    </row>
    <row r="595" spans="3:4" x14ac:dyDescent="0.25">
      <c r="C595">
        <v>891</v>
      </c>
      <c r="D595">
        <v>2.1089251956059712E-5</v>
      </c>
    </row>
    <row r="596" spans="3:4" x14ac:dyDescent="0.25">
      <c r="C596">
        <v>892.5</v>
      </c>
      <c r="D596">
        <v>2.3684941134854242E-5</v>
      </c>
    </row>
    <row r="597" spans="3:4" x14ac:dyDescent="0.25">
      <c r="C597">
        <v>894</v>
      </c>
      <c r="D597">
        <v>2.9515515169351282E-5</v>
      </c>
    </row>
    <row r="598" spans="3:4" x14ac:dyDescent="0.25">
      <c r="C598">
        <v>895.5</v>
      </c>
      <c r="D598">
        <v>3.8838845538123502E-5</v>
      </c>
    </row>
    <row r="599" spans="3:4" x14ac:dyDescent="0.25">
      <c r="C599">
        <v>897</v>
      </c>
      <c r="D599">
        <v>5.2001961999723288E-5</v>
      </c>
    </row>
    <row r="600" spans="3:4" x14ac:dyDescent="0.25">
      <c r="C600">
        <v>898.5</v>
      </c>
      <c r="D600">
        <v>6.9377095555789027E-5</v>
      </c>
    </row>
    <row r="601" spans="3:4" x14ac:dyDescent="0.25">
      <c r="C601">
        <v>900</v>
      </c>
      <c r="D601">
        <v>9.1280070239310021E-5</v>
      </c>
    </row>
    <row r="602" spans="3:4" x14ac:dyDescent="0.25">
      <c r="C602">
        <v>901.5</v>
      </c>
      <c r="D602">
        <v>1.1787727595942377E-4</v>
      </c>
    </row>
    <row r="603" spans="3:4" x14ac:dyDescent="0.25">
      <c r="C603">
        <v>903</v>
      </c>
      <c r="D603">
        <v>1.4909053182786674E-4</v>
      </c>
    </row>
    <row r="604" spans="3:4" x14ac:dyDescent="0.25">
      <c r="C604">
        <v>904.5</v>
      </c>
      <c r="D604">
        <v>1.8451201986543608E-4</v>
      </c>
    </row>
    <row r="605" spans="3:4" x14ac:dyDescent="0.25">
      <c r="C605">
        <v>906</v>
      </c>
      <c r="D605">
        <v>2.2334325002287491E-4</v>
      </c>
    </row>
    <row r="606" spans="3:4" x14ac:dyDescent="0.25">
      <c r="C606">
        <v>907.5</v>
      </c>
      <c r="D606">
        <v>2.6437181791943423E-4</v>
      </c>
    </row>
    <row r="607" spans="3:4" x14ac:dyDescent="0.25">
      <c r="C607">
        <v>909</v>
      </c>
      <c r="D607">
        <v>3.0599690281895518E-4</v>
      </c>
    </row>
    <row r="608" spans="3:4" x14ac:dyDescent="0.25">
      <c r="C608">
        <v>910.5</v>
      </c>
      <c r="D608">
        <v>3.4630311844266302E-4</v>
      </c>
    </row>
    <row r="609" spans="3:4" x14ac:dyDescent="0.25">
      <c r="C609">
        <v>912</v>
      </c>
      <c r="D609">
        <v>3.8321802068067332E-4</v>
      </c>
    </row>
    <row r="610" spans="3:4" x14ac:dyDescent="0.25">
      <c r="C610">
        <v>913.5</v>
      </c>
      <c r="D610">
        <v>4.1463905489042582E-4</v>
      </c>
    </row>
    <row r="611" spans="3:4" x14ac:dyDescent="0.25">
      <c r="C611">
        <v>915</v>
      </c>
      <c r="D611">
        <v>4.3866291527630796E-4</v>
      </c>
    </row>
    <row r="612" spans="3:4" x14ac:dyDescent="0.25">
      <c r="C612">
        <v>916.5</v>
      </c>
      <c r="D612">
        <v>4.5378949717627938E-4</v>
      </c>
    </row>
    <row r="613" spans="3:4" x14ac:dyDescent="0.25">
      <c r="C613">
        <v>918</v>
      </c>
      <c r="D613">
        <v>4.5899104761770222E-4</v>
      </c>
    </row>
    <row r="614" spans="3:4" x14ac:dyDescent="0.25">
      <c r="C614">
        <v>919.5</v>
      </c>
      <c r="D614">
        <v>4.5394638429547228E-4</v>
      </c>
    </row>
    <row r="615" spans="3:4" x14ac:dyDescent="0.25">
      <c r="C615">
        <v>921</v>
      </c>
      <c r="D615">
        <v>4.3899972522407494E-4</v>
      </c>
    </row>
    <row r="616" spans="3:4" x14ac:dyDescent="0.25">
      <c r="C616">
        <v>922.5</v>
      </c>
      <c r="D616">
        <v>4.1514159176520075E-4</v>
      </c>
    </row>
    <row r="617" spans="3:4" x14ac:dyDescent="0.25">
      <c r="C617">
        <v>924</v>
      </c>
      <c r="D617">
        <v>3.839016555514229E-4</v>
      </c>
    </row>
    <row r="618" spans="3:4" x14ac:dyDescent="0.25">
      <c r="C618">
        <v>925.5</v>
      </c>
      <c r="D618">
        <v>3.4718821328681151E-4</v>
      </c>
    </row>
    <row r="619" spans="3:4" x14ac:dyDescent="0.25">
      <c r="C619">
        <v>927</v>
      </c>
      <c r="D619">
        <v>3.0709776622947678E-4</v>
      </c>
    </row>
    <row r="620" spans="3:4" x14ac:dyDescent="0.25">
      <c r="C620">
        <v>928.5</v>
      </c>
      <c r="D620">
        <v>2.6572110010839825E-4</v>
      </c>
    </row>
    <row r="621" spans="3:4" x14ac:dyDescent="0.25">
      <c r="C621">
        <v>930</v>
      </c>
      <c r="D621">
        <v>2.2497053301952433E-4</v>
      </c>
    </row>
    <row r="622" spans="3:4" x14ac:dyDescent="0.25">
      <c r="C622">
        <v>931.5</v>
      </c>
      <c r="D622">
        <v>1.8644734030433732E-4</v>
      </c>
    </row>
    <row r="623" spans="3:4" x14ac:dyDescent="0.25">
      <c r="C623">
        <v>933</v>
      </c>
      <c r="D623">
        <v>1.5136023517595235E-4</v>
      </c>
    </row>
    <row r="624" spans="3:4" x14ac:dyDescent="0.25">
      <c r="C624">
        <v>934.5</v>
      </c>
      <c r="D624">
        <v>1.2049697739156228E-4</v>
      </c>
    </row>
    <row r="625" spans="3:4" x14ac:dyDescent="0.25">
      <c r="C625">
        <v>936</v>
      </c>
      <c r="D625">
        <v>9.4243391256014822E-5</v>
      </c>
    </row>
    <row r="626" spans="3:4" x14ac:dyDescent="0.25">
      <c r="C626">
        <v>937.5</v>
      </c>
      <c r="D626">
        <v>7.2651367187787953E-5</v>
      </c>
    </row>
    <row r="627" spans="3:4" x14ac:dyDescent="0.25">
      <c r="C627">
        <v>939</v>
      </c>
      <c r="D627">
        <v>5.5469839004968948E-5</v>
      </c>
    </row>
    <row r="628" spans="3:4" x14ac:dyDescent="0.25">
      <c r="C628">
        <v>940.5</v>
      </c>
      <c r="D628">
        <v>4.2294133181893023E-5</v>
      </c>
    </row>
    <row r="629" spans="3:4" x14ac:dyDescent="0.25">
      <c r="C629">
        <v>942</v>
      </c>
      <c r="D629">
        <v>3.2608518473939058E-5</v>
      </c>
    </row>
    <row r="630" spans="3:4" x14ac:dyDescent="0.25">
      <c r="C630">
        <v>943.5</v>
      </c>
      <c r="D630">
        <v>2.5865368363047609E-5</v>
      </c>
    </row>
    <row r="631" spans="3:4" x14ac:dyDescent="0.25">
      <c r="C631">
        <v>945</v>
      </c>
      <c r="D631">
        <v>2.1538610784492274E-5</v>
      </c>
    </row>
    <row r="632" spans="3:4" x14ac:dyDescent="0.25">
      <c r="C632">
        <v>946.5</v>
      </c>
      <c r="D632">
        <v>1.9159530115508027E-5</v>
      </c>
    </row>
    <row r="633" spans="3:4" x14ac:dyDescent="0.25">
      <c r="C633">
        <v>948</v>
      </c>
      <c r="D633">
        <v>1.8354774018051246E-5</v>
      </c>
    </row>
    <row r="634" spans="3:4" x14ac:dyDescent="0.25">
      <c r="C634">
        <v>949.5</v>
      </c>
      <c r="D634">
        <v>1.8796705986058287E-5</v>
      </c>
    </row>
    <row r="635" spans="3:4" x14ac:dyDescent="0.25">
      <c r="C635">
        <v>951</v>
      </c>
      <c r="D635">
        <v>2.0273607011464257E-5</v>
      </c>
    </row>
    <row r="636" spans="3:4" x14ac:dyDescent="0.25">
      <c r="C636">
        <v>952.5</v>
      </c>
      <c r="D636">
        <v>2.264109113220672E-5</v>
      </c>
    </row>
    <row r="637" spans="3:4" x14ac:dyDescent="0.25">
      <c r="C637">
        <v>954</v>
      </c>
      <c r="D637">
        <v>2.5822565784582983E-5</v>
      </c>
    </row>
    <row r="638" spans="3:4" x14ac:dyDescent="0.25">
      <c r="C638">
        <v>955.5</v>
      </c>
      <c r="D638">
        <v>2.9801064170359257E-5</v>
      </c>
    </row>
    <row r="639" spans="3:4" x14ac:dyDescent="0.25">
      <c r="C639">
        <v>957</v>
      </c>
      <c r="D639">
        <v>3.4613429763432885E-5</v>
      </c>
    </row>
    <row r="640" spans="3:4" x14ac:dyDescent="0.25">
      <c r="C640">
        <v>958.5</v>
      </c>
      <c r="D640">
        <v>4.0361489707441944E-5</v>
      </c>
    </row>
    <row r="641" spans="3:4" x14ac:dyDescent="0.25">
      <c r="C641">
        <v>960</v>
      </c>
      <c r="D641">
        <v>4.7165373028101511E-5</v>
      </c>
    </row>
    <row r="642" spans="3:4" x14ac:dyDescent="0.25">
      <c r="C642">
        <v>961.5</v>
      </c>
      <c r="D642">
        <v>5.5232778135527485E-5</v>
      </c>
    </row>
    <row r="643" spans="3:4" x14ac:dyDescent="0.25">
      <c r="C643">
        <v>963</v>
      </c>
      <c r="D643">
        <v>6.4826524111751265E-5</v>
      </c>
    </row>
    <row r="644" spans="3:4" x14ac:dyDescent="0.25">
      <c r="C644">
        <v>964.5</v>
      </c>
      <c r="D644">
        <v>7.6271870763530144E-5</v>
      </c>
    </row>
    <row r="645" spans="3:4" x14ac:dyDescent="0.25">
      <c r="C645">
        <v>966</v>
      </c>
      <c r="D645">
        <v>9.0003792892097409E-5</v>
      </c>
    </row>
    <row r="646" spans="3:4" x14ac:dyDescent="0.25">
      <c r="C646">
        <v>967.5</v>
      </c>
      <c r="D646">
        <v>1.0650868497681295E-4</v>
      </c>
    </row>
    <row r="647" spans="3:4" x14ac:dyDescent="0.25">
      <c r="C647">
        <v>969</v>
      </c>
      <c r="D647">
        <v>1.2632326291150308E-4</v>
      </c>
    </row>
    <row r="648" spans="3:4" x14ac:dyDescent="0.25">
      <c r="C648">
        <v>970.5</v>
      </c>
      <c r="D648">
        <v>1.500649854918438E-4</v>
      </c>
    </row>
    <row r="649" spans="3:4" x14ac:dyDescent="0.25">
      <c r="C649">
        <v>972</v>
      </c>
      <c r="D649">
        <v>1.7835108403949139E-4</v>
      </c>
    </row>
    <row r="650" spans="3:4" x14ac:dyDescent="0.25">
      <c r="C650">
        <v>973.5</v>
      </c>
      <c r="D650">
        <v>2.1175441357837633E-4</v>
      </c>
    </row>
    <row r="651" spans="3:4" x14ac:dyDescent="0.25">
      <c r="C651">
        <v>975</v>
      </c>
      <c r="D651">
        <v>2.5073250466206055E-4</v>
      </c>
    </row>
    <row r="652" spans="3:4" x14ac:dyDescent="0.25">
      <c r="C652">
        <v>976.5</v>
      </c>
      <c r="D652">
        <v>2.9554484780972386E-4</v>
      </c>
    </row>
    <row r="653" spans="3:4" x14ac:dyDescent="0.25">
      <c r="C653">
        <v>978</v>
      </c>
      <c r="D653">
        <v>3.4616682074781928E-4</v>
      </c>
    </row>
    <row r="654" spans="3:4" x14ac:dyDescent="0.25">
      <c r="C654">
        <v>979.5</v>
      </c>
      <c r="D654">
        <v>4.0221209741122713E-4</v>
      </c>
    </row>
    <row r="655" spans="3:4" x14ac:dyDescent="0.25">
      <c r="C655">
        <v>981</v>
      </c>
      <c r="D655">
        <v>4.6287752936457186E-4</v>
      </c>
    </row>
    <row r="656" spans="3:4" x14ac:dyDescent="0.25">
      <c r="C656">
        <v>982.5</v>
      </c>
      <c r="D656">
        <v>5.2692449346467289E-4</v>
      </c>
    </row>
    <row r="657" spans="3:4" x14ac:dyDescent="0.25">
      <c r="C657">
        <v>984</v>
      </c>
      <c r="D657">
        <v>5.9270795942640653E-4</v>
      </c>
    </row>
    <row r="658" spans="3:4" x14ac:dyDescent="0.25">
      <c r="C658">
        <v>985.5</v>
      </c>
      <c r="D658">
        <v>6.5825896509300616E-4</v>
      </c>
    </row>
    <row r="659" spans="3:4" x14ac:dyDescent="0.25">
      <c r="C659">
        <v>987</v>
      </c>
      <c r="D659">
        <v>7.2141837403393667E-4</v>
      </c>
    </row>
    <row r="660" spans="3:4" x14ac:dyDescent="0.25">
      <c r="C660">
        <v>988.5</v>
      </c>
      <c r="D660">
        <v>7.8001096223976642E-4</v>
      </c>
    </row>
    <row r="661" spans="3:4" x14ac:dyDescent="0.25">
      <c r="C661">
        <v>990</v>
      </c>
      <c r="D661">
        <v>8.320407317873289E-4</v>
      </c>
    </row>
    <row r="662" spans="3:4" x14ac:dyDescent="0.25">
      <c r="C662">
        <v>991.5</v>
      </c>
      <c r="D662">
        <v>8.7588267693397494E-4</v>
      </c>
    </row>
    <row r="663" spans="3:4" x14ac:dyDescent="0.25">
      <c r="C663">
        <v>993</v>
      </c>
      <c r="D663">
        <v>9.1044449280255262E-4</v>
      </c>
    </row>
    <row r="664" spans="3:4" x14ac:dyDescent="0.25">
      <c r="C664">
        <v>994.5</v>
      </c>
      <c r="D664">
        <v>9.3527463721152339E-4</v>
      </c>
    </row>
    <row r="665" spans="3:4" x14ac:dyDescent="0.25">
      <c r="C665">
        <v>996</v>
      </c>
      <c r="D665">
        <v>9.5060046248626121E-4</v>
      </c>
    </row>
    <row r="666" spans="3:4" x14ac:dyDescent="0.25">
      <c r="C666">
        <v>997.5</v>
      </c>
      <c r="D666">
        <v>9.5729056682108938E-4</v>
      </c>
    </row>
    <row r="667" spans="3:4" x14ac:dyDescent="0.25">
      <c r="C667">
        <v>999</v>
      </c>
      <c r="D667">
        <v>9.5674708567300188E-4</v>
      </c>
    </row>
    <row r="668" spans="3:4" x14ac:dyDescent="0.25">
      <c r="C668">
        <v>1000.5</v>
      </c>
      <c r="D668">
        <v>9.5074409605734481E-4</v>
      </c>
    </row>
    <row r="669" spans="3:4" x14ac:dyDescent="0.25">
      <c r="C669">
        <v>1002</v>
      </c>
      <c r="D669">
        <v>9.412356502659097E-4</v>
      </c>
    </row>
    <row r="670" spans="3:4" x14ac:dyDescent="0.25">
      <c r="C670">
        <v>1003.5</v>
      </c>
      <c r="D670">
        <v>9.3015992727099117E-4</v>
      </c>
    </row>
    <row r="671" spans="3:4" x14ac:dyDescent="0.25">
      <c r="C671">
        <v>1005</v>
      </c>
      <c r="D671">
        <v>9.1926431489693073E-4</v>
      </c>
    </row>
    <row r="672" spans="3:4" x14ac:dyDescent="0.25">
      <c r="C672">
        <v>1006.5</v>
      </c>
      <c r="D672">
        <v>9.0997062603352544E-4</v>
      </c>
    </row>
    <row r="673" spans="3:4" x14ac:dyDescent="0.25">
      <c r="C673">
        <v>1008</v>
      </c>
      <c r="D673">
        <v>9.0329156157311231E-4</v>
      </c>
    </row>
    <row r="674" spans="3:4" x14ac:dyDescent="0.25">
      <c r="C674">
        <v>1009.5</v>
      </c>
      <c r="D674">
        <v>8.9980075217794555E-4</v>
      </c>
    </row>
    <row r="675" spans="3:4" x14ac:dyDescent="0.25">
      <c r="C675">
        <v>1011</v>
      </c>
      <c r="D675">
        <v>8.9965092803403058E-4</v>
      </c>
    </row>
    <row r="676" spans="3:4" x14ac:dyDescent="0.25">
      <c r="C676">
        <v>1012.5</v>
      </c>
      <c r="D676">
        <v>9.0262920832433874E-4</v>
      </c>
    </row>
    <row r="677" spans="3:4" x14ac:dyDescent="0.25">
      <c r="C677">
        <v>1014</v>
      </c>
      <c r="D677">
        <v>9.0823574570583797E-4</v>
      </c>
    </row>
    <row r="678" spans="3:4" x14ac:dyDescent="0.25">
      <c r="C678">
        <v>1015.5</v>
      </c>
      <c r="D678">
        <v>9.1577192245907593E-4</v>
      </c>
    </row>
    <row r="679" spans="3:4" x14ac:dyDescent="0.25">
      <c r="C679">
        <v>1017</v>
      </c>
      <c r="D679">
        <v>9.2442638104840605E-4</v>
      </c>
    </row>
    <row r="680" spans="3:4" x14ac:dyDescent="0.25">
      <c r="C680">
        <v>1018.5</v>
      </c>
      <c r="D680">
        <v>9.3335051509022948E-4</v>
      </c>
    </row>
    <row r="681" spans="3:4" x14ac:dyDescent="0.25">
      <c r="C681">
        <v>1020</v>
      </c>
      <c r="D681">
        <v>9.4171875106434757E-4</v>
      </c>
    </row>
    <row r="682" spans="3:4" x14ac:dyDescent="0.25">
      <c r="C682">
        <v>1021.5</v>
      </c>
      <c r="D682">
        <v>9.4877228505333019E-4</v>
      </c>
    </row>
    <row r="683" spans="3:4" x14ac:dyDescent="0.25">
      <c r="C683">
        <v>1023</v>
      </c>
      <c r="D683">
        <v>9.5384744244841652E-4</v>
      </c>
    </row>
    <row r="684" spans="3:4" x14ac:dyDescent="0.25">
      <c r="C684">
        <v>1024.5</v>
      </c>
      <c r="D684">
        <v>9.5639133123074022E-4</v>
      </c>
    </row>
    <row r="685" spans="3:4" x14ac:dyDescent="0.25">
      <c r="C685">
        <v>1026</v>
      </c>
      <c r="D685">
        <v>9.5596802878801718E-4</v>
      </c>
    </row>
    <row r="686" spans="3:4" x14ac:dyDescent="0.25">
      <c r="C686">
        <v>1027.5</v>
      </c>
      <c r="D686">
        <v>9.5225839698688747E-4</v>
      </c>
    </row>
    <row r="687" spans="3:4" x14ac:dyDescent="0.25">
      <c r="C687">
        <v>1029</v>
      </c>
      <c r="D687">
        <v>9.4505603799868991E-4</v>
      </c>
    </row>
    <row r="688" spans="3:4" x14ac:dyDescent="0.25">
      <c r="C688">
        <v>1030.5</v>
      </c>
      <c r="D688">
        <v>9.3426114632486903E-4</v>
      </c>
    </row>
    <row r="689" spans="3:4" x14ac:dyDescent="0.25">
      <c r="C689">
        <v>1032</v>
      </c>
      <c r="D689">
        <v>9.1987328162612095E-4</v>
      </c>
    </row>
    <row r="690" spans="3:4" x14ac:dyDescent="0.25">
      <c r="C690">
        <v>1033.5</v>
      </c>
      <c r="D690">
        <v>9.0198350541969023E-4</v>
      </c>
    </row>
    <row r="691" spans="3:4" x14ac:dyDescent="0.25">
      <c r="C691">
        <v>1035</v>
      </c>
      <c r="D691">
        <v>8.807659428297388E-4</v>
      </c>
    </row>
    <row r="692" spans="3:4" x14ac:dyDescent="0.25">
      <c r="C692">
        <v>1036.5</v>
      </c>
      <c r="D692">
        <v>8.5646864378599043E-4</v>
      </c>
    </row>
    <row r="693" spans="3:4" x14ac:dyDescent="0.25">
      <c r="C693">
        <v>1038</v>
      </c>
      <c r="D693">
        <v>8.2940358855691483E-4</v>
      </c>
    </row>
    <row r="694" spans="3:4" x14ac:dyDescent="0.25">
      <c r="C694">
        <v>1039.5</v>
      </c>
      <c r="D694">
        <v>7.9992650902736048E-4</v>
      </c>
    </row>
    <row r="695" spans="3:4" x14ac:dyDescent="0.25">
      <c r="C695">
        <v>1041</v>
      </c>
      <c r="D695">
        <v>7.6846677191441995E-4</v>
      </c>
    </row>
    <row r="696" spans="3:4" x14ac:dyDescent="0.25">
      <c r="C696">
        <v>1042.5</v>
      </c>
      <c r="D696">
        <v>7.3544295654504532E-4</v>
      </c>
    </row>
    <row r="697" spans="3:4" x14ac:dyDescent="0.25">
      <c r="C697">
        <v>1044</v>
      </c>
      <c r="D697">
        <v>7.0130687550524866E-4</v>
      </c>
    </row>
    <row r="698" spans="3:4" x14ac:dyDescent="0.25">
      <c r="C698">
        <v>1045.5</v>
      </c>
      <c r="D698">
        <v>6.6651279227236877E-4</v>
      </c>
    </row>
    <row r="699" spans="3:4" x14ac:dyDescent="0.25">
      <c r="C699">
        <v>1047</v>
      </c>
      <c r="D699">
        <v>6.315206276420953E-4</v>
      </c>
    </row>
    <row r="700" spans="3:4" x14ac:dyDescent="0.25">
      <c r="C700">
        <v>1048.5</v>
      </c>
      <c r="D700">
        <v>5.9673478989817662E-4</v>
      </c>
    </row>
    <row r="701" spans="3:4" x14ac:dyDescent="0.25">
      <c r="C701">
        <v>1050</v>
      </c>
      <c r="D701">
        <v>5.6255967041422686E-4</v>
      </c>
    </row>
    <row r="702" spans="3:4" x14ac:dyDescent="0.25">
      <c r="C702">
        <v>1051.5</v>
      </c>
      <c r="D702">
        <v>5.29353380265364E-4</v>
      </c>
    </row>
    <row r="703" spans="3:4" x14ac:dyDescent="0.25">
      <c r="C703">
        <v>1053</v>
      </c>
      <c r="D703">
        <v>4.9743072262881983E-4</v>
      </c>
    </row>
    <row r="704" spans="3:4" x14ac:dyDescent="0.25">
      <c r="C704">
        <v>1054.5</v>
      </c>
      <c r="D704">
        <v>4.6705983618804505E-4</v>
      </c>
    </row>
    <row r="705" spans="3:4" x14ac:dyDescent="0.25">
      <c r="C705">
        <v>1056</v>
      </c>
      <c r="D705">
        <v>4.3846126453018786E-4</v>
      </c>
    </row>
    <row r="706" spans="3:4" x14ac:dyDescent="0.25">
      <c r="C706">
        <v>1057.5</v>
      </c>
      <c r="D706">
        <v>4.1180944393226238E-4</v>
      </c>
    </row>
    <row r="707" spans="3:4" x14ac:dyDescent="0.25">
      <c r="C707">
        <v>1059</v>
      </c>
      <c r="D707">
        <v>3.872364959997248E-4</v>
      </c>
    </row>
    <row r="708" spans="3:4" x14ac:dyDescent="0.25">
      <c r="C708">
        <v>1060.5</v>
      </c>
      <c r="D708">
        <v>3.6483810525350256E-4</v>
      </c>
    </row>
    <row r="709" spans="3:4" x14ac:dyDescent="0.25">
      <c r="C709">
        <v>1062</v>
      </c>
      <c r="D709">
        <v>3.4468115172930165E-4</v>
      </c>
    </row>
    <row r="710" spans="3:4" x14ac:dyDescent="0.25">
      <c r="C710">
        <v>1063.5</v>
      </c>
      <c r="D710">
        <v>3.2681265138983552E-4</v>
      </c>
    </row>
    <row r="711" spans="3:4" x14ac:dyDescent="0.25">
      <c r="C711">
        <v>1065</v>
      </c>
      <c r="D711">
        <v>3.1126943072257694E-4</v>
      </c>
    </row>
    <row r="712" spans="3:4" x14ac:dyDescent="0.25">
      <c r="C712">
        <v>1066.5</v>
      </c>
      <c r="D712">
        <v>2.9808782835346503E-4</v>
      </c>
    </row>
    <row r="713" spans="3:4" x14ac:dyDescent="0.25">
      <c r="C713">
        <v>1068</v>
      </c>
      <c r="D713">
        <v>2.873125842121729E-4</v>
      </c>
    </row>
    <row r="714" spans="3:4" x14ac:dyDescent="0.25">
      <c r="C714">
        <v>1069.5</v>
      </c>
      <c r="D714">
        <v>2.7900396213098431E-4</v>
      </c>
    </row>
    <row r="715" spans="3:4" x14ac:dyDescent="0.25">
      <c r="C715">
        <v>1071</v>
      </c>
      <c r="D715">
        <v>2.732420796046686E-4</v>
      </c>
    </row>
    <row r="716" spans="3:4" x14ac:dyDescent="0.25">
      <c r="C716">
        <v>1072.5</v>
      </c>
      <c r="D716">
        <v>2.7012742057864732E-4</v>
      </c>
    </row>
    <row r="717" spans="3:4" x14ac:dyDescent="0.25">
      <c r="C717">
        <v>1074</v>
      </c>
      <c r="D717">
        <v>2.6977661835200025E-4</v>
      </c>
    </row>
    <row r="718" spans="3:4" x14ac:dyDescent="0.25">
      <c r="C718">
        <v>1075.5</v>
      </c>
      <c r="D718">
        <v>2.7231284732818562E-4</v>
      </c>
    </row>
    <row r="719" spans="3:4" x14ac:dyDescent="0.25">
      <c r="C719">
        <v>1077</v>
      </c>
      <c r="D719">
        <v>2.7786432522856251E-4</v>
      </c>
    </row>
    <row r="720" spans="3:4" x14ac:dyDescent="0.25">
      <c r="C720">
        <v>1078.5</v>
      </c>
      <c r="D720">
        <v>2.8649442202812662E-4</v>
      </c>
    </row>
    <row r="721" spans="3:4" x14ac:dyDescent="0.25">
      <c r="C721">
        <v>1080</v>
      </c>
      <c r="D721">
        <v>2.982444265308816E-4</v>
      </c>
    </row>
    <row r="722" spans="3:4" x14ac:dyDescent="0.25">
      <c r="C722">
        <v>1081.5</v>
      </c>
      <c r="D722">
        <v>3.1306461233018948E-4</v>
      </c>
    </row>
    <row r="723" spans="3:4" x14ac:dyDescent="0.25">
      <c r="C723">
        <v>1083</v>
      </c>
      <c r="D723">
        <v>3.3079657765272124E-4</v>
      </c>
    </row>
    <row r="724" spans="3:4" x14ac:dyDescent="0.25">
      <c r="C724">
        <v>1084.5</v>
      </c>
      <c r="D724">
        <v>3.5114903804129172E-4</v>
      </c>
    </row>
    <row r="725" spans="3:4" x14ac:dyDescent="0.25">
      <c r="C725">
        <v>1086</v>
      </c>
      <c r="D725">
        <v>3.7368016386941802E-4</v>
      </c>
    </row>
    <row r="726" spans="3:4" x14ac:dyDescent="0.25">
      <c r="C726">
        <v>1087.5</v>
      </c>
      <c r="D726">
        <v>3.9778981283011534E-4</v>
      </c>
    </row>
    <row r="727" spans="3:4" x14ac:dyDescent="0.25">
      <c r="C727">
        <v>1089</v>
      </c>
      <c r="D727">
        <v>4.2272447564564188E-4</v>
      </c>
    </row>
    <row r="728" spans="3:4" x14ac:dyDescent="0.25">
      <c r="C728">
        <v>1090.5</v>
      </c>
      <c r="D728">
        <v>4.4758676840227679E-4</v>
      </c>
    </row>
    <row r="729" spans="3:4" x14ac:dyDescent="0.25">
      <c r="C729">
        <v>1092</v>
      </c>
      <c r="D729">
        <v>4.7141268693409245E-4</v>
      </c>
    </row>
    <row r="730" spans="3:4" x14ac:dyDescent="0.25">
      <c r="C730">
        <v>1093.5</v>
      </c>
      <c r="D730">
        <v>4.9315012953171579E-4</v>
      </c>
    </row>
    <row r="731" spans="3:4" x14ac:dyDescent="0.25">
      <c r="C731">
        <v>1095</v>
      </c>
      <c r="D731">
        <v>5.1176816576485585E-4</v>
      </c>
    </row>
    <row r="732" spans="3:4" x14ac:dyDescent="0.25">
      <c r="C732">
        <v>1096.5</v>
      </c>
      <c r="D732">
        <v>5.2630767057264749E-4</v>
      </c>
    </row>
    <row r="733" spans="3:4" x14ac:dyDescent="0.25">
      <c r="C733">
        <v>1098</v>
      </c>
      <c r="D733">
        <v>5.359462975422025E-4</v>
      </c>
    </row>
    <row r="734" spans="3:4" x14ac:dyDescent="0.25">
      <c r="C734">
        <v>1099.5</v>
      </c>
      <c r="D734">
        <v>5.400575128875659E-4</v>
      </c>
    </row>
    <row r="735" spans="3:4" x14ac:dyDescent="0.25">
      <c r="C735">
        <v>1101</v>
      </c>
      <c r="D735">
        <v>5.3825771917104693E-4</v>
      </c>
    </row>
    <row r="736" spans="3:4" x14ac:dyDescent="0.25">
      <c r="C736">
        <v>1102.5</v>
      </c>
      <c r="D736">
        <v>5.3043651814715855E-4</v>
      </c>
    </row>
    <row r="737" spans="3:4" x14ac:dyDescent="0.25">
      <c r="C737">
        <v>1104</v>
      </c>
      <c r="D737">
        <v>5.1676684038443033E-4</v>
      </c>
    </row>
    <row r="738" spans="3:4" x14ac:dyDescent="0.25">
      <c r="C738">
        <v>1105.5</v>
      </c>
      <c r="D738">
        <v>4.9769379165476183E-4</v>
      </c>
    </row>
    <row r="739" spans="3:4" x14ac:dyDescent="0.25">
      <c r="C739">
        <v>1107</v>
      </c>
      <c r="D739">
        <v>4.7389427982305057E-4</v>
      </c>
    </row>
    <row r="740" spans="3:4" x14ac:dyDescent="0.25">
      <c r="C740">
        <v>1108.5</v>
      </c>
      <c r="D740">
        <v>4.462681613785429E-4</v>
      </c>
    </row>
    <row r="741" spans="3:4" x14ac:dyDescent="0.25">
      <c r="C741">
        <v>1110</v>
      </c>
      <c r="D741">
        <v>4.1581336697635004E-4</v>
      </c>
    </row>
    <row r="742" spans="3:4" x14ac:dyDescent="0.25">
      <c r="C742">
        <v>1111.5</v>
      </c>
      <c r="D742">
        <v>3.8360762475999965E-4</v>
      </c>
    </row>
    <row r="743" spans="3:4" x14ac:dyDescent="0.25">
      <c r="C743">
        <v>1113</v>
      </c>
      <c r="D743">
        <v>3.5072886183163559E-4</v>
      </c>
    </row>
    <row r="744" spans="3:4" x14ac:dyDescent="0.25">
      <c r="C744">
        <v>1114.5</v>
      </c>
      <c r="D744">
        <v>3.1819516516299045E-4</v>
      </c>
    </row>
    <row r="745" spans="3:4" x14ac:dyDescent="0.25">
      <c r="C745">
        <v>1116</v>
      </c>
      <c r="D745">
        <v>2.869060664338605E-4</v>
      </c>
    </row>
    <row r="746" spans="3:4" x14ac:dyDescent="0.25">
      <c r="C746">
        <v>1117.5</v>
      </c>
      <c r="D746">
        <v>2.5764596239883649E-4</v>
      </c>
    </row>
    <row r="747" spans="3:4" x14ac:dyDescent="0.25">
      <c r="C747">
        <v>1119</v>
      </c>
      <c r="D747">
        <v>2.3099920387091878E-4</v>
      </c>
    </row>
    <row r="748" spans="3:4" x14ac:dyDescent="0.25">
      <c r="C748">
        <v>1120.5</v>
      </c>
      <c r="D748">
        <v>2.0738986519387815E-4</v>
      </c>
    </row>
    <row r="749" spans="3:4" x14ac:dyDescent="0.25">
      <c r="C749">
        <v>1122</v>
      </c>
      <c r="D749">
        <v>1.8707507679937953E-4</v>
      </c>
    </row>
    <row r="750" spans="3:4" x14ac:dyDescent="0.25">
      <c r="C750">
        <v>1123.5</v>
      </c>
      <c r="D750">
        <v>1.7016120177305193E-4</v>
      </c>
    </row>
    <row r="751" spans="3:4" x14ac:dyDescent="0.25">
      <c r="C751">
        <v>1125</v>
      </c>
      <c r="D751">
        <v>1.5662676202447468E-4</v>
      </c>
    </row>
    <row r="752" spans="3:4" x14ac:dyDescent="0.25">
      <c r="C752">
        <v>1126.5</v>
      </c>
      <c r="D752">
        <v>1.4634880084748815E-4</v>
      </c>
    </row>
    <row r="753" spans="3:4" x14ac:dyDescent="0.25">
      <c r="C753">
        <v>1128</v>
      </c>
      <c r="D753">
        <v>1.3912969503448316E-4</v>
      </c>
    </row>
    <row r="754" spans="3:4" x14ac:dyDescent="0.25">
      <c r="C754">
        <v>1129.5</v>
      </c>
      <c r="D754">
        <v>1.3472202490407369E-4</v>
      </c>
    </row>
    <row r="755" spans="3:4" x14ac:dyDescent="0.25">
      <c r="C755">
        <v>1131</v>
      </c>
      <c r="D755">
        <v>1.3284984656314813E-4</v>
      </c>
    </row>
    <row r="756" spans="3:4" x14ac:dyDescent="0.25">
      <c r="C756">
        <v>1132.5</v>
      </c>
      <c r="D756">
        <v>1.3322546719757988E-4</v>
      </c>
    </row>
    <row r="757" spans="3:4" x14ac:dyDescent="0.25">
      <c r="C757">
        <v>1134</v>
      </c>
      <c r="D757">
        <v>1.3556150471781217E-4</v>
      </c>
    </row>
    <row r="758" spans="3:4" x14ac:dyDescent="0.25">
      <c r="C758">
        <v>1135.5</v>
      </c>
      <c r="D758">
        <v>1.3957855364542276E-4</v>
      </c>
    </row>
    <row r="759" spans="3:4" x14ac:dyDescent="0.25">
      <c r="C759">
        <v>1137</v>
      </c>
      <c r="D759">
        <v>1.4499954011643052E-4</v>
      </c>
    </row>
    <row r="760" spans="3:4" x14ac:dyDescent="0.25">
      <c r="C760">
        <v>1138.5</v>
      </c>
      <c r="D760">
        <v>1.5159157539599297E-4</v>
      </c>
    </row>
    <row r="761" spans="3:4" x14ac:dyDescent="0.25">
      <c r="C761">
        <v>1140</v>
      </c>
      <c r="D761">
        <v>1.5910029450705342E-4</v>
      </c>
    </row>
    <row r="762" spans="3:4" x14ac:dyDescent="0.25">
      <c r="C762">
        <v>1141.5</v>
      </c>
      <c r="D762">
        <v>1.6729451026142823E-4</v>
      </c>
    </row>
    <row r="763" spans="3:4" x14ac:dyDescent="0.25">
      <c r="C763">
        <v>1143</v>
      </c>
      <c r="D763">
        <v>1.7595174921711311E-4</v>
      </c>
    </row>
    <row r="764" spans="3:4" x14ac:dyDescent="0.25">
      <c r="C764">
        <v>1144.5</v>
      </c>
      <c r="D764">
        <v>1.8485661590647852E-4</v>
      </c>
    </row>
    <row r="765" spans="3:4" x14ac:dyDescent="0.25">
      <c r="C765">
        <v>1146</v>
      </c>
      <c r="D765">
        <v>1.9379983510444312E-4</v>
      </c>
    </row>
    <row r="766" spans="3:4" x14ac:dyDescent="0.25">
      <c r="C766">
        <v>1147.5</v>
      </c>
      <c r="D766">
        <v>2.0257816619103229E-4</v>
      </c>
    </row>
    <row r="767" spans="3:4" x14ac:dyDescent="0.25">
      <c r="C767">
        <v>1149</v>
      </c>
      <c r="D767">
        <v>2.1099523404411797E-4</v>
      </c>
    </row>
    <row r="768" spans="3:4" x14ac:dyDescent="0.25">
      <c r="C768">
        <v>1150.5</v>
      </c>
      <c r="D768">
        <v>2.1886320392444202E-4</v>
      </c>
    </row>
    <row r="769" spans="3:4" x14ac:dyDescent="0.25">
      <c r="C769">
        <v>1152</v>
      </c>
      <c r="D769">
        <v>2.2600514439407318E-4</v>
      </c>
    </row>
    <row r="770" spans="3:4" x14ac:dyDescent="0.25">
      <c r="C770">
        <v>1153.5</v>
      </c>
      <c r="D770">
        <v>2.3225786986194358E-4</v>
      </c>
    </row>
    <row r="771" spans="3:4" x14ac:dyDescent="0.25">
      <c r="C771">
        <v>1155</v>
      </c>
      <c r="D771">
        <v>2.3747502847287083E-4</v>
      </c>
    </row>
    <row r="772" spans="3:4" x14ac:dyDescent="0.25">
      <c r="C772">
        <v>1156.5</v>
      </c>
      <c r="D772">
        <v>2.4151114524105234E-4</v>
      </c>
    </row>
    <row r="773" spans="3:4" x14ac:dyDescent="0.25">
      <c r="C773">
        <v>1158</v>
      </c>
      <c r="D773">
        <v>2.4430656500115991E-4</v>
      </c>
    </row>
    <row r="774" spans="3:4" x14ac:dyDescent="0.25">
      <c r="C774">
        <v>1159.5</v>
      </c>
      <c r="D774">
        <v>2.457559757075426E-4</v>
      </c>
    </row>
    <row r="775" spans="3:4" x14ac:dyDescent="0.25">
      <c r="C775">
        <v>1161</v>
      </c>
      <c r="D775">
        <v>2.4580890772959117E-4</v>
      </c>
    </row>
    <row r="776" spans="3:4" x14ac:dyDescent="0.25">
      <c r="C776">
        <v>1162.5</v>
      </c>
      <c r="D776">
        <v>2.4444287532268466E-4</v>
      </c>
    </row>
    <row r="777" spans="3:4" x14ac:dyDescent="0.25">
      <c r="C777">
        <v>1164</v>
      </c>
      <c r="D777">
        <v>2.4166384501398712E-4</v>
      </c>
    </row>
    <row r="778" spans="3:4" x14ac:dyDescent="0.25">
      <c r="C778">
        <v>1165.5</v>
      </c>
      <c r="D778">
        <v>2.37505825712736E-4</v>
      </c>
    </row>
    <row r="779" spans="3:4" x14ac:dyDescent="0.25">
      <c r="C779">
        <v>1167</v>
      </c>
      <c r="D779">
        <v>2.3202960047149888E-4</v>
      </c>
    </row>
    <row r="780" spans="3:4" x14ac:dyDescent="0.25">
      <c r="C780">
        <v>1168.5</v>
      </c>
      <c r="D780">
        <v>2.2532065634988367E-4</v>
      </c>
    </row>
    <row r="781" spans="3:4" x14ac:dyDescent="0.25">
      <c r="C781">
        <v>1170</v>
      </c>
      <c r="D781">
        <v>2.1748640226963335E-4</v>
      </c>
    </row>
    <row r="782" spans="3:4" x14ac:dyDescent="0.25">
      <c r="C782">
        <v>1171.5</v>
      </c>
      <c r="D782">
        <v>2.0865279329627072E-4</v>
      </c>
    </row>
    <row r="783" spans="3:4" x14ac:dyDescent="0.25">
      <c r="C783">
        <v>1173</v>
      </c>
      <c r="D783">
        <v>1.9896050195935665E-4</v>
      </c>
    </row>
    <row r="784" spans="3:4" x14ac:dyDescent="0.25">
      <c r="C784">
        <v>1174.5</v>
      </c>
      <c r="D784">
        <v>1.885607919717538E-4</v>
      </c>
    </row>
    <row r="785" spans="3:4" x14ac:dyDescent="0.25">
      <c r="C785">
        <v>1176</v>
      </c>
      <c r="D785">
        <v>1.7761125644850801E-4</v>
      </c>
    </row>
    <row r="786" spans="3:4" x14ac:dyDescent="0.25">
      <c r="C786">
        <v>1177.5</v>
      </c>
      <c r="D786">
        <v>1.6627158138239506E-4</v>
      </c>
    </row>
    <row r="787" spans="3:4" x14ac:dyDescent="0.25">
      <c r="C787">
        <v>1179</v>
      </c>
      <c r="D787">
        <v>1.5469948612087449E-4</v>
      </c>
    </row>
    <row r="788" spans="3:4" x14ac:dyDescent="0.25">
      <c r="C788">
        <v>1180.5</v>
      </c>
      <c r="D788">
        <v>1.4304697676568821E-4</v>
      </c>
    </row>
    <row r="789" spans="3:4" x14ac:dyDescent="0.25">
      <c r="C789">
        <v>1182</v>
      </c>
      <c r="D789">
        <v>1.3145702700379427E-4</v>
      </c>
    </row>
    <row r="790" spans="3:4" x14ac:dyDescent="0.25">
      <c r="C790">
        <v>1183.5</v>
      </c>
      <c r="D790">
        <v>1.2006077536330533E-4</v>
      </c>
    </row>
    <row r="791" spans="3:4" x14ac:dyDescent="0.25">
      <c r="C791">
        <v>1185</v>
      </c>
      <c r="D791">
        <v>1.0897529990820651E-4</v>
      </c>
    </row>
    <row r="792" spans="3:4" x14ac:dyDescent="0.25">
      <c r="C792">
        <v>1186.5</v>
      </c>
      <c r="D792">
        <v>9.8302002612373393E-5</v>
      </c>
    </row>
    <row r="793" spans="3:4" x14ac:dyDescent="0.25">
      <c r="C793">
        <v>1188</v>
      </c>
      <c r="D793">
        <v>8.8125607680774042E-5</v>
      </c>
    </row>
    <row r="794" spans="3:4" x14ac:dyDescent="0.25">
      <c r="C794">
        <v>1189.5</v>
      </c>
      <c r="D794">
        <v>7.8513752332475898E-5</v>
      </c>
    </row>
    <row r="795" spans="3:4" x14ac:dyDescent="0.25">
      <c r="C795">
        <v>1191</v>
      </c>
      <c r="D795">
        <v>6.9517126192268337E-5</v>
      </c>
    </row>
    <row r="796" spans="3:4" x14ac:dyDescent="0.25">
      <c r="C796">
        <v>1192.5</v>
      </c>
      <c r="D796">
        <v>6.1170097315803892E-5</v>
      </c>
    </row>
    <row r="797" spans="3:4" x14ac:dyDescent="0.25">
      <c r="C797">
        <v>1194</v>
      </c>
      <c r="D797">
        <v>5.349174952534099E-5</v>
      </c>
    </row>
    <row r="798" spans="3:4" x14ac:dyDescent="0.25">
      <c r="C798">
        <v>1195.5</v>
      </c>
      <c r="D798">
        <v>4.6487247354642429E-5</v>
      </c>
    </row>
    <row r="799" spans="3:4" x14ac:dyDescent="0.25">
      <c r="C799">
        <v>1197</v>
      </c>
      <c r="D799">
        <v>4.0149441377203698E-5</v>
      </c>
    </row>
    <row r="800" spans="3:4" x14ac:dyDescent="0.25">
      <c r="C800">
        <v>1198.5</v>
      </c>
      <c r="D800">
        <v>3.4460627638086759E-5</v>
      </c>
    </row>
    <row r="801" spans="3:4" x14ac:dyDescent="0.25">
      <c r="C801">
        <v>1200</v>
      </c>
      <c r="D801">
        <v>2.9394379729772112E-5</v>
      </c>
    </row>
    <row r="802" spans="3:4" x14ac:dyDescent="0.25">
      <c r="C802">
        <v>1201.5</v>
      </c>
      <c r="D802">
        <v>2.4917380001214261E-5</v>
      </c>
    </row>
    <row r="803" spans="3:4" x14ac:dyDescent="0.25">
      <c r="C803">
        <v>1203</v>
      </c>
      <c r="D803">
        <v>2.0991186638525303E-5</v>
      </c>
    </row>
    <row r="804" spans="3:4" x14ac:dyDescent="0.25">
      <c r="C804">
        <v>1204.5</v>
      </c>
      <c r="D804">
        <v>1.7573885057733766E-5</v>
      </c>
    </row>
    <row r="805" spans="3:4" x14ac:dyDescent="0.25">
      <c r="C805">
        <v>1206</v>
      </c>
      <c r="D805">
        <v>1.462158439371664E-5</v>
      </c>
    </row>
    <row r="806" spans="3:4" x14ac:dyDescent="0.25">
      <c r="C806">
        <v>1207.5</v>
      </c>
      <c r="D806">
        <v>1.2078440389639061E-5</v>
      </c>
    </row>
    <row r="807" spans="3:4" x14ac:dyDescent="0.25">
      <c r="C807">
        <v>1209</v>
      </c>
      <c r="D807">
        <v>9.9253534443889219E-6</v>
      </c>
    </row>
    <row r="808" spans="3:4" x14ac:dyDescent="0.25">
      <c r="C808">
        <v>1210.5</v>
      </c>
      <c r="D808">
        <v>8.1053967932867732E-6</v>
      </c>
    </row>
    <row r="809" spans="3:4" x14ac:dyDescent="0.25">
      <c r="C809">
        <v>1212</v>
      </c>
      <c r="D809">
        <v>6.578028607635703E-6</v>
      </c>
    </row>
    <row r="810" spans="3:4" x14ac:dyDescent="0.25">
      <c r="C810">
        <v>1213.5</v>
      </c>
      <c r="D810">
        <v>5.305305703317838E-6</v>
      </c>
    </row>
    <row r="811" spans="3:4" x14ac:dyDescent="0.25">
      <c r="C811">
        <v>1215</v>
      </c>
      <c r="D811">
        <v>4.2522446995293085E-6</v>
      </c>
    </row>
    <row r="812" spans="3:4" x14ac:dyDescent="0.25">
      <c r="C812">
        <v>1216.5</v>
      </c>
      <c r="D812">
        <v>3.3870317006859473E-6</v>
      </c>
    </row>
    <row r="813" spans="3:4" x14ac:dyDescent="0.25">
      <c r="C813">
        <v>1218</v>
      </c>
      <c r="D813">
        <v>2.6811027171975997E-6</v>
      </c>
    </row>
    <row r="814" spans="3:4" x14ac:dyDescent="0.25">
      <c r="C814">
        <v>1219.5</v>
      </c>
      <c r="D814">
        <v>2.1091177303789867E-6</v>
      </c>
    </row>
    <row r="815" spans="3:4" x14ac:dyDescent="0.25">
      <c r="C815">
        <v>1221</v>
      </c>
      <c r="D815">
        <v>1.6488508439307349E-6</v>
      </c>
    </row>
    <row r="816" spans="3:4" x14ac:dyDescent="0.25">
      <c r="C816">
        <v>1222.5</v>
      </c>
      <c r="D816">
        <v>1.2810176028796041E-6</v>
      </c>
    </row>
    <row r="817" spans="3:4" x14ac:dyDescent="0.25">
      <c r="C817">
        <v>1224</v>
      </c>
      <c r="D817">
        <v>9.890585525096633E-7</v>
      </c>
    </row>
    <row r="818" spans="3:4" x14ac:dyDescent="0.25">
      <c r="C818">
        <v>1225.5</v>
      </c>
      <c r="D818">
        <v>7.5889568986655079E-7</v>
      </c>
    </row>
    <row r="819" spans="3:4" x14ac:dyDescent="0.25">
      <c r="C819">
        <v>1227</v>
      </c>
      <c r="D819">
        <v>5.786758367175507E-7</v>
      </c>
    </row>
    <row r="820" spans="3:4" x14ac:dyDescent="0.25">
      <c r="C820">
        <v>1228.5</v>
      </c>
      <c r="D820">
        <v>4.3851230923583958E-7</v>
      </c>
    </row>
    <row r="821" spans="3:4" x14ac:dyDescent="0.25">
      <c r="C821">
        <v>1230</v>
      </c>
      <c r="D821">
        <v>3.3023371301042023E-7</v>
      </c>
    </row>
    <row r="822" spans="3:4" x14ac:dyDescent="0.25">
      <c r="C822">
        <v>1231.5</v>
      </c>
      <c r="D822">
        <v>2.4714635226162321E-7</v>
      </c>
    </row>
    <row r="823" spans="3:4" x14ac:dyDescent="0.25">
      <c r="C823">
        <v>1233</v>
      </c>
      <c r="D823">
        <v>1.8381467498206899E-7</v>
      </c>
    </row>
    <row r="824" spans="3:4" x14ac:dyDescent="0.25">
      <c r="C824">
        <v>1234.5</v>
      </c>
      <c r="D824">
        <v>1.358624164999873E-7</v>
      </c>
    </row>
    <row r="825" spans="3:4" x14ac:dyDescent="0.25">
      <c r="C825">
        <v>1236</v>
      </c>
      <c r="D825">
        <v>9.9795662929902118E-8</v>
      </c>
    </row>
    <row r="826" spans="3:4" x14ac:dyDescent="0.25">
      <c r="C826">
        <v>1237.5</v>
      </c>
      <c r="D826">
        <v>7.2847923775075848E-8</v>
      </c>
    </row>
    <row r="827" spans="3:4" x14ac:dyDescent="0.25">
      <c r="C827">
        <v>1239</v>
      </c>
      <c r="D827">
        <v>5.2846456019947376E-8</v>
      </c>
    </row>
    <row r="828" spans="3:4" x14ac:dyDescent="0.25">
      <c r="C828">
        <v>1240.5</v>
      </c>
      <c r="D828">
        <v>3.8098487616993199E-8</v>
      </c>
    </row>
    <row r="829" spans="3:4" x14ac:dyDescent="0.25">
      <c r="C829">
        <v>1242</v>
      </c>
      <c r="D829">
        <v>2.7295608618587668E-8</v>
      </c>
    </row>
    <row r="830" spans="3:4" x14ac:dyDescent="0.25">
      <c r="C830">
        <v>1243.5</v>
      </c>
      <c r="D830">
        <v>1.9434394182452916E-8</v>
      </c>
    </row>
    <row r="831" spans="3:4" x14ac:dyDescent="0.25">
      <c r="C831">
        <v>1245</v>
      </c>
      <c r="D831">
        <v>1.3751257368631165E-8</v>
      </c>
    </row>
    <row r="832" spans="3:4" x14ac:dyDescent="0.25">
      <c r="C832">
        <v>1246.5</v>
      </c>
      <c r="D832">
        <v>0</v>
      </c>
    </row>
    <row r="833" spans="3:4" x14ac:dyDescent="0.25">
      <c r="C833">
        <v>1248</v>
      </c>
      <c r="D833">
        <v>0</v>
      </c>
    </row>
    <row r="834" spans="3:4" x14ac:dyDescent="0.25">
      <c r="C834">
        <v>1249.5</v>
      </c>
      <c r="D834">
        <v>0</v>
      </c>
    </row>
    <row r="835" spans="3:4" x14ac:dyDescent="0.25">
      <c r="C835">
        <v>1251</v>
      </c>
      <c r="D835">
        <v>0</v>
      </c>
    </row>
    <row r="836" spans="3:4" x14ac:dyDescent="0.25">
      <c r="C836">
        <v>1252.5</v>
      </c>
      <c r="D836">
        <v>0</v>
      </c>
    </row>
    <row r="837" spans="3:4" x14ac:dyDescent="0.25">
      <c r="C837">
        <v>1254</v>
      </c>
      <c r="D837">
        <v>0</v>
      </c>
    </row>
    <row r="838" spans="3:4" x14ac:dyDescent="0.25">
      <c r="C838">
        <v>1255.5</v>
      </c>
      <c r="D838">
        <v>0</v>
      </c>
    </row>
    <row r="839" spans="3:4" x14ac:dyDescent="0.25">
      <c r="C839">
        <v>1257</v>
      </c>
      <c r="D839">
        <v>0</v>
      </c>
    </row>
    <row r="840" spans="3:4" x14ac:dyDescent="0.25">
      <c r="C840">
        <v>1258.5</v>
      </c>
      <c r="D840">
        <v>0</v>
      </c>
    </row>
    <row r="841" spans="3:4" x14ac:dyDescent="0.25">
      <c r="C841">
        <v>1260</v>
      </c>
      <c r="D841">
        <v>0</v>
      </c>
    </row>
    <row r="842" spans="3:4" x14ac:dyDescent="0.25">
      <c r="C842">
        <v>1261.5</v>
      </c>
      <c r="D842">
        <v>0</v>
      </c>
    </row>
    <row r="843" spans="3:4" x14ac:dyDescent="0.25">
      <c r="C843">
        <v>1263</v>
      </c>
      <c r="D843">
        <v>0</v>
      </c>
    </row>
    <row r="844" spans="3:4" x14ac:dyDescent="0.25">
      <c r="C844">
        <v>1264.5</v>
      </c>
      <c r="D844">
        <v>0</v>
      </c>
    </row>
    <row r="845" spans="3:4" x14ac:dyDescent="0.25">
      <c r="C845">
        <v>1266</v>
      </c>
      <c r="D845">
        <v>0</v>
      </c>
    </row>
    <row r="846" spans="3:4" x14ac:dyDescent="0.25">
      <c r="C846">
        <v>1267.5</v>
      </c>
      <c r="D846">
        <v>0</v>
      </c>
    </row>
    <row r="847" spans="3:4" x14ac:dyDescent="0.25">
      <c r="C847">
        <v>1269</v>
      </c>
      <c r="D847">
        <v>0</v>
      </c>
    </row>
    <row r="848" spans="3:4" x14ac:dyDescent="0.25">
      <c r="C848">
        <v>1270.5</v>
      </c>
      <c r="D848">
        <v>0</v>
      </c>
    </row>
    <row r="849" spans="3:4" x14ac:dyDescent="0.25">
      <c r="C849">
        <v>1272</v>
      </c>
      <c r="D849">
        <v>0</v>
      </c>
    </row>
    <row r="850" spans="3:4" x14ac:dyDescent="0.25">
      <c r="C850">
        <v>1273.5</v>
      </c>
      <c r="D850">
        <v>0</v>
      </c>
    </row>
    <row r="851" spans="3:4" x14ac:dyDescent="0.25">
      <c r="C851">
        <v>1275</v>
      </c>
      <c r="D851">
        <v>0</v>
      </c>
    </row>
    <row r="852" spans="3:4" x14ac:dyDescent="0.25">
      <c r="C852">
        <v>1276.5</v>
      </c>
      <c r="D852">
        <v>0</v>
      </c>
    </row>
    <row r="853" spans="3:4" x14ac:dyDescent="0.25">
      <c r="C853">
        <v>1278</v>
      </c>
      <c r="D853">
        <v>0</v>
      </c>
    </row>
    <row r="854" spans="3:4" x14ac:dyDescent="0.25">
      <c r="C854">
        <v>1279.5</v>
      </c>
      <c r="D854">
        <v>0</v>
      </c>
    </row>
    <row r="855" spans="3:4" x14ac:dyDescent="0.25">
      <c r="C855">
        <v>1281</v>
      </c>
      <c r="D855">
        <v>0</v>
      </c>
    </row>
    <row r="856" spans="3:4" x14ac:dyDescent="0.25">
      <c r="C856">
        <v>1282.5</v>
      </c>
      <c r="D856">
        <v>0</v>
      </c>
    </row>
    <row r="857" spans="3:4" x14ac:dyDescent="0.25">
      <c r="C857">
        <v>1284</v>
      </c>
      <c r="D857">
        <v>0</v>
      </c>
    </row>
    <row r="858" spans="3:4" x14ac:dyDescent="0.25">
      <c r="C858">
        <v>1285.5</v>
      </c>
      <c r="D858">
        <v>0</v>
      </c>
    </row>
    <row r="859" spans="3:4" x14ac:dyDescent="0.25">
      <c r="C859">
        <v>1287</v>
      </c>
      <c r="D859">
        <v>0</v>
      </c>
    </row>
    <row r="860" spans="3:4" x14ac:dyDescent="0.25">
      <c r="C860">
        <v>1288.5</v>
      </c>
      <c r="D860">
        <v>0</v>
      </c>
    </row>
    <row r="861" spans="3:4" x14ac:dyDescent="0.25">
      <c r="C861">
        <v>1290</v>
      </c>
      <c r="D861">
        <v>0</v>
      </c>
    </row>
    <row r="862" spans="3:4" x14ac:dyDescent="0.25">
      <c r="C862">
        <v>1291.5</v>
      </c>
      <c r="D862">
        <v>0</v>
      </c>
    </row>
    <row r="863" spans="3:4" x14ac:dyDescent="0.25">
      <c r="C863">
        <v>1293</v>
      </c>
      <c r="D863">
        <v>0</v>
      </c>
    </row>
    <row r="864" spans="3:4" x14ac:dyDescent="0.25">
      <c r="C864">
        <v>1294.5</v>
      </c>
      <c r="D864">
        <v>0</v>
      </c>
    </row>
    <row r="865" spans="3:4" x14ac:dyDescent="0.25">
      <c r="C865">
        <v>1296</v>
      </c>
      <c r="D865">
        <v>0</v>
      </c>
    </row>
    <row r="866" spans="3:4" x14ac:dyDescent="0.25">
      <c r="C866">
        <v>1297.5</v>
      </c>
      <c r="D866">
        <v>0</v>
      </c>
    </row>
    <row r="867" spans="3:4" x14ac:dyDescent="0.25">
      <c r="C867">
        <v>1299</v>
      </c>
      <c r="D867">
        <v>0</v>
      </c>
    </row>
    <row r="868" spans="3:4" x14ac:dyDescent="0.25">
      <c r="C868">
        <v>1300.5</v>
      </c>
      <c r="D868">
        <v>0</v>
      </c>
    </row>
    <row r="869" spans="3:4" x14ac:dyDescent="0.25">
      <c r="C869">
        <v>1302</v>
      </c>
      <c r="D869">
        <v>0</v>
      </c>
    </row>
    <row r="870" spans="3:4" x14ac:dyDescent="0.25">
      <c r="C870">
        <v>1303.5</v>
      </c>
      <c r="D870">
        <v>0</v>
      </c>
    </row>
    <row r="871" spans="3:4" x14ac:dyDescent="0.25">
      <c r="C871">
        <v>1305</v>
      </c>
      <c r="D871">
        <v>0</v>
      </c>
    </row>
    <row r="872" spans="3:4" x14ac:dyDescent="0.25">
      <c r="C872">
        <v>1306.5</v>
      </c>
      <c r="D872">
        <v>0</v>
      </c>
    </row>
    <row r="873" spans="3:4" x14ac:dyDescent="0.25">
      <c r="C873">
        <v>1308</v>
      </c>
      <c r="D873">
        <v>0</v>
      </c>
    </row>
    <row r="874" spans="3:4" x14ac:dyDescent="0.25">
      <c r="C874">
        <v>1309.5</v>
      </c>
      <c r="D874">
        <v>0</v>
      </c>
    </row>
    <row r="875" spans="3:4" x14ac:dyDescent="0.25">
      <c r="C875">
        <v>1311</v>
      </c>
      <c r="D875">
        <v>0</v>
      </c>
    </row>
    <row r="876" spans="3:4" x14ac:dyDescent="0.25">
      <c r="C876">
        <v>1312.5</v>
      </c>
      <c r="D876">
        <v>0</v>
      </c>
    </row>
    <row r="877" spans="3:4" x14ac:dyDescent="0.25">
      <c r="C877">
        <v>1314</v>
      </c>
      <c r="D877">
        <v>0</v>
      </c>
    </row>
    <row r="878" spans="3:4" x14ac:dyDescent="0.25">
      <c r="C878">
        <v>1315.5</v>
      </c>
      <c r="D878">
        <v>0</v>
      </c>
    </row>
    <row r="879" spans="3:4" x14ac:dyDescent="0.25">
      <c r="C879">
        <v>1317</v>
      </c>
      <c r="D879">
        <v>0</v>
      </c>
    </row>
    <row r="880" spans="3:4" x14ac:dyDescent="0.25">
      <c r="C880">
        <v>1318.5</v>
      </c>
      <c r="D880">
        <v>0</v>
      </c>
    </row>
    <row r="881" spans="3:4" x14ac:dyDescent="0.25">
      <c r="C881">
        <v>1320</v>
      </c>
      <c r="D881">
        <v>0</v>
      </c>
    </row>
    <row r="882" spans="3:4" x14ac:dyDescent="0.25">
      <c r="C882">
        <v>1321.5</v>
      </c>
      <c r="D882">
        <v>0</v>
      </c>
    </row>
    <row r="883" spans="3:4" x14ac:dyDescent="0.25">
      <c r="C883">
        <v>1323</v>
      </c>
      <c r="D883">
        <v>0</v>
      </c>
    </row>
    <row r="884" spans="3:4" x14ac:dyDescent="0.25">
      <c r="C884">
        <v>1324.5</v>
      </c>
      <c r="D884">
        <v>0</v>
      </c>
    </row>
    <row r="885" spans="3:4" x14ac:dyDescent="0.25">
      <c r="C885">
        <v>1326</v>
      </c>
      <c r="D885">
        <v>0</v>
      </c>
    </row>
    <row r="886" spans="3:4" x14ac:dyDescent="0.25">
      <c r="C886">
        <v>1327.5</v>
      </c>
      <c r="D886">
        <v>0</v>
      </c>
    </row>
    <row r="887" spans="3:4" x14ac:dyDescent="0.25">
      <c r="C887">
        <v>1329</v>
      </c>
      <c r="D887">
        <v>0</v>
      </c>
    </row>
    <row r="888" spans="3:4" x14ac:dyDescent="0.25">
      <c r="C888">
        <v>1330.5</v>
      </c>
      <c r="D888">
        <v>0</v>
      </c>
    </row>
    <row r="889" spans="3:4" x14ac:dyDescent="0.25">
      <c r="C889">
        <v>1332</v>
      </c>
      <c r="D889">
        <v>0</v>
      </c>
    </row>
    <row r="890" spans="3:4" x14ac:dyDescent="0.25">
      <c r="C890">
        <v>1333.5</v>
      </c>
      <c r="D890">
        <v>0</v>
      </c>
    </row>
    <row r="891" spans="3:4" x14ac:dyDescent="0.25">
      <c r="C891">
        <v>1335</v>
      </c>
      <c r="D891">
        <v>0</v>
      </c>
    </row>
    <row r="892" spans="3:4" x14ac:dyDescent="0.25">
      <c r="C892">
        <v>1336.5</v>
      </c>
      <c r="D892">
        <v>0</v>
      </c>
    </row>
    <row r="893" spans="3:4" x14ac:dyDescent="0.25">
      <c r="C893">
        <v>1338</v>
      </c>
      <c r="D893">
        <v>0</v>
      </c>
    </row>
    <row r="894" spans="3:4" x14ac:dyDescent="0.25">
      <c r="C894">
        <v>1339.5</v>
      </c>
      <c r="D894">
        <v>0</v>
      </c>
    </row>
    <row r="895" spans="3:4" x14ac:dyDescent="0.25">
      <c r="C895">
        <v>1341</v>
      </c>
      <c r="D895">
        <v>0</v>
      </c>
    </row>
    <row r="896" spans="3:4" x14ac:dyDescent="0.25">
      <c r="C896">
        <v>1342.5</v>
      </c>
      <c r="D896">
        <v>0</v>
      </c>
    </row>
    <row r="897" spans="3:4" x14ac:dyDescent="0.25">
      <c r="C897">
        <v>1344</v>
      </c>
      <c r="D897">
        <v>0</v>
      </c>
    </row>
    <row r="898" spans="3:4" x14ac:dyDescent="0.25">
      <c r="C898">
        <v>1345.5</v>
      </c>
      <c r="D898">
        <v>0</v>
      </c>
    </row>
    <row r="899" spans="3:4" x14ac:dyDescent="0.25">
      <c r="C899">
        <v>1347</v>
      </c>
      <c r="D899">
        <v>0</v>
      </c>
    </row>
    <row r="900" spans="3:4" x14ac:dyDescent="0.25">
      <c r="C900">
        <v>1348.5</v>
      </c>
      <c r="D900">
        <v>0</v>
      </c>
    </row>
    <row r="901" spans="3:4" x14ac:dyDescent="0.25">
      <c r="C901">
        <v>1350</v>
      </c>
      <c r="D901">
        <v>0</v>
      </c>
    </row>
    <row r="902" spans="3:4" x14ac:dyDescent="0.25">
      <c r="C902">
        <v>1351.5</v>
      </c>
      <c r="D902">
        <v>0</v>
      </c>
    </row>
    <row r="903" spans="3:4" x14ac:dyDescent="0.25">
      <c r="C903">
        <v>1353</v>
      </c>
      <c r="D903">
        <v>0</v>
      </c>
    </row>
    <row r="904" spans="3:4" x14ac:dyDescent="0.25">
      <c r="C904">
        <v>1354.5</v>
      </c>
      <c r="D904">
        <v>0</v>
      </c>
    </row>
    <row r="905" spans="3:4" x14ac:dyDescent="0.25">
      <c r="C905">
        <v>1356</v>
      </c>
      <c r="D905">
        <v>0</v>
      </c>
    </row>
    <row r="906" spans="3:4" x14ac:dyDescent="0.25">
      <c r="C906">
        <v>1357.5</v>
      </c>
      <c r="D906">
        <v>0</v>
      </c>
    </row>
    <row r="907" spans="3:4" x14ac:dyDescent="0.25">
      <c r="C907">
        <v>1359</v>
      </c>
      <c r="D907">
        <v>0</v>
      </c>
    </row>
    <row r="908" spans="3:4" x14ac:dyDescent="0.25">
      <c r="C908">
        <v>1360.5</v>
      </c>
      <c r="D908">
        <v>0</v>
      </c>
    </row>
    <row r="909" spans="3:4" x14ac:dyDescent="0.25">
      <c r="C909">
        <v>1362</v>
      </c>
      <c r="D909">
        <v>0</v>
      </c>
    </row>
    <row r="910" spans="3:4" x14ac:dyDescent="0.25">
      <c r="C910">
        <v>1363.5</v>
      </c>
      <c r="D910">
        <v>0</v>
      </c>
    </row>
    <row r="911" spans="3:4" x14ac:dyDescent="0.25">
      <c r="C911">
        <v>1365</v>
      </c>
      <c r="D911">
        <v>0</v>
      </c>
    </row>
    <row r="912" spans="3:4" x14ac:dyDescent="0.25">
      <c r="C912">
        <v>1366.5</v>
      </c>
      <c r="D912">
        <v>0</v>
      </c>
    </row>
    <row r="913" spans="3:4" x14ac:dyDescent="0.25">
      <c r="C913">
        <v>1368</v>
      </c>
      <c r="D913">
        <v>0</v>
      </c>
    </row>
    <row r="914" spans="3:4" x14ac:dyDescent="0.25">
      <c r="C914">
        <v>1369.5</v>
      </c>
      <c r="D914">
        <v>0</v>
      </c>
    </row>
    <row r="915" spans="3:4" x14ac:dyDescent="0.25">
      <c r="C915">
        <v>1371</v>
      </c>
      <c r="D915">
        <v>0</v>
      </c>
    </row>
    <row r="916" spans="3:4" x14ac:dyDescent="0.25">
      <c r="C916">
        <v>1372.5</v>
      </c>
      <c r="D916">
        <v>0</v>
      </c>
    </row>
    <row r="917" spans="3:4" x14ac:dyDescent="0.25">
      <c r="C917">
        <v>1374</v>
      </c>
      <c r="D917">
        <v>0</v>
      </c>
    </row>
    <row r="918" spans="3:4" x14ac:dyDescent="0.25">
      <c r="C918">
        <v>1375.5</v>
      </c>
      <c r="D918">
        <v>0</v>
      </c>
    </row>
    <row r="919" spans="3:4" x14ac:dyDescent="0.25">
      <c r="C919">
        <v>1377</v>
      </c>
      <c r="D919">
        <v>0</v>
      </c>
    </row>
    <row r="920" spans="3:4" x14ac:dyDescent="0.25">
      <c r="C920">
        <v>1378.5</v>
      </c>
      <c r="D920">
        <v>0</v>
      </c>
    </row>
    <row r="921" spans="3:4" x14ac:dyDescent="0.25">
      <c r="C921">
        <v>1380</v>
      </c>
      <c r="D921">
        <v>0</v>
      </c>
    </row>
    <row r="922" spans="3:4" x14ac:dyDescent="0.25">
      <c r="C922">
        <v>1381.5</v>
      </c>
      <c r="D922">
        <v>0</v>
      </c>
    </row>
    <row r="923" spans="3:4" x14ac:dyDescent="0.25">
      <c r="C923">
        <v>1383</v>
      </c>
      <c r="D923">
        <v>0</v>
      </c>
    </row>
    <row r="924" spans="3:4" x14ac:dyDescent="0.25">
      <c r="C924">
        <v>1384.5</v>
      </c>
      <c r="D924">
        <v>0</v>
      </c>
    </row>
    <row r="925" spans="3:4" x14ac:dyDescent="0.25">
      <c r="C925">
        <v>1386</v>
      </c>
      <c r="D925">
        <v>0</v>
      </c>
    </row>
    <row r="926" spans="3:4" x14ac:dyDescent="0.25">
      <c r="C926">
        <v>1387.5</v>
      </c>
      <c r="D926">
        <v>0</v>
      </c>
    </row>
    <row r="927" spans="3:4" x14ac:dyDescent="0.25">
      <c r="C927">
        <v>1389</v>
      </c>
      <c r="D927">
        <v>0</v>
      </c>
    </row>
    <row r="928" spans="3:4" x14ac:dyDescent="0.25">
      <c r="C928">
        <v>1390.5</v>
      </c>
      <c r="D928">
        <v>0</v>
      </c>
    </row>
    <row r="929" spans="3:4" x14ac:dyDescent="0.25">
      <c r="C929">
        <v>1392</v>
      </c>
      <c r="D929">
        <v>0</v>
      </c>
    </row>
    <row r="930" spans="3:4" x14ac:dyDescent="0.25">
      <c r="C930">
        <v>1393.5</v>
      </c>
      <c r="D930">
        <v>0</v>
      </c>
    </row>
    <row r="931" spans="3:4" x14ac:dyDescent="0.25">
      <c r="C931">
        <v>1395</v>
      </c>
      <c r="D931">
        <v>0</v>
      </c>
    </row>
    <row r="932" spans="3:4" x14ac:dyDescent="0.25">
      <c r="C932">
        <v>1396.5</v>
      </c>
      <c r="D932">
        <v>0</v>
      </c>
    </row>
    <row r="933" spans="3:4" x14ac:dyDescent="0.25">
      <c r="C933">
        <v>1398</v>
      </c>
      <c r="D933">
        <v>0</v>
      </c>
    </row>
    <row r="934" spans="3:4" x14ac:dyDescent="0.25">
      <c r="C934">
        <v>1399.5</v>
      </c>
      <c r="D934">
        <v>0</v>
      </c>
    </row>
    <row r="935" spans="3:4" x14ac:dyDescent="0.25">
      <c r="C935">
        <v>1401</v>
      </c>
      <c r="D935">
        <v>0</v>
      </c>
    </row>
    <row r="936" spans="3:4" x14ac:dyDescent="0.25">
      <c r="C936">
        <v>1402.5</v>
      </c>
      <c r="D936">
        <v>0</v>
      </c>
    </row>
    <row r="937" spans="3:4" x14ac:dyDescent="0.25">
      <c r="C937">
        <v>1404</v>
      </c>
      <c r="D937">
        <v>0</v>
      </c>
    </row>
    <row r="938" spans="3:4" x14ac:dyDescent="0.25">
      <c r="C938">
        <v>1405.5</v>
      </c>
      <c r="D938">
        <v>0</v>
      </c>
    </row>
    <row r="939" spans="3:4" x14ac:dyDescent="0.25">
      <c r="C939">
        <v>1407</v>
      </c>
      <c r="D939">
        <v>0</v>
      </c>
    </row>
    <row r="940" spans="3:4" x14ac:dyDescent="0.25">
      <c r="C940">
        <v>1408.5</v>
      </c>
      <c r="D940">
        <v>0</v>
      </c>
    </row>
    <row r="941" spans="3:4" x14ac:dyDescent="0.25">
      <c r="C941">
        <v>1410</v>
      </c>
      <c r="D941">
        <v>0</v>
      </c>
    </row>
    <row r="942" spans="3:4" x14ac:dyDescent="0.25">
      <c r="C942">
        <v>1411.5</v>
      </c>
      <c r="D942">
        <v>0</v>
      </c>
    </row>
    <row r="943" spans="3:4" x14ac:dyDescent="0.25">
      <c r="C943">
        <v>1413</v>
      </c>
      <c r="D943">
        <v>0</v>
      </c>
    </row>
    <row r="944" spans="3:4" x14ac:dyDescent="0.25">
      <c r="C944">
        <v>1414.5</v>
      </c>
      <c r="D944">
        <v>0</v>
      </c>
    </row>
    <row r="945" spans="3:4" x14ac:dyDescent="0.25">
      <c r="C945">
        <v>1416</v>
      </c>
      <c r="D945">
        <v>0</v>
      </c>
    </row>
    <row r="946" spans="3:4" x14ac:dyDescent="0.25">
      <c r="C946">
        <v>1417.5</v>
      </c>
      <c r="D946">
        <v>0</v>
      </c>
    </row>
    <row r="947" spans="3:4" x14ac:dyDescent="0.25">
      <c r="C947">
        <v>1419</v>
      </c>
      <c r="D947">
        <v>0</v>
      </c>
    </row>
    <row r="948" spans="3:4" x14ac:dyDescent="0.25">
      <c r="C948">
        <v>1420.5</v>
      </c>
      <c r="D948">
        <v>0</v>
      </c>
    </row>
    <row r="949" spans="3:4" x14ac:dyDescent="0.25">
      <c r="C949">
        <v>1422</v>
      </c>
      <c r="D949">
        <v>0</v>
      </c>
    </row>
    <row r="950" spans="3:4" x14ac:dyDescent="0.25">
      <c r="C950">
        <v>1423.5</v>
      </c>
      <c r="D950">
        <v>0</v>
      </c>
    </row>
    <row r="951" spans="3:4" x14ac:dyDescent="0.25">
      <c r="C951">
        <v>1425</v>
      </c>
      <c r="D951">
        <v>0</v>
      </c>
    </row>
    <row r="952" spans="3:4" x14ac:dyDescent="0.25">
      <c r="C952">
        <v>1426.5</v>
      </c>
      <c r="D952">
        <v>0</v>
      </c>
    </row>
    <row r="953" spans="3:4" x14ac:dyDescent="0.25">
      <c r="C953">
        <v>1428</v>
      </c>
      <c r="D953">
        <v>0</v>
      </c>
    </row>
    <row r="954" spans="3:4" x14ac:dyDescent="0.25">
      <c r="C954">
        <v>1429.5</v>
      </c>
      <c r="D954">
        <v>0</v>
      </c>
    </row>
    <row r="955" spans="3:4" x14ac:dyDescent="0.25">
      <c r="C955">
        <v>1431</v>
      </c>
      <c r="D955">
        <v>0</v>
      </c>
    </row>
    <row r="956" spans="3:4" x14ac:dyDescent="0.25">
      <c r="C956">
        <v>1432.5</v>
      </c>
      <c r="D956">
        <v>0</v>
      </c>
    </row>
    <row r="957" spans="3:4" x14ac:dyDescent="0.25">
      <c r="C957">
        <v>1434</v>
      </c>
      <c r="D957">
        <v>0</v>
      </c>
    </row>
    <row r="958" spans="3:4" x14ac:dyDescent="0.25">
      <c r="C958">
        <v>1435.5</v>
      </c>
      <c r="D958">
        <v>0</v>
      </c>
    </row>
    <row r="959" spans="3:4" x14ac:dyDescent="0.25">
      <c r="C959">
        <v>1437</v>
      </c>
      <c r="D959">
        <v>0</v>
      </c>
    </row>
    <row r="960" spans="3:4" x14ac:dyDescent="0.25">
      <c r="C960">
        <v>1438.5</v>
      </c>
      <c r="D960">
        <v>0</v>
      </c>
    </row>
    <row r="961" spans="3:4" x14ac:dyDescent="0.25">
      <c r="C961">
        <v>1440</v>
      </c>
      <c r="D961">
        <v>0</v>
      </c>
    </row>
    <row r="962" spans="3:4" x14ac:dyDescent="0.25">
      <c r="C962">
        <v>1441.5</v>
      </c>
      <c r="D962">
        <v>0</v>
      </c>
    </row>
    <row r="963" spans="3:4" x14ac:dyDescent="0.25">
      <c r="C963">
        <v>1443</v>
      </c>
      <c r="D963">
        <v>0</v>
      </c>
    </row>
    <row r="964" spans="3:4" x14ac:dyDescent="0.25">
      <c r="C964">
        <v>1444.5</v>
      </c>
      <c r="D964">
        <v>0</v>
      </c>
    </row>
    <row r="965" spans="3:4" x14ac:dyDescent="0.25">
      <c r="C965">
        <v>1446</v>
      </c>
      <c r="D965">
        <v>0</v>
      </c>
    </row>
    <row r="966" spans="3:4" x14ac:dyDescent="0.25">
      <c r="C966">
        <v>1447.5</v>
      </c>
      <c r="D966">
        <v>0</v>
      </c>
    </row>
    <row r="967" spans="3:4" x14ac:dyDescent="0.25">
      <c r="C967">
        <v>1449</v>
      </c>
      <c r="D967">
        <v>0</v>
      </c>
    </row>
    <row r="968" spans="3:4" x14ac:dyDescent="0.25">
      <c r="C968">
        <v>1450.5</v>
      </c>
      <c r="D968">
        <v>0</v>
      </c>
    </row>
    <row r="969" spans="3:4" x14ac:dyDescent="0.25">
      <c r="C969">
        <v>1452</v>
      </c>
      <c r="D969">
        <v>0</v>
      </c>
    </row>
    <row r="970" spans="3:4" x14ac:dyDescent="0.25">
      <c r="C970">
        <v>1453.5</v>
      </c>
      <c r="D970">
        <v>0</v>
      </c>
    </row>
    <row r="971" spans="3:4" x14ac:dyDescent="0.25">
      <c r="C971">
        <v>1455</v>
      </c>
      <c r="D971">
        <v>0</v>
      </c>
    </row>
    <row r="972" spans="3:4" x14ac:dyDescent="0.25">
      <c r="C972">
        <v>1456.5</v>
      </c>
      <c r="D972">
        <v>0</v>
      </c>
    </row>
    <row r="973" spans="3:4" x14ac:dyDescent="0.25">
      <c r="C973">
        <v>1458</v>
      </c>
      <c r="D973">
        <v>0</v>
      </c>
    </row>
    <row r="974" spans="3:4" x14ac:dyDescent="0.25">
      <c r="C974">
        <v>1459.5</v>
      </c>
      <c r="D974">
        <v>0</v>
      </c>
    </row>
    <row r="975" spans="3:4" x14ac:dyDescent="0.25">
      <c r="C975">
        <v>1461</v>
      </c>
      <c r="D975">
        <v>0</v>
      </c>
    </row>
    <row r="976" spans="3:4" x14ac:dyDescent="0.25">
      <c r="C976">
        <v>1462.5</v>
      </c>
      <c r="D976">
        <v>0</v>
      </c>
    </row>
    <row r="977" spans="3:4" x14ac:dyDescent="0.25">
      <c r="C977">
        <v>1464</v>
      </c>
      <c r="D977">
        <v>0</v>
      </c>
    </row>
    <row r="978" spans="3:4" x14ac:dyDescent="0.25">
      <c r="C978">
        <v>1465.5</v>
      </c>
      <c r="D978">
        <v>0</v>
      </c>
    </row>
    <row r="979" spans="3:4" x14ac:dyDescent="0.25">
      <c r="C979">
        <v>1467</v>
      </c>
      <c r="D979">
        <v>0</v>
      </c>
    </row>
    <row r="980" spans="3:4" x14ac:dyDescent="0.25">
      <c r="C980">
        <v>1468.5</v>
      </c>
      <c r="D980">
        <v>0</v>
      </c>
    </row>
    <row r="981" spans="3:4" x14ac:dyDescent="0.25">
      <c r="C981">
        <v>1470</v>
      </c>
      <c r="D981">
        <v>0</v>
      </c>
    </row>
    <row r="982" spans="3:4" x14ac:dyDescent="0.25">
      <c r="C982">
        <v>1471.5</v>
      </c>
      <c r="D982">
        <v>0</v>
      </c>
    </row>
    <row r="983" spans="3:4" x14ac:dyDescent="0.25">
      <c r="C983">
        <v>1473</v>
      </c>
      <c r="D983">
        <v>0</v>
      </c>
    </row>
    <row r="984" spans="3:4" x14ac:dyDescent="0.25">
      <c r="C984">
        <v>1474.5</v>
      </c>
      <c r="D984">
        <v>0</v>
      </c>
    </row>
    <row r="985" spans="3:4" x14ac:dyDescent="0.25">
      <c r="C985">
        <v>1476</v>
      </c>
      <c r="D985">
        <v>0</v>
      </c>
    </row>
    <row r="986" spans="3:4" x14ac:dyDescent="0.25">
      <c r="C986">
        <v>1477.5</v>
      </c>
      <c r="D986">
        <v>0</v>
      </c>
    </row>
    <row r="987" spans="3:4" x14ac:dyDescent="0.25">
      <c r="C987">
        <v>1479</v>
      </c>
      <c r="D987">
        <v>0</v>
      </c>
    </row>
    <row r="988" spans="3:4" x14ac:dyDescent="0.25">
      <c r="C988">
        <v>1480.5</v>
      </c>
      <c r="D988">
        <v>0</v>
      </c>
    </row>
    <row r="989" spans="3:4" x14ac:dyDescent="0.25">
      <c r="C989">
        <v>1482</v>
      </c>
      <c r="D989">
        <v>0</v>
      </c>
    </row>
    <row r="990" spans="3:4" x14ac:dyDescent="0.25">
      <c r="C990">
        <v>1483.5</v>
      </c>
      <c r="D990">
        <v>0</v>
      </c>
    </row>
    <row r="991" spans="3:4" x14ac:dyDescent="0.25">
      <c r="C991">
        <v>1485</v>
      </c>
      <c r="D991">
        <v>0</v>
      </c>
    </row>
    <row r="992" spans="3:4" x14ac:dyDescent="0.25">
      <c r="C992">
        <v>1486.5</v>
      </c>
      <c r="D992">
        <v>0</v>
      </c>
    </row>
    <row r="993" spans="3:4" x14ac:dyDescent="0.25">
      <c r="C993">
        <v>1488</v>
      </c>
      <c r="D993">
        <v>0</v>
      </c>
    </row>
    <row r="994" spans="3:4" x14ac:dyDescent="0.25">
      <c r="C994">
        <v>1489.5</v>
      </c>
      <c r="D994">
        <v>0</v>
      </c>
    </row>
    <row r="995" spans="3:4" x14ac:dyDescent="0.25">
      <c r="C995">
        <v>1491</v>
      </c>
      <c r="D995">
        <v>0</v>
      </c>
    </row>
    <row r="996" spans="3:4" x14ac:dyDescent="0.25">
      <c r="C996">
        <v>1492.5</v>
      </c>
      <c r="D996">
        <v>0</v>
      </c>
    </row>
    <row r="997" spans="3:4" x14ac:dyDescent="0.25">
      <c r="C997">
        <v>1494</v>
      </c>
      <c r="D997">
        <v>0</v>
      </c>
    </row>
    <row r="998" spans="3:4" x14ac:dyDescent="0.25">
      <c r="C998">
        <v>1495.5</v>
      </c>
      <c r="D998">
        <v>0</v>
      </c>
    </row>
    <row r="999" spans="3:4" x14ac:dyDescent="0.25">
      <c r="C999">
        <v>1497</v>
      </c>
      <c r="D999">
        <v>0</v>
      </c>
    </row>
    <row r="1000" spans="3:4" x14ac:dyDescent="0.25">
      <c r="C1000">
        <v>1498.5</v>
      </c>
      <c r="D1000">
        <v>0</v>
      </c>
    </row>
    <row r="1001" spans="3:4" x14ac:dyDescent="0.25">
      <c r="C1001">
        <v>1500</v>
      </c>
      <c r="D1001">
        <v>0</v>
      </c>
    </row>
    <row r="1002" spans="3:4" x14ac:dyDescent="0.25">
      <c r="C1002">
        <v>1501.5</v>
      </c>
      <c r="D1002">
        <v>0</v>
      </c>
    </row>
    <row r="1003" spans="3:4" x14ac:dyDescent="0.25">
      <c r="C1003">
        <v>1503</v>
      </c>
      <c r="D1003">
        <v>0</v>
      </c>
    </row>
    <row r="1004" spans="3:4" x14ac:dyDescent="0.25">
      <c r="C1004">
        <v>1504.5</v>
      </c>
      <c r="D1004">
        <v>0</v>
      </c>
    </row>
    <row r="1005" spans="3:4" x14ac:dyDescent="0.25">
      <c r="C1005">
        <v>1506</v>
      </c>
      <c r="D1005">
        <v>0</v>
      </c>
    </row>
    <row r="1006" spans="3:4" x14ac:dyDescent="0.25">
      <c r="C1006">
        <v>1507.5</v>
      </c>
      <c r="D1006">
        <v>0</v>
      </c>
    </row>
    <row r="1007" spans="3:4" x14ac:dyDescent="0.25">
      <c r="C1007">
        <v>1509</v>
      </c>
      <c r="D1007">
        <v>0</v>
      </c>
    </row>
    <row r="1008" spans="3:4" x14ac:dyDescent="0.25">
      <c r="C1008">
        <v>1510.5</v>
      </c>
      <c r="D1008">
        <v>0</v>
      </c>
    </row>
    <row r="1009" spans="3:4" x14ac:dyDescent="0.25">
      <c r="C1009">
        <v>1512</v>
      </c>
      <c r="D1009">
        <v>0</v>
      </c>
    </row>
    <row r="1010" spans="3:4" x14ac:dyDescent="0.25">
      <c r="C1010">
        <v>1513.5</v>
      </c>
      <c r="D1010">
        <v>0</v>
      </c>
    </row>
    <row r="1011" spans="3:4" x14ac:dyDescent="0.25">
      <c r="C1011">
        <v>1515</v>
      </c>
      <c r="D1011">
        <v>0</v>
      </c>
    </row>
    <row r="1012" spans="3:4" x14ac:dyDescent="0.25">
      <c r="C1012">
        <v>1516.5</v>
      </c>
      <c r="D1012">
        <v>0</v>
      </c>
    </row>
    <row r="1013" spans="3:4" x14ac:dyDescent="0.25">
      <c r="C1013">
        <v>1518</v>
      </c>
      <c r="D1013">
        <v>0</v>
      </c>
    </row>
    <row r="1014" spans="3:4" x14ac:dyDescent="0.25">
      <c r="C1014">
        <v>1519.5</v>
      </c>
      <c r="D1014">
        <v>0</v>
      </c>
    </row>
    <row r="1015" spans="3:4" x14ac:dyDescent="0.25">
      <c r="C1015">
        <v>1521</v>
      </c>
      <c r="D1015">
        <v>0</v>
      </c>
    </row>
    <row r="1016" spans="3:4" x14ac:dyDescent="0.25">
      <c r="C1016">
        <v>1522.5</v>
      </c>
      <c r="D1016">
        <v>0</v>
      </c>
    </row>
    <row r="1017" spans="3:4" x14ac:dyDescent="0.25">
      <c r="C1017">
        <v>1524</v>
      </c>
      <c r="D1017">
        <v>0</v>
      </c>
    </row>
    <row r="1018" spans="3:4" x14ac:dyDescent="0.25">
      <c r="C1018">
        <v>1525.5</v>
      </c>
      <c r="D1018">
        <v>0</v>
      </c>
    </row>
    <row r="1019" spans="3:4" x14ac:dyDescent="0.25">
      <c r="C1019">
        <v>1527</v>
      </c>
      <c r="D1019">
        <v>0</v>
      </c>
    </row>
    <row r="1020" spans="3:4" x14ac:dyDescent="0.25">
      <c r="C1020">
        <v>1528.5</v>
      </c>
      <c r="D1020">
        <v>0</v>
      </c>
    </row>
    <row r="1021" spans="3:4" x14ac:dyDescent="0.25">
      <c r="C1021">
        <v>1530</v>
      </c>
      <c r="D1021">
        <v>0</v>
      </c>
    </row>
    <row r="1022" spans="3:4" x14ac:dyDescent="0.25">
      <c r="C1022">
        <v>1531.5</v>
      </c>
      <c r="D1022">
        <v>0</v>
      </c>
    </row>
    <row r="1023" spans="3:4" x14ac:dyDescent="0.25">
      <c r="C1023">
        <v>1533</v>
      </c>
      <c r="D1023">
        <v>0</v>
      </c>
    </row>
    <row r="1024" spans="3:4" x14ac:dyDescent="0.25">
      <c r="C1024">
        <v>1534.5</v>
      </c>
      <c r="D1024">
        <v>0</v>
      </c>
    </row>
    <row r="1025" spans="3:4" x14ac:dyDescent="0.25">
      <c r="C1025">
        <v>1536</v>
      </c>
      <c r="D1025">
        <v>0</v>
      </c>
    </row>
    <row r="1026" spans="3:4" x14ac:dyDescent="0.25">
      <c r="C1026">
        <v>1537.5</v>
      </c>
      <c r="D1026">
        <v>0</v>
      </c>
    </row>
    <row r="1027" spans="3:4" x14ac:dyDescent="0.25">
      <c r="C1027">
        <v>1539</v>
      </c>
      <c r="D1027">
        <v>0</v>
      </c>
    </row>
    <row r="1028" spans="3:4" x14ac:dyDescent="0.25">
      <c r="C1028">
        <v>1540.5</v>
      </c>
      <c r="D1028">
        <v>0</v>
      </c>
    </row>
    <row r="1029" spans="3:4" x14ac:dyDescent="0.25">
      <c r="C1029">
        <v>1542</v>
      </c>
      <c r="D1029">
        <v>0</v>
      </c>
    </row>
    <row r="1030" spans="3:4" x14ac:dyDescent="0.25">
      <c r="C1030">
        <v>1543.5</v>
      </c>
      <c r="D1030">
        <v>0</v>
      </c>
    </row>
    <row r="1031" spans="3:4" x14ac:dyDescent="0.25">
      <c r="C1031">
        <v>1545</v>
      </c>
      <c r="D1031">
        <v>0</v>
      </c>
    </row>
    <row r="1032" spans="3:4" x14ac:dyDescent="0.25">
      <c r="C1032">
        <v>1546.5</v>
      </c>
      <c r="D1032">
        <v>0</v>
      </c>
    </row>
    <row r="1033" spans="3:4" x14ac:dyDescent="0.25">
      <c r="C1033">
        <v>1548</v>
      </c>
      <c r="D1033">
        <v>0</v>
      </c>
    </row>
    <row r="1034" spans="3:4" x14ac:dyDescent="0.25">
      <c r="C1034">
        <v>1549.5</v>
      </c>
      <c r="D1034">
        <v>0</v>
      </c>
    </row>
    <row r="1035" spans="3:4" x14ac:dyDescent="0.25">
      <c r="C1035">
        <v>1551</v>
      </c>
      <c r="D1035">
        <v>0</v>
      </c>
    </row>
    <row r="1036" spans="3:4" x14ac:dyDescent="0.25">
      <c r="C1036">
        <v>1552.5</v>
      </c>
      <c r="D1036">
        <v>0</v>
      </c>
    </row>
    <row r="1037" spans="3:4" x14ac:dyDescent="0.25">
      <c r="C1037">
        <v>1554</v>
      </c>
      <c r="D1037">
        <v>0</v>
      </c>
    </row>
    <row r="1038" spans="3:4" x14ac:dyDescent="0.25">
      <c r="C1038">
        <v>1555.5</v>
      </c>
      <c r="D1038">
        <v>0</v>
      </c>
    </row>
    <row r="1039" spans="3:4" x14ac:dyDescent="0.25">
      <c r="C1039">
        <v>1557</v>
      </c>
      <c r="D1039">
        <v>0</v>
      </c>
    </row>
    <row r="1040" spans="3:4" x14ac:dyDescent="0.25">
      <c r="C1040">
        <v>1558.5</v>
      </c>
      <c r="D1040">
        <v>0</v>
      </c>
    </row>
    <row r="1041" spans="3:4" x14ac:dyDescent="0.25">
      <c r="C1041">
        <v>1560</v>
      </c>
      <c r="D1041">
        <v>0</v>
      </c>
    </row>
    <row r="1042" spans="3:4" x14ac:dyDescent="0.25">
      <c r="C1042">
        <v>1561.5</v>
      </c>
      <c r="D1042">
        <v>0</v>
      </c>
    </row>
    <row r="1043" spans="3:4" x14ac:dyDescent="0.25">
      <c r="C1043">
        <v>1563</v>
      </c>
      <c r="D1043">
        <v>0</v>
      </c>
    </row>
    <row r="1044" spans="3:4" x14ac:dyDescent="0.25">
      <c r="C1044">
        <v>1564.5</v>
      </c>
      <c r="D1044">
        <v>0</v>
      </c>
    </row>
    <row r="1045" spans="3:4" x14ac:dyDescent="0.25">
      <c r="C1045">
        <v>1566</v>
      </c>
      <c r="D1045">
        <v>0</v>
      </c>
    </row>
    <row r="1046" spans="3:4" x14ac:dyDescent="0.25">
      <c r="C1046">
        <v>1567.5</v>
      </c>
      <c r="D1046">
        <v>0</v>
      </c>
    </row>
    <row r="1047" spans="3:4" x14ac:dyDescent="0.25">
      <c r="C1047">
        <v>1569</v>
      </c>
      <c r="D1047">
        <v>0</v>
      </c>
    </row>
    <row r="1048" spans="3:4" x14ac:dyDescent="0.25">
      <c r="C1048">
        <v>1570.5</v>
      </c>
      <c r="D1048">
        <v>0</v>
      </c>
    </row>
    <row r="1049" spans="3:4" x14ac:dyDescent="0.25">
      <c r="C1049">
        <v>1572</v>
      </c>
      <c r="D1049">
        <v>0</v>
      </c>
    </row>
    <row r="1050" spans="3:4" x14ac:dyDescent="0.25">
      <c r="C1050">
        <v>1573.5</v>
      </c>
      <c r="D1050">
        <v>0</v>
      </c>
    </row>
    <row r="1051" spans="3:4" x14ac:dyDescent="0.25">
      <c r="C1051">
        <v>1575</v>
      </c>
      <c r="D1051">
        <v>0</v>
      </c>
    </row>
    <row r="1052" spans="3:4" x14ac:dyDescent="0.25">
      <c r="C1052">
        <v>1576.5</v>
      </c>
      <c r="D1052">
        <v>0</v>
      </c>
    </row>
    <row r="1053" spans="3:4" x14ac:dyDescent="0.25">
      <c r="C1053">
        <v>1578</v>
      </c>
      <c r="D1053">
        <v>0</v>
      </c>
    </row>
    <row r="1054" spans="3:4" x14ac:dyDescent="0.25">
      <c r="C1054">
        <v>1579.5</v>
      </c>
      <c r="D1054">
        <v>0</v>
      </c>
    </row>
    <row r="1055" spans="3:4" x14ac:dyDescent="0.25">
      <c r="C1055">
        <v>1581</v>
      </c>
      <c r="D1055">
        <v>0</v>
      </c>
    </row>
    <row r="1056" spans="3:4" x14ac:dyDescent="0.25">
      <c r="C1056">
        <v>1582.5</v>
      </c>
      <c r="D1056">
        <v>0</v>
      </c>
    </row>
    <row r="1057" spans="3:4" x14ac:dyDescent="0.25">
      <c r="C1057">
        <v>1584</v>
      </c>
      <c r="D1057">
        <v>0</v>
      </c>
    </row>
    <row r="1058" spans="3:4" x14ac:dyDescent="0.25">
      <c r="C1058">
        <v>1585.5</v>
      </c>
      <c r="D1058">
        <v>0</v>
      </c>
    </row>
    <row r="1059" spans="3:4" x14ac:dyDescent="0.25">
      <c r="C1059">
        <v>1587</v>
      </c>
      <c r="D1059">
        <v>0</v>
      </c>
    </row>
    <row r="1060" spans="3:4" x14ac:dyDescent="0.25">
      <c r="C1060">
        <v>1588.5</v>
      </c>
      <c r="D1060">
        <v>0</v>
      </c>
    </row>
    <row r="1061" spans="3:4" x14ac:dyDescent="0.25">
      <c r="C1061">
        <v>1590</v>
      </c>
      <c r="D1061">
        <v>0</v>
      </c>
    </row>
    <row r="1062" spans="3:4" x14ac:dyDescent="0.25">
      <c r="C1062">
        <v>1591.5</v>
      </c>
      <c r="D1062">
        <v>0</v>
      </c>
    </row>
    <row r="1063" spans="3:4" x14ac:dyDescent="0.25">
      <c r="C1063">
        <v>1593</v>
      </c>
      <c r="D1063">
        <v>0</v>
      </c>
    </row>
    <row r="1064" spans="3:4" x14ac:dyDescent="0.25">
      <c r="C1064">
        <v>1594.5</v>
      </c>
      <c r="D1064">
        <v>0</v>
      </c>
    </row>
    <row r="1065" spans="3:4" x14ac:dyDescent="0.25">
      <c r="C1065">
        <v>1596</v>
      </c>
      <c r="D1065">
        <v>0</v>
      </c>
    </row>
    <row r="1066" spans="3:4" x14ac:dyDescent="0.25">
      <c r="C1066">
        <v>1597.5</v>
      </c>
      <c r="D1066">
        <v>0</v>
      </c>
    </row>
    <row r="1067" spans="3:4" x14ac:dyDescent="0.25">
      <c r="C1067">
        <v>1599</v>
      </c>
      <c r="D1067">
        <v>0</v>
      </c>
    </row>
    <row r="1068" spans="3:4" x14ac:dyDescent="0.25">
      <c r="C1068">
        <v>1600.5</v>
      </c>
      <c r="D1068">
        <v>0</v>
      </c>
    </row>
    <row r="1069" spans="3:4" x14ac:dyDescent="0.25">
      <c r="C1069">
        <v>1602</v>
      </c>
      <c r="D1069">
        <v>0</v>
      </c>
    </row>
    <row r="1070" spans="3:4" x14ac:dyDescent="0.25">
      <c r="C1070">
        <v>1603.5</v>
      </c>
      <c r="D1070">
        <v>0</v>
      </c>
    </row>
    <row r="1071" spans="3:4" x14ac:dyDescent="0.25">
      <c r="C1071">
        <v>1605</v>
      </c>
      <c r="D1071">
        <v>0</v>
      </c>
    </row>
    <row r="1072" spans="3:4" x14ac:dyDescent="0.25">
      <c r="C1072">
        <v>1606.5</v>
      </c>
      <c r="D1072">
        <v>0</v>
      </c>
    </row>
    <row r="1073" spans="3:4" x14ac:dyDescent="0.25">
      <c r="C1073">
        <v>1608</v>
      </c>
      <c r="D1073">
        <v>0</v>
      </c>
    </row>
    <row r="1074" spans="3:4" x14ac:dyDescent="0.25">
      <c r="C1074">
        <v>1609.5</v>
      </c>
      <c r="D1074">
        <v>0</v>
      </c>
    </row>
    <row r="1075" spans="3:4" x14ac:dyDescent="0.25">
      <c r="C1075">
        <v>1611</v>
      </c>
      <c r="D1075">
        <v>0</v>
      </c>
    </row>
    <row r="1076" spans="3:4" x14ac:dyDescent="0.25">
      <c r="C1076">
        <v>1612.5</v>
      </c>
      <c r="D1076">
        <v>0</v>
      </c>
    </row>
    <row r="1077" spans="3:4" x14ac:dyDescent="0.25">
      <c r="C1077">
        <v>1614</v>
      </c>
      <c r="D1077">
        <v>0</v>
      </c>
    </row>
    <row r="1078" spans="3:4" x14ac:dyDescent="0.25">
      <c r="C1078">
        <v>1615.5</v>
      </c>
      <c r="D1078">
        <v>0</v>
      </c>
    </row>
    <row r="1079" spans="3:4" x14ac:dyDescent="0.25">
      <c r="C1079">
        <v>1617</v>
      </c>
      <c r="D1079">
        <v>0</v>
      </c>
    </row>
    <row r="1080" spans="3:4" x14ac:dyDescent="0.25">
      <c r="C1080">
        <v>1618.5</v>
      </c>
      <c r="D1080">
        <v>0</v>
      </c>
    </row>
    <row r="1081" spans="3:4" x14ac:dyDescent="0.25">
      <c r="C1081">
        <v>1620</v>
      </c>
      <c r="D1081">
        <v>0</v>
      </c>
    </row>
    <row r="1082" spans="3:4" x14ac:dyDescent="0.25">
      <c r="C1082">
        <v>1621.5</v>
      </c>
      <c r="D1082">
        <v>0</v>
      </c>
    </row>
    <row r="1083" spans="3:4" x14ac:dyDescent="0.25">
      <c r="C1083">
        <v>1623</v>
      </c>
      <c r="D1083">
        <v>0</v>
      </c>
    </row>
    <row r="1084" spans="3:4" x14ac:dyDescent="0.25">
      <c r="C1084">
        <v>1624.5</v>
      </c>
      <c r="D1084">
        <v>0</v>
      </c>
    </row>
    <row r="1085" spans="3:4" x14ac:dyDescent="0.25">
      <c r="C1085">
        <v>1626</v>
      </c>
      <c r="D1085">
        <v>0</v>
      </c>
    </row>
    <row r="1086" spans="3:4" x14ac:dyDescent="0.25">
      <c r="C1086">
        <v>1627.5</v>
      </c>
      <c r="D1086">
        <v>0</v>
      </c>
    </row>
    <row r="1087" spans="3:4" x14ac:dyDescent="0.25">
      <c r="C1087">
        <v>1629</v>
      </c>
      <c r="D1087">
        <v>0</v>
      </c>
    </row>
    <row r="1088" spans="3:4" x14ac:dyDescent="0.25">
      <c r="C1088">
        <v>1630.5</v>
      </c>
      <c r="D1088">
        <v>0</v>
      </c>
    </row>
    <row r="1089" spans="3:4" x14ac:dyDescent="0.25">
      <c r="C1089">
        <v>1632</v>
      </c>
      <c r="D1089">
        <v>0</v>
      </c>
    </row>
    <row r="1090" spans="3:4" x14ac:dyDescent="0.25">
      <c r="C1090">
        <v>1633.5</v>
      </c>
      <c r="D1090">
        <v>0</v>
      </c>
    </row>
    <row r="1091" spans="3:4" x14ac:dyDescent="0.25">
      <c r="C1091">
        <v>1635</v>
      </c>
      <c r="D1091">
        <v>0</v>
      </c>
    </row>
    <row r="1092" spans="3:4" x14ac:dyDescent="0.25">
      <c r="C1092">
        <v>1636.5</v>
      </c>
      <c r="D1092">
        <v>0</v>
      </c>
    </row>
    <row r="1093" spans="3:4" x14ac:dyDescent="0.25">
      <c r="C1093">
        <v>1638</v>
      </c>
      <c r="D1093">
        <v>0</v>
      </c>
    </row>
    <row r="1094" spans="3:4" x14ac:dyDescent="0.25">
      <c r="C1094">
        <v>1639.5</v>
      </c>
      <c r="D1094">
        <v>0</v>
      </c>
    </row>
    <row r="1095" spans="3:4" x14ac:dyDescent="0.25">
      <c r="C1095">
        <v>1641</v>
      </c>
      <c r="D1095">
        <v>0</v>
      </c>
    </row>
    <row r="1096" spans="3:4" x14ac:dyDescent="0.25">
      <c r="C1096">
        <v>1642.5</v>
      </c>
      <c r="D1096">
        <v>0</v>
      </c>
    </row>
    <row r="1097" spans="3:4" x14ac:dyDescent="0.25">
      <c r="C1097">
        <v>1644</v>
      </c>
      <c r="D1097">
        <v>0</v>
      </c>
    </row>
    <row r="1098" spans="3:4" x14ac:dyDescent="0.25">
      <c r="C1098">
        <v>1645.5</v>
      </c>
      <c r="D1098">
        <v>0</v>
      </c>
    </row>
    <row r="1099" spans="3:4" x14ac:dyDescent="0.25">
      <c r="C1099">
        <v>1647</v>
      </c>
      <c r="D1099">
        <v>0</v>
      </c>
    </row>
    <row r="1100" spans="3:4" x14ac:dyDescent="0.25">
      <c r="C1100">
        <v>1648.5</v>
      </c>
      <c r="D1100">
        <v>0</v>
      </c>
    </row>
    <row r="1101" spans="3:4" x14ac:dyDescent="0.25">
      <c r="C1101">
        <v>1650</v>
      </c>
      <c r="D1101">
        <v>0</v>
      </c>
    </row>
    <row r="1102" spans="3:4" x14ac:dyDescent="0.25">
      <c r="C1102">
        <v>1651.5</v>
      </c>
      <c r="D1102">
        <v>0</v>
      </c>
    </row>
    <row r="1103" spans="3:4" x14ac:dyDescent="0.25">
      <c r="C1103">
        <v>1653</v>
      </c>
      <c r="D1103">
        <v>0</v>
      </c>
    </row>
    <row r="1104" spans="3:4" x14ac:dyDescent="0.25">
      <c r="C1104">
        <v>1654.5</v>
      </c>
      <c r="D1104">
        <v>0</v>
      </c>
    </row>
    <row r="1105" spans="3:4" x14ac:dyDescent="0.25">
      <c r="C1105">
        <v>1656</v>
      </c>
      <c r="D1105">
        <v>0</v>
      </c>
    </row>
    <row r="1106" spans="3:4" x14ac:dyDescent="0.25">
      <c r="C1106">
        <v>1657.5</v>
      </c>
      <c r="D1106">
        <v>0</v>
      </c>
    </row>
    <row r="1107" spans="3:4" x14ac:dyDescent="0.25">
      <c r="C1107">
        <v>1659</v>
      </c>
      <c r="D1107">
        <v>0</v>
      </c>
    </row>
    <row r="1108" spans="3:4" x14ac:dyDescent="0.25">
      <c r="C1108">
        <v>1660.5</v>
      </c>
      <c r="D1108">
        <v>0</v>
      </c>
    </row>
    <row r="1109" spans="3:4" x14ac:dyDescent="0.25">
      <c r="C1109">
        <v>1662</v>
      </c>
      <c r="D1109">
        <v>0</v>
      </c>
    </row>
    <row r="1110" spans="3:4" x14ac:dyDescent="0.25">
      <c r="C1110">
        <v>1663.5</v>
      </c>
      <c r="D1110">
        <v>0</v>
      </c>
    </row>
    <row r="1111" spans="3:4" x14ac:dyDescent="0.25">
      <c r="C1111">
        <v>1665</v>
      </c>
      <c r="D1111">
        <v>0</v>
      </c>
    </row>
    <row r="1112" spans="3:4" x14ac:dyDescent="0.25">
      <c r="C1112">
        <v>1666.5</v>
      </c>
      <c r="D1112">
        <v>0</v>
      </c>
    </row>
    <row r="1113" spans="3:4" x14ac:dyDescent="0.25">
      <c r="C1113">
        <v>1668</v>
      </c>
      <c r="D1113">
        <v>0</v>
      </c>
    </row>
    <row r="1114" spans="3:4" x14ac:dyDescent="0.25">
      <c r="C1114">
        <v>1669.5</v>
      </c>
      <c r="D1114">
        <v>0</v>
      </c>
    </row>
    <row r="1115" spans="3:4" x14ac:dyDescent="0.25">
      <c r="C1115">
        <v>1671</v>
      </c>
      <c r="D1115">
        <v>0</v>
      </c>
    </row>
    <row r="1116" spans="3:4" x14ac:dyDescent="0.25">
      <c r="C1116">
        <v>1672.5</v>
      </c>
      <c r="D1116">
        <v>0</v>
      </c>
    </row>
    <row r="1117" spans="3:4" x14ac:dyDescent="0.25">
      <c r="C1117">
        <v>1674</v>
      </c>
      <c r="D1117">
        <v>0</v>
      </c>
    </row>
    <row r="1118" spans="3:4" x14ac:dyDescent="0.25">
      <c r="C1118">
        <v>1675.5</v>
      </c>
      <c r="D1118">
        <v>0</v>
      </c>
    </row>
    <row r="1119" spans="3:4" x14ac:dyDescent="0.25">
      <c r="C1119">
        <v>1677</v>
      </c>
      <c r="D1119">
        <v>0</v>
      </c>
    </row>
    <row r="1120" spans="3:4" x14ac:dyDescent="0.25">
      <c r="C1120">
        <v>1678.5</v>
      </c>
      <c r="D1120">
        <v>0</v>
      </c>
    </row>
    <row r="1121" spans="3:4" x14ac:dyDescent="0.25">
      <c r="C1121">
        <v>1680</v>
      </c>
      <c r="D1121">
        <v>0</v>
      </c>
    </row>
    <row r="1122" spans="3:4" x14ac:dyDescent="0.25">
      <c r="C1122">
        <v>1681.5</v>
      </c>
      <c r="D1122">
        <v>0</v>
      </c>
    </row>
    <row r="1123" spans="3:4" x14ac:dyDescent="0.25">
      <c r="C1123">
        <v>1683</v>
      </c>
      <c r="D1123">
        <v>0</v>
      </c>
    </row>
    <row r="1124" spans="3:4" x14ac:dyDescent="0.25">
      <c r="C1124">
        <v>1684.5</v>
      </c>
      <c r="D1124">
        <v>0</v>
      </c>
    </row>
    <row r="1125" spans="3:4" x14ac:dyDescent="0.25">
      <c r="C1125">
        <v>1686</v>
      </c>
      <c r="D1125">
        <v>0</v>
      </c>
    </row>
    <row r="1126" spans="3:4" x14ac:dyDescent="0.25">
      <c r="C1126">
        <v>1687.5</v>
      </c>
      <c r="D1126">
        <v>0</v>
      </c>
    </row>
    <row r="1127" spans="3:4" x14ac:dyDescent="0.25">
      <c r="C1127">
        <v>1689</v>
      </c>
      <c r="D1127">
        <v>0</v>
      </c>
    </row>
    <row r="1128" spans="3:4" x14ac:dyDescent="0.25">
      <c r="C1128">
        <v>1690.5</v>
      </c>
      <c r="D1128">
        <v>0</v>
      </c>
    </row>
    <row r="1129" spans="3:4" x14ac:dyDescent="0.25">
      <c r="C1129">
        <v>1692</v>
      </c>
      <c r="D1129">
        <v>0</v>
      </c>
    </row>
    <row r="1130" spans="3:4" x14ac:dyDescent="0.25">
      <c r="C1130">
        <v>1693.5</v>
      </c>
      <c r="D1130">
        <v>0</v>
      </c>
    </row>
    <row r="1131" spans="3:4" x14ac:dyDescent="0.25">
      <c r="C1131">
        <v>1695</v>
      </c>
      <c r="D1131">
        <v>0</v>
      </c>
    </row>
    <row r="1132" spans="3:4" x14ac:dyDescent="0.25">
      <c r="C1132">
        <v>1696.5</v>
      </c>
      <c r="D1132">
        <v>0</v>
      </c>
    </row>
    <row r="1133" spans="3:4" x14ac:dyDescent="0.25">
      <c r="C1133">
        <v>1698</v>
      </c>
      <c r="D1133">
        <v>0</v>
      </c>
    </row>
    <row r="1134" spans="3:4" x14ac:dyDescent="0.25">
      <c r="C1134">
        <v>1699.5</v>
      </c>
      <c r="D1134">
        <v>0</v>
      </c>
    </row>
    <row r="1135" spans="3:4" x14ac:dyDescent="0.25">
      <c r="C1135">
        <v>1701</v>
      </c>
      <c r="D1135">
        <v>0</v>
      </c>
    </row>
    <row r="1136" spans="3:4" x14ac:dyDescent="0.25">
      <c r="C1136">
        <v>1702.5</v>
      </c>
      <c r="D1136">
        <v>0</v>
      </c>
    </row>
    <row r="1137" spans="3:4" x14ac:dyDescent="0.25">
      <c r="C1137">
        <v>1704</v>
      </c>
      <c r="D1137">
        <v>0</v>
      </c>
    </row>
    <row r="1138" spans="3:4" x14ac:dyDescent="0.25">
      <c r="C1138">
        <v>1705.5</v>
      </c>
      <c r="D1138">
        <v>0</v>
      </c>
    </row>
    <row r="1139" spans="3:4" x14ac:dyDescent="0.25">
      <c r="C1139">
        <v>1707</v>
      </c>
      <c r="D1139">
        <v>0</v>
      </c>
    </row>
    <row r="1140" spans="3:4" x14ac:dyDescent="0.25">
      <c r="C1140">
        <v>1708.5</v>
      </c>
      <c r="D1140">
        <v>0</v>
      </c>
    </row>
    <row r="1141" spans="3:4" x14ac:dyDescent="0.25">
      <c r="C1141">
        <v>1710</v>
      </c>
      <c r="D1141">
        <v>0</v>
      </c>
    </row>
    <row r="1142" spans="3:4" x14ac:dyDescent="0.25">
      <c r="C1142">
        <v>1711.5</v>
      </c>
      <c r="D1142">
        <v>0</v>
      </c>
    </row>
    <row r="1143" spans="3:4" x14ac:dyDescent="0.25">
      <c r="C1143">
        <v>1713</v>
      </c>
      <c r="D1143">
        <v>0</v>
      </c>
    </row>
    <row r="1144" spans="3:4" x14ac:dyDescent="0.25">
      <c r="C1144">
        <v>1714.5</v>
      </c>
      <c r="D1144">
        <v>0</v>
      </c>
    </row>
    <row r="1145" spans="3:4" x14ac:dyDescent="0.25">
      <c r="C1145">
        <v>1716</v>
      </c>
      <c r="D1145">
        <v>0</v>
      </c>
    </row>
    <row r="1146" spans="3:4" x14ac:dyDescent="0.25">
      <c r="C1146">
        <v>1717.5</v>
      </c>
      <c r="D1146">
        <v>0</v>
      </c>
    </row>
    <row r="1147" spans="3:4" x14ac:dyDescent="0.25">
      <c r="C1147">
        <v>1719</v>
      </c>
      <c r="D1147">
        <v>0</v>
      </c>
    </row>
    <row r="1148" spans="3:4" x14ac:dyDescent="0.25">
      <c r="C1148">
        <v>1720.5</v>
      </c>
      <c r="D1148">
        <v>0</v>
      </c>
    </row>
    <row r="1149" spans="3:4" x14ac:dyDescent="0.25">
      <c r="C1149">
        <v>1722</v>
      </c>
      <c r="D1149">
        <v>0</v>
      </c>
    </row>
    <row r="1150" spans="3:4" x14ac:dyDescent="0.25">
      <c r="C1150">
        <v>1723.5</v>
      </c>
      <c r="D1150">
        <v>0</v>
      </c>
    </row>
    <row r="1151" spans="3:4" x14ac:dyDescent="0.25">
      <c r="C1151">
        <v>1725</v>
      </c>
      <c r="D1151">
        <v>0</v>
      </c>
    </row>
    <row r="1152" spans="3:4" x14ac:dyDescent="0.25">
      <c r="C1152">
        <v>1726.5</v>
      </c>
      <c r="D1152">
        <v>0</v>
      </c>
    </row>
    <row r="1153" spans="3:4" x14ac:dyDescent="0.25">
      <c r="C1153">
        <v>1728</v>
      </c>
      <c r="D1153">
        <v>0</v>
      </c>
    </row>
    <row r="1154" spans="3:4" x14ac:dyDescent="0.25">
      <c r="C1154">
        <v>1729.5</v>
      </c>
      <c r="D1154">
        <v>0</v>
      </c>
    </row>
    <row r="1155" spans="3:4" x14ac:dyDescent="0.25">
      <c r="C1155">
        <v>1731</v>
      </c>
      <c r="D1155">
        <v>0</v>
      </c>
    </row>
    <row r="1156" spans="3:4" x14ac:dyDescent="0.25">
      <c r="C1156">
        <v>1732.5</v>
      </c>
      <c r="D1156">
        <v>0</v>
      </c>
    </row>
    <row r="1157" spans="3:4" x14ac:dyDescent="0.25">
      <c r="C1157">
        <v>1734</v>
      </c>
      <c r="D1157">
        <v>1.5182304657984879E-8</v>
      </c>
    </row>
    <row r="1158" spans="3:4" x14ac:dyDescent="0.25">
      <c r="C1158">
        <v>1735.5</v>
      </c>
      <c r="D1158">
        <v>2.2914082461307708E-8</v>
      </c>
    </row>
    <row r="1159" spans="3:4" x14ac:dyDescent="0.25">
      <c r="C1159">
        <v>1737</v>
      </c>
      <c r="D1159">
        <v>3.4280740926182966E-8</v>
      </c>
    </row>
    <row r="1160" spans="3:4" x14ac:dyDescent="0.25">
      <c r="C1160">
        <v>1738.5</v>
      </c>
      <c r="D1160">
        <v>5.0837113888721242E-8</v>
      </c>
    </row>
    <row r="1161" spans="3:4" x14ac:dyDescent="0.25">
      <c r="C1161">
        <v>1740</v>
      </c>
      <c r="D1161">
        <v>7.4729922617359001E-8</v>
      </c>
    </row>
    <row r="1162" spans="3:4" x14ac:dyDescent="0.25">
      <c r="C1162">
        <v>1741.5</v>
      </c>
      <c r="D1162">
        <v>1.0889078704205437E-7</v>
      </c>
    </row>
    <row r="1163" spans="3:4" x14ac:dyDescent="0.25">
      <c r="C1163">
        <v>1743</v>
      </c>
      <c r="D1163">
        <v>1.5727898571185976E-7</v>
      </c>
    </row>
    <row r="1164" spans="3:4" x14ac:dyDescent="0.25">
      <c r="C1164">
        <v>1744.5</v>
      </c>
      <c r="D1164">
        <v>2.2518176627839237E-7</v>
      </c>
    </row>
    <row r="1165" spans="3:4" x14ac:dyDescent="0.25">
      <c r="C1165">
        <v>1746</v>
      </c>
      <c r="D1165">
        <v>3.1957934445711177E-7</v>
      </c>
    </row>
    <row r="1166" spans="3:4" x14ac:dyDescent="0.25">
      <c r="C1166">
        <v>1747.5</v>
      </c>
      <c r="D1166">
        <v>4.4958016301371599E-7</v>
      </c>
    </row>
    <row r="1167" spans="3:4" x14ac:dyDescent="0.25">
      <c r="C1167">
        <v>1749</v>
      </c>
      <c r="D1167">
        <v>6.269292575825013E-7</v>
      </c>
    </row>
    <row r="1168" spans="3:4" x14ac:dyDescent="0.25">
      <c r="C1168">
        <v>1750.5</v>
      </c>
      <c r="D1168">
        <v>8.665884456034862E-7</v>
      </c>
    </row>
    <row r="1169" spans="3:4" x14ac:dyDescent="0.25">
      <c r="C1169">
        <v>1752</v>
      </c>
      <c r="D1169">
        <v>1.1873813111939103E-6</v>
      </c>
    </row>
    <row r="1170" spans="3:4" x14ac:dyDescent="0.25">
      <c r="C1170">
        <v>1753.5</v>
      </c>
      <c r="D1170">
        <v>1.6126884760238012E-6</v>
      </c>
    </row>
    <row r="1171" spans="3:4" x14ac:dyDescent="0.25">
      <c r="C1171">
        <v>1755</v>
      </c>
      <c r="D1171">
        <v>2.1711694261687547E-6</v>
      </c>
    </row>
    <row r="1172" spans="3:4" x14ac:dyDescent="0.25">
      <c r="C1172">
        <v>1756.5</v>
      </c>
      <c r="D1172">
        <v>2.8974763883148778E-6</v>
      </c>
    </row>
    <row r="1173" spans="3:4" x14ac:dyDescent="0.25">
      <c r="C1173">
        <v>1758</v>
      </c>
      <c r="D1173">
        <v>3.8329138238780285E-6</v>
      </c>
    </row>
    <row r="1174" spans="3:4" x14ac:dyDescent="0.25">
      <c r="C1174">
        <v>1759.5</v>
      </c>
      <c r="D1174">
        <v>5.0259847113925972E-6</v>
      </c>
    </row>
    <row r="1175" spans="3:4" x14ac:dyDescent="0.25">
      <c r="C1175">
        <v>1761</v>
      </c>
      <c r="D1175">
        <v>6.5327528782997267E-6</v>
      </c>
    </row>
    <row r="1176" spans="3:4" x14ac:dyDescent="0.25">
      <c r="C1176">
        <v>1762.5</v>
      </c>
      <c r="D1176">
        <v>8.4169404666327885E-6</v>
      </c>
    </row>
    <row r="1177" spans="3:4" x14ac:dyDescent="0.25">
      <c r="C1177">
        <v>1764</v>
      </c>
      <c r="D1177">
        <v>1.0749672655546369E-5</v>
      </c>
    </row>
    <row r="1178" spans="3:4" x14ac:dyDescent="0.25">
      <c r="C1178">
        <v>1765.5</v>
      </c>
      <c r="D1178">
        <v>1.3608779653497732E-5</v>
      </c>
    </row>
    <row r="1179" spans="3:4" x14ac:dyDescent="0.25">
      <c r="C1179">
        <v>1767</v>
      </c>
      <c r="D1179">
        <v>1.7077570373778565E-5</v>
      </c>
    </row>
    <row r="1180" spans="3:4" x14ac:dyDescent="0.25">
      <c r="C1180">
        <v>1768.5</v>
      </c>
      <c r="D1180">
        <v>2.124300462832859E-5</v>
      </c>
    </row>
    <row r="1181" spans="3:4" x14ac:dyDescent="0.25">
      <c r="C1181">
        <v>1770</v>
      </c>
      <c r="D1181">
        <v>2.6193212268052329E-5</v>
      </c>
    </row>
    <row r="1182" spans="3:4" x14ac:dyDescent="0.25">
      <c r="C1182">
        <v>1771.5</v>
      </c>
      <c r="D1182">
        <v>3.2014339032894392E-5</v>
      </c>
    </row>
    <row r="1183" spans="3:4" x14ac:dyDescent="0.25">
      <c r="C1183">
        <v>1773</v>
      </c>
      <c r="D1183">
        <v>3.8786739721588953E-5</v>
      </c>
    </row>
    <row r="1184" spans="3:4" x14ac:dyDescent="0.25">
      <c r="C1184">
        <v>1774.5</v>
      </c>
      <c r="D1184">
        <v>4.6580588437537715E-5</v>
      </c>
    </row>
    <row r="1185" spans="3:4" x14ac:dyDescent="0.25">
      <c r="C1185">
        <v>1776</v>
      </c>
      <c r="D1185">
        <v>5.5451030806606094E-5</v>
      </c>
    </row>
    <row r="1186" spans="3:4" x14ac:dyDescent="0.25">
      <c r="C1186">
        <v>1777.5</v>
      </c>
      <c r="D1186">
        <v>6.5433060777821437E-5</v>
      </c>
    </row>
    <row r="1187" spans="3:4" x14ac:dyDescent="0.25">
      <c r="C1187">
        <v>1779</v>
      </c>
      <c r="D1187">
        <v>7.6536360492092544E-5</v>
      </c>
    </row>
    <row r="1188" spans="3:4" x14ac:dyDescent="0.25">
      <c r="C1188">
        <v>1780.5</v>
      </c>
      <c r="D1188">
        <v>8.8740390568887406E-5</v>
      </c>
    </row>
    <row r="1189" spans="3:4" x14ac:dyDescent="0.25">
      <c r="C1189">
        <v>1782</v>
      </c>
      <c r="D1189">
        <v>1.0199005448315059E-4</v>
      </c>
    </row>
    <row r="1190" spans="3:4" x14ac:dyDescent="0.25">
      <c r="C1190">
        <v>1783.5</v>
      </c>
      <c r="D1190">
        <v>1.1619227909134254E-4</v>
      </c>
    </row>
    <row r="1191" spans="3:4" x14ac:dyDescent="0.25">
      <c r="C1191">
        <v>1785</v>
      </c>
      <c r="D1191">
        <v>1.3121384914714968E-4</v>
      </c>
    </row>
    <row r="1192" spans="3:4" x14ac:dyDescent="0.25">
      <c r="C1192">
        <v>1786.5</v>
      </c>
      <c r="D1192">
        <v>1.4688080348588549E-4</v>
      </c>
    </row>
    <row r="1193" spans="3:4" x14ac:dyDescent="0.25">
      <c r="C1193">
        <v>1788</v>
      </c>
      <c r="D1193">
        <v>1.6297964300429185E-4</v>
      </c>
    </row>
    <row r="1194" spans="3:4" x14ac:dyDescent="0.25">
      <c r="C1194">
        <v>1789.5</v>
      </c>
      <c r="D1194">
        <v>1.7926051649970969E-4</v>
      </c>
    </row>
    <row r="1195" spans="3:4" x14ac:dyDescent="0.25">
      <c r="C1195">
        <v>1791</v>
      </c>
      <c r="D1195">
        <v>1.9544244331111139E-4</v>
      </c>
    </row>
    <row r="1196" spans="3:4" x14ac:dyDescent="0.25">
      <c r="C1196">
        <v>1792.5</v>
      </c>
      <c r="D1196">
        <v>2.1122050754006287E-4</v>
      </c>
    </row>
    <row r="1197" spans="3:4" x14ac:dyDescent="0.25">
      <c r="C1197">
        <v>1794</v>
      </c>
      <c r="D1197">
        <v>2.2627482571173875E-4</v>
      </c>
    </row>
    <row r="1198" spans="3:4" x14ac:dyDescent="0.25">
      <c r="C1198">
        <v>1795.5</v>
      </c>
      <c r="D1198">
        <v>2.4028095805383025E-4</v>
      </c>
    </row>
    <row r="1199" spans="3:4" x14ac:dyDescent="0.25">
      <c r="C1199">
        <v>1797</v>
      </c>
      <c r="D1199">
        <v>2.529213139918047E-4</v>
      </c>
    </row>
    <row r="1200" spans="3:4" x14ac:dyDescent="0.25">
      <c r="C1200">
        <v>1798.5</v>
      </c>
      <c r="D1200">
        <v>2.6389700572944976E-4</v>
      </c>
    </row>
    <row r="1201" spans="3:4" x14ac:dyDescent="0.25">
      <c r="C1201">
        <v>1800</v>
      </c>
      <c r="D1201">
        <v>2.729395394559596E-4</v>
      </c>
    </row>
    <row r="1202" spans="3:4" x14ac:dyDescent="0.25">
      <c r="C1202">
        <v>1801.5</v>
      </c>
      <c r="D1202">
        <v>2.7982170912005069E-4</v>
      </c>
    </row>
    <row r="1203" spans="3:4" x14ac:dyDescent="0.25">
      <c r="C1203">
        <v>1803</v>
      </c>
      <c r="D1203">
        <v>2.843670770696716E-4</v>
      </c>
    </row>
    <row r="1204" spans="3:4" x14ac:dyDescent="0.25">
      <c r="C1204">
        <v>1804.5</v>
      </c>
      <c r="D1204">
        <v>2.8645748972233652E-4</v>
      </c>
    </row>
    <row r="1205" spans="3:4" x14ac:dyDescent="0.25">
      <c r="C1205">
        <v>1806</v>
      </c>
      <c r="D1205">
        <v>2.8603818144440937E-4</v>
      </c>
    </row>
    <row r="1206" spans="3:4" x14ac:dyDescent="0.25">
      <c r="C1206">
        <v>1807.5</v>
      </c>
      <c r="D1206">
        <v>2.8312015888018921E-4</v>
      </c>
    </row>
    <row r="1207" spans="3:4" x14ac:dyDescent="0.25">
      <c r="C1207">
        <v>1809</v>
      </c>
      <c r="D1207">
        <v>2.7777972082432891E-4</v>
      </c>
    </row>
    <row r="1208" spans="3:4" x14ac:dyDescent="0.25">
      <c r="C1208">
        <v>1810.5</v>
      </c>
      <c r="D1208">
        <v>2.7015514287373222E-4</v>
      </c>
    </row>
    <row r="1209" spans="3:4" x14ac:dyDescent="0.25">
      <c r="C1209">
        <v>1812</v>
      </c>
      <c r="D1209">
        <v>2.6044072795543694E-4</v>
      </c>
    </row>
    <row r="1210" spans="3:4" x14ac:dyDescent="0.25">
      <c r="C1210">
        <v>1813.5</v>
      </c>
      <c r="D1210">
        <v>2.4887858005002463E-4</v>
      </c>
    </row>
    <row r="1211" spans="3:4" x14ac:dyDescent="0.25">
      <c r="C1211">
        <v>1815</v>
      </c>
      <c r="D1211">
        <v>2.3574858714260781E-4</v>
      </c>
    </row>
    <row r="1212" spans="3:4" x14ac:dyDescent="0.25">
      <c r="C1212">
        <v>1816.5</v>
      </c>
      <c r="D1212">
        <v>2.2135719134337223E-4</v>
      </c>
    </row>
    <row r="1213" spans="3:4" x14ac:dyDescent="0.25">
      <c r="C1213">
        <v>1818</v>
      </c>
      <c r="D1213">
        <v>2.060460449503441E-4</v>
      </c>
    </row>
    <row r="1214" spans="3:4" x14ac:dyDescent="0.25">
      <c r="C1214">
        <v>1819.5</v>
      </c>
      <c r="D1214">
        <v>1.9011511514411259E-4</v>
      </c>
    </row>
    <row r="1215" spans="3:4" x14ac:dyDescent="0.25">
      <c r="C1215">
        <v>1821</v>
      </c>
      <c r="D1215">
        <v>1.7389657580833506E-4</v>
      </c>
    </row>
    <row r="1216" spans="3:4" x14ac:dyDescent="0.25">
      <c r="C1216">
        <v>1822.5</v>
      </c>
      <c r="D1216">
        <v>1.5769657440910991E-4</v>
      </c>
    </row>
    <row r="1217" spans="3:4" x14ac:dyDescent="0.25">
      <c r="C1217">
        <v>1824</v>
      </c>
      <c r="D1217">
        <v>1.417995107849069E-4</v>
      </c>
    </row>
    <row r="1218" spans="3:4" x14ac:dyDescent="0.25">
      <c r="C1218">
        <v>1825.5</v>
      </c>
      <c r="D1218">
        <v>1.2646377790691927E-4</v>
      </c>
    </row>
    <row r="1219" spans="3:4" x14ac:dyDescent="0.25">
      <c r="C1219">
        <v>1827</v>
      </c>
      <c r="D1219">
        <v>1.1192031898372623E-4</v>
      </c>
    </row>
    <row r="1220" spans="3:4" x14ac:dyDescent="0.25">
      <c r="C1220">
        <v>1828.5</v>
      </c>
      <c r="D1220">
        <v>9.8374149408859949E-5</v>
      </c>
    </row>
    <row r="1221" spans="3:4" x14ac:dyDescent="0.25">
      <c r="C1221">
        <v>1830</v>
      </c>
      <c r="D1221">
        <v>8.6008803753654704E-5</v>
      </c>
    </row>
    <row r="1222" spans="3:4" x14ac:dyDescent="0.25">
      <c r="C1222">
        <v>1831.5</v>
      </c>
      <c r="D1222">
        <v>7.4993441447564205E-5</v>
      </c>
    </row>
    <row r="1223" spans="3:4" x14ac:dyDescent="0.25">
      <c r="C1223">
        <v>1833</v>
      </c>
      <c r="D1223">
        <v>6.5492073888043581E-5</v>
      </c>
    </row>
    <row r="1224" spans="3:4" x14ac:dyDescent="0.25">
      <c r="C1224">
        <v>1834.5</v>
      </c>
      <c r="D1224">
        <v>5.7674060616541304E-5</v>
      </c>
    </row>
    <row r="1225" spans="3:4" x14ac:dyDescent="0.25">
      <c r="C1225">
        <v>1836</v>
      </c>
      <c r="D1225">
        <v>5.1724675468599553E-5</v>
      </c>
    </row>
    <row r="1226" spans="3:4" x14ac:dyDescent="0.25">
      <c r="C1226">
        <v>1837.5</v>
      </c>
      <c r="D1226">
        <v>4.7854196406188662E-5</v>
      </c>
    </row>
    <row r="1227" spans="3:4" x14ac:dyDescent="0.25">
      <c r="C1227">
        <v>1839</v>
      </c>
      <c r="D1227">
        <v>4.6303678805635752E-5</v>
      </c>
    </row>
    <row r="1228" spans="3:4" x14ac:dyDescent="0.25">
      <c r="C1228">
        <v>1840.5</v>
      </c>
      <c r="D1228">
        <v>4.7345407136035878E-5</v>
      </c>
    </row>
    <row r="1229" spans="3:4" x14ac:dyDescent="0.25">
      <c r="C1229">
        <v>1842</v>
      </c>
      <c r="D1229">
        <v>5.1276074905816421E-5</v>
      </c>
    </row>
    <row r="1230" spans="3:4" x14ac:dyDescent="0.25">
      <c r="C1230">
        <v>1843.5</v>
      </c>
      <c r="D1230">
        <v>5.8401107748897714E-5</v>
      </c>
    </row>
    <row r="1231" spans="3:4" x14ac:dyDescent="0.25">
      <c r="C1231">
        <v>1845</v>
      </c>
      <c r="D1231">
        <v>6.9009286710074806E-5</v>
      </c>
    </row>
    <row r="1232" spans="3:4" x14ac:dyDescent="0.25">
      <c r="C1232">
        <v>1846.5</v>
      </c>
      <c r="D1232">
        <v>8.3337965172083239E-5</v>
      </c>
    </row>
    <row r="1233" spans="3:4" x14ac:dyDescent="0.25">
      <c r="C1233">
        <v>1848</v>
      </c>
      <c r="D1233">
        <v>1.0153064479681123E-4</v>
      </c>
    </row>
    <row r="1234" spans="3:4" x14ac:dyDescent="0.25">
      <c r="C1234">
        <v>1849.5</v>
      </c>
      <c r="D1234">
        <v>1.2359033281965381E-4</v>
      </c>
    </row>
    <row r="1235" spans="3:4" x14ac:dyDescent="0.25">
      <c r="C1235">
        <v>1851</v>
      </c>
      <c r="D1235">
        <v>1.4933370379305286E-4</v>
      </c>
    </row>
    <row r="1236" spans="3:4" x14ac:dyDescent="0.25">
      <c r="C1236">
        <v>1852.5</v>
      </c>
      <c r="D1236">
        <v>1.7835232581778118E-4</v>
      </c>
    </row>
    <row r="1237" spans="3:4" x14ac:dyDescent="0.25">
      <c r="C1237">
        <v>1854</v>
      </c>
      <c r="D1237">
        <v>2.0998775925177353E-4</v>
      </c>
    </row>
    <row r="1238" spans="3:4" x14ac:dyDescent="0.25">
      <c r="C1238">
        <v>1855.5</v>
      </c>
      <c r="D1238">
        <v>2.4332691979996895E-4</v>
      </c>
    </row>
    <row r="1239" spans="3:4" x14ac:dyDescent="0.25">
      <c r="C1239">
        <v>1857</v>
      </c>
      <c r="D1239">
        <v>2.7722256695929238E-4</v>
      </c>
    </row>
    <row r="1240" spans="3:4" x14ac:dyDescent="0.25">
      <c r="C1240">
        <v>1858.5</v>
      </c>
      <c r="D1240">
        <v>3.1034116926602259E-4</v>
      </c>
    </row>
    <row r="1241" spans="3:4" x14ac:dyDescent="0.25">
      <c r="C1241">
        <v>1860</v>
      </c>
      <c r="D1241">
        <v>3.4123696552092208E-4</v>
      </c>
    </row>
    <row r="1242" spans="3:4" x14ac:dyDescent="0.25">
      <c r="C1242">
        <v>1861.5</v>
      </c>
      <c r="D1242">
        <v>3.6844724904366822E-4</v>
      </c>
    </row>
    <row r="1243" spans="3:4" x14ac:dyDescent="0.25">
      <c r="C1243">
        <v>1863</v>
      </c>
      <c r="D1243">
        <v>3.9060035673353882E-4</v>
      </c>
    </row>
    <row r="1244" spans="3:4" x14ac:dyDescent="0.25">
      <c r="C1244">
        <v>1864.5</v>
      </c>
      <c r="D1244">
        <v>4.0652519008938138E-4</v>
      </c>
    </row>
    <row r="1245" spans="3:4" x14ac:dyDescent="0.25">
      <c r="C1245">
        <v>1866</v>
      </c>
      <c r="D1245">
        <v>4.1534988210895909E-4</v>
      </c>
    </row>
    <row r="1246" spans="3:4" x14ac:dyDescent="0.25">
      <c r="C1246">
        <v>1867.5</v>
      </c>
      <c r="D1246">
        <v>4.1657778526955241E-4</v>
      </c>
    </row>
    <row r="1247" spans="3:4" x14ac:dyDescent="0.25">
      <c r="C1247">
        <v>1869</v>
      </c>
      <c r="D1247">
        <v>4.1013131918485909E-4</v>
      </c>
    </row>
    <row r="1248" spans="3:4" x14ac:dyDescent="0.25">
      <c r="C1248">
        <v>1870.5</v>
      </c>
      <c r="D1248">
        <v>3.9635807737841653E-4</v>
      </c>
    </row>
    <row r="1249" spans="3:4" x14ac:dyDescent="0.25">
      <c r="C1249">
        <v>1872</v>
      </c>
      <c r="D1249">
        <v>3.7599835909233047E-4</v>
      </c>
    </row>
    <row r="1250" spans="3:4" x14ac:dyDescent="0.25">
      <c r="C1250">
        <v>1873.5</v>
      </c>
      <c r="D1250">
        <v>3.5011819497243963E-4</v>
      </c>
    </row>
    <row r="1251" spans="3:4" x14ac:dyDescent="0.25">
      <c r="C1251">
        <v>1875</v>
      </c>
      <c r="D1251">
        <v>3.2001617890379885E-4</v>
      </c>
    </row>
    <row r="1252" spans="3:4" x14ac:dyDescent="0.25">
      <c r="C1252">
        <v>1876.5</v>
      </c>
      <c r="D1252">
        <v>2.871153363595252E-4</v>
      </c>
    </row>
    <row r="1253" spans="3:4" x14ac:dyDescent="0.25">
      <c r="C1253">
        <v>1878</v>
      </c>
      <c r="D1253">
        <v>2.5284379270442542E-4</v>
      </c>
    </row>
    <row r="1254" spans="3:4" x14ac:dyDescent="0.25">
      <c r="C1254">
        <v>1879.5</v>
      </c>
      <c r="D1254">
        <v>2.1857095985613415E-4</v>
      </c>
    </row>
    <row r="1255" spans="3:4" x14ac:dyDescent="0.25">
      <c r="C1255">
        <v>1881</v>
      </c>
      <c r="D1255">
        <v>1.8546283703310817E-4</v>
      </c>
    </row>
    <row r="1256" spans="3:4" x14ac:dyDescent="0.25">
      <c r="C1256">
        <v>1882.5</v>
      </c>
      <c r="D1256">
        <v>1.5447052213066347E-4</v>
      </c>
    </row>
    <row r="1257" spans="3:4" x14ac:dyDescent="0.25">
      <c r="C1257">
        <v>1884</v>
      </c>
      <c r="D1257">
        <v>1.2628698829894998E-4</v>
      </c>
    </row>
    <row r="1258" spans="3:4" x14ac:dyDescent="0.25">
      <c r="C1258">
        <v>1885.5</v>
      </c>
      <c r="D1258">
        <v>1.0134349421375522E-4</v>
      </c>
    </row>
    <row r="1259" spans="3:4" x14ac:dyDescent="0.25">
      <c r="C1259">
        <v>1887</v>
      </c>
      <c r="D1259">
        <v>7.9828398806947368E-5</v>
      </c>
    </row>
    <row r="1260" spans="3:4" x14ac:dyDescent="0.25">
      <c r="C1260">
        <v>1888.5</v>
      </c>
      <c r="D1260">
        <v>6.172246165670309E-5</v>
      </c>
    </row>
    <row r="1261" spans="3:4" x14ac:dyDescent="0.25">
      <c r="C1261">
        <v>1890</v>
      </c>
      <c r="D1261">
        <v>4.6843931256554054E-5</v>
      </c>
    </row>
    <row r="1262" spans="3:4" x14ac:dyDescent="0.25">
      <c r="C1262">
        <v>1891.5</v>
      </c>
      <c r="D1262">
        <v>3.4896968992281812E-5</v>
      </c>
    </row>
    <row r="1263" spans="3:4" x14ac:dyDescent="0.25">
      <c r="C1263">
        <v>1893</v>
      </c>
      <c r="D1263">
        <v>2.5517983736184045E-5</v>
      </c>
    </row>
    <row r="1264" spans="3:4" x14ac:dyDescent="0.25">
      <c r="C1264">
        <v>1894.5</v>
      </c>
      <c r="D1264">
        <v>1.8315942911127219E-5</v>
      </c>
    </row>
    <row r="1265" spans="3:4" x14ac:dyDescent="0.25">
      <c r="C1265">
        <v>1896</v>
      </c>
      <c r="D1265">
        <v>1.290436035583125E-5</v>
      </c>
    </row>
    <row r="1266" spans="3:4" x14ac:dyDescent="0.25">
      <c r="C1266">
        <v>1897.5</v>
      </c>
      <c r="D1266">
        <v>8.9241725639097385E-6</v>
      </c>
    </row>
    <row r="1267" spans="3:4" x14ac:dyDescent="0.25">
      <c r="C1267">
        <v>1899</v>
      </c>
      <c r="D1267">
        <v>6.0579224982110511E-6</v>
      </c>
    </row>
    <row r="1268" spans="3:4" x14ac:dyDescent="0.25">
      <c r="C1268">
        <v>1900.5</v>
      </c>
      <c r="D1268">
        <v>4.0364887133029983E-6</v>
      </c>
    </row>
    <row r="1269" spans="3:4" x14ac:dyDescent="0.25">
      <c r="C1269">
        <v>1902</v>
      </c>
      <c r="D1269">
        <v>2.6400250528529456E-6</v>
      </c>
    </row>
    <row r="1270" spans="3:4" x14ac:dyDescent="0.25">
      <c r="C1270">
        <v>1903.5</v>
      </c>
      <c r="D1270">
        <v>1.6948709269627621E-6</v>
      </c>
    </row>
    <row r="1271" spans="3:4" x14ac:dyDescent="0.25">
      <c r="C1271">
        <v>1905</v>
      </c>
      <c r="D1271">
        <v>1.0680448447729733E-6</v>
      </c>
    </row>
    <row r="1272" spans="3:4" x14ac:dyDescent="0.25">
      <c r="C1272">
        <v>1906.5</v>
      </c>
      <c r="D1272">
        <v>6.6064267240134959E-7</v>
      </c>
    </row>
    <row r="1273" spans="3:4" x14ac:dyDescent="0.25">
      <c r="C1273">
        <v>1908</v>
      </c>
      <c r="D1273">
        <v>4.011141961329072E-7</v>
      </c>
    </row>
    <row r="1274" spans="3:4" x14ac:dyDescent="0.25">
      <c r="C1274">
        <v>1909.5</v>
      </c>
      <c r="D1274">
        <v>2.3905273632730686E-7</v>
      </c>
    </row>
    <row r="1275" spans="3:4" x14ac:dyDescent="0.25">
      <c r="C1275">
        <v>1911</v>
      </c>
      <c r="D1275">
        <v>1.3984394983371652E-7</v>
      </c>
    </row>
    <row r="1276" spans="3:4" x14ac:dyDescent="0.25">
      <c r="C1276">
        <v>1912.5</v>
      </c>
      <c r="D1276">
        <v>8.030043922761234E-8</v>
      </c>
    </row>
    <row r="1277" spans="3:4" x14ac:dyDescent="0.25">
      <c r="C1277">
        <v>1914</v>
      </c>
      <c r="D1277">
        <v>4.5260196570383423E-8</v>
      </c>
    </row>
    <row r="1278" spans="3:4" x14ac:dyDescent="0.25">
      <c r="C1278">
        <v>1915.5</v>
      </c>
      <c r="D1278">
        <v>2.5040282661648833E-8</v>
      </c>
    </row>
    <row r="1279" spans="3:4" x14ac:dyDescent="0.25">
      <c r="C1279">
        <v>1917</v>
      </c>
      <c r="D1279">
        <v>2.7027439986715631E-8</v>
      </c>
    </row>
    <row r="1280" spans="3:4" x14ac:dyDescent="0.25">
      <c r="C1280">
        <v>1918.5</v>
      </c>
      <c r="D1280">
        <v>1.91733713234622E-8</v>
      </c>
    </row>
    <row r="1281" spans="3:4" x14ac:dyDescent="0.25">
      <c r="C1281">
        <v>1920</v>
      </c>
      <c r="D1281">
        <v>2.719539362732654E-8</v>
      </c>
    </row>
    <row r="1282" spans="3:4" x14ac:dyDescent="0.25">
      <c r="C1282">
        <v>1921.5</v>
      </c>
      <c r="D1282">
        <v>3.8321023659219293E-8</v>
      </c>
    </row>
    <row r="1283" spans="3:4" x14ac:dyDescent="0.25">
      <c r="C1283">
        <v>1923</v>
      </c>
      <c r="D1283">
        <v>5.3644319547549652E-8</v>
      </c>
    </row>
    <row r="1284" spans="3:4" x14ac:dyDescent="0.25">
      <c r="C1284">
        <v>1924.5</v>
      </c>
      <c r="D1284">
        <v>7.4602823826671972E-8</v>
      </c>
    </row>
    <row r="1285" spans="3:4" x14ac:dyDescent="0.25">
      <c r="C1285">
        <v>1926</v>
      </c>
      <c r="D1285">
        <v>1.0306985821582083E-7</v>
      </c>
    </row>
    <row r="1286" spans="3:4" x14ac:dyDescent="0.25">
      <c r="C1286">
        <v>1927.5</v>
      </c>
      <c r="D1286">
        <v>1.4146629428383578E-7</v>
      </c>
    </row>
    <row r="1287" spans="3:4" x14ac:dyDescent="0.25">
      <c r="C1287">
        <v>1929</v>
      </c>
      <c r="D1287">
        <v>1.9289419697562115E-7</v>
      </c>
    </row>
    <row r="1288" spans="3:4" x14ac:dyDescent="0.25">
      <c r="C1288">
        <v>1930.5</v>
      </c>
      <c r="D1288">
        <v>2.6129447951398375E-7</v>
      </c>
    </row>
    <row r="1289" spans="3:4" x14ac:dyDescent="0.25">
      <c r="C1289">
        <v>1932</v>
      </c>
      <c r="D1289">
        <v>3.5163022015526774E-7</v>
      </c>
    </row>
    <row r="1290" spans="3:4" x14ac:dyDescent="0.25">
      <c r="C1290">
        <v>1933.5</v>
      </c>
      <c r="D1290">
        <v>4.7009652125650967E-7</v>
      </c>
    </row>
    <row r="1291" spans="3:4" x14ac:dyDescent="0.25">
      <c r="C1291">
        <v>1935</v>
      </c>
      <c r="D1291">
        <v>6.2435668883343046E-7</v>
      </c>
    </row>
    <row r="1292" spans="3:4" x14ac:dyDescent="0.25">
      <c r="C1292">
        <v>1936.5</v>
      </c>
      <c r="D1292">
        <v>8.2380303311492315E-7</v>
      </c>
    </row>
    <row r="1293" spans="3:4" x14ac:dyDescent="0.25">
      <c r="C1293">
        <v>1938</v>
      </c>
      <c r="D1293">
        <v>1.0798387076738578E-6</v>
      </c>
    </row>
    <row r="1294" spans="3:4" x14ac:dyDescent="0.25">
      <c r="C1294">
        <v>1939.5</v>
      </c>
      <c r="D1294">
        <v>1.4061747070623217E-6</v>
      </c>
    </row>
    <row r="1295" spans="3:4" x14ac:dyDescent="0.25">
      <c r="C1295">
        <v>1941</v>
      </c>
      <c r="D1295">
        <v>1.8191334491056574E-6</v>
      </c>
    </row>
    <row r="1296" spans="3:4" x14ac:dyDescent="0.25">
      <c r="C1296">
        <v>1942.5</v>
      </c>
      <c r="D1296">
        <v>2.3379473325299185E-6</v>
      </c>
    </row>
    <row r="1297" spans="3:4" x14ac:dyDescent="0.25">
      <c r="C1297">
        <v>1944</v>
      </c>
      <c r="D1297">
        <v>2.9850373806734029E-6</v>
      </c>
    </row>
    <row r="1298" spans="3:4" x14ac:dyDescent="0.25">
      <c r="C1298">
        <v>1945.5</v>
      </c>
      <c r="D1298">
        <v>3.7862537031979592E-6</v>
      </c>
    </row>
    <row r="1299" spans="3:4" x14ac:dyDescent="0.25">
      <c r="C1299">
        <v>1947</v>
      </c>
      <c r="D1299">
        <v>4.7710562265627833E-6</v>
      </c>
    </row>
    <row r="1300" spans="3:4" x14ac:dyDescent="0.25">
      <c r="C1300">
        <v>1948.5</v>
      </c>
      <c r="D1300">
        <v>5.9726112072873067E-6</v>
      </c>
    </row>
    <row r="1301" spans="3:4" x14ac:dyDescent="0.25">
      <c r="C1301">
        <v>1950</v>
      </c>
      <c r="D1301">
        <v>7.4277767409551823E-6</v>
      </c>
    </row>
    <row r="1302" spans="3:4" x14ac:dyDescent="0.25">
      <c r="C1302">
        <v>1951.5</v>
      </c>
      <c r="D1302">
        <v>9.1769491390907289E-6</v>
      </c>
    </row>
    <row r="1303" spans="3:4" x14ac:dyDescent="0.25">
      <c r="C1303">
        <v>1953</v>
      </c>
      <c r="D1303">
        <v>1.1263742006250439E-5</v>
      </c>
    </row>
    <row r="1304" spans="3:4" x14ac:dyDescent="0.25">
      <c r="C1304">
        <v>1954.5</v>
      </c>
      <c r="D1304">
        <v>1.37344714447188E-5</v>
      </c>
    </row>
    <row r="1305" spans="3:4" x14ac:dyDescent="0.25">
      <c r="C1305">
        <v>1956</v>
      </c>
      <c r="D1305">
        <v>1.6637424342381949E-5</v>
      </c>
    </row>
    <row r="1306" spans="3:4" x14ac:dyDescent="0.25">
      <c r="C1306">
        <v>1957.5</v>
      </c>
      <c r="D1306">
        <v>2.0021892390912316E-5</v>
      </c>
    </row>
    <row r="1307" spans="3:4" x14ac:dyDescent="0.25">
      <c r="C1307">
        <v>1959</v>
      </c>
      <c r="D1307">
        <v>2.3936962463978388E-5</v>
      </c>
    </row>
    <row r="1308" spans="3:4" x14ac:dyDescent="0.25">
      <c r="C1308">
        <v>1960.5</v>
      </c>
      <c r="D1308">
        <v>2.8430064250137946E-5</v>
      </c>
    </row>
    <row r="1309" spans="3:4" x14ac:dyDescent="0.25">
      <c r="C1309">
        <v>1962</v>
      </c>
      <c r="D1309">
        <v>3.3545288407860716E-5</v>
      </c>
    </row>
    <row r="1310" spans="3:4" x14ac:dyDescent="0.25">
      <c r="C1310">
        <v>1963.5</v>
      </c>
      <c r="D1310">
        <v>3.9321502628640984E-5</v>
      </c>
    </row>
    <row r="1311" spans="3:4" x14ac:dyDescent="0.25">
      <c r="C1311">
        <v>1965</v>
      </c>
      <c r="D1311">
        <v>4.5790308298489392E-5</v>
      </c>
    </row>
    <row r="1312" spans="3:4" x14ac:dyDescent="0.25">
      <c r="C1312">
        <v>1966.5</v>
      </c>
      <c r="D1312">
        <v>5.2973896185149334E-5</v>
      </c>
    </row>
    <row r="1313" spans="3:4" x14ac:dyDescent="0.25">
      <c r="C1313">
        <v>1968</v>
      </c>
      <c r="D1313">
        <v>6.0882874823890904E-5</v>
      </c>
    </row>
    <row r="1314" spans="3:4" x14ac:dyDescent="0.25">
      <c r="C1314">
        <v>1969.5</v>
      </c>
      <c r="D1314">
        <v>6.951415897383087E-5</v>
      </c>
    </row>
    <row r="1315" spans="3:4" x14ac:dyDescent="0.25">
      <c r="C1315">
        <v>1971</v>
      </c>
      <c r="D1315">
        <v>7.8867068293182865E-5</v>
      </c>
    </row>
    <row r="1316" spans="3:4" x14ac:dyDescent="0.25">
      <c r="C1316">
        <v>1972.5</v>
      </c>
      <c r="D1316">
        <v>8.8880226224059074E-5</v>
      </c>
    </row>
    <row r="1317" spans="3:4" x14ac:dyDescent="0.25">
      <c r="C1317">
        <v>1974</v>
      </c>
      <c r="D1317">
        <v>9.9512098181465377E-5</v>
      </c>
    </row>
    <row r="1318" spans="3:4" x14ac:dyDescent="0.25">
      <c r="C1318">
        <v>1975.5</v>
      </c>
      <c r="D1318">
        <v>1.1069141591111145E-4</v>
      </c>
    </row>
    <row r="1319" spans="3:4" x14ac:dyDescent="0.25">
      <c r="C1319">
        <v>1977</v>
      </c>
      <c r="D1319">
        <v>1.223284419615364E-4</v>
      </c>
    </row>
    <row r="1320" spans="3:4" x14ac:dyDescent="0.25">
      <c r="C1320">
        <v>1978.5</v>
      </c>
      <c r="D1320">
        <v>1.3431583226964145E-4</v>
      </c>
    </row>
    <row r="1321" spans="3:4" x14ac:dyDescent="0.25">
      <c r="C1321">
        <v>1980</v>
      </c>
      <c r="D1321">
        <v>1.4653034412568207E-4</v>
      </c>
    </row>
    <row r="1322" spans="3:4" x14ac:dyDescent="0.25">
      <c r="C1322">
        <v>1981.5</v>
      </c>
      <c r="D1322">
        <v>1.5883544019022156E-4</v>
      </c>
    </row>
    <row r="1323" spans="3:4" x14ac:dyDescent="0.25">
      <c r="C1323">
        <v>1983</v>
      </c>
      <c r="D1323">
        <v>1.7108480264000576E-4</v>
      </c>
    </row>
    <row r="1324" spans="3:4" x14ac:dyDescent="0.25">
      <c r="C1324">
        <v>1984.5</v>
      </c>
      <c r="D1324">
        <v>1.8312672781247149E-4</v>
      </c>
    </row>
    <row r="1325" spans="3:4" x14ac:dyDescent="0.25">
      <c r="C1325">
        <v>1986</v>
      </c>
      <c r="D1325">
        <v>1.9480932171359755E-4</v>
      </c>
    </row>
    <row r="1326" spans="3:4" x14ac:dyDescent="0.25">
      <c r="C1326">
        <v>1987.5</v>
      </c>
      <c r="D1326">
        <v>2.0598636169269355E-4</v>
      </c>
    </row>
    <row r="1327" spans="3:4" x14ac:dyDescent="0.25">
      <c r="C1327">
        <v>1989</v>
      </c>
      <c r="D1327">
        <v>2.165236312286379E-4</v>
      </c>
    </row>
    <row r="1328" spans="3:4" x14ac:dyDescent="0.25">
      <c r="C1328">
        <v>1990.5</v>
      </c>
      <c r="D1328">
        <v>2.2630547550057432E-4</v>
      </c>
    </row>
    <row r="1329" spans="3:4" x14ac:dyDescent="0.25">
      <c r="C1329">
        <v>1992</v>
      </c>
      <c r="D1329">
        <v>2.3524126836246815E-4</v>
      </c>
    </row>
    <row r="1330" spans="3:4" x14ac:dyDescent="0.25">
      <c r="C1330">
        <v>1993.5</v>
      </c>
      <c r="D1330">
        <v>2.4327143047462926E-4</v>
      </c>
    </row>
    <row r="1331" spans="3:4" x14ac:dyDescent="0.25">
      <c r="C1331">
        <v>1995</v>
      </c>
      <c r="D1331">
        <v>2.5037259850273571E-4</v>
      </c>
    </row>
    <row r="1332" spans="3:4" x14ac:dyDescent="0.25">
      <c r="C1332">
        <v>1996.5</v>
      </c>
      <c r="D1332">
        <v>2.5656152208816094E-4</v>
      </c>
    </row>
    <row r="1333" spans="3:4" x14ac:dyDescent="0.25">
      <c r="C1333">
        <v>1998</v>
      </c>
      <c r="D1333">
        <v>2.6189726484537906E-4</v>
      </c>
    </row>
    <row r="1334" spans="3:4" x14ac:dyDescent="0.25">
      <c r="C1334">
        <v>1999.5</v>
      </c>
      <c r="D1334">
        <v>2.6648131410437803E-4</v>
      </c>
    </row>
    <row r="1335" spans="3:4" x14ac:dyDescent="0.25">
      <c r="C1335">
        <v>2001</v>
      </c>
      <c r="D1335">
        <v>2.7045526695116783E-4</v>
      </c>
    </row>
    <row r="1336" spans="3:4" x14ac:dyDescent="0.25">
      <c r="C1336">
        <v>2002.5</v>
      </c>
      <c r="D1336">
        <v>2.7399586117200976E-4</v>
      </c>
    </row>
    <row r="1337" spans="3:4" x14ac:dyDescent="0.25">
      <c r="C1337">
        <v>2004</v>
      </c>
      <c r="D1337">
        <v>2.7730726013559348E-4</v>
      </c>
    </row>
    <row r="1338" spans="3:4" x14ac:dyDescent="0.25">
      <c r="C1338">
        <v>2005.5</v>
      </c>
      <c r="D1338">
        <v>2.8061067785212625E-4</v>
      </c>
    </row>
    <row r="1339" spans="3:4" x14ac:dyDescent="0.25">
      <c r="C1339">
        <v>2007</v>
      </c>
      <c r="D1339">
        <v>2.8413163717411205E-4</v>
      </c>
    </row>
    <row r="1340" spans="3:4" x14ac:dyDescent="0.25">
      <c r="C1340">
        <v>2008.5</v>
      </c>
      <c r="D1340">
        <v>2.8808537793340277E-4</v>
      </c>
    </row>
    <row r="1341" spans="3:4" x14ac:dyDescent="0.25">
      <c r="C1341">
        <v>2010</v>
      </c>
      <c r="D1341">
        <v>2.9266115525775153E-4</v>
      </c>
    </row>
    <row r="1342" spans="3:4" x14ac:dyDescent="0.25">
      <c r="C1342">
        <v>2011.5</v>
      </c>
      <c r="D1342">
        <v>2.9800636968728704E-4</v>
      </c>
    </row>
    <row r="1343" spans="3:4" x14ac:dyDescent="0.25">
      <c r="C1343">
        <v>2013</v>
      </c>
      <c r="D1343">
        <v>3.0421162583181804E-4</v>
      </c>
    </row>
    <row r="1344" spans="3:4" x14ac:dyDescent="0.25">
      <c r="C1344">
        <v>2014.5</v>
      </c>
      <c r="D1344">
        <v>3.112979010008586E-4</v>
      </c>
    </row>
    <row r="1345" spans="3:4" x14ac:dyDescent="0.25">
      <c r="C1345">
        <v>2016</v>
      </c>
      <c r="D1345">
        <v>3.1920699844061132E-4</v>
      </c>
    </row>
    <row r="1346" spans="3:4" x14ac:dyDescent="0.25">
      <c r="C1346">
        <v>2017.5</v>
      </c>
      <c r="D1346">
        <v>3.2779634692025938E-4</v>
      </c>
    </row>
    <row r="1347" spans="3:4" x14ac:dyDescent="0.25">
      <c r="C1347">
        <v>2019</v>
      </c>
      <c r="D1347">
        <v>3.3683898437475104E-4</v>
      </c>
    </row>
    <row r="1348" spans="3:4" x14ac:dyDescent="0.25">
      <c r="C1348">
        <v>2020.5</v>
      </c>
      <c r="D1348">
        <v>3.4602923497251088E-4</v>
      </c>
    </row>
    <row r="1349" spans="3:4" x14ac:dyDescent="0.25">
      <c r="C1349">
        <v>2022</v>
      </c>
      <c r="D1349">
        <v>3.5499417611864698E-4</v>
      </c>
    </row>
    <row r="1350" spans="3:4" x14ac:dyDescent="0.25">
      <c r="C1350">
        <v>2023.5</v>
      </c>
      <c r="D1350">
        <v>3.633105266560844E-4</v>
      </c>
    </row>
    <row r="1351" spans="3:4" x14ac:dyDescent="0.25">
      <c r="C1351">
        <v>2025</v>
      </c>
      <c r="D1351">
        <v>3.705261119402819E-4</v>
      </c>
    </row>
    <row r="1352" spans="3:4" x14ac:dyDescent="0.25">
      <c r="C1352">
        <v>2026.5</v>
      </c>
      <c r="D1352">
        <v>3.7618462338293718E-4</v>
      </c>
    </row>
    <row r="1353" spans="3:4" x14ac:dyDescent="0.25">
      <c r="C1353">
        <v>2028</v>
      </c>
      <c r="D1353">
        <v>3.7985203769916147E-4</v>
      </c>
    </row>
    <row r="1354" spans="3:4" x14ac:dyDescent="0.25">
      <c r="C1354">
        <v>2029.5</v>
      </c>
      <c r="D1354">
        <v>3.8114283698282474E-4</v>
      </c>
    </row>
    <row r="1355" spans="3:4" x14ac:dyDescent="0.25">
      <c r="C1355">
        <v>2031</v>
      </c>
      <c r="D1355">
        <v>3.7974410590417952E-4</v>
      </c>
    </row>
    <row r="1356" spans="3:4" x14ac:dyDescent="0.25">
      <c r="C1356">
        <v>2032.5</v>
      </c>
      <c r="D1356">
        <v>3.7543569159214773E-4</v>
      </c>
    </row>
    <row r="1357" spans="3:4" x14ac:dyDescent="0.25">
      <c r="C1357">
        <v>2034</v>
      </c>
      <c r="D1357">
        <v>3.6810489094126446E-4</v>
      </c>
    </row>
    <row r="1358" spans="3:4" x14ac:dyDescent="0.25">
      <c r="C1358">
        <v>2035.5</v>
      </c>
      <c r="D1358">
        <v>3.5775455560883596E-4</v>
      </c>
    </row>
    <row r="1359" spans="3:4" x14ac:dyDescent="0.25">
      <c r="C1359">
        <v>2037</v>
      </c>
      <c r="D1359">
        <v>3.4450403615963402E-4</v>
      </c>
    </row>
    <row r="1360" spans="3:4" x14ac:dyDescent="0.25">
      <c r="C1360">
        <v>2038.5</v>
      </c>
      <c r="D1360">
        <v>3.2858297050578371E-4</v>
      </c>
    </row>
    <row r="1361" spans="3:4" x14ac:dyDescent="0.25">
      <c r="C1361">
        <v>2040</v>
      </c>
      <c r="D1361">
        <v>3.1031849872723574E-4</v>
      </c>
    </row>
    <row r="1362" spans="3:4" x14ac:dyDescent="0.25">
      <c r="C1362">
        <v>2041.5</v>
      </c>
      <c r="D1362">
        <v>2.9011699847322238E-4</v>
      </c>
    </row>
    <row r="1363" spans="3:4" x14ac:dyDescent="0.25">
      <c r="C1363">
        <v>2043</v>
      </c>
      <c r="D1363">
        <v>2.6844183262618909E-4</v>
      </c>
    </row>
    <row r="1364" spans="3:4" x14ac:dyDescent="0.25">
      <c r="C1364">
        <v>2044.5</v>
      </c>
      <c r="D1364">
        <v>2.4578884807833253E-4</v>
      </c>
    </row>
    <row r="1365" spans="3:4" x14ac:dyDescent="0.25">
      <c r="C1365">
        <v>2046</v>
      </c>
      <c r="D1365">
        <v>2.2266144363301016E-4</v>
      </c>
    </row>
    <row r="1366" spans="3:4" x14ac:dyDescent="0.25">
      <c r="C1366">
        <v>2047.5</v>
      </c>
      <c r="D1366">
        <v>1.9954693783296126E-4</v>
      </c>
    </row>
    <row r="1367" spans="3:4" x14ac:dyDescent="0.25">
      <c r="C1367">
        <v>2049</v>
      </c>
      <c r="D1367">
        <v>1.7689573364671832E-4</v>
      </c>
    </row>
    <row r="1368" spans="3:4" x14ac:dyDescent="0.25">
      <c r="C1368">
        <v>2050.5</v>
      </c>
      <c r="D1368">
        <v>1.5510443067411368E-4</v>
      </c>
    </row>
    <row r="1369" spans="3:4" x14ac:dyDescent="0.25">
      <c r="C1369">
        <v>2052</v>
      </c>
      <c r="D1369">
        <v>1.345036205002234E-4</v>
      </c>
    </row>
    <row r="1370" spans="3:4" x14ac:dyDescent="0.25">
      <c r="C1370">
        <v>2053.5</v>
      </c>
      <c r="D1370">
        <v>1.1535066408621184E-4</v>
      </c>
    </row>
    <row r="1371" spans="3:4" x14ac:dyDescent="0.25">
      <c r="C1371">
        <v>2055</v>
      </c>
      <c r="D1371">
        <v>9.7827336235253233E-5</v>
      </c>
    </row>
    <row r="1372" spans="3:4" x14ac:dyDescent="0.25">
      <c r="C1372">
        <v>2056.5</v>
      </c>
      <c r="D1372">
        <v>8.2041868397325399E-5</v>
      </c>
    </row>
    <row r="1373" spans="3:4" x14ac:dyDescent="0.25">
      <c r="C1373">
        <v>2058</v>
      </c>
      <c r="D1373">
        <v>6.8034653676504384E-5</v>
      </c>
    </row>
    <row r="1374" spans="3:4" x14ac:dyDescent="0.25">
      <c r="C1374">
        <v>2059.5</v>
      </c>
      <c r="D1374">
        <v>5.5786710611418109E-5</v>
      </c>
    </row>
    <row r="1375" spans="3:4" x14ac:dyDescent="0.25">
      <c r="C1375">
        <v>2061</v>
      </c>
      <c r="D1375">
        <v>4.5229936401437669E-5</v>
      </c>
    </row>
    <row r="1376" spans="3:4" x14ac:dyDescent="0.25">
      <c r="C1376">
        <v>2062.5</v>
      </c>
      <c r="D1376">
        <v>3.6258206250169386E-5</v>
      </c>
    </row>
    <row r="1377" spans="3:4" x14ac:dyDescent="0.25">
      <c r="C1377">
        <v>2064</v>
      </c>
      <c r="D1377">
        <v>2.8738475863690004E-5</v>
      </c>
    </row>
    <row r="1378" spans="3:4" x14ac:dyDescent="0.25">
      <c r="C1378">
        <v>2065.5</v>
      </c>
      <c r="D1378">
        <v>2.2521196620297626E-5</v>
      </c>
    </row>
    <row r="1379" spans="3:4" x14ac:dyDescent="0.25">
      <c r="C1379">
        <v>2067</v>
      </c>
      <c r="D1379">
        <v>1.7449533877259064E-5</v>
      </c>
    </row>
    <row r="1380" spans="3:4" x14ac:dyDescent="0.25">
      <c r="C1380">
        <v>2068.5</v>
      </c>
      <c r="D1380">
        <v>1.3367066173493376E-5</v>
      </c>
    </row>
    <row r="1381" spans="3:4" x14ac:dyDescent="0.25">
      <c r="C1381">
        <v>2070</v>
      </c>
      <c r="D1381">
        <v>1.0123818300653434E-5</v>
      </c>
    </row>
    <row r="1382" spans="3:4" x14ac:dyDescent="0.25">
      <c r="C1382">
        <v>2071.5</v>
      </c>
      <c r="D1382">
        <v>7.5806309282398868E-6</v>
      </c>
    </row>
    <row r="1383" spans="3:4" x14ac:dyDescent="0.25">
      <c r="C1383">
        <v>2073</v>
      </c>
      <c r="D1383">
        <v>5.6119856986210041E-6</v>
      </c>
    </row>
    <row r="1384" spans="3:4" x14ac:dyDescent="0.25">
      <c r="C1384">
        <v>2074.5</v>
      </c>
      <c r="D1384">
        <v>4.1074845991819204E-6</v>
      </c>
    </row>
    <row r="1385" spans="3:4" x14ac:dyDescent="0.25">
      <c r="C1385">
        <v>2076</v>
      </c>
      <c r="D1385">
        <v>2.9722273888203234E-6</v>
      </c>
    </row>
    <row r="1386" spans="3:4" x14ac:dyDescent="0.25">
      <c r="C1386">
        <v>2077.5</v>
      </c>
      <c r="D1386">
        <v>2.126345433227872E-6</v>
      </c>
    </row>
    <row r="1387" spans="3:4" x14ac:dyDescent="0.25">
      <c r="C1387">
        <v>2079</v>
      </c>
      <c r="D1387">
        <v>1.5039408772415271E-6</v>
      </c>
    </row>
    <row r="1388" spans="3:4" x14ac:dyDescent="0.25">
      <c r="C1388">
        <v>2080.5</v>
      </c>
      <c r="D1388">
        <v>1.051653745550447E-6</v>
      </c>
    </row>
    <row r="1389" spans="3:4" x14ac:dyDescent="0.25">
      <c r="C1389">
        <v>2082</v>
      </c>
      <c r="D1389">
        <v>7.1649058009428723E-7</v>
      </c>
    </row>
    <row r="1390" spans="3:4" x14ac:dyDescent="0.25">
      <c r="C1390">
        <v>2083.5</v>
      </c>
      <c r="D1390">
        <v>4.8961790644541258E-7</v>
      </c>
    </row>
    <row r="1391" spans="3:4" x14ac:dyDescent="0.25">
      <c r="C1391">
        <v>2085</v>
      </c>
      <c r="D1391">
        <v>3.3076426006488339E-7</v>
      </c>
    </row>
    <row r="1392" spans="3:4" x14ac:dyDescent="0.25">
      <c r="C1392">
        <v>2086.5</v>
      </c>
      <c r="D1392">
        <v>2.2089929894811722E-7</v>
      </c>
    </row>
    <row r="1393" spans="3:4" x14ac:dyDescent="0.25">
      <c r="C1393">
        <v>2088</v>
      </c>
      <c r="D1393">
        <v>1.4584265941745907E-7</v>
      </c>
    </row>
    <row r="1394" spans="3:4" x14ac:dyDescent="0.25">
      <c r="C1394">
        <v>2089.5</v>
      </c>
      <c r="D1394">
        <v>9.5189553355047082E-8</v>
      </c>
    </row>
    <row r="1395" spans="3:4" x14ac:dyDescent="0.25">
      <c r="C1395">
        <v>2091</v>
      </c>
      <c r="D1395">
        <v>6.141981156348031E-8</v>
      </c>
    </row>
    <row r="1396" spans="3:4" x14ac:dyDescent="0.25">
      <c r="C1396">
        <v>2092.5</v>
      </c>
      <c r="D1396">
        <v>3.917798962992339E-8</v>
      </c>
    </row>
    <row r="1397" spans="3:4" x14ac:dyDescent="0.25">
      <c r="C1397">
        <v>2094</v>
      </c>
      <c r="D1397">
        <v>2.470530903669461E-8</v>
      </c>
    </row>
    <row r="1398" spans="3:4" x14ac:dyDescent="0.25">
      <c r="C1398">
        <v>2095.5</v>
      </c>
      <c r="D1398">
        <v>1.5401141509747239E-8</v>
      </c>
    </row>
    <row r="1399" spans="3:4" x14ac:dyDescent="0.25">
      <c r="C1399">
        <v>2097</v>
      </c>
      <c r="D1399">
        <v>0</v>
      </c>
    </row>
    <row r="1400" spans="3:4" x14ac:dyDescent="0.25">
      <c r="C1400">
        <v>2098.5</v>
      </c>
      <c r="D1400">
        <v>0</v>
      </c>
    </row>
    <row r="1401" spans="3:4" x14ac:dyDescent="0.25">
      <c r="C1401">
        <v>2100</v>
      </c>
      <c r="D1401">
        <v>0</v>
      </c>
    </row>
    <row r="1402" spans="3:4" x14ac:dyDescent="0.25">
      <c r="C1402">
        <v>2101.5</v>
      </c>
      <c r="D1402">
        <v>0</v>
      </c>
    </row>
    <row r="1403" spans="3:4" x14ac:dyDescent="0.25">
      <c r="C1403">
        <v>2103</v>
      </c>
      <c r="D1403">
        <v>0</v>
      </c>
    </row>
    <row r="1404" spans="3:4" x14ac:dyDescent="0.25">
      <c r="C1404">
        <v>2104.5</v>
      </c>
      <c r="D1404">
        <v>0</v>
      </c>
    </row>
    <row r="1405" spans="3:4" x14ac:dyDescent="0.25">
      <c r="C1405">
        <v>2106</v>
      </c>
      <c r="D1405">
        <v>0</v>
      </c>
    </row>
    <row r="1406" spans="3:4" x14ac:dyDescent="0.25">
      <c r="C1406">
        <v>2107.5</v>
      </c>
      <c r="D1406">
        <v>0</v>
      </c>
    </row>
    <row r="1407" spans="3:4" x14ac:dyDescent="0.25">
      <c r="C1407">
        <v>2109</v>
      </c>
      <c r="D1407">
        <v>0</v>
      </c>
    </row>
    <row r="1408" spans="3:4" x14ac:dyDescent="0.25">
      <c r="C1408">
        <v>2110.5</v>
      </c>
      <c r="D1408">
        <v>0</v>
      </c>
    </row>
    <row r="1409" spans="3:4" x14ac:dyDescent="0.25">
      <c r="C1409">
        <v>2112</v>
      </c>
      <c r="D1409">
        <v>0</v>
      </c>
    </row>
    <row r="1410" spans="3:4" x14ac:dyDescent="0.25">
      <c r="C1410">
        <v>2113.5</v>
      </c>
      <c r="D1410">
        <v>0</v>
      </c>
    </row>
    <row r="1411" spans="3:4" x14ac:dyDescent="0.25">
      <c r="C1411">
        <v>2115</v>
      </c>
      <c r="D1411">
        <v>0</v>
      </c>
    </row>
    <row r="1412" spans="3:4" x14ac:dyDescent="0.25">
      <c r="C1412">
        <v>2116.5</v>
      </c>
      <c r="D1412">
        <v>0</v>
      </c>
    </row>
    <row r="1413" spans="3:4" x14ac:dyDescent="0.25">
      <c r="C1413">
        <v>2118</v>
      </c>
      <c r="D1413">
        <v>0</v>
      </c>
    </row>
    <row r="1414" spans="3:4" x14ac:dyDescent="0.25">
      <c r="C1414">
        <v>2119.5</v>
      </c>
      <c r="D1414">
        <v>0</v>
      </c>
    </row>
    <row r="1415" spans="3:4" x14ac:dyDescent="0.25">
      <c r="C1415">
        <v>2121</v>
      </c>
      <c r="D1415">
        <v>0</v>
      </c>
    </row>
    <row r="1416" spans="3:4" x14ac:dyDescent="0.25">
      <c r="C1416">
        <v>2122.5</v>
      </c>
      <c r="D1416">
        <v>0</v>
      </c>
    </row>
    <row r="1417" spans="3:4" x14ac:dyDescent="0.25">
      <c r="C1417">
        <v>2124</v>
      </c>
      <c r="D1417">
        <v>0</v>
      </c>
    </row>
    <row r="1418" spans="3:4" x14ac:dyDescent="0.25">
      <c r="C1418">
        <v>2125.5</v>
      </c>
      <c r="D1418">
        <v>0</v>
      </c>
    </row>
    <row r="1419" spans="3:4" x14ac:dyDescent="0.25">
      <c r="C1419">
        <v>2127</v>
      </c>
      <c r="D1419">
        <v>0</v>
      </c>
    </row>
    <row r="1420" spans="3:4" x14ac:dyDescent="0.25">
      <c r="C1420">
        <v>2128.5</v>
      </c>
      <c r="D1420">
        <v>0</v>
      </c>
    </row>
    <row r="1421" spans="3:4" x14ac:dyDescent="0.25">
      <c r="C1421">
        <v>2130</v>
      </c>
      <c r="D1421">
        <v>0</v>
      </c>
    </row>
    <row r="1422" spans="3:4" x14ac:dyDescent="0.25">
      <c r="C1422">
        <v>2131.5</v>
      </c>
      <c r="D1422">
        <v>0</v>
      </c>
    </row>
    <row r="1423" spans="3:4" x14ac:dyDescent="0.25">
      <c r="C1423">
        <v>2133</v>
      </c>
      <c r="D1423">
        <v>0</v>
      </c>
    </row>
    <row r="1424" spans="3:4" x14ac:dyDescent="0.25">
      <c r="C1424">
        <v>2134.5</v>
      </c>
      <c r="D1424">
        <v>0</v>
      </c>
    </row>
    <row r="1425" spans="3:4" x14ac:dyDescent="0.25">
      <c r="C1425">
        <v>2136</v>
      </c>
      <c r="D1425">
        <v>0</v>
      </c>
    </row>
    <row r="1426" spans="3:4" x14ac:dyDescent="0.25">
      <c r="C1426">
        <v>2137.5</v>
      </c>
      <c r="D1426">
        <v>0</v>
      </c>
    </row>
    <row r="1427" spans="3:4" x14ac:dyDescent="0.25">
      <c r="C1427">
        <v>2139</v>
      </c>
      <c r="D1427">
        <v>0</v>
      </c>
    </row>
    <row r="1428" spans="3:4" x14ac:dyDescent="0.25">
      <c r="C1428">
        <v>2140.5</v>
      </c>
      <c r="D1428">
        <v>0</v>
      </c>
    </row>
    <row r="1429" spans="3:4" x14ac:dyDescent="0.25">
      <c r="C1429">
        <v>2142</v>
      </c>
      <c r="D1429">
        <v>0</v>
      </c>
    </row>
    <row r="1430" spans="3:4" x14ac:dyDescent="0.25">
      <c r="C1430">
        <v>2143.5</v>
      </c>
      <c r="D1430">
        <v>0</v>
      </c>
    </row>
    <row r="1431" spans="3:4" x14ac:dyDescent="0.25">
      <c r="C1431">
        <v>2145</v>
      </c>
      <c r="D1431">
        <v>0</v>
      </c>
    </row>
    <row r="1432" spans="3:4" x14ac:dyDescent="0.25">
      <c r="C1432">
        <v>2146.5</v>
      </c>
      <c r="D1432">
        <v>0</v>
      </c>
    </row>
    <row r="1433" spans="3:4" x14ac:dyDescent="0.25">
      <c r="C1433">
        <v>2148</v>
      </c>
      <c r="D1433">
        <v>0</v>
      </c>
    </row>
    <row r="1434" spans="3:4" x14ac:dyDescent="0.25">
      <c r="C1434">
        <v>2149.5</v>
      </c>
      <c r="D1434">
        <v>0</v>
      </c>
    </row>
    <row r="1435" spans="3:4" x14ac:dyDescent="0.25">
      <c r="C1435">
        <v>2151</v>
      </c>
      <c r="D1435">
        <v>0</v>
      </c>
    </row>
    <row r="1436" spans="3:4" x14ac:dyDescent="0.25">
      <c r="C1436">
        <v>2152.5</v>
      </c>
      <c r="D1436">
        <v>0</v>
      </c>
    </row>
    <row r="1437" spans="3:4" x14ac:dyDescent="0.25">
      <c r="C1437">
        <v>2154</v>
      </c>
      <c r="D1437">
        <v>0</v>
      </c>
    </row>
    <row r="1438" spans="3:4" x14ac:dyDescent="0.25">
      <c r="C1438">
        <v>2155.5</v>
      </c>
      <c r="D1438">
        <v>0</v>
      </c>
    </row>
    <row r="1439" spans="3:4" x14ac:dyDescent="0.25">
      <c r="C1439">
        <v>2157</v>
      </c>
      <c r="D1439">
        <v>0</v>
      </c>
    </row>
    <row r="1440" spans="3:4" x14ac:dyDescent="0.25">
      <c r="C1440">
        <v>2158.5</v>
      </c>
      <c r="D1440">
        <v>0</v>
      </c>
    </row>
    <row r="1441" spans="3:4" x14ac:dyDescent="0.25">
      <c r="C1441">
        <v>2160</v>
      </c>
      <c r="D1441">
        <v>0</v>
      </c>
    </row>
    <row r="1442" spans="3:4" x14ac:dyDescent="0.25">
      <c r="C1442">
        <v>2161.5</v>
      </c>
      <c r="D1442">
        <v>0</v>
      </c>
    </row>
    <row r="1443" spans="3:4" x14ac:dyDescent="0.25">
      <c r="C1443">
        <v>2163</v>
      </c>
      <c r="D1443">
        <v>0</v>
      </c>
    </row>
    <row r="1444" spans="3:4" x14ac:dyDescent="0.25">
      <c r="C1444">
        <v>2164.5</v>
      </c>
      <c r="D1444">
        <v>0</v>
      </c>
    </row>
    <row r="1445" spans="3:4" x14ac:dyDescent="0.25">
      <c r="C1445">
        <v>2166</v>
      </c>
      <c r="D1445">
        <v>0</v>
      </c>
    </row>
    <row r="1446" spans="3:4" x14ac:dyDescent="0.25">
      <c r="C1446">
        <v>2167.5</v>
      </c>
      <c r="D1446">
        <v>0</v>
      </c>
    </row>
    <row r="1447" spans="3:4" x14ac:dyDescent="0.25">
      <c r="C1447">
        <v>2169</v>
      </c>
      <c r="D1447">
        <v>0</v>
      </c>
    </row>
    <row r="1448" spans="3:4" x14ac:dyDescent="0.25">
      <c r="C1448">
        <v>2170.5</v>
      </c>
      <c r="D1448">
        <v>0</v>
      </c>
    </row>
    <row r="1449" spans="3:4" x14ac:dyDescent="0.25">
      <c r="C1449">
        <v>2172</v>
      </c>
      <c r="D1449">
        <v>0</v>
      </c>
    </row>
    <row r="1450" spans="3:4" x14ac:dyDescent="0.25">
      <c r="C1450">
        <v>2173.5</v>
      </c>
      <c r="D1450">
        <v>0</v>
      </c>
    </row>
    <row r="1451" spans="3:4" x14ac:dyDescent="0.25">
      <c r="C1451">
        <v>2175</v>
      </c>
      <c r="D1451">
        <v>0</v>
      </c>
    </row>
    <row r="1452" spans="3:4" x14ac:dyDescent="0.25">
      <c r="C1452">
        <v>2176.5</v>
      </c>
      <c r="D1452">
        <v>0</v>
      </c>
    </row>
    <row r="1453" spans="3:4" x14ac:dyDescent="0.25">
      <c r="C1453">
        <v>2178</v>
      </c>
      <c r="D1453">
        <v>0</v>
      </c>
    </row>
    <row r="1454" spans="3:4" x14ac:dyDescent="0.25">
      <c r="C1454">
        <v>2179.5</v>
      </c>
      <c r="D1454">
        <v>0</v>
      </c>
    </row>
    <row r="1455" spans="3:4" x14ac:dyDescent="0.25">
      <c r="C1455">
        <v>2181</v>
      </c>
      <c r="D1455">
        <v>0</v>
      </c>
    </row>
    <row r="1456" spans="3:4" x14ac:dyDescent="0.25">
      <c r="C1456">
        <v>2182.5</v>
      </c>
      <c r="D1456">
        <v>0</v>
      </c>
    </row>
    <row r="1457" spans="3:4" x14ac:dyDescent="0.25">
      <c r="C1457">
        <v>2184</v>
      </c>
      <c r="D1457">
        <v>0</v>
      </c>
    </row>
    <row r="1458" spans="3:4" x14ac:dyDescent="0.25">
      <c r="C1458">
        <v>2185.5</v>
      </c>
      <c r="D1458">
        <v>0</v>
      </c>
    </row>
    <row r="1459" spans="3:4" x14ac:dyDescent="0.25">
      <c r="C1459">
        <v>2187</v>
      </c>
      <c r="D1459">
        <v>0</v>
      </c>
    </row>
    <row r="1460" spans="3:4" x14ac:dyDescent="0.25">
      <c r="C1460">
        <v>2188.5</v>
      </c>
      <c r="D1460">
        <v>0</v>
      </c>
    </row>
    <row r="1461" spans="3:4" x14ac:dyDescent="0.25">
      <c r="C1461">
        <v>2190</v>
      </c>
      <c r="D1461">
        <v>0</v>
      </c>
    </row>
    <row r="1462" spans="3:4" x14ac:dyDescent="0.25">
      <c r="C1462">
        <v>2191.5</v>
      </c>
      <c r="D1462">
        <v>0</v>
      </c>
    </row>
    <row r="1463" spans="3:4" x14ac:dyDescent="0.25">
      <c r="C1463">
        <v>2193</v>
      </c>
      <c r="D1463">
        <v>0</v>
      </c>
    </row>
    <row r="1464" spans="3:4" x14ac:dyDescent="0.25">
      <c r="C1464">
        <v>2194.5</v>
      </c>
      <c r="D1464">
        <v>0</v>
      </c>
    </row>
    <row r="1465" spans="3:4" x14ac:dyDescent="0.25">
      <c r="C1465">
        <v>2196</v>
      </c>
      <c r="D1465">
        <v>0</v>
      </c>
    </row>
    <row r="1466" spans="3:4" x14ac:dyDescent="0.25">
      <c r="C1466">
        <v>2197.5</v>
      </c>
      <c r="D1466">
        <v>0</v>
      </c>
    </row>
    <row r="1467" spans="3:4" x14ac:dyDescent="0.25">
      <c r="C1467">
        <v>2199</v>
      </c>
      <c r="D1467">
        <v>0</v>
      </c>
    </row>
    <row r="1468" spans="3:4" x14ac:dyDescent="0.25">
      <c r="C1468">
        <v>2200.5</v>
      </c>
      <c r="D1468">
        <v>0</v>
      </c>
    </row>
    <row r="1469" spans="3:4" x14ac:dyDescent="0.25">
      <c r="C1469">
        <v>2202</v>
      </c>
      <c r="D1469">
        <v>0</v>
      </c>
    </row>
    <row r="1470" spans="3:4" x14ac:dyDescent="0.25">
      <c r="C1470">
        <v>2203.5</v>
      </c>
      <c r="D1470">
        <v>0</v>
      </c>
    </row>
    <row r="1471" spans="3:4" x14ac:dyDescent="0.25">
      <c r="C1471">
        <v>2205</v>
      </c>
      <c r="D1471">
        <v>0</v>
      </c>
    </row>
    <row r="1472" spans="3:4" x14ac:dyDescent="0.25">
      <c r="C1472">
        <v>2206.5</v>
      </c>
      <c r="D1472">
        <v>0</v>
      </c>
    </row>
    <row r="1473" spans="3:4" x14ac:dyDescent="0.25">
      <c r="C1473">
        <v>2208</v>
      </c>
      <c r="D1473">
        <v>0</v>
      </c>
    </row>
    <row r="1474" spans="3:4" x14ac:dyDescent="0.25">
      <c r="C1474">
        <v>2209.5</v>
      </c>
      <c r="D1474">
        <v>0</v>
      </c>
    </row>
    <row r="1475" spans="3:4" x14ac:dyDescent="0.25">
      <c r="C1475">
        <v>2211</v>
      </c>
      <c r="D1475">
        <v>0</v>
      </c>
    </row>
    <row r="1476" spans="3:4" x14ac:dyDescent="0.25">
      <c r="C1476">
        <v>2212.5</v>
      </c>
      <c r="D1476">
        <v>0</v>
      </c>
    </row>
    <row r="1477" spans="3:4" x14ac:dyDescent="0.25">
      <c r="C1477">
        <v>2214</v>
      </c>
      <c r="D1477">
        <v>0</v>
      </c>
    </row>
    <row r="1478" spans="3:4" x14ac:dyDescent="0.25">
      <c r="C1478">
        <v>2215.5</v>
      </c>
      <c r="D1478">
        <v>0</v>
      </c>
    </row>
    <row r="1479" spans="3:4" x14ac:dyDescent="0.25">
      <c r="C1479">
        <v>2217</v>
      </c>
      <c r="D1479">
        <v>0</v>
      </c>
    </row>
    <row r="1480" spans="3:4" x14ac:dyDescent="0.25">
      <c r="C1480">
        <v>2218.5</v>
      </c>
      <c r="D1480">
        <v>0</v>
      </c>
    </row>
    <row r="1481" spans="3:4" x14ac:dyDescent="0.25">
      <c r="C1481">
        <v>2220</v>
      </c>
      <c r="D1481">
        <v>0</v>
      </c>
    </row>
    <row r="1482" spans="3:4" x14ac:dyDescent="0.25">
      <c r="C1482">
        <v>2221.5</v>
      </c>
      <c r="D1482">
        <v>0</v>
      </c>
    </row>
    <row r="1483" spans="3:4" x14ac:dyDescent="0.25">
      <c r="C1483">
        <v>2223</v>
      </c>
      <c r="D1483">
        <v>0</v>
      </c>
    </row>
    <row r="1484" spans="3:4" x14ac:dyDescent="0.25">
      <c r="C1484">
        <v>2224.5</v>
      </c>
      <c r="D1484">
        <v>0</v>
      </c>
    </row>
    <row r="1485" spans="3:4" x14ac:dyDescent="0.25">
      <c r="C1485">
        <v>2226</v>
      </c>
      <c r="D1485">
        <v>0</v>
      </c>
    </row>
    <row r="1486" spans="3:4" x14ac:dyDescent="0.25">
      <c r="C1486">
        <v>2227.5</v>
      </c>
      <c r="D1486">
        <v>0</v>
      </c>
    </row>
    <row r="1487" spans="3:4" x14ac:dyDescent="0.25">
      <c r="C1487">
        <v>2229</v>
      </c>
      <c r="D1487">
        <v>0</v>
      </c>
    </row>
    <row r="1488" spans="3:4" x14ac:dyDescent="0.25">
      <c r="C1488">
        <v>2230.5</v>
      </c>
      <c r="D1488">
        <v>0</v>
      </c>
    </row>
    <row r="1489" spans="3:4" x14ac:dyDescent="0.25">
      <c r="C1489">
        <v>2232</v>
      </c>
      <c r="D1489">
        <v>0</v>
      </c>
    </row>
    <row r="1490" spans="3:4" x14ac:dyDescent="0.25">
      <c r="C1490">
        <v>2233.5</v>
      </c>
      <c r="D1490">
        <v>0</v>
      </c>
    </row>
    <row r="1491" spans="3:4" x14ac:dyDescent="0.25">
      <c r="C1491">
        <v>2235</v>
      </c>
      <c r="D1491">
        <v>0</v>
      </c>
    </row>
    <row r="1492" spans="3:4" x14ac:dyDescent="0.25">
      <c r="C1492">
        <v>2236.5</v>
      </c>
      <c r="D1492">
        <v>0</v>
      </c>
    </row>
    <row r="1493" spans="3:4" x14ac:dyDescent="0.25">
      <c r="C1493">
        <v>2238</v>
      </c>
      <c r="D1493">
        <v>0</v>
      </c>
    </row>
    <row r="1494" spans="3:4" x14ac:dyDescent="0.25">
      <c r="C1494">
        <v>2239.5</v>
      </c>
      <c r="D1494">
        <v>0</v>
      </c>
    </row>
    <row r="1495" spans="3:4" x14ac:dyDescent="0.25">
      <c r="C1495">
        <v>2241</v>
      </c>
      <c r="D1495">
        <v>0</v>
      </c>
    </row>
    <row r="1496" spans="3:4" x14ac:dyDescent="0.25">
      <c r="C1496">
        <v>2242.5</v>
      </c>
      <c r="D1496">
        <v>0</v>
      </c>
    </row>
    <row r="1497" spans="3:4" x14ac:dyDescent="0.25">
      <c r="C1497">
        <v>2244</v>
      </c>
      <c r="D1497">
        <v>0</v>
      </c>
    </row>
    <row r="1498" spans="3:4" x14ac:dyDescent="0.25">
      <c r="C1498">
        <v>2245.5</v>
      </c>
      <c r="D1498">
        <v>0</v>
      </c>
    </row>
    <row r="1499" spans="3:4" x14ac:dyDescent="0.25">
      <c r="C1499">
        <v>2247</v>
      </c>
      <c r="D1499">
        <v>0</v>
      </c>
    </row>
    <row r="1500" spans="3:4" x14ac:dyDescent="0.25">
      <c r="C1500">
        <v>2248.5</v>
      </c>
      <c r="D1500">
        <v>0</v>
      </c>
    </row>
    <row r="1501" spans="3:4" x14ac:dyDescent="0.25">
      <c r="C1501">
        <v>2250</v>
      </c>
      <c r="D1501">
        <v>0</v>
      </c>
    </row>
    <row r="1502" spans="3:4" x14ac:dyDescent="0.25">
      <c r="C1502">
        <v>2251.5</v>
      </c>
      <c r="D1502">
        <v>0</v>
      </c>
    </row>
    <row r="1503" spans="3:4" x14ac:dyDescent="0.25">
      <c r="C1503">
        <v>2253</v>
      </c>
      <c r="D1503">
        <v>0</v>
      </c>
    </row>
    <row r="1504" spans="3:4" x14ac:dyDescent="0.25">
      <c r="C1504">
        <v>2254.5</v>
      </c>
      <c r="D1504">
        <v>0</v>
      </c>
    </row>
    <row r="1505" spans="3:4" x14ac:dyDescent="0.25">
      <c r="C1505">
        <v>2256</v>
      </c>
      <c r="D1505">
        <v>0</v>
      </c>
    </row>
    <row r="1506" spans="3:4" x14ac:dyDescent="0.25">
      <c r="C1506">
        <v>2257.5</v>
      </c>
      <c r="D1506">
        <v>0</v>
      </c>
    </row>
    <row r="1507" spans="3:4" x14ac:dyDescent="0.25">
      <c r="C1507">
        <v>2259</v>
      </c>
      <c r="D1507">
        <v>0</v>
      </c>
    </row>
    <row r="1508" spans="3:4" x14ac:dyDescent="0.25">
      <c r="C1508">
        <v>2260.5</v>
      </c>
      <c r="D1508">
        <v>0</v>
      </c>
    </row>
    <row r="1509" spans="3:4" x14ac:dyDescent="0.25">
      <c r="C1509">
        <v>2262</v>
      </c>
      <c r="D1509">
        <v>0</v>
      </c>
    </row>
    <row r="1510" spans="3:4" x14ac:dyDescent="0.25">
      <c r="C1510">
        <v>2263.5</v>
      </c>
      <c r="D1510">
        <v>0</v>
      </c>
    </row>
    <row r="1511" spans="3:4" x14ac:dyDescent="0.25">
      <c r="C1511">
        <v>2265</v>
      </c>
      <c r="D1511">
        <v>0</v>
      </c>
    </row>
    <row r="1512" spans="3:4" x14ac:dyDescent="0.25">
      <c r="C1512">
        <v>2266.5</v>
      </c>
      <c r="D1512">
        <v>0</v>
      </c>
    </row>
    <row r="1513" spans="3:4" x14ac:dyDescent="0.25">
      <c r="C1513">
        <v>2268</v>
      </c>
      <c r="D1513">
        <v>0</v>
      </c>
    </row>
    <row r="1514" spans="3:4" x14ac:dyDescent="0.25">
      <c r="C1514">
        <v>2269.5</v>
      </c>
      <c r="D1514">
        <v>0</v>
      </c>
    </row>
    <row r="1515" spans="3:4" x14ac:dyDescent="0.25">
      <c r="C1515">
        <v>2271</v>
      </c>
      <c r="D1515">
        <v>0</v>
      </c>
    </row>
    <row r="1516" spans="3:4" x14ac:dyDescent="0.25">
      <c r="C1516">
        <v>2272.5</v>
      </c>
      <c r="D1516">
        <v>0</v>
      </c>
    </row>
    <row r="1517" spans="3:4" x14ac:dyDescent="0.25">
      <c r="C1517">
        <v>2274</v>
      </c>
      <c r="D1517">
        <v>0</v>
      </c>
    </row>
    <row r="1518" spans="3:4" x14ac:dyDescent="0.25">
      <c r="C1518">
        <v>2275.5</v>
      </c>
      <c r="D1518">
        <v>0</v>
      </c>
    </row>
    <row r="1519" spans="3:4" x14ac:dyDescent="0.25">
      <c r="C1519">
        <v>2277</v>
      </c>
      <c r="D1519">
        <v>0</v>
      </c>
    </row>
    <row r="1520" spans="3:4" x14ac:dyDescent="0.25">
      <c r="C1520">
        <v>2278.5</v>
      </c>
      <c r="D1520">
        <v>0</v>
      </c>
    </row>
    <row r="1521" spans="3:4" x14ac:dyDescent="0.25">
      <c r="C1521">
        <v>2280</v>
      </c>
      <c r="D1521">
        <v>0</v>
      </c>
    </row>
    <row r="1522" spans="3:4" x14ac:dyDescent="0.25">
      <c r="C1522">
        <v>2281.5</v>
      </c>
      <c r="D1522">
        <v>0</v>
      </c>
    </row>
    <row r="1523" spans="3:4" x14ac:dyDescent="0.25">
      <c r="C1523">
        <v>2283</v>
      </c>
      <c r="D1523">
        <v>0</v>
      </c>
    </row>
    <row r="1524" spans="3:4" x14ac:dyDescent="0.25">
      <c r="C1524">
        <v>2284.5</v>
      </c>
      <c r="D1524">
        <v>0</v>
      </c>
    </row>
    <row r="1525" spans="3:4" x14ac:dyDescent="0.25">
      <c r="C1525">
        <v>2286</v>
      </c>
      <c r="D1525">
        <v>0</v>
      </c>
    </row>
    <row r="1526" spans="3:4" x14ac:dyDescent="0.25">
      <c r="C1526">
        <v>2287.5</v>
      </c>
      <c r="D1526">
        <v>0</v>
      </c>
    </row>
    <row r="1527" spans="3:4" x14ac:dyDescent="0.25">
      <c r="C1527">
        <v>2289</v>
      </c>
      <c r="D1527">
        <v>0</v>
      </c>
    </row>
    <row r="1528" spans="3:4" x14ac:dyDescent="0.25">
      <c r="C1528">
        <v>2290.5</v>
      </c>
      <c r="D1528">
        <v>0</v>
      </c>
    </row>
    <row r="1529" spans="3:4" x14ac:dyDescent="0.25">
      <c r="C1529">
        <v>2292</v>
      </c>
      <c r="D1529">
        <v>0</v>
      </c>
    </row>
    <row r="1530" spans="3:4" x14ac:dyDescent="0.25">
      <c r="C1530">
        <v>2293.5</v>
      </c>
      <c r="D1530">
        <v>0</v>
      </c>
    </row>
    <row r="1531" spans="3:4" x14ac:dyDescent="0.25">
      <c r="C1531">
        <v>2295</v>
      </c>
      <c r="D1531">
        <v>0</v>
      </c>
    </row>
    <row r="1532" spans="3:4" x14ac:dyDescent="0.25">
      <c r="C1532">
        <v>2296.5</v>
      </c>
      <c r="D1532">
        <v>0</v>
      </c>
    </row>
    <row r="1533" spans="3:4" x14ac:dyDescent="0.25">
      <c r="C1533">
        <v>2298</v>
      </c>
      <c r="D1533">
        <v>0</v>
      </c>
    </row>
    <row r="1534" spans="3:4" x14ac:dyDescent="0.25">
      <c r="C1534">
        <v>2299.5</v>
      </c>
      <c r="D1534">
        <v>0</v>
      </c>
    </row>
    <row r="1535" spans="3:4" x14ac:dyDescent="0.25">
      <c r="C1535">
        <v>2301</v>
      </c>
      <c r="D1535">
        <v>0</v>
      </c>
    </row>
    <row r="1536" spans="3:4" x14ac:dyDescent="0.25">
      <c r="C1536">
        <v>2302.5</v>
      </c>
      <c r="D1536">
        <v>0</v>
      </c>
    </row>
    <row r="1537" spans="3:4" x14ac:dyDescent="0.25">
      <c r="C1537">
        <v>2304</v>
      </c>
      <c r="D1537">
        <v>0</v>
      </c>
    </row>
    <row r="1538" spans="3:4" x14ac:dyDescent="0.25">
      <c r="C1538">
        <v>2305.5</v>
      </c>
      <c r="D1538">
        <v>0</v>
      </c>
    </row>
    <row r="1539" spans="3:4" x14ac:dyDescent="0.25">
      <c r="C1539">
        <v>2307</v>
      </c>
      <c r="D1539">
        <v>0</v>
      </c>
    </row>
    <row r="1540" spans="3:4" x14ac:dyDescent="0.25">
      <c r="C1540">
        <v>2308.5</v>
      </c>
      <c r="D1540">
        <v>0</v>
      </c>
    </row>
    <row r="1541" spans="3:4" x14ac:dyDescent="0.25">
      <c r="C1541">
        <v>2310</v>
      </c>
      <c r="D1541">
        <v>0</v>
      </c>
    </row>
    <row r="1542" spans="3:4" x14ac:dyDescent="0.25">
      <c r="C1542">
        <v>2311.5</v>
      </c>
      <c r="D1542">
        <v>0</v>
      </c>
    </row>
    <row r="1543" spans="3:4" x14ac:dyDescent="0.25">
      <c r="C1543">
        <v>2313</v>
      </c>
      <c r="D1543">
        <v>0</v>
      </c>
    </row>
    <row r="1544" spans="3:4" x14ac:dyDescent="0.25">
      <c r="C1544">
        <v>2314.5</v>
      </c>
      <c r="D1544">
        <v>0</v>
      </c>
    </row>
    <row r="1545" spans="3:4" x14ac:dyDescent="0.25">
      <c r="C1545">
        <v>2316</v>
      </c>
      <c r="D1545">
        <v>0</v>
      </c>
    </row>
    <row r="1546" spans="3:4" x14ac:dyDescent="0.25">
      <c r="C1546">
        <v>2317.5</v>
      </c>
      <c r="D1546">
        <v>0</v>
      </c>
    </row>
    <row r="1547" spans="3:4" x14ac:dyDescent="0.25">
      <c r="C1547">
        <v>2319</v>
      </c>
      <c r="D1547">
        <v>0</v>
      </c>
    </row>
    <row r="1548" spans="3:4" x14ac:dyDescent="0.25">
      <c r="C1548">
        <v>2320.5</v>
      </c>
      <c r="D1548">
        <v>0</v>
      </c>
    </row>
    <row r="1549" spans="3:4" x14ac:dyDescent="0.25">
      <c r="C1549">
        <v>2322</v>
      </c>
      <c r="D1549">
        <v>0</v>
      </c>
    </row>
    <row r="1550" spans="3:4" x14ac:dyDescent="0.25">
      <c r="C1550">
        <v>2323.5</v>
      </c>
      <c r="D1550">
        <v>0</v>
      </c>
    </row>
    <row r="1551" spans="3:4" x14ac:dyDescent="0.25">
      <c r="C1551">
        <v>2325</v>
      </c>
      <c r="D1551">
        <v>0</v>
      </c>
    </row>
    <row r="1552" spans="3:4" x14ac:dyDescent="0.25">
      <c r="C1552">
        <v>2326.5</v>
      </c>
      <c r="D1552">
        <v>0</v>
      </c>
    </row>
    <row r="1553" spans="3:4" x14ac:dyDescent="0.25">
      <c r="C1553">
        <v>2328</v>
      </c>
      <c r="D1553">
        <v>0</v>
      </c>
    </row>
    <row r="1554" spans="3:4" x14ac:dyDescent="0.25">
      <c r="C1554">
        <v>2329.5</v>
      </c>
      <c r="D1554">
        <v>0</v>
      </c>
    </row>
    <row r="1555" spans="3:4" x14ac:dyDescent="0.25">
      <c r="C1555">
        <v>2331</v>
      </c>
      <c r="D1555">
        <v>0</v>
      </c>
    </row>
    <row r="1556" spans="3:4" x14ac:dyDescent="0.25">
      <c r="C1556">
        <v>2332.5</v>
      </c>
      <c r="D1556">
        <v>0</v>
      </c>
    </row>
    <row r="1557" spans="3:4" x14ac:dyDescent="0.25">
      <c r="C1557">
        <v>2334</v>
      </c>
      <c r="D1557">
        <v>0</v>
      </c>
    </row>
    <row r="1558" spans="3:4" x14ac:dyDescent="0.25">
      <c r="C1558">
        <v>2335.5</v>
      </c>
      <c r="D1558">
        <v>0</v>
      </c>
    </row>
    <row r="1559" spans="3:4" x14ac:dyDescent="0.25">
      <c r="C1559">
        <v>2337</v>
      </c>
      <c r="D1559">
        <v>0</v>
      </c>
    </row>
    <row r="1560" spans="3:4" x14ac:dyDescent="0.25">
      <c r="C1560">
        <v>2338.5</v>
      </c>
      <c r="D1560">
        <v>0</v>
      </c>
    </row>
    <row r="1561" spans="3:4" x14ac:dyDescent="0.25">
      <c r="C1561">
        <v>2340</v>
      </c>
      <c r="D1561">
        <v>0</v>
      </c>
    </row>
    <row r="1562" spans="3:4" x14ac:dyDescent="0.25">
      <c r="C1562">
        <v>2341.5</v>
      </c>
      <c r="D1562">
        <v>0</v>
      </c>
    </row>
    <row r="1563" spans="3:4" x14ac:dyDescent="0.25">
      <c r="C1563">
        <v>2343</v>
      </c>
      <c r="D1563">
        <v>0</v>
      </c>
    </row>
    <row r="1564" spans="3:4" x14ac:dyDescent="0.25">
      <c r="C1564">
        <v>2344.5</v>
      </c>
      <c r="D1564">
        <v>0</v>
      </c>
    </row>
    <row r="1565" spans="3:4" x14ac:dyDescent="0.25">
      <c r="C1565">
        <v>2346</v>
      </c>
      <c r="D1565">
        <v>0</v>
      </c>
    </row>
    <row r="1566" spans="3:4" x14ac:dyDescent="0.25">
      <c r="C1566">
        <v>2347.5</v>
      </c>
      <c r="D1566">
        <v>0</v>
      </c>
    </row>
    <row r="1567" spans="3:4" x14ac:dyDescent="0.25">
      <c r="C1567">
        <v>2349</v>
      </c>
      <c r="D1567">
        <v>0</v>
      </c>
    </row>
    <row r="1568" spans="3:4" x14ac:dyDescent="0.25">
      <c r="C1568">
        <v>2350.5</v>
      </c>
      <c r="D1568">
        <v>0</v>
      </c>
    </row>
    <row r="1569" spans="3:4" x14ac:dyDescent="0.25">
      <c r="C1569">
        <v>2352</v>
      </c>
      <c r="D1569">
        <v>0</v>
      </c>
    </row>
    <row r="1570" spans="3:4" x14ac:dyDescent="0.25">
      <c r="C1570">
        <v>2353.5</v>
      </c>
      <c r="D1570">
        <v>0</v>
      </c>
    </row>
    <row r="1571" spans="3:4" x14ac:dyDescent="0.25">
      <c r="C1571">
        <v>2355</v>
      </c>
      <c r="D1571">
        <v>0</v>
      </c>
    </row>
    <row r="1572" spans="3:4" x14ac:dyDescent="0.25">
      <c r="C1572">
        <v>2356.5</v>
      </c>
      <c r="D1572">
        <v>0</v>
      </c>
    </row>
    <row r="1573" spans="3:4" x14ac:dyDescent="0.25">
      <c r="C1573">
        <v>2358</v>
      </c>
      <c r="D1573">
        <v>0</v>
      </c>
    </row>
    <row r="1574" spans="3:4" x14ac:dyDescent="0.25">
      <c r="C1574">
        <v>2359.5</v>
      </c>
      <c r="D1574">
        <v>0</v>
      </c>
    </row>
    <row r="1575" spans="3:4" x14ac:dyDescent="0.25">
      <c r="C1575">
        <v>2361</v>
      </c>
      <c r="D1575">
        <v>0</v>
      </c>
    </row>
    <row r="1576" spans="3:4" x14ac:dyDescent="0.25">
      <c r="C1576">
        <v>2362.5</v>
      </c>
      <c r="D1576">
        <v>0</v>
      </c>
    </row>
    <row r="1577" spans="3:4" x14ac:dyDescent="0.25">
      <c r="C1577">
        <v>2364</v>
      </c>
      <c r="D1577">
        <v>0</v>
      </c>
    </row>
    <row r="1578" spans="3:4" x14ac:dyDescent="0.25">
      <c r="C1578">
        <v>2365.5</v>
      </c>
      <c r="D1578">
        <v>0</v>
      </c>
    </row>
    <row r="1579" spans="3:4" x14ac:dyDescent="0.25">
      <c r="C1579">
        <v>2367</v>
      </c>
      <c r="D1579">
        <v>0</v>
      </c>
    </row>
    <row r="1580" spans="3:4" x14ac:dyDescent="0.25">
      <c r="C1580">
        <v>2368.5</v>
      </c>
      <c r="D1580">
        <v>0</v>
      </c>
    </row>
    <row r="1581" spans="3:4" x14ac:dyDescent="0.25">
      <c r="C1581">
        <v>2370</v>
      </c>
      <c r="D1581">
        <v>0</v>
      </c>
    </row>
    <row r="1582" spans="3:4" x14ac:dyDescent="0.25">
      <c r="C1582">
        <v>2371.5</v>
      </c>
      <c r="D1582">
        <v>0</v>
      </c>
    </row>
    <row r="1583" spans="3:4" x14ac:dyDescent="0.25">
      <c r="C1583">
        <v>2373</v>
      </c>
      <c r="D1583">
        <v>0</v>
      </c>
    </row>
    <row r="1584" spans="3:4" x14ac:dyDescent="0.25">
      <c r="C1584">
        <v>2374.5</v>
      </c>
      <c r="D1584">
        <v>0</v>
      </c>
    </row>
    <row r="1585" spans="3:4" x14ac:dyDescent="0.25">
      <c r="C1585">
        <v>2376</v>
      </c>
      <c r="D1585">
        <v>0</v>
      </c>
    </row>
    <row r="1586" spans="3:4" x14ac:dyDescent="0.25">
      <c r="C1586">
        <v>2377.5</v>
      </c>
      <c r="D1586">
        <v>0</v>
      </c>
    </row>
    <row r="1587" spans="3:4" x14ac:dyDescent="0.25">
      <c r="C1587">
        <v>2379</v>
      </c>
      <c r="D1587">
        <v>0</v>
      </c>
    </row>
    <row r="1588" spans="3:4" x14ac:dyDescent="0.25">
      <c r="C1588">
        <v>2380.5</v>
      </c>
      <c r="D1588">
        <v>0</v>
      </c>
    </row>
    <row r="1589" spans="3:4" x14ac:dyDescent="0.25">
      <c r="C1589">
        <v>2382</v>
      </c>
      <c r="D1589">
        <v>0</v>
      </c>
    </row>
    <row r="1590" spans="3:4" x14ac:dyDescent="0.25">
      <c r="C1590">
        <v>2383.5</v>
      </c>
      <c r="D1590">
        <v>0</v>
      </c>
    </row>
    <row r="1591" spans="3:4" x14ac:dyDescent="0.25">
      <c r="C1591">
        <v>2385</v>
      </c>
      <c r="D1591">
        <v>0</v>
      </c>
    </row>
    <row r="1592" spans="3:4" x14ac:dyDescent="0.25">
      <c r="C1592">
        <v>2386.5</v>
      </c>
      <c r="D1592">
        <v>0</v>
      </c>
    </row>
    <row r="1593" spans="3:4" x14ac:dyDescent="0.25">
      <c r="C1593">
        <v>2388</v>
      </c>
      <c r="D1593">
        <v>0</v>
      </c>
    </row>
    <row r="1594" spans="3:4" x14ac:dyDescent="0.25">
      <c r="C1594">
        <v>2389.5</v>
      </c>
      <c r="D1594">
        <v>0</v>
      </c>
    </row>
    <row r="1595" spans="3:4" x14ac:dyDescent="0.25">
      <c r="C1595">
        <v>2391</v>
      </c>
      <c r="D1595">
        <v>0</v>
      </c>
    </row>
    <row r="1596" spans="3:4" x14ac:dyDescent="0.25">
      <c r="C1596">
        <v>2392.5</v>
      </c>
      <c r="D1596">
        <v>0</v>
      </c>
    </row>
    <row r="1597" spans="3:4" x14ac:dyDescent="0.25">
      <c r="C1597">
        <v>2394</v>
      </c>
      <c r="D1597">
        <v>0</v>
      </c>
    </row>
    <row r="1598" spans="3:4" x14ac:dyDescent="0.25">
      <c r="C1598">
        <v>2395.5</v>
      </c>
      <c r="D1598">
        <v>0</v>
      </c>
    </row>
    <row r="1599" spans="3:4" x14ac:dyDescent="0.25">
      <c r="C1599">
        <v>2397</v>
      </c>
      <c r="D1599">
        <v>0</v>
      </c>
    </row>
    <row r="1600" spans="3:4" x14ac:dyDescent="0.25">
      <c r="C1600">
        <v>2398.5</v>
      </c>
      <c r="D1600">
        <v>0</v>
      </c>
    </row>
    <row r="1601" spans="3:4" x14ac:dyDescent="0.25">
      <c r="C1601">
        <v>2400</v>
      </c>
      <c r="D1601">
        <v>0</v>
      </c>
    </row>
    <row r="1602" spans="3:4" x14ac:dyDescent="0.25">
      <c r="C1602">
        <v>2401.5</v>
      </c>
      <c r="D1602">
        <v>0</v>
      </c>
    </row>
    <row r="1603" spans="3:4" x14ac:dyDescent="0.25">
      <c r="C1603">
        <v>2403</v>
      </c>
      <c r="D1603">
        <v>0</v>
      </c>
    </row>
    <row r="1604" spans="3:4" x14ac:dyDescent="0.25">
      <c r="C1604">
        <v>2404.5</v>
      </c>
      <c r="D1604">
        <v>0</v>
      </c>
    </row>
    <row r="1605" spans="3:4" x14ac:dyDescent="0.25">
      <c r="C1605">
        <v>2406</v>
      </c>
      <c r="D1605">
        <v>0</v>
      </c>
    </row>
    <row r="1606" spans="3:4" x14ac:dyDescent="0.25">
      <c r="C1606">
        <v>2407.5</v>
      </c>
      <c r="D1606">
        <v>0</v>
      </c>
    </row>
    <row r="1607" spans="3:4" x14ac:dyDescent="0.25">
      <c r="C1607">
        <v>2409</v>
      </c>
      <c r="D1607">
        <v>0</v>
      </c>
    </row>
    <row r="1608" spans="3:4" x14ac:dyDescent="0.25">
      <c r="C1608">
        <v>2410.5</v>
      </c>
      <c r="D1608">
        <v>0</v>
      </c>
    </row>
    <row r="1609" spans="3:4" x14ac:dyDescent="0.25">
      <c r="C1609">
        <v>2412</v>
      </c>
      <c r="D1609">
        <v>0</v>
      </c>
    </row>
    <row r="1610" spans="3:4" x14ac:dyDescent="0.25">
      <c r="C1610">
        <v>2413.5</v>
      </c>
      <c r="D1610">
        <v>0</v>
      </c>
    </row>
    <row r="1611" spans="3:4" x14ac:dyDescent="0.25">
      <c r="C1611">
        <v>2415</v>
      </c>
      <c r="D1611">
        <v>0</v>
      </c>
    </row>
    <row r="1612" spans="3:4" x14ac:dyDescent="0.25">
      <c r="C1612">
        <v>2416.5</v>
      </c>
      <c r="D1612">
        <v>0</v>
      </c>
    </row>
    <row r="1613" spans="3:4" x14ac:dyDescent="0.25">
      <c r="C1613">
        <v>2418</v>
      </c>
      <c r="D1613">
        <v>0</v>
      </c>
    </row>
    <row r="1614" spans="3:4" x14ac:dyDescent="0.25">
      <c r="C1614">
        <v>2419.5</v>
      </c>
      <c r="D1614">
        <v>0</v>
      </c>
    </row>
    <row r="1615" spans="3:4" x14ac:dyDescent="0.25">
      <c r="C1615">
        <v>2421</v>
      </c>
      <c r="D1615">
        <v>0</v>
      </c>
    </row>
    <row r="1616" spans="3:4" x14ac:dyDescent="0.25">
      <c r="C1616">
        <v>2422.5</v>
      </c>
      <c r="D1616">
        <v>0</v>
      </c>
    </row>
    <row r="1617" spans="3:4" x14ac:dyDescent="0.25">
      <c r="C1617">
        <v>2424</v>
      </c>
      <c r="D1617">
        <v>0</v>
      </c>
    </row>
    <row r="1618" spans="3:4" x14ac:dyDescent="0.25">
      <c r="C1618">
        <v>2425.5</v>
      </c>
      <c r="D1618">
        <v>0</v>
      </c>
    </row>
    <row r="1619" spans="3:4" x14ac:dyDescent="0.25">
      <c r="C1619">
        <v>2427</v>
      </c>
      <c r="D1619">
        <v>0</v>
      </c>
    </row>
    <row r="1620" spans="3:4" x14ac:dyDescent="0.25">
      <c r="C1620">
        <v>2428.5</v>
      </c>
      <c r="D1620">
        <v>0</v>
      </c>
    </row>
    <row r="1621" spans="3:4" x14ac:dyDescent="0.25">
      <c r="C1621">
        <v>2430</v>
      </c>
      <c r="D1621">
        <v>0</v>
      </c>
    </row>
    <row r="1622" spans="3:4" x14ac:dyDescent="0.25">
      <c r="C1622">
        <v>2431.5</v>
      </c>
      <c r="D1622">
        <v>0</v>
      </c>
    </row>
    <row r="1623" spans="3:4" x14ac:dyDescent="0.25">
      <c r="C1623">
        <v>2433</v>
      </c>
      <c r="D1623">
        <v>0</v>
      </c>
    </row>
    <row r="1624" spans="3:4" x14ac:dyDescent="0.25">
      <c r="C1624">
        <v>2434.5</v>
      </c>
      <c r="D1624">
        <v>0</v>
      </c>
    </row>
    <row r="1625" spans="3:4" x14ac:dyDescent="0.25">
      <c r="C1625">
        <v>2436</v>
      </c>
      <c r="D1625">
        <v>0</v>
      </c>
    </row>
    <row r="1626" spans="3:4" x14ac:dyDescent="0.25">
      <c r="C1626">
        <v>2437.5</v>
      </c>
      <c r="D1626">
        <v>0</v>
      </c>
    </row>
    <row r="1627" spans="3:4" x14ac:dyDescent="0.25">
      <c r="C1627">
        <v>2439</v>
      </c>
      <c r="D1627">
        <v>0</v>
      </c>
    </row>
    <row r="1628" spans="3:4" x14ac:dyDescent="0.25">
      <c r="C1628">
        <v>2440.5</v>
      </c>
      <c r="D1628">
        <v>0</v>
      </c>
    </row>
    <row r="1629" spans="3:4" x14ac:dyDescent="0.25">
      <c r="C1629">
        <v>2442</v>
      </c>
      <c r="D1629">
        <v>0</v>
      </c>
    </row>
    <row r="1630" spans="3:4" x14ac:dyDescent="0.25">
      <c r="C1630">
        <v>2443.5</v>
      </c>
      <c r="D1630">
        <v>0</v>
      </c>
    </row>
    <row r="1631" spans="3:4" x14ac:dyDescent="0.25">
      <c r="C1631">
        <v>2445</v>
      </c>
      <c r="D1631">
        <v>0</v>
      </c>
    </row>
    <row r="1632" spans="3:4" x14ac:dyDescent="0.25">
      <c r="C1632">
        <v>2446.5</v>
      </c>
      <c r="D1632">
        <v>0</v>
      </c>
    </row>
    <row r="1633" spans="3:4" x14ac:dyDescent="0.25">
      <c r="C1633">
        <v>2448</v>
      </c>
      <c r="D1633">
        <v>0</v>
      </c>
    </row>
    <row r="1634" spans="3:4" x14ac:dyDescent="0.25">
      <c r="C1634">
        <v>2449.5</v>
      </c>
      <c r="D1634">
        <v>0</v>
      </c>
    </row>
    <row r="1635" spans="3:4" x14ac:dyDescent="0.25">
      <c r="C1635">
        <v>2451</v>
      </c>
      <c r="D1635">
        <v>0</v>
      </c>
    </row>
    <row r="1636" spans="3:4" x14ac:dyDescent="0.25">
      <c r="C1636">
        <v>2452.5</v>
      </c>
      <c r="D1636">
        <v>0</v>
      </c>
    </row>
    <row r="1637" spans="3:4" x14ac:dyDescent="0.25">
      <c r="C1637">
        <v>2454</v>
      </c>
      <c r="D1637">
        <v>0</v>
      </c>
    </row>
    <row r="1638" spans="3:4" x14ac:dyDescent="0.25">
      <c r="C1638">
        <v>2455.5</v>
      </c>
      <c r="D1638">
        <v>0</v>
      </c>
    </row>
    <row r="1639" spans="3:4" x14ac:dyDescent="0.25">
      <c r="C1639">
        <v>2457</v>
      </c>
      <c r="D1639">
        <v>0</v>
      </c>
    </row>
    <row r="1640" spans="3:4" x14ac:dyDescent="0.25">
      <c r="C1640">
        <v>2458.5</v>
      </c>
      <c r="D1640">
        <v>0</v>
      </c>
    </row>
    <row r="1641" spans="3:4" x14ac:dyDescent="0.25">
      <c r="C1641">
        <v>2460</v>
      </c>
      <c r="D1641">
        <v>0</v>
      </c>
    </row>
    <row r="1642" spans="3:4" x14ac:dyDescent="0.25">
      <c r="C1642">
        <v>2461.5</v>
      </c>
      <c r="D1642">
        <v>0</v>
      </c>
    </row>
    <row r="1643" spans="3:4" x14ac:dyDescent="0.25">
      <c r="C1643">
        <v>2463</v>
      </c>
      <c r="D1643">
        <v>0</v>
      </c>
    </row>
    <row r="1644" spans="3:4" x14ac:dyDescent="0.25">
      <c r="C1644">
        <v>2464.5</v>
      </c>
      <c r="D1644">
        <v>0</v>
      </c>
    </row>
    <row r="1645" spans="3:4" x14ac:dyDescent="0.25">
      <c r="C1645">
        <v>2466</v>
      </c>
      <c r="D1645">
        <v>0</v>
      </c>
    </row>
    <row r="1646" spans="3:4" x14ac:dyDescent="0.25">
      <c r="C1646">
        <v>2467.5</v>
      </c>
      <c r="D1646">
        <v>0</v>
      </c>
    </row>
    <row r="1647" spans="3:4" x14ac:dyDescent="0.25">
      <c r="C1647">
        <v>2469</v>
      </c>
      <c r="D1647">
        <v>0</v>
      </c>
    </row>
    <row r="1648" spans="3:4" x14ac:dyDescent="0.25">
      <c r="C1648">
        <v>2470.5</v>
      </c>
      <c r="D1648">
        <v>0</v>
      </c>
    </row>
    <row r="1649" spans="3:4" x14ac:dyDescent="0.25">
      <c r="C1649">
        <v>2472</v>
      </c>
      <c r="D1649">
        <v>0</v>
      </c>
    </row>
    <row r="1650" spans="3:4" x14ac:dyDescent="0.25">
      <c r="C1650">
        <v>2473.5</v>
      </c>
      <c r="D1650">
        <v>0</v>
      </c>
    </row>
    <row r="1651" spans="3:4" x14ac:dyDescent="0.25">
      <c r="C1651">
        <v>2475</v>
      </c>
      <c r="D1651">
        <v>0</v>
      </c>
    </row>
    <row r="1652" spans="3:4" x14ac:dyDescent="0.25">
      <c r="C1652">
        <v>2476.5</v>
      </c>
      <c r="D1652">
        <v>0</v>
      </c>
    </row>
    <row r="1653" spans="3:4" x14ac:dyDescent="0.25">
      <c r="C1653">
        <v>2478</v>
      </c>
      <c r="D1653">
        <v>0</v>
      </c>
    </row>
    <row r="1654" spans="3:4" x14ac:dyDescent="0.25">
      <c r="C1654">
        <v>2479.5</v>
      </c>
      <c r="D1654">
        <v>0</v>
      </c>
    </row>
    <row r="1655" spans="3:4" x14ac:dyDescent="0.25">
      <c r="C1655">
        <v>2481</v>
      </c>
      <c r="D1655">
        <v>0</v>
      </c>
    </row>
    <row r="1656" spans="3:4" x14ac:dyDescent="0.25">
      <c r="C1656">
        <v>2482.5</v>
      </c>
      <c r="D1656">
        <v>0</v>
      </c>
    </row>
    <row r="1657" spans="3:4" x14ac:dyDescent="0.25">
      <c r="C1657">
        <v>2484</v>
      </c>
      <c r="D1657">
        <v>0</v>
      </c>
    </row>
    <row r="1658" spans="3:4" x14ac:dyDescent="0.25">
      <c r="C1658">
        <v>2485.5</v>
      </c>
      <c r="D1658">
        <v>0</v>
      </c>
    </row>
    <row r="1659" spans="3:4" x14ac:dyDescent="0.25">
      <c r="C1659">
        <v>2487</v>
      </c>
      <c r="D1659">
        <v>0</v>
      </c>
    </row>
    <row r="1660" spans="3:4" x14ac:dyDescent="0.25">
      <c r="C1660">
        <v>2488.5</v>
      </c>
      <c r="D1660">
        <v>0</v>
      </c>
    </row>
    <row r="1661" spans="3:4" x14ac:dyDescent="0.25">
      <c r="C1661">
        <v>2490</v>
      </c>
      <c r="D1661">
        <v>0</v>
      </c>
    </row>
    <row r="1662" spans="3:4" x14ac:dyDescent="0.25">
      <c r="C1662">
        <v>2491.5</v>
      </c>
      <c r="D1662">
        <v>0</v>
      </c>
    </row>
    <row r="1663" spans="3:4" x14ac:dyDescent="0.25">
      <c r="C1663">
        <v>2493</v>
      </c>
      <c r="D1663">
        <v>0</v>
      </c>
    </row>
    <row r="1664" spans="3:4" x14ac:dyDescent="0.25">
      <c r="C1664">
        <v>2494.5</v>
      </c>
      <c r="D1664">
        <v>0</v>
      </c>
    </row>
    <row r="1665" spans="3:4" x14ac:dyDescent="0.25">
      <c r="C1665">
        <v>2496</v>
      </c>
      <c r="D1665">
        <v>0</v>
      </c>
    </row>
    <row r="1666" spans="3:4" x14ac:dyDescent="0.25">
      <c r="C1666">
        <v>2497.5</v>
      </c>
      <c r="D1666">
        <v>0</v>
      </c>
    </row>
    <row r="1667" spans="3:4" x14ac:dyDescent="0.25">
      <c r="C1667">
        <v>2499</v>
      </c>
      <c r="D1667">
        <v>0</v>
      </c>
    </row>
    <row r="1668" spans="3:4" x14ac:dyDescent="0.25">
      <c r="C1668">
        <v>2500.5</v>
      </c>
      <c r="D1668">
        <v>0</v>
      </c>
    </row>
    <row r="1669" spans="3:4" x14ac:dyDescent="0.25">
      <c r="C1669">
        <v>2502</v>
      </c>
      <c r="D1669">
        <v>0</v>
      </c>
    </row>
    <row r="1670" spans="3:4" x14ac:dyDescent="0.25">
      <c r="C1670">
        <v>2503.5</v>
      </c>
      <c r="D1670">
        <v>0</v>
      </c>
    </row>
    <row r="1671" spans="3:4" x14ac:dyDescent="0.25">
      <c r="C1671">
        <v>2505</v>
      </c>
      <c r="D1671">
        <v>0</v>
      </c>
    </row>
    <row r="1672" spans="3:4" x14ac:dyDescent="0.25">
      <c r="C1672">
        <v>2506.5</v>
      </c>
      <c r="D1672">
        <v>0</v>
      </c>
    </row>
    <row r="1673" spans="3:4" x14ac:dyDescent="0.25">
      <c r="C1673">
        <v>2508</v>
      </c>
      <c r="D1673">
        <v>0</v>
      </c>
    </row>
    <row r="1674" spans="3:4" x14ac:dyDescent="0.25">
      <c r="C1674">
        <v>2509.5</v>
      </c>
      <c r="D1674">
        <v>0</v>
      </c>
    </row>
    <row r="1675" spans="3:4" x14ac:dyDescent="0.25">
      <c r="C1675">
        <v>2511</v>
      </c>
      <c r="D1675">
        <v>0</v>
      </c>
    </row>
    <row r="1676" spans="3:4" x14ac:dyDescent="0.25">
      <c r="C1676">
        <v>2512.5</v>
      </c>
      <c r="D1676">
        <v>0</v>
      </c>
    </row>
    <row r="1677" spans="3:4" x14ac:dyDescent="0.25">
      <c r="C1677">
        <v>2514</v>
      </c>
      <c r="D1677">
        <v>0</v>
      </c>
    </row>
    <row r="1678" spans="3:4" x14ac:dyDescent="0.25">
      <c r="C1678">
        <v>2515.5</v>
      </c>
      <c r="D1678">
        <v>0</v>
      </c>
    </row>
    <row r="1679" spans="3:4" x14ac:dyDescent="0.25">
      <c r="C1679">
        <v>2517</v>
      </c>
      <c r="D1679">
        <v>0</v>
      </c>
    </row>
    <row r="1680" spans="3:4" x14ac:dyDescent="0.25">
      <c r="C1680">
        <v>2518.5</v>
      </c>
      <c r="D1680">
        <v>0</v>
      </c>
    </row>
    <row r="1681" spans="3:4" x14ac:dyDescent="0.25">
      <c r="C1681">
        <v>2520</v>
      </c>
      <c r="D1681">
        <v>0</v>
      </c>
    </row>
    <row r="1682" spans="3:4" x14ac:dyDescent="0.25">
      <c r="C1682">
        <v>2521.5</v>
      </c>
      <c r="D1682">
        <v>0</v>
      </c>
    </row>
    <row r="1683" spans="3:4" x14ac:dyDescent="0.25">
      <c r="C1683">
        <v>2523</v>
      </c>
      <c r="D1683">
        <v>0</v>
      </c>
    </row>
    <row r="1684" spans="3:4" x14ac:dyDescent="0.25">
      <c r="C1684">
        <v>2524.5</v>
      </c>
      <c r="D1684">
        <v>0</v>
      </c>
    </row>
    <row r="1685" spans="3:4" x14ac:dyDescent="0.25">
      <c r="C1685">
        <v>2526</v>
      </c>
      <c r="D1685">
        <v>0</v>
      </c>
    </row>
    <row r="1686" spans="3:4" x14ac:dyDescent="0.25">
      <c r="C1686">
        <v>2527.5</v>
      </c>
      <c r="D1686">
        <v>0</v>
      </c>
    </row>
    <row r="1687" spans="3:4" x14ac:dyDescent="0.25">
      <c r="C1687">
        <v>2529</v>
      </c>
      <c r="D1687">
        <v>0</v>
      </c>
    </row>
    <row r="1688" spans="3:4" x14ac:dyDescent="0.25">
      <c r="C1688">
        <v>2530.5</v>
      </c>
      <c r="D1688">
        <v>0</v>
      </c>
    </row>
    <row r="1689" spans="3:4" x14ac:dyDescent="0.25">
      <c r="C1689">
        <v>2532</v>
      </c>
      <c r="D1689">
        <v>0</v>
      </c>
    </row>
    <row r="1690" spans="3:4" x14ac:dyDescent="0.25">
      <c r="C1690">
        <v>2533.5</v>
      </c>
      <c r="D1690">
        <v>0</v>
      </c>
    </row>
    <row r="1691" spans="3:4" x14ac:dyDescent="0.25">
      <c r="C1691">
        <v>2535</v>
      </c>
      <c r="D1691">
        <v>0</v>
      </c>
    </row>
    <row r="1692" spans="3:4" x14ac:dyDescent="0.25">
      <c r="C1692">
        <v>2536.5</v>
      </c>
      <c r="D1692">
        <v>0</v>
      </c>
    </row>
    <row r="1693" spans="3:4" x14ac:dyDescent="0.25">
      <c r="C1693">
        <v>2538</v>
      </c>
      <c r="D1693">
        <v>0</v>
      </c>
    </row>
    <row r="1694" spans="3:4" x14ac:dyDescent="0.25">
      <c r="C1694">
        <v>2539.5</v>
      </c>
      <c r="D1694">
        <v>0</v>
      </c>
    </row>
    <row r="1695" spans="3:4" x14ac:dyDescent="0.25">
      <c r="C1695">
        <v>2541</v>
      </c>
      <c r="D1695">
        <v>0</v>
      </c>
    </row>
    <row r="1696" spans="3:4" x14ac:dyDescent="0.25">
      <c r="C1696">
        <v>2542.5</v>
      </c>
      <c r="D1696">
        <v>0</v>
      </c>
    </row>
    <row r="1697" spans="3:4" x14ac:dyDescent="0.25">
      <c r="C1697">
        <v>2544</v>
      </c>
      <c r="D1697">
        <v>0</v>
      </c>
    </row>
    <row r="1698" spans="3:4" x14ac:dyDescent="0.25">
      <c r="C1698">
        <v>2545.5</v>
      </c>
      <c r="D1698">
        <v>0</v>
      </c>
    </row>
    <row r="1699" spans="3:4" x14ac:dyDescent="0.25">
      <c r="C1699">
        <v>2547</v>
      </c>
      <c r="D1699">
        <v>0</v>
      </c>
    </row>
    <row r="1700" spans="3:4" x14ac:dyDescent="0.25">
      <c r="C1700">
        <v>2548.5</v>
      </c>
      <c r="D1700">
        <v>0</v>
      </c>
    </row>
    <row r="1701" spans="3:4" x14ac:dyDescent="0.25">
      <c r="C1701">
        <v>2550</v>
      </c>
      <c r="D1701">
        <v>0</v>
      </c>
    </row>
    <row r="1702" spans="3:4" x14ac:dyDescent="0.25">
      <c r="C1702">
        <v>2551.5</v>
      </c>
      <c r="D1702">
        <v>0</v>
      </c>
    </row>
    <row r="1703" spans="3:4" x14ac:dyDescent="0.25">
      <c r="C1703">
        <v>2553</v>
      </c>
      <c r="D1703">
        <v>0</v>
      </c>
    </row>
    <row r="1704" spans="3:4" x14ac:dyDescent="0.25">
      <c r="C1704">
        <v>2554.5</v>
      </c>
      <c r="D1704">
        <v>0</v>
      </c>
    </row>
    <row r="1705" spans="3:4" x14ac:dyDescent="0.25">
      <c r="C1705">
        <v>2556</v>
      </c>
      <c r="D1705">
        <v>0</v>
      </c>
    </row>
    <row r="1706" spans="3:4" x14ac:dyDescent="0.25">
      <c r="C1706">
        <v>2557.5</v>
      </c>
      <c r="D1706">
        <v>0</v>
      </c>
    </row>
    <row r="1707" spans="3:4" x14ac:dyDescent="0.25">
      <c r="C1707">
        <v>2559</v>
      </c>
      <c r="D1707">
        <v>0</v>
      </c>
    </row>
    <row r="1708" spans="3:4" x14ac:dyDescent="0.25">
      <c r="C1708">
        <v>2560.5</v>
      </c>
      <c r="D1708">
        <v>0</v>
      </c>
    </row>
    <row r="1709" spans="3:4" x14ac:dyDescent="0.25">
      <c r="C1709">
        <v>2562</v>
      </c>
      <c r="D1709">
        <v>0</v>
      </c>
    </row>
    <row r="1710" spans="3:4" x14ac:dyDescent="0.25">
      <c r="C1710">
        <v>2563.5</v>
      </c>
      <c r="D1710">
        <v>0</v>
      </c>
    </row>
    <row r="1711" spans="3:4" x14ac:dyDescent="0.25">
      <c r="C1711">
        <v>2565</v>
      </c>
      <c r="D1711">
        <v>0</v>
      </c>
    </row>
    <row r="1712" spans="3:4" x14ac:dyDescent="0.25">
      <c r="C1712">
        <v>2566.5</v>
      </c>
      <c r="D1712">
        <v>0</v>
      </c>
    </row>
    <row r="1713" spans="3:4" x14ac:dyDescent="0.25">
      <c r="C1713">
        <v>2568</v>
      </c>
      <c r="D1713">
        <v>0</v>
      </c>
    </row>
    <row r="1714" spans="3:4" x14ac:dyDescent="0.25">
      <c r="C1714">
        <v>2569.5</v>
      </c>
      <c r="D1714">
        <v>0</v>
      </c>
    </row>
    <row r="1715" spans="3:4" x14ac:dyDescent="0.25">
      <c r="C1715">
        <v>2571</v>
      </c>
      <c r="D1715">
        <v>0</v>
      </c>
    </row>
    <row r="1716" spans="3:4" x14ac:dyDescent="0.25">
      <c r="C1716">
        <v>2572.5</v>
      </c>
      <c r="D1716">
        <v>0</v>
      </c>
    </row>
    <row r="1717" spans="3:4" x14ac:dyDescent="0.25">
      <c r="C1717">
        <v>2574</v>
      </c>
      <c r="D1717">
        <v>0</v>
      </c>
    </row>
    <row r="1718" spans="3:4" x14ac:dyDescent="0.25">
      <c r="C1718">
        <v>2575.5</v>
      </c>
      <c r="D1718">
        <v>0</v>
      </c>
    </row>
    <row r="1719" spans="3:4" x14ac:dyDescent="0.25">
      <c r="C1719">
        <v>2577</v>
      </c>
      <c r="D1719">
        <v>0</v>
      </c>
    </row>
    <row r="1720" spans="3:4" x14ac:dyDescent="0.25">
      <c r="C1720">
        <v>2578.5</v>
      </c>
      <c r="D1720">
        <v>0</v>
      </c>
    </row>
    <row r="1721" spans="3:4" x14ac:dyDescent="0.25">
      <c r="C1721">
        <v>2580</v>
      </c>
      <c r="D1721">
        <v>0</v>
      </c>
    </row>
    <row r="1722" spans="3:4" x14ac:dyDescent="0.25">
      <c r="C1722">
        <v>2581.5</v>
      </c>
      <c r="D1722">
        <v>0</v>
      </c>
    </row>
    <row r="1723" spans="3:4" x14ac:dyDescent="0.25">
      <c r="C1723">
        <v>2583</v>
      </c>
      <c r="D1723">
        <v>0</v>
      </c>
    </row>
    <row r="1724" spans="3:4" x14ac:dyDescent="0.25">
      <c r="C1724">
        <v>2584.5</v>
      </c>
      <c r="D1724">
        <v>0</v>
      </c>
    </row>
    <row r="1725" spans="3:4" x14ac:dyDescent="0.25">
      <c r="C1725">
        <v>2586</v>
      </c>
      <c r="D1725">
        <v>0</v>
      </c>
    </row>
    <row r="1726" spans="3:4" x14ac:dyDescent="0.25">
      <c r="C1726">
        <v>2587.5</v>
      </c>
      <c r="D1726">
        <v>0</v>
      </c>
    </row>
    <row r="1727" spans="3:4" x14ac:dyDescent="0.25">
      <c r="C1727">
        <v>2589</v>
      </c>
      <c r="D1727">
        <v>0</v>
      </c>
    </row>
    <row r="1728" spans="3:4" x14ac:dyDescent="0.25">
      <c r="C1728">
        <v>2590.5</v>
      </c>
      <c r="D1728">
        <v>1.1887298526539134E-8</v>
      </c>
    </row>
    <row r="1729" spans="3:4" x14ac:dyDescent="0.25">
      <c r="C1729">
        <v>2592</v>
      </c>
      <c r="D1729">
        <v>2.1379382031240598E-8</v>
      </c>
    </row>
    <row r="1730" spans="3:4" x14ac:dyDescent="0.25">
      <c r="C1730">
        <v>2593.5</v>
      </c>
      <c r="D1730">
        <v>3.7802312966600995E-8</v>
      </c>
    </row>
    <row r="1731" spans="3:4" x14ac:dyDescent="0.25">
      <c r="C1731">
        <v>2595</v>
      </c>
      <c r="D1731">
        <v>6.5713234729745251E-8</v>
      </c>
    </row>
    <row r="1732" spans="3:4" x14ac:dyDescent="0.25">
      <c r="C1732">
        <v>2596.5</v>
      </c>
      <c r="D1732">
        <v>1.123048637631976E-7</v>
      </c>
    </row>
    <row r="1733" spans="3:4" x14ac:dyDescent="0.25">
      <c r="C1733">
        <v>2598</v>
      </c>
      <c r="D1733">
        <v>1.8869288813696549E-7</v>
      </c>
    </row>
    <row r="1734" spans="3:4" x14ac:dyDescent="0.25">
      <c r="C1734">
        <v>2599.5</v>
      </c>
      <c r="D1734">
        <v>3.1169062898350886E-7</v>
      </c>
    </row>
    <row r="1735" spans="3:4" x14ac:dyDescent="0.25">
      <c r="C1735">
        <v>2601</v>
      </c>
      <c r="D1735">
        <v>5.0617793048873823E-7</v>
      </c>
    </row>
    <row r="1736" spans="3:4" x14ac:dyDescent="0.25">
      <c r="C1736">
        <v>2602.5</v>
      </c>
      <c r="D1736">
        <v>8.0815360277493042E-7</v>
      </c>
    </row>
    <row r="1737" spans="3:4" x14ac:dyDescent="0.25">
      <c r="C1737">
        <v>2604</v>
      </c>
      <c r="D1737">
        <v>1.2685157618250231E-6</v>
      </c>
    </row>
    <row r="1738" spans="3:4" x14ac:dyDescent="0.25">
      <c r="C1738">
        <v>2605.5</v>
      </c>
      <c r="D1738">
        <v>1.9575328975720281E-6</v>
      </c>
    </row>
    <row r="1739" spans="3:4" x14ac:dyDescent="0.25">
      <c r="C1739">
        <v>2607</v>
      </c>
      <c r="D1739">
        <v>2.9698431834949878E-6</v>
      </c>
    </row>
    <row r="1740" spans="3:4" x14ac:dyDescent="0.25">
      <c r="C1740">
        <v>2608.5</v>
      </c>
      <c r="D1740">
        <v>4.4296479675438595E-6</v>
      </c>
    </row>
    <row r="1741" spans="3:4" x14ac:dyDescent="0.25">
      <c r="C1741">
        <v>2610</v>
      </c>
      <c r="D1741">
        <v>6.4955533766600474E-6</v>
      </c>
    </row>
    <row r="1742" spans="3:4" x14ac:dyDescent="0.25">
      <c r="C1742">
        <v>2611.5</v>
      </c>
      <c r="D1742">
        <v>9.3642790169808527E-6</v>
      </c>
    </row>
    <row r="1743" spans="3:4" x14ac:dyDescent="0.25">
      <c r="C1743">
        <v>2613</v>
      </c>
      <c r="D1743">
        <v>1.3272226417076358E-5</v>
      </c>
    </row>
    <row r="1744" spans="3:4" x14ac:dyDescent="0.25">
      <c r="C1744">
        <v>2614.5</v>
      </c>
      <c r="D1744">
        <v>1.8493727980583405E-5</v>
      </c>
    </row>
    <row r="1745" spans="3:4" x14ac:dyDescent="0.25">
      <c r="C1745">
        <v>2616</v>
      </c>
      <c r="D1745">
        <v>2.5334736748146989E-5</v>
      </c>
    </row>
    <row r="1746" spans="3:4" x14ac:dyDescent="0.25">
      <c r="C1746">
        <v>2617.5</v>
      </c>
      <c r="D1746">
        <v>3.412082893539347E-5</v>
      </c>
    </row>
    <row r="1747" spans="3:4" x14ac:dyDescent="0.25">
      <c r="C1747">
        <v>2619</v>
      </c>
      <c r="D1747">
        <v>4.5178727861118985E-5</v>
      </c>
    </row>
    <row r="1748" spans="3:4" x14ac:dyDescent="0.25">
      <c r="C1748">
        <v>2620.5</v>
      </c>
      <c r="D1748">
        <v>5.8811149688922312E-5</v>
      </c>
    </row>
    <row r="1749" spans="3:4" x14ac:dyDescent="0.25">
      <c r="C1749">
        <v>2622</v>
      </c>
      <c r="D1749">
        <v>7.5265610373919002E-5</v>
      </c>
    </row>
    <row r="1750" spans="3:4" x14ac:dyDescent="0.25">
      <c r="C1750">
        <v>2623.5</v>
      </c>
      <c r="D1750">
        <v>9.4698860547450526E-5</v>
      </c>
    </row>
    <row r="1751" spans="3:4" x14ac:dyDescent="0.25">
      <c r="C1751">
        <v>2625</v>
      </c>
      <c r="D1751">
        <v>1.1713971577786263E-4</v>
      </c>
    </row>
    <row r="1752" spans="3:4" x14ac:dyDescent="0.25">
      <c r="C1752">
        <v>2626.5</v>
      </c>
      <c r="D1752">
        <v>1.4245405807113674E-4</v>
      </c>
    </row>
    <row r="1753" spans="3:4" x14ac:dyDescent="0.25">
      <c r="C1753">
        <v>2628</v>
      </c>
      <c r="D1753">
        <v>1.7031650320273136E-4</v>
      </c>
    </row>
    <row r="1754" spans="3:4" x14ac:dyDescent="0.25">
      <c r="C1754">
        <v>2629.5</v>
      </c>
      <c r="D1754">
        <v>2.0019345989884387E-4</v>
      </c>
    </row>
    <row r="1755" spans="3:4" x14ac:dyDescent="0.25">
      <c r="C1755">
        <v>2631</v>
      </c>
      <c r="D1755">
        <v>2.3134189352861672E-4</v>
      </c>
    </row>
    <row r="1756" spans="3:4" x14ac:dyDescent="0.25">
      <c r="C1756">
        <v>2632.5</v>
      </c>
      <c r="D1756">
        <v>2.6282697310683228E-4</v>
      </c>
    </row>
    <row r="1757" spans="3:4" x14ac:dyDescent="0.25">
      <c r="C1757">
        <v>2634</v>
      </c>
      <c r="D1757">
        <v>2.935599654778475E-4</v>
      </c>
    </row>
    <row r="1758" spans="3:4" x14ac:dyDescent="0.25">
      <c r="C1758">
        <v>2635.5</v>
      </c>
      <c r="D1758">
        <v>3.2235541460675108E-4</v>
      </c>
    </row>
    <row r="1759" spans="3:4" x14ac:dyDescent="0.25">
      <c r="C1759">
        <v>2637</v>
      </c>
      <c r="D1759">
        <v>3.4800409787929095E-4</v>
      </c>
    </row>
    <row r="1760" spans="3:4" x14ac:dyDescent="0.25">
      <c r="C1760">
        <v>2638.5</v>
      </c>
      <c r="D1760">
        <v>3.6935585980093577E-4</v>
      </c>
    </row>
    <row r="1761" spans="3:4" x14ac:dyDescent="0.25">
      <c r="C1761">
        <v>2640</v>
      </c>
      <c r="D1761">
        <v>3.8540458410017415E-4</v>
      </c>
    </row>
    <row r="1762" spans="3:4" x14ac:dyDescent="0.25">
      <c r="C1762">
        <v>2641.5</v>
      </c>
      <c r="D1762">
        <v>3.9536662503833844E-4</v>
      </c>
    </row>
    <row r="1763" spans="3:4" x14ac:dyDescent="0.25">
      <c r="C1763">
        <v>2643</v>
      </c>
      <c r="D1763">
        <v>3.9874420270948524E-4</v>
      </c>
    </row>
    <row r="1764" spans="3:4" x14ac:dyDescent="0.25">
      <c r="C1764">
        <v>2644.5</v>
      </c>
      <c r="D1764">
        <v>3.9536662503833844E-4</v>
      </c>
    </row>
    <row r="1765" spans="3:4" x14ac:dyDescent="0.25">
      <c r="C1765">
        <v>2646</v>
      </c>
      <c r="D1765">
        <v>3.8540458410017415E-4</v>
      </c>
    </row>
    <row r="1766" spans="3:4" x14ac:dyDescent="0.25">
      <c r="C1766">
        <v>2647.5</v>
      </c>
      <c r="D1766">
        <v>3.6935585980093577E-4</v>
      </c>
    </row>
    <row r="1767" spans="3:4" x14ac:dyDescent="0.25">
      <c r="C1767">
        <v>2649</v>
      </c>
      <c r="D1767">
        <v>3.4800409787929095E-4</v>
      </c>
    </row>
    <row r="1768" spans="3:4" x14ac:dyDescent="0.25">
      <c r="C1768">
        <v>2650.5</v>
      </c>
      <c r="D1768">
        <v>3.2235541460675108E-4</v>
      </c>
    </row>
    <row r="1769" spans="3:4" x14ac:dyDescent="0.25">
      <c r="C1769">
        <v>2652</v>
      </c>
      <c r="D1769">
        <v>2.935599654778475E-4</v>
      </c>
    </row>
    <row r="1770" spans="3:4" x14ac:dyDescent="0.25">
      <c r="C1770">
        <v>2653.5</v>
      </c>
      <c r="D1770">
        <v>2.6282697310683228E-4</v>
      </c>
    </row>
    <row r="1771" spans="3:4" x14ac:dyDescent="0.25">
      <c r="C1771">
        <v>2655</v>
      </c>
      <c r="D1771">
        <v>2.3134189352861672E-4</v>
      </c>
    </row>
    <row r="1772" spans="3:4" x14ac:dyDescent="0.25">
      <c r="C1772">
        <v>2656.5</v>
      </c>
      <c r="D1772">
        <v>2.0019345989884387E-4</v>
      </c>
    </row>
    <row r="1773" spans="3:4" x14ac:dyDescent="0.25">
      <c r="C1773">
        <v>2658</v>
      </c>
      <c r="D1773">
        <v>1.7031650320273136E-4</v>
      </c>
    </row>
    <row r="1774" spans="3:4" x14ac:dyDescent="0.25">
      <c r="C1774">
        <v>2659.5</v>
      </c>
      <c r="D1774">
        <v>1.4245405807113674E-4</v>
      </c>
    </row>
    <row r="1775" spans="3:4" x14ac:dyDescent="0.25">
      <c r="C1775">
        <v>2661</v>
      </c>
      <c r="D1775">
        <v>1.1713971577786263E-4</v>
      </c>
    </row>
    <row r="1776" spans="3:4" x14ac:dyDescent="0.25">
      <c r="C1776">
        <v>2662.5</v>
      </c>
      <c r="D1776">
        <v>9.4698860547450526E-5</v>
      </c>
    </row>
    <row r="1777" spans="3:4" x14ac:dyDescent="0.25">
      <c r="C1777">
        <v>2664</v>
      </c>
      <c r="D1777">
        <v>7.5265610373919002E-5</v>
      </c>
    </row>
    <row r="1778" spans="3:4" x14ac:dyDescent="0.25">
      <c r="C1778">
        <v>2665.5</v>
      </c>
      <c r="D1778">
        <v>5.8811149688922312E-5</v>
      </c>
    </row>
    <row r="1779" spans="3:4" x14ac:dyDescent="0.25">
      <c r="C1779">
        <v>2667</v>
      </c>
      <c r="D1779">
        <v>4.5178727861118985E-5</v>
      </c>
    </row>
    <row r="1780" spans="3:4" x14ac:dyDescent="0.25">
      <c r="C1780">
        <v>2668.5</v>
      </c>
      <c r="D1780">
        <v>3.412082893539347E-5</v>
      </c>
    </row>
    <row r="1781" spans="3:4" x14ac:dyDescent="0.25">
      <c r="C1781">
        <v>2670</v>
      </c>
      <c r="D1781">
        <v>2.5334736748146989E-5</v>
      </c>
    </row>
    <row r="1782" spans="3:4" x14ac:dyDescent="0.25">
      <c r="C1782">
        <v>2671.5</v>
      </c>
      <c r="D1782">
        <v>1.8493727980583405E-5</v>
      </c>
    </row>
    <row r="1783" spans="3:4" x14ac:dyDescent="0.25">
      <c r="C1783">
        <v>2673</v>
      </c>
      <c r="D1783">
        <v>1.3272226417076358E-5</v>
      </c>
    </row>
    <row r="1784" spans="3:4" x14ac:dyDescent="0.25">
      <c r="C1784">
        <v>2674.5</v>
      </c>
      <c r="D1784">
        <v>9.3642790169808527E-6</v>
      </c>
    </row>
    <row r="1785" spans="3:4" x14ac:dyDescent="0.25">
      <c r="C1785">
        <v>2676</v>
      </c>
      <c r="D1785">
        <v>6.4955533766600474E-6</v>
      </c>
    </row>
    <row r="1786" spans="3:4" x14ac:dyDescent="0.25">
      <c r="C1786">
        <v>2677.5</v>
      </c>
      <c r="D1786">
        <v>4.4296479675438595E-6</v>
      </c>
    </row>
    <row r="1787" spans="3:4" x14ac:dyDescent="0.25">
      <c r="C1787">
        <v>2679</v>
      </c>
      <c r="D1787">
        <v>2.9698431834949878E-6</v>
      </c>
    </row>
    <row r="1788" spans="3:4" x14ac:dyDescent="0.25">
      <c r="C1788">
        <v>2680.5</v>
      </c>
      <c r="D1788">
        <v>1.9575328975720281E-6</v>
      </c>
    </row>
    <row r="1789" spans="3:4" x14ac:dyDescent="0.25">
      <c r="C1789">
        <v>2682</v>
      </c>
      <c r="D1789">
        <v>1.2685157618250231E-6</v>
      </c>
    </row>
    <row r="1790" spans="3:4" x14ac:dyDescent="0.25">
      <c r="C1790">
        <v>2683.5</v>
      </c>
      <c r="D1790">
        <v>8.0815360277493042E-7</v>
      </c>
    </row>
    <row r="1791" spans="3:4" x14ac:dyDescent="0.25">
      <c r="C1791">
        <v>2685</v>
      </c>
      <c r="D1791">
        <v>5.0617793048873823E-7</v>
      </c>
    </row>
    <row r="1792" spans="3:4" x14ac:dyDescent="0.25">
      <c r="C1792">
        <v>2686.5</v>
      </c>
      <c r="D1792">
        <v>3.1169062898350886E-7</v>
      </c>
    </row>
    <row r="1793" spans="3:4" x14ac:dyDescent="0.25">
      <c r="C1793">
        <v>2688</v>
      </c>
      <c r="D1793">
        <v>1.8869288813696549E-7</v>
      </c>
    </row>
    <row r="1794" spans="3:4" x14ac:dyDescent="0.25">
      <c r="C1794">
        <v>2689.5</v>
      </c>
      <c r="D1794">
        <v>1.123048637631976E-7</v>
      </c>
    </row>
    <row r="1795" spans="3:4" x14ac:dyDescent="0.25">
      <c r="C1795">
        <v>2691</v>
      </c>
      <c r="D1795">
        <v>6.5713234729745251E-8</v>
      </c>
    </row>
    <row r="1796" spans="3:4" x14ac:dyDescent="0.25">
      <c r="C1796">
        <v>2692.5</v>
      </c>
      <c r="D1796">
        <v>3.7802312966600995E-8</v>
      </c>
    </row>
    <row r="1797" spans="3:4" x14ac:dyDescent="0.25">
      <c r="C1797">
        <v>2694</v>
      </c>
      <c r="D1797">
        <v>2.1379382031240598E-8</v>
      </c>
    </row>
    <row r="1798" spans="3:4" x14ac:dyDescent="0.25">
      <c r="C1798">
        <v>2695.5</v>
      </c>
      <c r="D1798">
        <v>1.1887298526539134E-8</v>
      </c>
    </row>
    <row r="1799" spans="3:4" x14ac:dyDescent="0.25">
      <c r="C1799">
        <v>2697</v>
      </c>
      <c r="D1799">
        <v>0</v>
      </c>
    </row>
    <row r="1800" spans="3:4" x14ac:dyDescent="0.25">
      <c r="C1800">
        <v>2698.5</v>
      </c>
      <c r="D1800">
        <v>0</v>
      </c>
    </row>
    <row r="1801" spans="3:4" x14ac:dyDescent="0.25">
      <c r="C1801">
        <v>2700</v>
      </c>
      <c r="D1801">
        <v>1.5873556991473182E-8</v>
      </c>
    </row>
    <row r="1802" spans="3:4" x14ac:dyDescent="0.25">
      <c r="C1802">
        <v>2701.5</v>
      </c>
      <c r="D1802">
        <v>3.3449104430669545E-8</v>
      </c>
    </row>
    <row r="1803" spans="3:4" x14ac:dyDescent="0.25">
      <c r="C1803">
        <v>2703</v>
      </c>
      <c r="D1803">
        <v>6.8553715471407245E-8</v>
      </c>
    </row>
    <row r="1804" spans="3:4" x14ac:dyDescent="0.25">
      <c r="C1804">
        <v>2704.5</v>
      </c>
      <c r="D1804">
        <v>1.366512992574388E-7</v>
      </c>
    </row>
    <row r="1805" spans="3:4" x14ac:dyDescent="0.25">
      <c r="C1805">
        <v>2706</v>
      </c>
      <c r="D1805">
        <v>2.6493101127639118E-7</v>
      </c>
    </row>
    <row r="1806" spans="3:4" x14ac:dyDescent="0.25">
      <c r="C1806">
        <v>2707.5</v>
      </c>
      <c r="D1806">
        <v>4.9956050233357854E-7</v>
      </c>
    </row>
    <row r="1807" spans="3:4" x14ac:dyDescent="0.25">
      <c r="C1807">
        <v>2709</v>
      </c>
      <c r="D1807">
        <v>9.161775685608553E-7</v>
      </c>
    </row>
    <row r="1808" spans="3:4" x14ac:dyDescent="0.25">
      <c r="C1808">
        <v>2710.5</v>
      </c>
      <c r="D1808">
        <v>1.6342085547015009E-6</v>
      </c>
    </row>
    <row r="1809" spans="3:4" x14ac:dyDescent="0.25">
      <c r="C1809">
        <v>2712</v>
      </c>
      <c r="D1809">
        <v>2.8351208061641E-6</v>
      </c>
    </row>
    <row r="1810" spans="3:4" x14ac:dyDescent="0.25">
      <c r="C1810">
        <v>2713.5</v>
      </c>
      <c r="D1810">
        <v>4.783787978656631E-6</v>
      </c>
    </row>
    <row r="1811" spans="3:4" x14ac:dyDescent="0.25">
      <c r="C1811">
        <v>2715</v>
      </c>
      <c r="D1811">
        <v>7.8507028843528849E-6</v>
      </c>
    </row>
    <row r="1812" spans="3:4" x14ac:dyDescent="0.25">
      <c r="C1812">
        <v>2716.5</v>
      </c>
      <c r="D1812">
        <v>1.2530875763311554E-5</v>
      </c>
    </row>
    <row r="1813" spans="3:4" x14ac:dyDescent="0.25">
      <c r="C1813">
        <v>2718</v>
      </c>
      <c r="D1813">
        <v>1.9453178477923848E-5</v>
      </c>
    </row>
    <row r="1814" spans="3:4" x14ac:dyDescent="0.25">
      <c r="C1814">
        <v>2719.5</v>
      </c>
      <c r="D1814">
        <v>2.9372166599895564E-5</v>
      </c>
    </row>
    <row r="1815" spans="3:4" x14ac:dyDescent="0.25">
      <c r="C1815">
        <v>2721</v>
      </c>
      <c r="D1815">
        <v>4.3133793891912532E-5</v>
      </c>
    </row>
    <row r="1816" spans="3:4" x14ac:dyDescent="0.25">
      <c r="C1816">
        <v>2722.5</v>
      </c>
      <c r="D1816">
        <v>6.1607785613290671E-5</v>
      </c>
    </row>
    <row r="1817" spans="3:4" x14ac:dyDescent="0.25">
      <c r="C1817">
        <v>2724</v>
      </c>
      <c r="D1817">
        <v>8.5583452802807209E-5</v>
      </c>
    </row>
    <row r="1818" spans="3:4" x14ac:dyDescent="0.25">
      <c r="C1818">
        <v>2725.5</v>
      </c>
      <c r="D1818">
        <v>1.1563259521356369E-4</v>
      </c>
    </row>
    <row r="1819" spans="3:4" x14ac:dyDescent="0.25">
      <c r="C1819">
        <v>2727</v>
      </c>
      <c r="D1819">
        <v>1.5195220493115734E-4</v>
      </c>
    </row>
    <row r="1820" spans="3:4" x14ac:dyDescent="0.25">
      <c r="C1820">
        <v>2728.5</v>
      </c>
      <c r="D1820">
        <v>1.9420929165719485E-4</v>
      </c>
    </row>
    <row r="1821" spans="3:4" x14ac:dyDescent="0.25">
      <c r="C1821">
        <v>2730</v>
      </c>
      <c r="D1821">
        <v>2.4141778808312175E-4</v>
      </c>
    </row>
    <row r="1822" spans="3:4" x14ac:dyDescent="0.25">
      <c r="C1822">
        <v>2731.5</v>
      </c>
      <c r="D1822">
        <v>2.9188030619314896E-4</v>
      </c>
    </row>
    <row r="1823" spans="3:4" x14ac:dyDescent="0.25">
      <c r="C1823">
        <v>2733</v>
      </c>
      <c r="D1823">
        <v>3.4322315901057178E-4</v>
      </c>
    </row>
    <row r="1824" spans="3:4" x14ac:dyDescent="0.25">
      <c r="C1824">
        <v>2734.5</v>
      </c>
      <c r="D1824">
        <v>3.925406521559064E-4</v>
      </c>
    </row>
    <row r="1825" spans="3:4" x14ac:dyDescent="0.25">
      <c r="C1825">
        <v>2736</v>
      </c>
      <c r="D1825">
        <v>4.3664547058871968E-4</v>
      </c>
    </row>
    <row r="1826" spans="3:4" x14ac:dyDescent="0.25">
      <c r="C1826">
        <v>2737.5</v>
      </c>
      <c r="D1826">
        <v>4.7239962448604906E-4</v>
      </c>
    </row>
    <row r="1827" spans="3:4" x14ac:dyDescent="0.25">
      <c r="C1827">
        <v>2739</v>
      </c>
      <c r="D1827">
        <v>4.970801175118477E-4</v>
      </c>
    </row>
    <row r="1828" spans="3:4" x14ac:dyDescent="0.25">
      <c r="C1828">
        <v>2740.5</v>
      </c>
      <c r="D1828">
        <v>5.0872081218792829E-4</v>
      </c>
    </row>
    <row r="1829" spans="3:4" x14ac:dyDescent="0.25">
      <c r="C1829">
        <v>2742</v>
      </c>
      <c r="D1829">
        <v>5.0637106666529268E-4</v>
      </c>
    </row>
    <row r="1830" spans="3:4" x14ac:dyDescent="0.25">
      <c r="C1830">
        <v>2743.5</v>
      </c>
      <c r="D1830">
        <v>4.902239494820864E-4</v>
      </c>
    </row>
    <row r="1831" spans="3:4" x14ac:dyDescent="0.25">
      <c r="C1831">
        <v>2745</v>
      </c>
      <c r="D1831">
        <v>4.6159004158322537E-4</v>
      </c>
    </row>
    <row r="1832" spans="3:4" x14ac:dyDescent="0.25">
      <c r="C1832">
        <v>2746.5</v>
      </c>
      <c r="D1832">
        <v>4.2272175723846093E-4</v>
      </c>
    </row>
    <row r="1833" spans="3:4" x14ac:dyDescent="0.25">
      <c r="C1833">
        <v>2748</v>
      </c>
      <c r="D1833">
        <v>3.7652085503469092E-4</v>
      </c>
    </row>
    <row r="1834" spans="3:4" x14ac:dyDescent="0.25">
      <c r="C1834">
        <v>2749.5</v>
      </c>
      <c r="D1834">
        <v>3.2618180796105791E-4</v>
      </c>
    </row>
    <row r="1835" spans="3:4" x14ac:dyDescent="0.25">
      <c r="C1835">
        <v>2751</v>
      </c>
      <c r="D1835">
        <v>2.7483162096702781E-4</v>
      </c>
    </row>
    <row r="1836" spans="3:4" x14ac:dyDescent="0.25">
      <c r="C1836">
        <v>2752.5</v>
      </c>
      <c r="D1836">
        <v>2.2522154195295404E-4</v>
      </c>
    </row>
    <row r="1837" spans="3:4" x14ac:dyDescent="0.25">
      <c r="C1837">
        <v>2754</v>
      </c>
      <c r="D1837">
        <v>1.7951031955331729E-4</v>
      </c>
    </row>
    <row r="1838" spans="3:4" x14ac:dyDescent="0.25">
      <c r="C1838">
        <v>2755.5</v>
      </c>
      <c r="D1838">
        <v>1.3915703827673711E-4</v>
      </c>
    </row>
    <row r="1839" spans="3:4" x14ac:dyDescent="0.25">
      <c r="C1839">
        <v>2757</v>
      </c>
      <c r="D1839">
        <v>1.0491973820266617E-4</v>
      </c>
    </row>
    <row r="1840" spans="3:4" x14ac:dyDescent="0.25">
      <c r="C1840">
        <v>2758.5</v>
      </c>
      <c r="D1840">
        <v>7.693881338485612E-5</v>
      </c>
    </row>
    <row r="1841" spans="3:4" x14ac:dyDescent="0.25">
      <c r="C1841">
        <v>2760</v>
      </c>
      <c r="D1841">
        <v>5.4874431511280609E-5</v>
      </c>
    </row>
    <row r="1842" spans="3:4" x14ac:dyDescent="0.25">
      <c r="C1842">
        <v>2761.5</v>
      </c>
      <c r="D1842">
        <v>3.8065439506335164E-5</v>
      </c>
    </row>
    <row r="1843" spans="3:4" x14ac:dyDescent="0.25">
      <c r="C1843">
        <v>2763</v>
      </c>
      <c r="D1843">
        <v>2.5681945938676876E-5</v>
      </c>
    </row>
    <row r="1844" spans="3:4" x14ac:dyDescent="0.25">
      <c r="C1844">
        <v>2764.5</v>
      </c>
      <c r="D1844">
        <v>1.6852381061159847E-5</v>
      </c>
    </row>
    <row r="1845" spans="3:4" x14ac:dyDescent="0.25">
      <c r="C1845">
        <v>2766</v>
      </c>
      <c r="D1845">
        <v>1.0755506779893042E-5</v>
      </c>
    </row>
    <row r="1846" spans="3:4" x14ac:dyDescent="0.25">
      <c r="C1846">
        <v>2767.5</v>
      </c>
      <c r="D1846">
        <v>6.6763139419906546E-6</v>
      </c>
    </row>
    <row r="1847" spans="3:4" x14ac:dyDescent="0.25">
      <c r="C1847">
        <v>2769</v>
      </c>
      <c r="D1847">
        <v>4.051156877609937E-6</v>
      </c>
    </row>
    <row r="1848" spans="3:4" x14ac:dyDescent="0.25">
      <c r="C1848">
        <v>2770.5</v>
      </c>
      <c r="D1848">
        <v>2.4040091399221377E-6</v>
      </c>
    </row>
    <row r="1849" spans="3:4" x14ac:dyDescent="0.25">
      <c r="C1849">
        <v>2772</v>
      </c>
      <c r="D1849">
        <v>1.4181423019418787E-6</v>
      </c>
    </row>
    <row r="1850" spans="3:4" x14ac:dyDescent="0.25">
      <c r="C1850">
        <v>2773.5</v>
      </c>
      <c r="D1850">
        <v>8.6727252564227598E-7</v>
      </c>
    </row>
    <row r="1851" spans="3:4" x14ac:dyDescent="0.25">
      <c r="C1851">
        <v>2775</v>
      </c>
      <c r="D1851">
        <v>6.0595440738087609E-7</v>
      </c>
    </row>
    <row r="1852" spans="3:4" x14ac:dyDescent="0.25">
      <c r="C1852">
        <v>2776.5</v>
      </c>
      <c r="D1852">
        <v>5.5137672608965006E-7</v>
      </c>
    </row>
    <row r="1853" spans="3:4" x14ac:dyDescent="0.25">
      <c r="C1853">
        <v>2778</v>
      </c>
      <c r="D1853">
        <v>6.6948795648011314E-7</v>
      </c>
    </row>
    <row r="1854" spans="3:4" x14ac:dyDescent="0.25">
      <c r="C1854">
        <v>2779.5</v>
      </c>
      <c r="D1854">
        <v>9.6603348605581086E-7</v>
      </c>
    </row>
    <row r="1855" spans="3:4" x14ac:dyDescent="0.25">
      <c r="C1855">
        <v>2781</v>
      </c>
      <c r="D1855">
        <v>1.4822498933708895E-6</v>
      </c>
    </row>
    <row r="1856" spans="3:4" x14ac:dyDescent="0.25">
      <c r="C1856">
        <v>2782.5</v>
      </c>
      <c r="D1856">
        <v>2.2944763905338217E-6</v>
      </c>
    </row>
    <row r="1857" spans="3:4" x14ac:dyDescent="0.25">
      <c r="C1857">
        <v>2784</v>
      </c>
      <c r="D1857">
        <v>3.5110402945249353E-6</v>
      </c>
    </row>
    <row r="1858" spans="3:4" x14ac:dyDescent="0.25">
      <c r="C1858">
        <v>2785.5</v>
      </c>
      <c r="D1858">
        <v>5.3020972849054947E-6</v>
      </c>
    </row>
    <row r="1859" spans="3:4" x14ac:dyDescent="0.25">
      <c r="C1859">
        <v>2787</v>
      </c>
      <c r="D1859">
        <v>7.8592996368085262E-6</v>
      </c>
    </row>
    <row r="1860" spans="3:4" x14ac:dyDescent="0.25">
      <c r="C1860">
        <v>2788.5</v>
      </c>
      <c r="D1860">
        <v>1.1435213496468363E-5</v>
      </c>
    </row>
    <row r="1861" spans="3:4" x14ac:dyDescent="0.25">
      <c r="C1861">
        <v>2790</v>
      </c>
      <c r="D1861">
        <v>1.633160939156845E-5</v>
      </c>
    </row>
    <row r="1862" spans="3:4" x14ac:dyDescent="0.25">
      <c r="C1862">
        <v>2791.5</v>
      </c>
      <c r="D1862">
        <v>2.2894858684787661E-5</v>
      </c>
    </row>
    <row r="1863" spans="3:4" x14ac:dyDescent="0.25">
      <c r="C1863">
        <v>2793</v>
      </c>
      <c r="D1863">
        <v>3.1504400982586214E-5</v>
      </c>
    </row>
    <row r="1864" spans="3:4" x14ac:dyDescent="0.25">
      <c r="C1864">
        <v>2794.5</v>
      </c>
      <c r="D1864">
        <v>4.2552860711249433E-5</v>
      </c>
    </row>
    <row r="1865" spans="3:4" x14ac:dyDescent="0.25">
      <c r="C1865">
        <v>2796</v>
      </c>
      <c r="D1865">
        <v>5.6417075958674841E-5</v>
      </c>
    </row>
    <row r="1866" spans="3:4" x14ac:dyDescent="0.25">
      <c r="C1866">
        <v>2797.5</v>
      </c>
      <c r="D1866">
        <v>7.3420385595659621E-5</v>
      </c>
    </row>
    <row r="1867" spans="3:4" x14ac:dyDescent="0.25">
      <c r="C1867">
        <v>2799</v>
      </c>
      <c r="D1867">
        <v>9.3787946039655334E-5</v>
      </c>
    </row>
    <row r="1868" spans="3:4" x14ac:dyDescent="0.25">
      <c r="C1868">
        <v>2800.5</v>
      </c>
      <c r="D1868">
        <v>1.1759846823134208E-4</v>
      </c>
    </row>
    <row r="1869" spans="3:4" x14ac:dyDescent="0.25">
      <c r="C1869">
        <v>2802</v>
      </c>
      <c r="D1869">
        <v>1.4473733808178466E-4</v>
      </c>
    </row>
    <row r="1870" spans="3:4" x14ac:dyDescent="0.25">
      <c r="C1870">
        <v>2803.5</v>
      </c>
      <c r="D1870">
        <v>1.7485730215121271E-4</v>
      </c>
    </row>
    <row r="1871" spans="3:4" x14ac:dyDescent="0.25">
      <c r="C1871">
        <v>2805</v>
      </c>
      <c r="D1871">
        <v>2.0735343867409246E-4</v>
      </c>
    </row>
    <row r="1872" spans="3:4" x14ac:dyDescent="0.25">
      <c r="C1872">
        <v>2806.5</v>
      </c>
      <c r="D1872">
        <v>2.4135871590739603E-4</v>
      </c>
    </row>
    <row r="1873" spans="3:4" x14ac:dyDescent="0.25">
      <c r="C1873">
        <v>2808</v>
      </c>
      <c r="D1873">
        <v>2.7576491276334723E-4</v>
      </c>
    </row>
    <row r="1874" spans="3:4" x14ac:dyDescent="0.25">
      <c r="C1874">
        <v>2809.5</v>
      </c>
      <c r="D1874">
        <v>3.0927107537075192E-4</v>
      </c>
    </row>
    <row r="1875" spans="3:4" x14ac:dyDescent="0.25">
      <c r="C1875">
        <v>2811</v>
      </c>
      <c r="D1875">
        <v>3.4045826184555655E-4</v>
      </c>
    </row>
    <row r="1876" spans="3:4" x14ac:dyDescent="0.25">
      <c r="C1876">
        <v>2812.5</v>
      </c>
      <c r="D1876">
        <v>3.6788554762444322E-4</v>
      </c>
    </row>
    <row r="1877" spans="3:4" x14ac:dyDescent="0.25">
      <c r="C1877">
        <v>2814</v>
      </c>
      <c r="D1877">
        <v>3.9019873077365016E-4</v>
      </c>
    </row>
    <row r="1878" spans="3:4" x14ac:dyDescent="0.25">
      <c r="C1878">
        <v>2815.5</v>
      </c>
      <c r="D1878">
        <v>4.0624053366453117E-4</v>
      </c>
    </row>
    <row r="1879" spans="3:4" x14ac:dyDescent="0.25">
      <c r="C1879">
        <v>2817</v>
      </c>
      <c r="D1879">
        <v>4.1514989446539793E-4</v>
      </c>
    </row>
    <row r="1880" spans="3:4" x14ac:dyDescent="0.25">
      <c r="C1880">
        <v>2818.5</v>
      </c>
      <c r="D1880">
        <v>4.1643851183216897E-4</v>
      </c>
    </row>
    <row r="1881" spans="3:4" x14ac:dyDescent="0.25">
      <c r="C1881">
        <v>2820</v>
      </c>
      <c r="D1881">
        <v>4.1003517646934847E-4</v>
      </c>
    </row>
    <row r="1882" spans="3:4" x14ac:dyDescent="0.25">
      <c r="C1882">
        <v>2821.5</v>
      </c>
      <c r="D1882">
        <v>3.9629228926491131E-4</v>
      </c>
    </row>
    <row r="1883" spans="3:4" x14ac:dyDescent="0.25">
      <c r="C1883">
        <v>2823</v>
      </c>
      <c r="D1883">
        <v>3.7595373581739497E-4</v>
      </c>
    </row>
    <row r="1884" spans="3:4" x14ac:dyDescent="0.25">
      <c r="C1884">
        <v>2824.5</v>
      </c>
      <c r="D1884">
        <v>3.5008819240599389E-4</v>
      </c>
    </row>
    <row r="1885" spans="3:4" x14ac:dyDescent="0.25">
      <c r="C1885">
        <v>2826</v>
      </c>
      <c r="D1885">
        <v>3.1999618312467554E-4</v>
      </c>
    </row>
    <row r="1886" spans="3:4" x14ac:dyDescent="0.25">
      <c r="C1886">
        <v>2827.5</v>
      </c>
      <c r="D1886">
        <v>2.8710212640830089E-4</v>
      </c>
    </row>
    <row r="1887" spans="3:4" x14ac:dyDescent="0.25">
      <c r="C1887">
        <v>2829</v>
      </c>
      <c r="D1887">
        <v>2.5284379270442542E-4</v>
      </c>
    </row>
    <row r="1888" spans="3:4" x14ac:dyDescent="0.25">
      <c r="C1888">
        <v>2830.5</v>
      </c>
      <c r="D1888">
        <v>2.1857095985613415E-4</v>
      </c>
    </row>
    <row r="1889" spans="3:4" x14ac:dyDescent="0.25">
      <c r="C1889">
        <v>2832</v>
      </c>
      <c r="D1889">
        <v>1.8546283703310817E-4</v>
      </c>
    </row>
    <row r="1890" spans="3:4" x14ac:dyDescent="0.25">
      <c r="C1890">
        <v>2833.5</v>
      </c>
      <c r="D1890">
        <v>1.5447052213066347E-4</v>
      </c>
    </row>
    <row r="1891" spans="3:4" x14ac:dyDescent="0.25">
      <c r="C1891">
        <v>2835</v>
      </c>
      <c r="D1891">
        <v>1.2628698829894998E-4</v>
      </c>
    </row>
    <row r="1892" spans="3:4" x14ac:dyDescent="0.25">
      <c r="C1892">
        <v>2836.5</v>
      </c>
      <c r="D1892">
        <v>1.0134349421375522E-4</v>
      </c>
    </row>
    <row r="1893" spans="3:4" x14ac:dyDescent="0.25">
      <c r="C1893">
        <v>2838</v>
      </c>
      <c r="D1893">
        <v>7.9828398806947368E-5</v>
      </c>
    </row>
    <row r="1894" spans="3:4" x14ac:dyDescent="0.25">
      <c r="C1894">
        <v>2839.5</v>
      </c>
      <c r="D1894">
        <v>6.172246165670309E-5</v>
      </c>
    </row>
    <row r="1895" spans="3:4" x14ac:dyDescent="0.25">
      <c r="C1895">
        <v>2841</v>
      </c>
      <c r="D1895">
        <v>4.6843931256554054E-5</v>
      </c>
    </row>
    <row r="1896" spans="3:4" x14ac:dyDescent="0.25">
      <c r="C1896">
        <v>2842.5</v>
      </c>
      <c r="D1896">
        <v>3.4896968992281812E-5</v>
      </c>
    </row>
    <row r="1897" spans="3:4" x14ac:dyDescent="0.25">
      <c r="C1897">
        <v>2844</v>
      </c>
      <c r="D1897">
        <v>2.5517983736184045E-5</v>
      </c>
    </row>
    <row r="1898" spans="3:4" x14ac:dyDescent="0.25">
      <c r="C1898">
        <v>2845.5</v>
      </c>
      <c r="D1898">
        <v>1.8315942911127219E-5</v>
      </c>
    </row>
    <row r="1899" spans="3:4" x14ac:dyDescent="0.25">
      <c r="C1899">
        <v>2847</v>
      </c>
      <c r="D1899">
        <v>1.290436035583125E-5</v>
      </c>
    </row>
    <row r="1900" spans="3:4" x14ac:dyDescent="0.25">
      <c r="C1900">
        <v>2848.5</v>
      </c>
      <c r="D1900">
        <v>8.9241725639097385E-6</v>
      </c>
    </row>
    <row r="1901" spans="3:4" x14ac:dyDescent="0.25">
      <c r="C1901">
        <v>2850</v>
      </c>
      <c r="D1901">
        <v>6.0579224982110511E-6</v>
      </c>
    </row>
    <row r="1902" spans="3:4" x14ac:dyDescent="0.25">
      <c r="C1902">
        <v>2851.5</v>
      </c>
      <c r="D1902">
        <v>4.0364887133029983E-6</v>
      </c>
    </row>
    <row r="1903" spans="3:4" x14ac:dyDescent="0.25">
      <c r="C1903">
        <v>2853</v>
      </c>
      <c r="D1903">
        <v>2.6400250528529456E-6</v>
      </c>
    </row>
    <row r="1904" spans="3:4" x14ac:dyDescent="0.25">
      <c r="C1904">
        <v>2854.5</v>
      </c>
      <c r="D1904">
        <v>1.6948709269627621E-6</v>
      </c>
    </row>
    <row r="1905" spans="3:4" x14ac:dyDescent="0.25">
      <c r="C1905">
        <v>2856</v>
      </c>
      <c r="D1905">
        <v>1.0680448447729733E-6</v>
      </c>
    </row>
    <row r="1906" spans="3:4" x14ac:dyDescent="0.25">
      <c r="C1906">
        <v>2857.5</v>
      </c>
      <c r="D1906">
        <v>6.6064267240134959E-7</v>
      </c>
    </row>
    <row r="1907" spans="3:4" x14ac:dyDescent="0.25">
      <c r="C1907">
        <v>2859</v>
      </c>
      <c r="D1907">
        <v>4.011141961329072E-7</v>
      </c>
    </row>
    <row r="1908" spans="3:4" x14ac:dyDescent="0.25">
      <c r="C1908">
        <v>2860.5</v>
      </c>
      <c r="D1908">
        <v>2.3905273632730686E-7</v>
      </c>
    </row>
    <row r="1909" spans="3:4" x14ac:dyDescent="0.25">
      <c r="C1909">
        <v>2862</v>
      </c>
      <c r="D1909">
        <v>1.3984394983371652E-7</v>
      </c>
    </row>
    <row r="1910" spans="3:4" x14ac:dyDescent="0.25">
      <c r="C1910">
        <v>2863.5</v>
      </c>
      <c r="D1910">
        <v>8.030043922761234E-8</v>
      </c>
    </row>
    <row r="1911" spans="3:4" x14ac:dyDescent="0.25">
      <c r="C1911">
        <v>2865</v>
      </c>
      <c r="D1911">
        <v>4.5260196570383423E-8</v>
      </c>
    </row>
    <row r="1912" spans="3:4" x14ac:dyDescent="0.25">
      <c r="C1912">
        <v>2866.5</v>
      </c>
      <c r="D1912">
        <v>2.5040282661648833E-8</v>
      </c>
    </row>
    <row r="1913" spans="3:4" x14ac:dyDescent="0.25">
      <c r="C1913">
        <v>2868</v>
      </c>
      <c r="D1913">
        <v>1.3598352483572182E-8</v>
      </c>
    </row>
    <row r="1914" spans="3:4" x14ac:dyDescent="0.25">
      <c r="C1914">
        <v>2869.5</v>
      </c>
      <c r="D1914">
        <v>1.8451537942720959E-8</v>
      </c>
    </row>
    <row r="1915" spans="3:4" x14ac:dyDescent="0.25">
      <c r="C1915">
        <v>2871</v>
      </c>
      <c r="D1915">
        <v>3.1964531293913777E-8</v>
      </c>
    </row>
    <row r="1916" spans="3:4" x14ac:dyDescent="0.25">
      <c r="C1916">
        <v>2872.5</v>
      </c>
      <c r="D1916">
        <v>5.4515281544346394E-8</v>
      </c>
    </row>
    <row r="1917" spans="3:4" x14ac:dyDescent="0.25">
      <c r="C1917">
        <v>2874</v>
      </c>
      <c r="D1917">
        <v>9.1533975869913007E-8</v>
      </c>
    </row>
    <row r="1918" spans="3:4" x14ac:dyDescent="0.25">
      <c r="C1918">
        <v>2875.5</v>
      </c>
      <c r="D1918">
        <v>1.5130753042075841E-7</v>
      </c>
    </row>
    <row r="1919" spans="3:4" x14ac:dyDescent="0.25">
      <c r="C1919">
        <v>2877</v>
      </c>
      <c r="D1919">
        <v>2.4623677121993099E-7</v>
      </c>
    </row>
    <row r="1920" spans="3:4" x14ac:dyDescent="0.25">
      <c r="C1920">
        <v>2878.5</v>
      </c>
      <c r="D1920">
        <v>3.9451127657110829E-7</v>
      </c>
    </row>
    <row r="1921" spans="3:4" x14ac:dyDescent="0.25">
      <c r="C1921">
        <v>2880</v>
      </c>
      <c r="D1921">
        <v>6.2227174786852234E-7</v>
      </c>
    </row>
    <row r="1922" spans="3:4" x14ac:dyDescent="0.25">
      <c r="C1922">
        <v>2881.5</v>
      </c>
      <c r="D1922">
        <v>9.6630648647442949E-7</v>
      </c>
    </row>
    <row r="1923" spans="3:4" x14ac:dyDescent="0.25">
      <c r="C1923">
        <v>2883</v>
      </c>
      <c r="D1923">
        <v>1.4772835252629325E-6</v>
      </c>
    </row>
    <row r="1924" spans="3:4" x14ac:dyDescent="0.25">
      <c r="C1924">
        <v>2884.5</v>
      </c>
      <c r="D1924">
        <v>2.2234479285910147E-6</v>
      </c>
    </row>
    <row r="1925" spans="3:4" x14ac:dyDescent="0.25">
      <c r="C1925">
        <v>2886</v>
      </c>
      <c r="D1925">
        <v>3.294611577778487E-6</v>
      </c>
    </row>
    <row r="1926" spans="3:4" x14ac:dyDescent="0.25">
      <c r="C1926">
        <v>2887.5</v>
      </c>
      <c r="D1926">
        <v>4.8061312442569448E-6</v>
      </c>
    </row>
    <row r="1927" spans="3:4" x14ac:dyDescent="0.25">
      <c r="C1927">
        <v>2889</v>
      </c>
      <c r="D1927">
        <v>6.9024168060763579E-6</v>
      </c>
    </row>
    <row r="1928" spans="3:4" x14ac:dyDescent="0.25">
      <c r="C1928">
        <v>2890.5</v>
      </c>
      <c r="D1928">
        <v>9.7593497935524107E-6</v>
      </c>
    </row>
    <row r="1929" spans="3:4" x14ac:dyDescent="0.25">
      <c r="C1929">
        <v>2892</v>
      </c>
      <c r="D1929">
        <v>1.3584846524072776E-5</v>
      </c>
    </row>
    <row r="1930" spans="3:4" x14ac:dyDescent="0.25">
      <c r="C1930">
        <v>2893.5</v>
      </c>
      <c r="D1930">
        <v>1.8616701576281478E-5</v>
      </c>
    </row>
    <row r="1931" spans="3:4" x14ac:dyDescent="0.25">
      <c r="C1931">
        <v>2895</v>
      </c>
      <c r="D1931">
        <v>2.511683349936327E-5</v>
      </c>
    </row>
    <row r="1932" spans="3:4" x14ac:dyDescent="0.25">
      <c r="C1932">
        <v>2896.5</v>
      </c>
      <c r="D1932">
        <v>3.3361163212384791E-5</v>
      </c>
    </row>
    <row r="1933" spans="3:4" x14ac:dyDescent="0.25">
      <c r="C1933">
        <v>2898</v>
      </c>
      <c r="D1933">
        <v>4.362461747601694E-5</v>
      </c>
    </row>
    <row r="1934" spans="3:4" x14ac:dyDescent="0.25">
      <c r="C1934">
        <v>2899.5</v>
      </c>
      <c r="D1934">
        <v>5.6161180438052723E-5</v>
      </c>
    </row>
    <row r="1935" spans="3:4" x14ac:dyDescent="0.25">
      <c r="C1935">
        <v>2901</v>
      </c>
      <c r="D1935">
        <v>7.1179506388154801E-5</v>
      </c>
    </row>
    <row r="1936" spans="3:4" x14ac:dyDescent="0.25">
      <c r="C1936">
        <v>2902.5</v>
      </c>
      <c r="D1936">
        <v>8.8815315948754663E-5</v>
      </c>
    </row>
    <row r="1937" spans="3:4" x14ac:dyDescent="0.25">
      <c r="C1937">
        <v>2904</v>
      </c>
      <c r="D1937">
        <v>1.0910255142647502E-4</v>
      </c>
    </row>
    <row r="1938" spans="3:4" x14ac:dyDescent="0.25">
      <c r="C1938">
        <v>2905.5</v>
      </c>
      <c r="D1938">
        <v>1.3194596007085741E-4</v>
      </c>
    </row>
    <row r="1939" spans="3:4" x14ac:dyDescent="0.25">
      <c r="C1939">
        <v>2907</v>
      </c>
      <c r="D1939">
        <v>1.5709828239809381E-4</v>
      </c>
    </row>
    <row r="1940" spans="3:4" x14ac:dyDescent="0.25">
      <c r="C1940">
        <v>2908.5</v>
      </c>
      <c r="D1940">
        <v>1.8414542131480163E-4</v>
      </c>
    </row>
    <row r="1941" spans="3:4" x14ac:dyDescent="0.25">
      <c r="C1941">
        <v>2910</v>
      </c>
      <c r="D1941">
        <v>2.1250275337926375E-4</v>
      </c>
    </row>
    <row r="1942" spans="3:4" x14ac:dyDescent="0.25">
      <c r="C1942">
        <v>2911.5</v>
      </c>
      <c r="D1942">
        <v>2.4142505943234858E-4</v>
      </c>
    </row>
    <row r="1943" spans="3:4" x14ac:dyDescent="0.25">
      <c r="C1943">
        <v>2913</v>
      </c>
      <c r="D1943">
        <v>2.7003140814413893E-4</v>
      </c>
    </row>
    <row r="1944" spans="3:4" x14ac:dyDescent="0.25">
      <c r="C1944">
        <v>2914.5</v>
      </c>
      <c r="D1944">
        <v>2.9734481105192213E-4</v>
      </c>
    </row>
    <row r="1945" spans="3:4" x14ac:dyDescent="0.25">
      <c r="C1945">
        <v>2916</v>
      </c>
      <c r="D1945">
        <v>3.2234474582467975E-4</v>
      </c>
    </row>
    <row r="1946" spans="3:4" x14ac:dyDescent="0.25">
      <c r="C1946">
        <v>2917.5</v>
      </c>
      <c r="D1946">
        <v>3.4402893895103158E-4</v>
      </c>
    </row>
    <row r="1947" spans="3:4" x14ac:dyDescent="0.25">
      <c r="C1947">
        <v>2919</v>
      </c>
      <c r="D1947">
        <v>3.6147936029868645E-4</v>
      </c>
    </row>
    <row r="1948" spans="3:4" x14ac:dyDescent="0.25">
      <c r="C1948">
        <v>2920.5</v>
      </c>
      <c r="D1948">
        <v>3.7392644689836777E-4</v>
      </c>
    </row>
    <row r="1949" spans="3:4" x14ac:dyDescent="0.25">
      <c r="C1949">
        <v>2922</v>
      </c>
      <c r="D1949">
        <v>3.808053220125154E-4</v>
      </c>
    </row>
    <row r="1950" spans="3:4" x14ac:dyDescent="0.25">
      <c r="C1950">
        <v>2923.5</v>
      </c>
      <c r="D1950">
        <v>3.8179829491088204E-4</v>
      </c>
    </row>
    <row r="1951" spans="3:4" x14ac:dyDescent="0.25">
      <c r="C1951">
        <v>2925</v>
      </c>
      <c r="D1951">
        <v>3.7685918836945345E-4</v>
      </c>
    </row>
    <row r="1952" spans="3:4" x14ac:dyDescent="0.25">
      <c r="C1952">
        <v>2926.5</v>
      </c>
      <c r="D1952">
        <v>3.662168992207636E-4</v>
      </c>
    </row>
    <row r="1953" spans="3:4" x14ac:dyDescent="0.25">
      <c r="C1953">
        <v>2928</v>
      </c>
      <c r="D1953">
        <v>3.5035780957873563E-4</v>
      </c>
    </row>
    <row r="1954" spans="3:4" x14ac:dyDescent="0.25">
      <c r="C1954">
        <v>2929.5</v>
      </c>
      <c r="D1954">
        <v>3.2998893118227281E-4</v>
      </c>
    </row>
    <row r="1955" spans="3:4" x14ac:dyDescent="0.25">
      <c r="C1955">
        <v>2931</v>
      </c>
      <c r="D1955">
        <v>3.0598567241798793E-4</v>
      </c>
    </row>
    <row r="1956" spans="3:4" x14ac:dyDescent="0.25">
      <c r="C1956">
        <v>2932.5</v>
      </c>
      <c r="D1956">
        <v>2.7932959966198037E-4</v>
      </c>
    </row>
    <row r="1957" spans="3:4" x14ac:dyDescent="0.25">
      <c r="C1957">
        <v>2934</v>
      </c>
      <c r="D1957">
        <v>2.5104234046721354E-4</v>
      </c>
    </row>
    <row r="1958" spans="3:4" x14ac:dyDescent="0.25">
      <c r="C1958">
        <v>2935.5</v>
      </c>
      <c r="D1958">
        <v>2.2212177748228473E-4</v>
      </c>
    </row>
    <row r="1959" spans="3:4" x14ac:dyDescent="0.25">
      <c r="C1959">
        <v>2937</v>
      </c>
      <c r="D1959">
        <v>1.9348595877360567E-4</v>
      </c>
    </row>
    <row r="1960" spans="3:4" x14ac:dyDescent="0.25">
      <c r="C1960">
        <v>2938.5</v>
      </c>
      <c r="D1960">
        <v>1.6592885497932646E-4</v>
      </c>
    </row>
    <row r="1961" spans="3:4" x14ac:dyDescent="0.25">
      <c r="C1961">
        <v>2940</v>
      </c>
      <c r="D1961">
        <v>1.4009044905707529E-4</v>
      </c>
    </row>
    <row r="1962" spans="3:4" x14ac:dyDescent="0.25">
      <c r="C1962">
        <v>2941.5</v>
      </c>
      <c r="D1962">
        <v>1.1644190107108236E-4</v>
      </c>
    </row>
    <row r="1963" spans="3:4" x14ac:dyDescent="0.25">
      <c r="C1963">
        <v>2943</v>
      </c>
      <c r="D1963">
        <v>9.5284924862637407E-5</v>
      </c>
    </row>
    <row r="1964" spans="3:4" x14ac:dyDescent="0.25">
      <c r="C1964">
        <v>2944.5</v>
      </c>
      <c r="D1964">
        <v>7.6763232243838049E-5</v>
      </c>
    </row>
    <row r="1965" spans="3:4" x14ac:dyDescent="0.25">
      <c r="C1965">
        <v>2946</v>
      </c>
      <c r="D1965">
        <v>6.0883058189157011E-5</v>
      </c>
    </row>
    <row r="1966" spans="3:4" x14ac:dyDescent="0.25">
      <c r="C1966">
        <v>2947.5</v>
      </c>
      <c r="D1966">
        <v>4.7539412889095899E-5</v>
      </c>
    </row>
    <row r="1967" spans="3:4" x14ac:dyDescent="0.25">
      <c r="C1967">
        <v>2949</v>
      </c>
      <c r="D1967">
        <v>3.6544777103968422E-5</v>
      </c>
    </row>
    <row r="1968" spans="3:4" x14ac:dyDescent="0.25">
      <c r="C1968">
        <v>2950.5</v>
      </c>
      <c r="D1968">
        <v>2.7657375719435794E-5</v>
      </c>
    </row>
    <row r="1969" spans="3:4" x14ac:dyDescent="0.25">
      <c r="C1969">
        <v>2952</v>
      </c>
      <c r="D1969">
        <v>2.0606810171791568E-5</v>
      </c>
    </row>
    <row r="1970" spans="3:4" x14ac:dyDescent="0.25">
      <c r="C1970">
        <v>2953.5</v>
      </c>
      <c r="D1970">
        <v>1.5115576655222762E-5</v>
      </c>
    </row>
    <row r="1971" spans="3:4" x14ac:dyDescent="0.25">
      <c r="C1971">
        <v>2955</v>
      </c>
      <c r="D1971">
        <v>1.0915730842193853E-5</v>
      </c>
    </row>
    <row r="1972" spans="3:4" x14ac:dyDescent="0.25">
      <c r="C1972">
        <v>2956.5</v>
      </c>
      <c r="D1972">
        <v>7.7605958188407748E-6</v>
      </c>
    </row>
    <row r="1973" spans="3:4" x14ac:dyDescent="0.25">
      <c r="C1973">
        <v>2958</v>
      </c>
      <c r="D1973">
        <v>5.4318961869783061E-6</v>
      </c>
    </row>
    <row r="1974" spans="3:4" x14ac:dyDescent="0.25">
      <c r="C1974">
        <v>2959.5</v>
      </c>
      <c r="D1974">
        <v>3.7430187765712571E-6</v>
      </c>
    </row>
    <row r="1975" spans="3:4" x14ac:dyDescent="0.25">
      <c r="C1975">
        <v>2961</v>
      </c>
      <c r="D1975">
        <v>2.5392572373517446E-6</v>
      </c>
    </row>
    <row r="1976" spans="3:4" x14ac:dyDescent="0.25">
      <c r="C1976">
        <v>2962.5</v>
      </c>
      <c r="D1976">
        <v>1.6959206991378925E-6</v>
      </c>
    </row>
    <row r="1977" spans="3:4" x14ac:dyDescent="0.25">
      <c r="C1977">
        <v>2964</v>
      </c>
      <c r="D1977">
        <v>1.1151121082343908E-6</v>
      </c>
    </row>
    <row r="1978" spans="3:4" x14ac:dyDescent="0.25">
      <c r="C1978">
        <v>2965.5</v>
      </c>
      <c r="D1978">
        <v>7.2184785605988531E-7</v>
      </c>
    </row>
    <row r="1979" spans="3:4" x14ac:dyDescent="0.25">
      <c r="C1979">
        <v>2967</v>
      </c>
      <c r="D1979">
        <v>4.6003085240279989E-7</v>
      </c>
    </row>
    <row r="1980" spans="3:4" x14ac:dyDescent="0.25">
      <c r="C1980">
        <v>2968.5</v>
      </c>
      <c r="D1980">
        <v>2.8863061573511424E-7</v>
      </c>
    </row>
    <row r="1981" spans="3:4" x14ac:dyDescent="0.25">
      <c r="C1981">
        <v>2970</v>
      </c>
      <c r="D1981">
        <v>1.7828384071490659E-7</v>
      </c>
    </row>
    <row r="1982" spans="3:4" x14ac:dyDescent="0.25">
      <c r="C1982">
        <v>2971.5</v>
      </c>
      <c r="D1982">
        <v>1.0841658307206946E-7</v>
      </c>
    </row>
    <row r="1983" spans="3:4" x14ac:dyDescent="0.25">
      <c r="C1983">
        <v>2973</v>
      </c>
      <c r="D1983">
        <v>6.4907308192430724E-8</v>
      </c>
    </row>
    <row r="1984" spans="3:4" x14ac:dyDescent="0.25">
      <c r="C1984">
        <v>2974.5</v>
      </c>
      <c r="D1984">
        <v>3.8256534833798944E-8</v>
      </c>
    </row>
    <row r="1985" spans="3:4" x14ac:dyDescent="0.25">
      <c r="C1985">
        <v>2976</v>
      </c>
      <c r="D1985">
        <v>2.2198918193644777E-8</v>
      </c>
    </row>
    <row r="1986" spans="3:4" x14ac:dyDescent="0.25">
      <c r="C1986">
        <v>2977.5</v>
      </c>
      <c r="D1986">
        <v>1.2681544205236905E-8</v>
      </c>
    </row>
    <row r="1987" spans="3:4" x14ac:dyDescent="0.25">
      <c r="C1987">
        <v>2979</v>
      </c>
      <c r="D1987">
        <v>0</v>
      </c>
    </row>
    <row r="1988" spans="3:4" x14ac:dyDescent="0.25">
      <c r="C1988">
        <v>2980.5</v>
      </c>
      <c r="D1988">
        <v>0</v>
      </c>
    </row>
    <row r="1989" spans="3:4" x14ac:dyDescent="0.25">
      <c r="C1989">
        <v>2982</v>
      </c>
      <c r="D1989">
        <v>0</v>
      </c>
    </row>
    <row r="1990" spans="3:4" x14ac:dyDescent="0.25">
      <c r="C1990">
        <v>2983.5</v>
      </c>
      <c r="D1990">
        <v>0</v>
      </c>
    </row>
    <row r="1991" spans="3:4" x14ac:dyDescent="0.25">
      <c r="C1991">
        <v>2985</v>
      </c>
      <c r="D1991">
        <v>0</v>
      </c>
    </row>
    <row r="1992" spans="3:4" x14ac:dyDescent="0.25">
      <c r="C1992">
        <v>2986.5</v>
      </c>
      <c r="D1992">
        <v>0</v>
      </c>
    </row>
    <row r="1993" spans="3:4" x14ac:dyDescent="0.25">
      <c r="C1993">
        <v>2988</v>
      </c>
      <c r="D1993">
        <v>0</v>
      </c>
    </row>
    <row r="1994" spans="3:4" x14ac:dyDescent="0.25">
      <c r="C1994">
        <v>2989.5</v>
      </c>
      <c r="D1994">
        <v>0</v>
      </c>
    </row>
    <row r="1995" spans="3:4" x14ac:dyDescent="0.25">
      <c r="C1995">
        <v>2991</v>
      </c>
      <c r="D1995">
        <v>0</v>
      </c>
    </row>
    <row r="1996" spans="3:4" x14ac:dyDescent="0.25">
      <c r="C1996">
        <v>2992.5</v>
      </c>
      <c r="D1996">
        <v>0</v>
      </c>
    </row>
    <row r="1997" spans="3:4" x14ac:dyDescent="0.25">
      <c r="C1997">
        <v>2994</v>
      </c>
      <c r="D1997">
        <v>0</v>
      </c>
    </row>
    <row r="1998" spans="3:4" x14ac:dyDescent="0.25">
      <c r="C1998">
        <v>2995.5</v>
      </c>
      <c r="D1998">
        <v>0</v>
      </c>
    </row>
    <row r="1999" spans="3:4" x14ac:dyDescent="0.25">
      <c r="C1999">
        <v>2997</v>
      </c>
      <c r="D1999">
        <v>0</v>
      </c>
    </row>
    <row r="2000" spans="3:4" x14ac:dyDescent="0.25">
      <c r="C2000">
        <v>2998.5</v>
      </c>
      <c r="D2000">
        <v>0</v>
      </c>
    </row>
    <row r="2001" spans="3:4" x14ac:dyDescent="0.25">
      <c r="C2001" t="s">
        <v>874</v>
      </c>
      <c r="D2001" t="s">
        <v>874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9ED9B2-A849-486E-A1C1-4F21488E0E4E}">
  <dimension ref="A1:H2001"/>
  <sheetViews>
    <sheetView workbookViewId="0"/>
  </sheetViews>
  <sheetFormatPr defaultRowHeight="15" x14ac:dyDescent="0.25"/>
  <cols>
    <col min="1" max="1" width="14.85546875" style="82" bestFit="1" customWidth="1"/>
    <col min="2" max="2" width="10.5703125" style="83" bestFit="1" customWidth="1"/>
  </cols>
  <sheetData>
    <row r="1" spans="1:8" x14ac:dyDescent="0.25">
      <c r="A1" s="82" t="s">
        <v>876</v>
      </c>
      <c r="B1" s="83" t="s">
        <v>877</v>
      </c>
      <c r="C1">
        <v>0</v>
      </c>
      <c r="D1">
        <v>0</v>
      </c>
      <c r="E1">
        <v>290</v>
      </c>
      <c r="F1">
        <v>0</v>
      </c>
      <c r="G1">
        <v>0</v>
      </c>
      <c r="H1">
        <v>0</v>
      </c>
    </row>
    <row r="2" spans="1:8" x14ac:dyDescent="0.25">
      <c r="A2" s="82" t="s">
        <v>878</v>
      </c>
      <c r="B2" s="83" t="s">
        <v>896</v>
      </c>
      <c r="C2">
        <v>1.3</v>
      </c>
      <c r="D2">
        <v>0</v>
      </c>
      <c r="E2">
        <v>300</v>
      </c>
      <c r="F2">
        <v>0</v>
      </c>
      <c r="G2">
        <v>2598.7000000000003</v>
      </c>
      <c r="H2">
        <v>0</v>
      </c>
    </row>
    <row r="3" spans="1:8" x14ac:dyDescent="0.25">
      <c r="A3" s="82" t="s">
        <v>879</v>
      </c>
      <c r="B3" s="84">
        <v>16</v>
      </c>
      <c r="C3">
        <v>2.6</v>
      </c>
      <c r="D3">
        <v>0</v>
      </c>
      <c r="E3">
        <v>300</v>
      </c>
      <c r="F3">
        <v>1</v>
      </c>
    </row>
    <row r="4" spans="1:8" x14ac:dyDescent="0.25">
      <c r="A4" s="82" t="s">
        <v>880</v>
      </c>
      <c r="B4" s="84">
        <v>9</v>
      </c>
      <c r="C4">
        <v>3.9000000000000004</v>
      </c>
      <c r="D4">
        <v>0</v>
      </c>
      <c r="E4">
        <v>290</v>
      </c>
      <c r="F4">
        <v>1</v>
      </c>
    </row>
    <row r="5" spans="1:8" x14ac:dyDescent="0.25">
      <c r="A5" s="82" t="s">
        <v>881</v>
      </c>
      <c r="B5" s="84">
        <v>2</v>
      </c>
      <c r="C5">
        <v>5.2</v>
      </c>
      <c r="D5">
        <v>0</v>
      </c>
      <c r="E5">
        <v>290</v>
      </c>
      <c r="F5">
        <v>0</v>
      </c>
    </row>
    <row r="6" spans="1:8" x14ac:dyDescent="0.25">
      <c r="A6" s="82" t="s">
        <v>882</v>
      </c>
      <c r="B6" s="84" t="b">
        <v>1</v>
      </c>
      <c r="C6">
        <v>6.5</v>
      </c>
      <c r="D6">
        <v>0</v>
      </c>
      <c r="E6" t="s">
        <v>875</v>
      </c>
      <c r="F6" t="s">
        <v>875</v>
      </c>
    </row>
    <row r="7" spans="1:8" x14ac:dyDescent="0.25">
      <c r="A7" s="82" t="s">
        <v>883</v>
      </c>
      <c r="B7" s="84">
        <v>1</v>
      </c>
      <c r="C7">
        <v>7.8000000000000007</v>
      </c>
      <c r="D7">
        <v>0</v>
      </c>
      <c r="E7">
        <v>300</v>
      </c>
      <c r="F7">
        <v>0</v>
      </c>
    </row>
    <row r="8" spans="1:8" x14ac:dyDescent="0.25">
      <c r="A8" s="82" t="s">
        <v>884</v>
      </c>
      <c r="B8" s="84" t="b">
        <v>0</v>
      </c>
      <c r="C8">
        <v>9.1</v>
      </c>
      <c r="D8">
        <v>0</v>
      </c>
      <c r="E8">
        <v>310</v>
      </c>
      <c r="F8">
        <v>0</v>
      </c>
    </row>
    <row r="9" spans="1:8" x14ac:dyDescent="0.25">
      <c r="A9" s="82" t="s">
        <v>885</v>
      </c>
      <c r="B9" s="84" t="b">
        <v>1</v>
      </c>
      <c r="C9">
        <v>10.4</v>
      </c>
      <c r="D9">
        <v>0</v>
      </c>
      <c r="E9">
        <v>310</v>
      </c>
      <c r="F9">
        <v>1</v>
      </c>
    </row>
    <row r="10" spans="1:8" x14ac:dyDescent="0.25">
      <c r="A10" s="82" t="s">
        <v>886</v>
      </c>
      <c r="B10" s="84" t="b">
        <v>0</v>
      </c>
      <c r="C10">
        <v>11.700000000000001</v>
      </c>
      <c r="D10">
        <v>0</v>
      </c>
      <c r="E10">
        <v>300</v>
      </c>
      <c r="F10">
        <v>1</v>
      </c>
    </row>
    <row r="11" spans="1:8" x14ac:dyDescent="0.25">
      <c r="A11" s="82" t="s">
        <v>887</v>
      </c>
      <c r="B11" s="84" t="b">
        <v>0</v>
      </c>
      <c r="C11">
        <v>13</v>
      </c>
      <c r="D11">
        <v>0</v>
      </c>
      <c r="E11">
        <v>300</v>
      </c>
      <c r="F11">
        <v>0</v>
      </c>
    </row>
    <row r="12" spans="1:8" x14ac:dyDescent="0.25">
      <c r="A12" s="82" t="s">
        <v>888</v>
      </c>
      <c r="B12" s="84" t="s">
        <v>925</v>
      </c>
      <c r="C12">
        <v>14.3</v>
      </c>
      <c r="D12">
        <v>0</v>
      </c>
      <c r="E12" t="s">
        <v>875</v>
      </c>
      <c r="F12" t="s">
        <v>875</v>
      </c>
    </row>
    <row r="13" spans="1:8" x14ac:dyDescent="0.25">
      <c r="A13" s="82" t="s">
        <v>889</v>
      </c>
      <c r="B13" s="84" t="b">
        <v>1</v>
      </c>
      <c r="C13">
        <v>15.600000000000001</v>
      </c>
      <c r="D13">
        <v>0</v>
      </c>
      <c r="E13">
        <v>310</v>
      </c>
      <c r="F13">
        <v>0</v>
      </c>
    </row>
    <row r="14" spans="1:8" x14ac:dyDescent="0.25">
      <c r="A14" s="82" t="s">
        <v>890</v>
      </c>
      <c r="B14" s="84" t="b">
        <v>0</v>
      </c>
      <c r="C14">
        <v>16.900000000000002</v>
      </c>
      <c r="D14">
        <v>0</v>
      </c>
      <c r="E14">
        <v>320</v>
      </c>
      <c r="F14">
        <v>0</v>
      </c>
    </row>
    <row r="15" spans="1:8" x14ac:dyDescent="0.25">
      <c r="A15" s="82" t="s">
        <v>891</v>
      </c>
      <c r="B15" s="84" t="b">
        <v>0</v>
      </c>
      <c r="C15">
        <v>18.2</v>
      </c>
      <c r="D15">
        <v>0</v>
      </c>
      <c r="E15">
        <v>320</v>
      </c>
      <c r="F15">
        <v>8</v>
      </c>
    </row>
    <row r="16" spans="1:8" x14ac:dyDescent="0.25">
      <c r="A16" s="82" t="s">
        <v>892</v>
      </c>
      <c r="B16" s="84">
        <v>1</v>
      </c>
      <c r="C16">
        <v>19.5</v>
      </c>
      <c r="D16">
        <v>0</v>
      </c>
      <c r="E16">
        <v>310</v>
      </c>
      <c r="F16">
        <v>8</v>
      </c>
    </row>
    <row r="17" spans="3:6" x14ac:dyDescent="0.25">
      <c r="C17">
        <v>20.8</v>
      </c>
      <c r="D17">
        <v>0</v>
      </c>
      <c r="E17">
        <v>310</v>
      </c>
      <c r="F17">
        <v>0</v>
      </c>
    </row>
    <row r="18" spans="3:6" x14ac:dyDescent="0.25">
      <c r="C18">
        <v>22.1</v>
      </c>
      <c r="D18">
        <v>0</v>
      </c>
      <c r="E18" t="s">
        <v>875</v>
      </c>
      <c r="F18" t="s">
        <v>875</v>
      </c>
    </row>
    <row r="19" spans="3:6" x14ac:dyDescent="0.25">
      <c r="C19">
        <v>23.400000000000002</v>
      </c>
      <c r="D19">
        <v>0</v>
      </c>
      <c r="E19">
        <v>320</v>
      </c>
      <c r="F19">
        <v>0</v>
      </c>
    </row>
    <row r="20" spans="3:6" x14ac:dyDescent="0.25">
      <c r="C20">
        <v>24.7</v>
      </c>
      <c r="D20">
        <v>0</v>
      </c>
      <c r="E20">
        <v>330</v>
      </c>
      <c r="F20">
        <v>0</v>
      </c>
    </row>
    <row r="21" spans="3:6" x14ac:dyDescent="0.25">
      <c r="C21">
        <v>26</v>
      </c>
      <c r="D21">
        <v>0</v>
      </c>
      <c r="E21">
        <v>330</v>
      </c>
      <c r="F21">
        <v>10</v>
      </c>
    </row>
    <row r="22" spans="3:6" x14ac:dyDescent="0.25">
      <c r="C22">
        <v>27.3</v>
      </c>
      <c r="D22">
        <v>0</v>
      </c>
      <c r="E22">
        <v>320</v>
      </c>
      <c r="F22">
        <v>10</v>
      </c>
    </row>
    <row r="23" spans="3:6" x14ac:dyDescent="0.25">
      <c r="C23">
        <v>28.6</v>
      </c>
      <c r="D23">
        <v>0</v>
      </c>
      <c r="E23">
        <v>320</v>
      </c>
      <c r="F23">
        <v>0</v>
      </c>
    </row>
    <row r="24" spans="3:6" x14ac:dyDescent="0.25">
      <c r="C24">
        <v>29.900000000000002</v>
      </c>
      <c r="D24">
        <v>0</v>
      </c>
      <c r="E24" t="s">
        <v>875</v>
      </c>
      <c r="F24" t="s">
        <v>875</v>
      </c>
    </row>
    <row r="25" spans="3:6" x14ac:dyDescent="0.25">
      <c r="C25">
        <v>31.200000000000003</v>
      </c>
      <c r="D25">
        <v>0</v>
      </c>
      <c r="E25">
        <v>330</v>
      </c>
      <c r="F25">
        <v>0</v>
      </c>
    </row>
    <row r="26" spans="3:6" x14ac:dyDescent="0.25">
      <c r="C26">
        <v>32.5</v>
      </c>
      <c r="D26">
        <v>0</v>
      </c>
      <c r="E26">
        <v>340</v>
      </c>
      <c r="F26">
        <v>0</v>
      </c>
    </row>
    <row r="27" spans="3:6" x14ac:dyDescent="0.25">
      <c r="C27">
        <v>33.800000000000004</v>
      </c>
      <c r="D27">
        <v>0</v>
      </c>
      <c r="E27">
        <v>340</v>
      </c>
      <c r="F27">
        <v>6</v>
      </c>
    </row>
    <row r="28" spans="3:6" x14ac:dyDescent="0.25">
      <c r="C28">
        <v>35.1</v>
      </c>
      <c r="D28">
        <v>0</v>
      </c>
      <c r="E28">
        <v>330</v>
      </c>
      <c r="F28">
        <v>6</v>
      </c>
    </row>
    <row r="29" spans="3:6" x14ac:dyDescent="0.25">
      <c r="C29">
        <v>36.4</v>
      </c>
      <c r="D29">
        <v>0</v>
      </c>
      <c r="E29">
        <v>330</v>
      </c>
      <c r="F29">
        <v>0</v>
      </c>
    </row>
    <row r="30" spans="3:6" x14ac:dyDescent="0.25">
      <c r="C30">
        <v>37.700000000000003</v>
      </c>
      <c r="D30">
        <v>0</v>
      </c>
      <c r="E30" t="s">
        <v>875</v>
      </c>
      <c r="F30" t="s">
        <v>875</v>
      </c>
    </row>
    <row r="31" spans="3:6" x14ac:dyDescent="0.25">
      <c r="C31">
        <v>39</v>
      </c>
      <c r="D31">
        <v>0</v>
      </c>
      <c r="E31">
        <v>340</v>
      </c>
      <c r="F31">
        <v>0</v>
      </c>
    </row>
    <row r="32" spans="3:6" x14ac:dyDescent="0.25">
      <c r="C32">
        <v>40.300000000000004</v>
      </c>
      <c r="D32">
        <v>0</v>
      </c>
      <c r="E32">
        <v>350</v>
      </c>
      <c r="F32">
        <v>0</v>
      </c>
    </row>
    <row r="33" spans="3:6" x14ac:dyDescent="0.25">
      <c r="C33">
        <v>41.6</v>
      </c>
      <c r="D33">
        <v>0</v>
      </c>
      <c r="E33">
        <v>350</v>
      </c>
      <c r="F33">
        <v>2</v>
      </c>
    </row>
    <row r="34" spans="3:6" x14ac:dyDescent="0.25">
      <c r="C34">
        <v>42.9</v>
      </c>
      <c r="D34">
        <v>0</v>
      </c>
      <c r="E34">
        <v>340</v>
      </c>
      <c r="F34">
        <v>2</v>
      </c>
    </row>
    <row r="35" spans="3:6" x14ac:dyDescent="0.25">
      <c r="C35">
        <v>44.2</v>
      </c>
      <c r="D35">
        <v>0</v>
      </c>
      <c r="E35">
        <v>340</v>
      </c>
      <c r="F35">
        <v>0</v>
      </c>
    </row>
    <row r="36" spans="3:6" x14ac:dyDescent="0.25">
      <c r="C36">
        <v>45.5</v>
      </c>
      <c r="D36">
        <v>0</v>
      </c>
      <c r="E36" t="s">
        <v>875</v>
      </c>
      <c r="F36" t="s">
        <v>875</v>
      </c>
    </row>
    <row r="37" spans="3:6" x14ac:dyDescent="0.25">
      <c r="C37">
        <v>46.800000000000004</v>
      </c>
      <c r="D37">
        <v>0</v>
      </c>
      <c r="E37">
        <v>380</v>
      </c>
      <c r="F37">
        <v>0</v>
      </c>
    </row>
    <row r="38" spans="3:6" x14ac:dyDescent="0.25">
      <c r="C38">
        <v>48.1</v>
      </c>
      <c r="D38">
        <v>0</v>
      </c>
      <c r="E38">
        <v>390</v>
      </c>
      <c r="F38">
        <v>0</v>
      </c>
    </row>
    <row r="39" spans="3:6" x14ac:dyDescent="0.25">
      <c r="C39">
        <v>49.4</v>
      </c>
      <c r="D39">
        <v>0</v>
      </c>
      <c r="E39">
        <v>390</v>
      </c>
      <c r="F39">
        <v>11</v>
      </c>
    </row>
    <row r="40" spans="3:6" x14ac:dyDescent="0.25">
      <c r="C40">
        <v>50.7</v>
      </c>
      <c r="D40">
        <v>0</v>
      </c>
      <c r="E40">
        <v>380</v>
      </c>
      <c r="F40">
        <v>11</v>
      </c>
    </row>
    <row r="41" spans="3:6" x14ac:dyDescent="0.25">
      <c r="C41">
        <v>52</v>
      </c>
      <c r="D41">
        <v>0</v>
      </c>
      <c r="E41">
        <v>380</v>
      </c>
      <c r="F41">
        <v>0</v>
      </c>
    </row>
    <row r="42" spans="3:6" x14ac:dyDescent="0.25">
      <c r="C42">
        <v>53.300000000000004</v>
      </c>
      <c r="D42">
        <v>0</v>
      </c>
      <c r="E42" t="s">
        <v>875</v>
      </c>
      <c r="F42" t="s">
        <v>875</v>
      </c>
    </row>
    <row r="43" spans="3:6" x14ac:dyDescent="0.25">
      <c r="C43">
        <v>54.6</v>
      </c>
      <c r="D43">
        <v>0</v>
      </c>
      <c r="E43">
        <v>390</v>
      </c>
      <c r="F43">
        <v>0</v>
      </c>
    </row>
    <row r="44" spans="3:6" x14ac:dyDescent="0.25">
      <c r="C44">
        <v>55.9</v>
      </c>
      <c r="D44">
        <v>0</v>
      </c>
      <c r="E44">
        <v>400</v>
      </c>
      <c r="F44">
        <v>0</v>
      </c>
    </row>
    <row r="45" spans="3:6" x14ac:dyDescent="0.25">
      <c r="C45">
        <v>57.2</v>
      </c>
      <c r="D45">
        <v>0</v>
      </c>
      <c r="E45">
        <v>400</v>
      </c>
      <c r="F45">
        <v>23</v>
      </c>
    </row>
    <row r="46" spans="3:6" x14ac:dyDescent="0.25">
      <c r="C46">
        <v>58.5</v>
      </c>
      <c r="D46">
        <v>0</v>
      </c>
      <c r="E46">
        <v>390</v>
      </c>
      <c r="F46">
        <v>23</v>
      </c>
    </row>
    <row r="47" spans="3:6" x14ac:dyDescent="0.25">
      <c r="C47">
        <v>59.800000000000004</v>
      </c>
      <c r="D47">
        <v>0</v>
      </c>
      <c r="E47">
        <v>390</v>
      </c>
      <c r="F47">
        <v>0</v>
      </c>
    </row>
    <row r="48" spans="3:6" x14ac:dyDescent="0.25">
      <c r="C48">
        <v>61.1</v>
      </c>
      <c r="D48">
        <v>0</v>
      </c>
      <c r="E48" t="s">
        <v>875</v>
      </c>
      <c r="F48" t="s">
        <v>875</v>
      </c>
    </row>
    <row r="49" spans="3:6" x14ac:dyDescent="0.25">
      <c r="C49">
        <v>62.400000000000006</v>
      </c>
      <c r="D49">
        <v>0</v>
      </c>
      <c r="E49">
        <v>400</v>
      </c>
      <c r="F49">
        <v>0</v>
      </c>
    </row>
    <row r="50" spans="3:6" x14ac:dyDescent="0.25">
      <c r="C50">
        <v>63.7</v>
      </c>
      <c r="D50">
        <v>0</v>
      </c>
      <c r="E50">
        <v>410</v>
      </c>
      <c r="F50">
        <v>0</v>
      </c>
    </row>
    <row r="51" spans="3:6" x14ac:dyDescent="0.25">
      <c r="C51">
        <v>65</v>
      </c>
      <c r="D51">
        <v>0</v>
      </c>
      <c r="E51">
        <v>410</v>
      </c>
      <c r="F51">
        <v>2</v>
      </c>
    </row>
    <row r="52" spans="3:6" x14ac:dyDescent="0.25">
      <c r="C52">
        <v>66.3</v>
      </c>
      <c r="D52">
        <v>0</v>
      </c>
      <c r="E52">
        <v>400</v>
      </c>
      <c r="F52">
        <v>2</v>
      </c>
    </row>
    <row r="53" spans="3:6" x14ac:dyDescent="0.25">
      <c r="C53">
        <v>67.600000000000009</v>
      </c>
      <c r="D53">
        <v>0</v>
      </c>
      <c r="E53">
        <v>400</v>
      </c>
      <c r="F53">
        <v>0</v>
      </c>
    </row>
    <row r="54" spans="3:6" x14ac:dyDescent="0.25">
      <c r="C54">
        <v>68.900000000000006</v>
      </c>
      <c r="D54">
        <v>0</v>
      </c>
      <c r="E54" t="s">
        <v>875</v>
      </c>
      <c r="F54" t="s">
        <v>875</v>
      </c>
    </row>
    <row r="55" spans="3:6" x14ac:dyDescent="0.25">
      <c r="C55">
        <v>70.2</v>
      </c>
      <c r="D55">
        <v>0</v>
      </c>
      <c r="E55">
        <v>410</v>
      </c>
      <c r="F55">
        <v>0</v>
      </c>
    </row>
    <row r="56" spans="3:6" x14ac:dyDescent="0.25">
      <c r="C56">
        <v>71.5</v>
      </c>
      <c r="D56">
        <v>0</v>
      </c>
      <c r="E56">
        <v>420</v>
      </c>
      <c r="F56">
        <v>0</v>
      </c>
    </row>
    <row r="57" spans="3:6" x14ac:dyDescent="0.25">
      <c r="C57">
        <v>72.8</v>
      </c>
      <c r="D57">
        <v>0</v>
      </c>
      <c r="E57">
        <v>420</v>
      </c>
      <c r="F57">
        <v>1</v>
      </c>
    </row>
    <row r="58" spans="3:6" x14ac:dyDescent="0.25">
      <c r="C58">
        <v>74.100000000000009</v>
      </c>
      <c r="D58">
        <v>0</v>
      </c>
      <c r="E58">
        <v>410</v>
      </c>
      <c r="F58">
        <v>1</v>
      </c>
    </row>
    <row r="59" spans="3:6" x14ac:dyDescent="0.25">
      <c r="C59">
        <v>75.400000000000006</v>
      </c>
      <c r="D59">
        <v>0</v>
      </c>
      <c r="E59">
        <v>410</v>
      </c>
      <c r="F59">
        <v>0</v>
      </c>
    </row>
    <row r="60" spans="3:6" x14ac:dyDescent="0.25">
      <c r="C60">
        <v>76.7</v>
      </c>
      <c r="D60">
        <v>0</v>
      </c>
      <c r="E60" t="s">
        <v>875</v>
      </c>
      <c r="F60" t="s">
        <v>875</v>
      </c>
    </row>
    <row r="61" spans="3:6" x14ac:dyDescent="0.25">
      <c r="C61">
        <v>78</v>
      </c>
      <c r="D61">
        <v>0</v>
      </c>
      <c r="E61">
        <v>470</v>
      </c>
      <c r="F61">
        <v>0</v>
      </c>
    </row>
    <row r="62" spans="3:6" x14ac:dyDescent="0.25">
      <c r="C62">
        <v>79.3</v>
      </c>
      <c r="D62">
        <v>0</v>
      </c>
      <c r="E62">
        <v>480</v>
      </c>
      <c r="F62">
        <v>0</v>
      </c>
    </row>
    <row r="63" spans="3:6" x14ac:dyDescent="0.25">
      <c r="C63">
        <v>80.600000000000009</v>
      </c>
      <c r="D63">
        <v>0</v>
      </c>
      <c r="E63">
        <v>480</v>
      </c>
      <c r="F63">
        <v>2</v>
      </c>
    </row>
    <row r="64" spans="3:6" x14ac:dyDescent="0.25">
      <c r="C64">
        <v>81.900000000000006</v>
      </c>
      <c r="D64">
        <v>0</v>
      </c>
      <c r="E64">
        <v>470</v>
      </c>
      <c r="F64">
        <v>2</v>
      </c>
    </row>
    <row r="65" spans="3:6" x14ac:dyDescent="0.25">
      <c r="C65">
        <v>83.2</v>
      </c>
      <c r="D65">
        <v>0</v>
      </c>
      <c r="E65">
        <v>470</v>
      </c>
      <c r="F65">
        <v>0</v>
      </c>
    </row>
    <row r="66" spans="3:6" x14ac:dyDescent="0.25">
      <c r="C66">
        <v>84.5</v>
      </c>
      <c r="D66">
        <v>0</v>
      </c>
      <c r="E66" t="s">
        <v>875</v>
      </c>
      <c r="F66" t="s">
        <v>875</v>
      </c>
    </row>
    <row r="67" spans="3:6" x14ac:dyDescent="0.25">
      <c r="C67">
        <v>85.8</v>
      </c>
      <c r="D67">
        <v>0</v>
      </c>
      <c r="E67">
        <v>480</v>
      </c>
      <c r="F67">
        <v>0</v>
      </c>
    </row>
    <row r="68" spans="3:6" x14ac:dyDescent="0.25">
      <c r="C68">
        <v>87.100000000000009</v>
      </c>
      <c r="D68">
        <v>0</v>
      </c>
      <c r="E68">
        <v>490</v>
      </c>
      <c r="F68">
        <v>0</v>
      </c>
    </row>
    <row r="69" spans="3:6" x14ac:dyDescent="0.25">
      <c r="C69">
        <v>88.4</v>
      </c>
      <c r="D69">
        <v>0</v>
      </c>
      <c r="E69">
        <v>490</v>
      </c>
      <c r="F69">
        <v>1</v>
      </c>
    </row>
    <row r="70" spans="3:6" x14ac:dyDescent="0.25">
      <c r="C70">
        <v>89.7</v>
      </c>
      <c r="D70">
        <v>0</v>
      </c>
      <c r="E70">
        <v>480</v>
      </c>
      <c r="F70">
        <v>1</v>
      </c>
    </row>
    <row r="71" spans="3:6" x14ac:dyDescent="0.25">
      <c r="C71">
        <v>91</v>
      </c>
      <c r="D71">
        <v>0</v>
      </c>
      <c r="E71">
        <v>480</v>
      </c>
      <c r="F71">
        <v>0</v>
      </c>
    </row>
    <row r="72" spans="3:6" x14ac:dyDescent="0.25">
      <c r="C72">
        <v>92.3</v>
      </c>
      <c r="D72">
        <v>0</v>
      </c>
      <c r="E72" t="s">
        <v>875</v>
      </c>
      <c r="F72" t="s">
        <v>875</v>
      </c>
    </row>
    <row r="73" spans="3:6" x14ac:dyDescent="0.25">
      <c r="C73">
        <v>93.600000000000009</v>
      </c>
      <c r="D73">
        <v>0</v>
      </c>
      <c r="E73">
        <v>600</v>
      </c>
      <c r="F73">
        <v>0</v>
      </c>
    </row>
    <row r="74" spans="3:6" x14ac:dyDescent="0.25">
      <c r="C74">
        <v>94.9</v>
      </c>
      <c r="D74">
        <v>0</v>
      </c>
      <c r="E74">
        <v>610</v>
      </c>
      <c r="F74">
        <v>0</v>
      </c>
    </row>
    <row r="75" spans="3:6" x14ac:dyDescent="0.25">
      <c r="C75">
        <v>96.2</v>
      </c>
      <c r="D75">
        <v>0</v>
      </c>
      <c r="E75">
        <v>610</v>
      </c>
      <c r="F75">
        <v>3</v>
      </c>
    </row>
    <row r="76" spans="3:6" x14ac:dyDescent="0.25">
      <c r="C76">
        <v>97.5</v>
      </c>
      <c r="D76">
        <v>0</v>
      </c>
      <c r="E76">
        <v>600</v>
      </c>
      <c r="F76">
        <v>3</v>
      </c>
    </row>
    <row r="77" spans="3:6" x14ac:dyDescent="0.25">
      <c r="C77">
        <v>98.8</v>
      </c>
      <c r="D77">
        <v>0</v>
      </c>
      <c r="E77">
        <v>600</v>
      </c>
      <c r="F77">
        <v>0</v>
      </c>
    </row>
    <row r="78" spans="3:6" x14ac:dyDescent="0.25">
      <c r="C78">
        <v>100.10000000000001</v>
      </c>
      <c r="D78">
        <v>0</v>
      </c>
      <c r="E78" t="s">
        <v>875</v>
      </c>
      <c r="F78" t="s">
        <v>875</v>
      </c>
    </row>
    <row r="79" spans="3:6" x14ac:dyDescent="0.25">
      <c r="C79">
        <v>101.4</v>
      </c>
      <c r="D79">
        <v>0</v>
      </c>
      <c r="E79">
        <v>630</v>
      </c>
      <c r="F79">
        <v>0</v>
      </c>
    </row>
    <row r="80" spans="3:6" x14ac:dyDescent="0.25">
      <c r="C80">
        <v>102.7</v>
      </c>
      <c r="D80">
        <v>0</v>
      </c>
      <c r="E80">
        <v>640</v>
      </c>
      <c r="F80">
        <v>0</v>
      </c>
    </row>
    <row r="81" spans="3:6" x14ac:dyDescent="0.25">
      <c r="C81">
        <v>104</v>
      </c>
      <c r="D81">
        <v>0</v>
      </c>
      <c r="E81">
        <v>640</v>
      </c>
      <c r="F81">
        <v>2</v>
      </c>
    </row>
    <row r="82" spans="3:6" x14ac:dyDescent="0.25">
      <c r="C82">
        <v>105.3</v>
      </c>
      <c r="D82">
        <v>0</v>
      </c>
      <c r="E82">
        <v>630</v>
      </c>
      <c r="F82">
        <v>2</v>
      </c>
    </row>
    <row r="83" spans="3:6" x14ac:dyDescent="0.25">
      <c r="C83">
        <v>106.60000000000001</v>
      </c>
      <c r="D83">
        <v>0</v>
      </c>
      <c r="E83">
        <v>630</v>
      </c>
      <c r="F83">
        <v>0</v>
      </c>
    </row>
    <row r="84" spans="3:6" x14ac:dyDescent="0.25">
      <c r="C84">
        <v>107.9</v>
      </c>
      <c r="D84">
        <v>0</v>
      </c>
      <c r="E84" t="s">
        <v>875</v>
      </c>
      <c r="F84" t="s">
        <v>875</v>
      </c>
    </row>
    <row r="85" spans="3:6" x14ac:dyDescent="0.25">
      <c r="C85">
        <v>109.2</v>
      </c>
      <c r="D85">
        <v>0</v>
      </c>
      <c r="E85">
        <v>660</v>
      </c>
      <c r="F85">
        <v>0</v>
      </c>
    </row>
    <row r="86" spans="3:6" x14ac:dyDescent="0.25">
      <c r="C86">
        <v>110.5</v>
      </c>
      <c r="D86">
        <v>0</v>
      </c>
      <c r="E86">
        <v>670</v>
      </c>
      <c r="F86">
        <v>0</v>
      </c>
    </row>
    <row r="87" spans="3:6" x14ac:dyDescent="0.25">
      <c r="C87">
        <v>111.8</v>
      </c>
      <c r="D87">
        <v>0</v>
      </c>
      <c r="E87">
        <v>670</v>
      </c>
      <c r="F87">
        <v>1</v>
      </c>
    </row>
    <row r="88" spans="3:6" x14ac:dyDescent="0.25">
      <c r="C88">
        <v>113.10000000000001</v>
      </c>
      <c r="D88">
        <v>0</v>
      </c>
      <c r="E88">
        <v>660</v>
      </c>
      <c r="F88">
        <v>1</v>
      </c>
    </row>
    <row r="89" spans="3:6" x14ac:dyDescent="0.25">
      <c r="C89">
        <v>114.4</v>
      </c>
      <c r="D89">
        <v>0</v>
      </c>
      <c r="E89">
        <v>660</v>
      </c>
      <c r="F89">
        <v>0</v>
      </c>
    </row>
    <row r="90" spans="3:6" x14ac:dyDescent="0.25">
      <c r="C90">
        <v>115.7</v>
      </c>
      <c r="D90">
        <v>0</v>
      </c>
      <c r="E90" t="s">
        <v>875</v>
      </c>
      <c r="F90" t="s">
        <v>875</v>
      </c>
    </row>
    <row r="91" spans="3:6" x14ac:dyDescent="0.25">
      <c r="C91">
        <v>117</v>
      </c>
      <c r="D91">
        <v>0</v>
      </c>
      <c r="E91">
        <v>790</v>
      </c>
      <c r="F91">
        <v>0</v>
      </c>
    </row>
    <row r="92" spans="3:6" x14ac:dyDescent="0.25">
      <c r="C92">
        <v>118.3</v>
      </c>
      <c r="D92">
        <v>0</v>
      </c>
      <c r="E92">
        <v>800</v>
      </c>
      <c r="F92">
        <v>0</v>
      </c>
    </row>
    <row r="93" spans="3:6" x14ac:dyDescent="0.25">
      <c r="C93">
        <v>119.60000000000001</v>
      </c>
      <c r="D93">
        <v>0</v>
      </c>
      <c r="E93">
        <v>800</v>
      </c>
      <c r="F93">
        <v>1</v>
      </c>
    </row>
    <row r="94" spans="3:6" x14ac:dyDescent="0.25">
      <c r="C94">
        <v>120.9</v>
      </c>
      <c r="D94">
        <v>0</v>
      </c>
      <c r="E94">
        <v>790</v>
      </c>
      <c r="F94">
        <v>1</v>
      </c>
    </row>
    <row r="95" spans="3:6" x14ac:dyDescent="0.25">
      <c r="C95">
        <v>122.2</v>
      </c>
      <c r="D95">
        <v>0</v>
      </c>
      <c r="E95">
        <v>790</v>
      </c>
      <c r="F95">
        <v>0</v>
      </c>
    </row>
    <row r="96" spans="3:6" x14ac:dyDescent="0.25">
      <c r="C96">
        <v>123.5</v>
      </c>
      <c r="D96">
        <v>0</v>
      </c>
      <c r="E96" t="s">
        <v>875</v>
      </c>
      <c r="F96" t="s">
        <v>875</v>
      </c>
    </row>
    <row r="97" spans="3:6" x14ac:dyDescent="0.25">
      <c r="C97">
        <v>124.80000000000001</v>
      </c>
      <c r="D97">
        <v>0</v>
      </c>
      <c r="E97">
        <v>810</v>
      </c>
      <c r="F97">
        <v>0</v>
      </c>
    </row>
    <row r="98" spans="3:6" x14ac:dyDescent="0.25">
      <c r="C98">
        <v>126.10000000000001</v>
      </c>
      <c r="D98">
        <v>0</v>
      </c>
      <c r="E98">
        <v>820</v>
      </c>
      <c r="F98">
        <v>0</v>
      </c>
    </row>
    <row r="99" spans="3:6" x14ac:dyDescent="0.25">
      <c r="C99">
        <v>127.4</v>
      </c>
      <c r="D99">
        <v>0</v>
      </c>
      <c r="E99">
        <v>820</v>
      </c>
      <c r="F99">
        <v>1</v>
      </c>
    </row>
    <row r="100" spans="3:6" x14ac:dyDescent="0.25">
      <c r="C100">
        <v>128.70000000000002</v>
      </c>
      <c r="D100">
        <v>0</v>
      </c>
      <c r="E100">
        <v>810</v>
      </c>
      <c r="F100">
        <v>1</v>
      </c>
    </row>
    <row r="101" spans="3:6" x14ac:dyDescent="0.25">
      <c r="C101">
        <v>130</v>
      </c>
      <c r="D101">
        <v>0</v>
      </c>
      <c r="E101">
        <v>810</v>
      </c>
      <c r="F101">
        <v>0</v>
      </c>
    </row>
    <row r="102" spans="3:6" x14ac:dyDescent="0.25">
      <c r="C102">
        <v>131.30000000000001</v>
      </c>
      <c r="D102">
        <v>0</v>
      </c>
      <c r="E102" t="s">
        <v>875</v>
      </c>
      <c r="F102" t="s">
        <v>875</v>
      </c>
    </row>
    <row r="103" spans="3:6" x14ac:dyDescent="0.25">
      <c r="C103">
        <v>132.6</v>
      </c>
      <c r="D103">
        <v>0</v>
      </c>
      <c r="E103">
        <v>950</v>
      </c>
      <c r="F103">
        <v>0</v>
      </c>
    </row>
    <row r="104" spans="3:6" x14ac:dyDescent="0.25">
      <c r="C104">
        <v>133.9</v>
      </c>
      <c r="D104">
        <v>0</v>
      </c>
      <c r="E104">
        <v>960</v>
      </c>
      <c r="F104">
        <v>0</v>
      </c>
    </row>
    <row r="105" spans="3:6" x14ac:dyDescent="0.25">
      <c r="C105">
        <v>135.20000000000002</v>
      </c>
      <c r="D105">
        <v>0</v>
      </c>
      <c r="E105">
        <v>960</v>
      </c>
      <c r="F105">
        <v>1</v>
      </c>
    </row>
    <row r="106" spans="3:6" x14ac:dyDescent="0.25">
      <c r="C106">
        <v>136.5</v>
      </c>
      <c r="D106">
        <v>0</v>
      </c>
      <c r="E106">
        <v>950</v>
      </c>
      <c r="F106">
        <v>1</v>
      </c>
    </row>
    <row r="107" spans="3:6" x14ac:dyDescent="0.25">
      <c r="C107">
        <v>137.80000000000001</v>
      </c>
      <c r="D107">
        <v>0</v>
      </c>
      <c r="E107">
        <v>950</v>
      </c>
      <c r="F107">
        <v>0</v>
      </c>
    </row>
    <row r="108" spans="3:6" x14ac:dyDescent="0.25">
      <c r="C108">
        <v>139.1</v>
      </c>
      <c r="D108">
        <v>0</v>
      </c>
      <c r="E108" t="s">
        <v>875</v>
      </c>
      <c r="F108" t="s">
        <v>875</v>
      </c>
    </row>
    <row r="109" spans="3:6" x14ac:dyDescent="0.25">
      <c r="C109">
        <v>140.4</v>
      </c>
      <c r="D109">
        <v>0</v>
      </c>
      <c r="E109">
        <v>990</v>
      </c>
      <c r="F109">
        <v>0</v>
      </c>
    </row>
    <row r="110" spans="3:6" x14ac:dyDescent="0.25">
      <c r="C110">
        <v>141.70000000000002</v>
      </c>
      <c r="D110">
        <v>0</v>
      </c>
      <c r="E110">
        <v>1000</v>
      </c>
      <c r="F110">
        <v>0</v>
      </c>
    </row>
    <row r="111" spans="3:6" x14ac:dyDescent="0.25">
      <c r="C111">
        <v>143</v>
      </c>
      <c r="D111">
        <v>0</v>
      </c>
      <c r="E111">
        <v>1000</v>
      </c>
      <c r="F111">
        <v>2</v>
      </c>
    </row>
    <row r="112" spans="3:6" x14ac:dyDescent="0.25">
      <c r="C112">
        <v>144.30000000000001</v>
      </c>
      <c r="D112">
        <v>0</v>
      </c>
      <c r="E112">
        <v>990</v>
      </c>
      <c r="F112">
        <v>2</v>
      </c>
    </row>
    <row r="113" spans="3:6" x14ac:dyDescent="0.25">
      <c r="C113">
        <v>145.6</v>
      </c>
      <c r="D113">
        <v>0</v>
      </c>
      <c r="E113">
        <v>990</v>
      </c>
      <c r="F113">
        <v>0</v>
      </c>
    </row>
    <row r="114" spans="3:6" x14ac:dyDescent="0.25">
      <c r="C114">
        <v>146.9</v>
      </c>
      <c r="D114">
        <v>0</v>
      </c>
      <c r="E114" t="s">
        <v>875</v>
      </c>
      <c r="F114" t="s">
        <v>875</v>
      </c>
    </row>
    <row r="115" spans="3:6" x14ac:dyDescent="0.25">
      <c r="C115">
        <v>148.20000000000002</v>
      </c>
      <c r="D115">
        <v>0</v>
      </c>
      <c r="E115">
        <v>1020</v>
      </c>
      <c r="F115">
        <v>0</v>
      </c>
    </row>
    <row r="116" spans="3:6" x14ac:dyDescent="0.25">
      <c r="C116">
        <v>149.5</v>
      </c>
      <c r="D116">
        <v>0</v>
      </c>
      <c r="E116">
        <v>1030</v>
      </c>
      <c r="F116">
        <v>0</v>
      </c>
    </row>
    <row r="117" spans="3:6" x14ac:dyDescent="0.25">
      <c r="C117">
        <v>150.80000000000001</v>
      </c>
      <c r="D117">
        <v>0</v>
      </c>
      <c r="E117">
        <v>1030</v>
      </c>
      <c r="F117">
        <v>1</v>
      </c>
    </row>
    <row r="118" spans="3:6" x14ac:dyDescent="0.25">
      <c r="C118">
        <v>152.1</v>
      </c>
      <c r="D118">
        <v>0</v>
      </c>
      <c r="E118">
        <v>1020</v>
      </c>
      <c r="F118">
        <v>1</v>
      </c>
    </row>
    <row r="119" spans="3:6" x14ac:dyDescent="0.25">
      <c r="C119">
        <v>153.4</v>
      </c>
      <c r="D119">
        <v>0</v>
      </c>
      <c r="E119">
        <v>1020</v>
      </c>
      <c r="F119">
        <v>0</v>
      </c>
    </row>
    <row r="120" spans="3:6" x14ac:dyDescent="0.25">
      <c r="C120">
        <v>154.70000000000002</v>
      </c>
      <c r="D120">
        <v>0</v>
      </c>
      <c r="E120" t="s">
        <v>875</v>
      </c>
      <c r="F120" t="s">
        <v>875</v>
      </c>
    </row>
    <row r="121" spans="3:6" x14ac:dyDescent="0.25">
      <c r="C121">
        <v>156</v>
      </c>
      <c r="D121">
        <v>0</v>
      </c>
      <c r="E121">
        <v>1070</v>
      </c>
      <c r="F121">
        <v>0</v>
      </c>
    </row>
    <row r="122" spans="3:6" x14ac:dyDescent="0.25">
      <c r="C122">
        <v>157.30000000000001</v>
      </c>
      <c r="D122">
        <v>0</v>
      </c>
      <c r="E122">
        <v>1080</v>
      </c>
      <c r="F122">
        <v>0</v>
      </c>
    </row>
    <row r="123" spans="3:6" x14ac:dyDescent="0.25">
      <c r="C123">
        <v>158.6</v>
      </c>
      <c r="D123">
        <v>0</v>
      </c>
      <c r="E123">
        <v>1080</v>
      </c>
      <c r="F123">
        <v>1</v>
      </c>
    </row>
    <row r="124" spans="3:6" x14ac:dyDescent="0.25">
      <c r="C124">
        <v>159.9</v>
      </c>
      <c r="D124">
        <v>0</v>
      </c>
      <c r="E124">
        <v>1070</v>
      </c>
      <c r="F124">
        <v>1</v>
      </c>
    </row>
    <row r="125" spans="3:6" x14ac:dyDescent="0.25">
      <c r="C125">
        <v>161.20000000000002</v>
      </c>
      <c r="D125">
        <v>0</v>
      </c>
      <c r="E125">
        <v>1070</v>
      </c>
      <c r="F125">
        <v>0</v>
      </c>
    </row>
    <row r="126" spans="3:6" x14ac:dyDescent="0.25">
      <c r="C126">
        <v>162.5</v>
      </c>
      <c r="D126">
        <v>0</v>
      </c>
      <c r="E126" t="s">
        <v>875</v>
      </c>
      <c r="F126" t="s">
        <v>875</v>
      </c>
    </row>
    <row r="127" spans="3:6" x14ac:dyDescent="0.25">
      <c r="C127">
        <v>163.80000000000001</v>
      </c>
      <c r="D127">
        <v>0</v>
      </c>
      <c r="E127">
        <v>1100</v>
      </c>
      <c r="F127">
        <v>0</v>
      </c>
    </row>
    <row r="128" spans="3:6" x14ac:dyDescent="0.25">
      <c r="C128">
        <v>165.1</v>
      </c>
      <c r="D128">
        <v>0</v>
      </c>
      <c r="E128">
        <v>1110</v>
      </c>
      <c r="F128">
        <v>0</v>
      </c>
    </row>
    <row r="129" spans="3:6" x14ac:dyDescent="0.25">
      <c r="C129">
        <v>166.4</v>
      </c>
      <c r="D129">
        <v>0</v>
      </c>
      <c r="E129">
        <v>1110</v>
      </c>
      <c r="F129">
        <v>1</v>
      </c>
    </row>
    <row r="130" spans="3:6" x14ac:dyDescent="0.25">
      <c r="C130">
        <v>167.70000000000002</v>
      </c>
      <c r="D130">
        <v>0</v>
      </c>
      <c r="E130">
        <v>1100</v>
      </c>
      <c r="F130">
        <v>1</v>
      </c>
    </row>
    <row r="131" spans="3:6" x14ac:dyDescent="0.25">
      <c r="C131">
        <v>169</v>
      </c>
      <c r="D131">
        <v>0</v>
      </c>
      <c r="E131">
        <v>1100</v>
      </c>
      <c r="F131">
        <v>0</v>
      </c>
    </row>
    <row r="132" spans="3:6" x14ac:dyDescent="0.25">
      <c r="C132">
        <v>170.3</v>
      </c>
      <c r="D132">
        <v>0</v>
      </c>
      <c r="E132" t="s">
        <v>875</v>
      </c>
      <c r="F132" t="s">
        <v>875</v>
      </c>
    </row>
    <row r="133" spans="3:6" x14ac:dyDescent="0.25">
      <c r="C133">
        <v>171.6</v>
      </c>
      <c r="D133">
        <v>0</v>
      </c>
      <c r="E133">
        <v>1900</v>
      </c>
      <c r="F133">
        <v>0</v>
      </c>
    </row>
    <row r="134" spans="3:6" x14ac:dyDescent="0.25">
      <c r="C134">
        <v>172.9</v>
      </c>
      <c r="D134">
        <v>0</v>
      </c>
      <c r="E134">
        <v>1910</v>
      </c>
      <c r="F134">
        <v>0</v>
      </c>
    </row>
    <row r="135" spans="3:6" x14ac:dyDescent="0.25">
      <c r="C135">
        <v>174.20000000000002</v>
      </c>
      <c r="D135">
        <v>0</v>
      </c>
      <c r="E135">
        <v>1910</v>
      </c>
      <c r="F135">
        <v>1</v>
      </c>
    </row>
    <row r="136" spans="3:6" x14ac:dyDescent="0.25">
      <c r="C136">
        <v>175.5</v>
      </c>
      <c r="D136">
        <v>0</v>
      </c>
      <c r="E136">
        <v>1900</v>
      </c>
      <c r="F136">
        <v>1</v>
      </c>
    </row>
    <row r="137" spans="3:6" x14ac:dyDescent="0.25">
      <c r="C137">
        <v>176.8</v>
      </c>
      <c r="D137">
        <v>0</v>
      </c>
      <c r="E137">
        <v>1900</v>
      </c>
      <c r="F137">
        <v>0</v>
      </c>
    </row>
    <row r="138" spans="3:6" x14ac:dyDescent="0.25">
      <c r="C138">
        <v>178.1</v>
      </c>
      <c r="D138">
        <v>0</v>
      </c>
      <c r="E138" t="s">
        <v>875</v>
      </c>
      <c r="F138" t="s">
        <v>875</v>
      </c>
    </row>
    <row r="139" spans="3:6" x14ac:dyDescent="0.25">
      <c r="C139">
        <v>179.4</v>
      </c>
      <c r="D139">
        <v>0</v>
      </c>
      <c r="E139">
        <v>1960</v>
      </c>
      <c r="F139">
        <v>0</v>
      </c>
    </row>
    <row r="140" spans="3:6" x14ac:dyDescent="0.25">
      <c r="C140">
        <v>180.70000000000002</v>
      </c>
      <c r="D140">
        <v>0</v>
      </c>
      <c r="E140">
        <v>1970</v>
      </c>
      <c r="F140">
        <v>0</v>
      </c>
    </row>
    <row r="141" spans="3:6" x14ac:dyDescent="0.25">
      <c r="C141">
        <v>182</v>
      </c>
      <c r="D141">
        <v>0</v>
      </c>
      <c r="E141">
        <v>1970</v>
      </c>
      <c r="F141">
        <v>1</v>
      </c>
    </row>
    <row r="142" spans="3:6" x14ac:dyDescent="0.25">
      <c r="C142">
        <v>183.3</v>
      </c>
      <c r="D142">
        <v>0</v>
      </c>
      <c r="E142">
        <v>1960</v>
      </c>
      <c r="F142">
        <v>1</v>
      </c>
    </row>
    <row r="143" spans="3:6" x14ac:dyDescent="0.25">
      <c r="C143">
        <v>184.6</v>
      </c>
      <c r="D143">
        <v>0</v>
      </c>
      <c r="E143">
        <v>1960</v>
      </c>
      <c r="F143">
        <v>0</v>
      </c>
    </row>
    <row r="144" spans="3:6" x14ac:dyDescent="0.25">
      <c r="C144">
        <v>185.9</v>
      </c>
      <c r="D144">
        <v>0</v>
      </c>
      <c r="E144" t="s">
        <v>875</v>
      </c>
      <c r="F144" t="s">
        <v>875</v>
      </c>
    </row>
    <row r="145" spans="3:6" x14ac:dyDescent="0.25">
      <c r="C145">
        <v>187.20000000000002</v>
      </c>
      <c r="D145">
        <v>0</v>
      </c>
      <c r="E145">
        <v>2030</v>
      </c>
      <c r="F145">
        <v>0</v>
      </c>
    </row>
    <row r="146" spans="3:6" x14ac:dyDescent="0.25">
      <c r="C146">
        <v>188.5</v>
      </c>
      <c r="D146">
        <v>0</v>
      </c>
      <c r="E146">
        <v>2040</v>
      </c>
      <c r="F146">
        <v>0</v>
      </c>
    </row>
    <row r="147" spans="3:6" x14ac:dyDescent="0.25">
      <c r="C147">
        <v>189.8</v>
      </c>
      <c r="D147">
        <v>0</v>
      </c>
      <c r="E147">
        <v>2040</v>
      </c>
      <c r="F147">
        <v>2</v>
      </c>
    </row>
    <row r="148" spans="3:6" x14ac:dyDescent="0.25">
      <c r="C148">
        <v>191.1</v>
      </c>
      <c r="D148">
        <v>0</v>
      </c>
      <c r="E148">
        <v>2030</v>
      </c>
      <c r="F148">
        <v>2</v>
      </c>
    </row>
    <row r="149" spans="3:6" x14ac:dyDescent="0.25">
      <c r="C149">
        <v>192.4</v>
      </c>
      <c r="D149">
        <v>0</v>
      </c>
      <c r="E149">
        <v>2030</v>
      </c>
      <c r="F149">
        <v>0</v>
      </c>
    </row>
    <row r="150" spans="3:6" x14ac:dyDescent="0.25">
      <c r="C150">
        <v>193.70000000000002</v>
      </c>
      <c r="D150">
        <v>0</v>
      </c>
      <c r="E150" t="s">
        <v>875</v>
      </c>
      <c r="F150" t="s">
        <v>875</v>
      </c>
    </row>
    <row r="151" spans="3:6" x14ac:dyDescent="0.25">
      <c r="C151">
        <v>195</v>
      </c>
      <c r="D151">
        <v>0</v>
      </c>
      <c r="E151">
        <v>2240</v>
      </c>
      <c r="F151">
        <v>0</v>
      </c>
    </row>
    <row r="152" spans="3:6" x14ac:dyDescent="0.25">
      <c r="C152">
        <v>196.3</v>
      </c>
      <c r="D152">
        <v>0</v>
      </c>
      <c r="E152">
        <v>2250</v>
      </c>
      <c r="F152">
        <v>0</v>
      </c>
    </row>
    <row r="153" spans="3:6" x14ac:dyDescent="0.25">
      <c r="C153">
        <v>197.6</v>
      </c>
      <c r="D153">
        <v>0</v>
      </c>
      <c r="E153">
        <v>2250</v>
      </c>
      <c r="F153">
        <v>1</v>
      </c>
    </row>
    <row r="154" spans="3:6" x14ac:dyDescent="0.25">
      <c r="C154">
        <v>198.9</v>
      </c>
      <c r="D154">
        <v>0</v>
      </c>
      <c r="E154">
        <v>2240</v>
      </c>
      <c r="F154">
        <v>1</v>
      </c>
    </row>
    <row r="155" spans="3:6" x14ac:dyDescent="0.25">
      <c r="C155">
        <v>200.20000000000002</v>
      </c>
      <c r="D155">
        <v>0</v>
      </c>
      <c r="E155">
        <v>2240</v>
      </c>
      <c r="F155">
        <v>0</v>
      </c>
    </row>
    <row r="156" spans="3:6" x14ac:dyDescent="0.25">
      <c r="C156">
        <v>201.5</v>
      </c>
      <c r="D156">
        <v>0</v>
      </c>
      <c r="E156" t="s">
        <v>875</v>
      </c>
      <c r="F156" t="s">
        <v>875</v>
      </c>
    </row>
    <row r="157" spans="3:6" x14ac:dyDescent="0.25">
      <c r="C157">
        <v>202.8</v>
      </c>
      <c r="D157">
        <v>0</v>
      </c>
      <c r="E157">
        <v>2370</v>
      </c>
      <c r="F157">
        <v>0</v>
      </c>
    </row>
    <row r="158" spans="3:6" x14ac:dyDescent="0.25">
      <c r="C158">
        <v>204.1</v>
      </c>
      <c r="D158">
        <v>0</v>
      </c>
      <c r="E158">
        <v>2380</v>
      </c>
      <c r="F158">
        <v>0</v>
      </c>
    </row>
    <row r="159" spans="3:6" x14ac:dyDescent="0.25">
      <c r="C159">
        <v>205.4</v>
      </c>
      <c r="D159">
        <v>0</v>
      </c>
      <c r="E159">
        <v>2380</v>
      </c>
      <c r="F159">
        <v>1</v>
      </c>
    </row>
    <row r="160" spans="3:6" x14ac:dyDescent="0.25">
      <c r="C160">
        <v>206.70000000000002</v>
      </c>
      <c r="D160">
        <v>0</v>
      </c>
      <c r="E160">
        <v>2370</v>
      </c>
      <c r="F160">
        <v>1</v>
      </c>
    </row>
    <row r="161" spans="3:6" x14ac:dyDescent="0.25">
      <c r="C161">
        <v>208</v>
      </c>
      <c r="D161">
        <v>0</v>
      </c>
      <c r="E161">
        <v>2370</v>
      </c>
      <c r="F161">
        <v>0</v>
      </c>
    </row>
    <row r="162" spans="3:6" x14ac:dyDescent="0.25">
      <c r="C162">
        <v>209.3</v>
      </c>
      <c r="D162">
        <v>0</v>
      </c>
      <c r="E162" t="s">
        <v>875</v>
      </c>
      <c r="F162" t="s">
        <v>875</v>
      </c>
    </row>
    <row r="163" spans="3:6" x14ac:dyDescent="0.25">
      <c r="C163">
        <v>210.6</v>
      </c>
      <c r="D163">
        <v>0</v>
      </c>
      <c r="E163">
        <v>2510</v>
      </c>
      <c r="F163">
        <v>0</v>
      </c>
    </row>
    <row r="164" spans="3:6" x14ac:dyDescent="0.25">
      <c r="C164">
        <v>211.9</v>
      </c>
      <c r="D164">
        <v>0</v>
      </c>
      <c r="E164">
        <v>2520</v>
      </c>
      <c r="F164">
        <v>0</v>
      </c>
    </row>
    <row r="165" spans="3:6" x14ac:dyDescent="0.25">
      <c r="C165">
        <v>213.20000000000002</v>
      </c>
      <c r="D165">
        <v>0</v>
      </c>
      <c r="E165">
        <v>2520</v>
      </c>
      <c r="F165">
        <v>1</v>
      </c>
    </row>
    <row r="166" spans="3:6" x14ac:dyDescent="0.25">
      <c r="C166">
        <v>214.5</v>
      </c>
      <c r="D166">
        <v>0</v>
      </c>
      <c r="E166">
        <v>2510</v>
      </c>
      <c r="F166">
        <v>1</v>
      </c>
    </row>
    <row r="167" spans="3:6" x14ac:dyDescent="0.25">
      <c r="C167">
        <v>215.8</v>
      </c>
      <c r="D167">
        <v>0</v>
      </c>
      <c r="E167">
        <v>2510</v>
      </c>
      <c r="F167">
        <v>0</v>
      </c>
    </row>
    <row r="168" spans="3:6" x14ac:dyDescent="0.25">
      <c r="C168">
        <v>217.1</v>
      </c>
      <c r="D168">
        <v>0</v>
      </c>
      <c r="E168" t="s">
        <v>875</v>
      </c>
      <c r="F168" t="s">
        <v>875</v>
      </c>
    </row>
    <row r="169" spans="3:6" x14ac:dyDescent="0.25">
      <c r="C169">
        <v>218.4</v>
      </c>
      <c r="D169">
        <v>0</v>
      </c>
    </row>
    <row r="170" spans="3:6" x14ac:dyDescent="0.25">
      <c r="C170">
        <v>219.70000000000002</v>
      </c>
      <c r="D170">
        <v>0</v>
      </c>
    </row>
    <row r="171" spans="3:6" x14ac:dyDescent="0.25">
      <c r="C171">
        <v>221</v>
      </c>
      <c r="D171">
        <v>0</v>
      </c>
    </row>
    <row r="172" spans="3:6" x14ac:dyDescent="0.25">
      <c r="C172">
        <v>222.3</v>
      </c>
      <c r="D172">
        <v>0</v>
      </c>
    </row>
    <row r="173" spans="3:6" x14ac:dyDescent="0.25">
      <c r="C173">
        <v>223.6</v>
      </c>
      <c r="D173">
        <v>0</v>
      </c>
    </row>
    <row r="174" spans="3:6" x14ac:dyDescent="0.25">
      <c r="C174">
        <v>224.9</v>
      </c>
      <c r="D174">
        <v>0</v>
      </c>
    </row>
    <row r="175" spans="3:6" x14ac:dyDescent="0.25">
      <c r="C175">
        <v>226.20000000000002</v>
      </c>
      <c r="D175">
        <v>0</v>
      </c>
    </row>
    <row r="176" spans="3:6" x14ac:dyDescent="0.25">
      <c r="C176">
        <v>227.5</v>
      </c>
      <c r="D176">
        <v>0</v>
      </c>
    </row>
    <row r="177" spans="3:4" x14ac:dyDescent="0.25">
      <c r="C177">
        <v>228.8</v>
      </c>
      <c r="D177">
        <v>0</v>
      </c>
    </row>
    <row r="178" spans="3:4" x14ac:dyDescent="0.25">
      <c r="C178">
        <v>230.1</v>
      </c>
      <c r="D178">
        <v>0</v>
      </c>
    </row>
    <row r="179" spans="3:4" x14ac:dyDescent="0.25">
      <c r="C179">
        <v>231.4</v>
      </c>
      <c r="D179">
        <v>0</v>
      </c>
    </row>
    <row r="180" spans="3:4" x14ac:dyDescent="0.25">
      <c r="C180">
        <v>232.70000000000002</v>
      </c>
      <c r="D180">
        <v>0</v>
      </c>
    </row>
    <row r="181" spans="3:4" x14ac:dyDescent="0.25">
      <c r="C181">
        <v>234</v>
      </c>
      <c r="D181">
        <v>0</v>
      </c>
    </row>
    <row r="182" spans="3:4" x14ac:dyDescent="0.25">
      <c r="C182">
        <v>235.3</v>
      </c>
      <c r="D182">
        <v>0</v>
      </c>
    </row>
    <row r="183" spans="3:4" x14ac:dyDescent="0.25">
      <c r="C183">
        <v>236.6</v>
      </c>
      <c r="D183">
        <v>0</v>
      </c>
    </row>
    <row r="184" spans="3:4" x14ac:dyDescent="0.25">
      <c r="C184">
        <v>237.9</v>
      </c>
      <c r="D184">
        <v>0</v>
      </c>
    </row>
    <row r="185" spans="3:4" x14ac:dyDescent="0.25">
      <c r="C185">
        <v>239.20000000000002</v>
      </c>
      <c r="D185">
        <v>0</v>
      </c>
    </row>
    <row r="186" spans="3:4" x14ac:dyDescent="0.25">
      <c r="C186">
        <v>240.5</v>
      </c>
      <c r="D186">
        <v>0</v>
      </c>
    </row>
    <row r="187" spans="3:4" x14ac:dyDescent="0.25">
      <c r="C187">
        <v>241.8</v>
      </c>
      <c r="D187">
        <v>0</v>
      </c>
    </row>
    <row r="188" spans="3:4" x14ac:dyDescent="0.25">
      <c r="C188">
        <v>243.1</v>
      </c>
      <c r="D188">
        <v>0</v>
      </c>
    </row>
    <row r="189" spans="3:4" x14ac:dyDescent="0.25">
      <c r="C189">
        <v>244.4</v>
      </c>
      <c r="D189">
        <v>0</v>
      </c>
    </row>
    <row r="190" spans="3:4" x14ac:dyDescent="0.25">
      <c r="C190">
        <v>245.70000000000002</v>
      </c>
      <c r="D190">
        <v>0</v>
      </c>
    </row>
    <row r="191" spans="3:4" x14ac:dyDescent="0.25">
      <c r="C191">
        <v>247</v>
      </c>
      <c r="D191">
        <v>0</v>
      </c>
    </row>
    <row r="192" spans="3:4" x14ac:dyDescent="0.25">
      <c r="C192">
        <v>248.3</v>
      </c>
      <c r="D192">
        <v>0</v>
      </c>
    </row>
    <row r="193" spans="3:4" x14ac:dyDescent="0.25">
      <c r="C193">
        <v>249.60000000000002</v>
      </c>
      <c r="D193">
        <v>0</v>
      </c>
    </row>
    <row r="194" spans="3:4" x14ac:dyDescent="0.25">
      <c r="C194">
        <v>250.9</v>
      </c>
      <c r="D194">
        <v>0</v>
      </c>
    </row>
    <row r="195" spans="3:4" x14ac:dyDescent="0.25">
      <c r="C195">
        <v>252.20000000000002</v>
      </c>
      <c r="D195">
        <v>0</v>
      </c>
    </row>
    <row r="196" spans="3:4" x14ac:dyDescent="0.25">
      <c r="C196">
        <v>253.5</v>
      </c>
      <c r="D196">
        <v>0</v>
      </c>
    </row>
    <row r="197" spans="3:4" x14ac:dyDescent="0.25">
      <c r="C197">
        <v>254.8</v>
      </c>
      <c r="D197">
        <v>0</v>
      </c>
    </row>
    <row r="198" spans="3:4" x14ac:dyDescent="0.25">
      <c r="C198">
        <v>256.10000000000002</v>
      </c>
      <c r="D198">
        <v>0</v>
      </c>
    </row>
    <row r="199" spans="3:4" x14ac:dyDescent="0.25">
      <c r="C199">
        <v>257.40000000000003</v>
      </c>
      <c r="D199">
        <v>0</v>
      </c>
    </row>
    <row r="200" spans="3:4" x14ac:dyDescent="0.25">
      <c r="C200">
        <v>258.7</v>
      </c>
      <c r="D200">
        <v>0</v>
      </c>
    </row>
    <row r="201" spans="3:4" x14ac:dyDescent="0.25">
      <c r="C201">
        <v>260</v>
      </c>
      <c r="D201">
        <v>0</v>
      </c>
    </row>
    <row r="202" spans="3:4" x14ac:dyDescent="0.25">
      <c r="C202">
        <v>261.3</v>
      </c>
      <c r="D202">
        <v>0</v>
      </c>
    </row>
    <row r="203" spans="3:4" x14ac:dyDescent="0.25">
      <c r="C203">
        <v>262.60000000000002</v>
      </c>
      <c r="D203">
        <v>0</v>
      </c>
    </row>
    <row r="204" spans="3:4" x14ac:dyDescent="0.25">
      <c r="C204">
        <v>263.90000000000003</v>
      </c>
      <c r="D204">
        <v>0</v>
      </c>
    </row>
    <row r="205" spans="3:4" x14ac:dyDescent="0.25">
      <c r="C205">
        <v>265.2</v>
      </c>
      <c r="D205">
        <v>0</v>
      </c>
    </row>
    <row r="206" spans="3:4" x14ac:dyDescent="0.25">
      <c r="C206">
        <v>266.5</v>
      </c>
      <c r="D206">
        <v>0</v>
      </c>
    </row>
    <row r="207" spans="3:4" x14ac:dyDescent="0.25">
      <c r="C207">
        <v>267.8</v>
      </c>
      <c r="D207">
        <v>0</v>
      </c>
    </row>
    <row r="208" spans="3:4" x14ac:dyDescent="0.25">
      <c r="C208">
        <v>269.10000000000002</v>
      </c>
      <c r="D208">
        <v>0</v>
      </c>
    </row>
    <row r="209" spans="3:4" x14ac:dyDescent="0.25">
      <c r="C209">
        <v>270.40000000000003</v>
      </c>
      <c r="D209">
        <v>0</v>
      </c>
    </row>
    <row r="210" spans="3:4" x14ac:dyDescent="0.25">
      <c r="C210">
        <v>271.7</v>
      </c>
      <c r="D210">
        <v>0</v>
      </c>
    </row>
    <row r="211" spans="3:4" x14ac:dyDescent="0.25">
      <c r="C211">
        <v>273</v>
      </c>
      <c r="D211">
        <v>0</v>
      </c>
    </row>
    <row r="212" spans="3:4" x14ac:dyDescent="0.25">
      <c r="C212">
        <v>274.3</v>
      </c>
      <c r="D212">
        <v>0</v>
      </c>
    </row>
    <row r="213" spans="3:4" x14ac:dyDescent="0.25">
      <c r="C213">
        <v>275.60000000000002</v>
      </c>
      <c r="D213">
        <v>0</v>
      </c>
    </row>
    <row r="214" spans="3:4" x14ac:dyDescent="0.25">
      <c r="C214">
        <v>276.90000000000003</v>
      </c>
      <c r="D214">
        <v>0</v>
      </c>
    </row>
    <row r="215" spans="3:4" x14ac:dyDescent="0.25">
      <c r="C215">
        <v>278.2</v>
      </c>
      <c r="D215">
        <v>0</v>
      </c>
    </row>
    <row r="216" spans="3:4" x14ac:dyDescent="0.25">
      <c r="C216">
        <v>279.5</v>
      </c>
      <c r="D216">
        <v>4.7652354785344321E-8</v>
      </c>
    </row>
    <row r="217" spans="3:4" x14ac:dyDescent="0.25">
      <c r="C217">
        <v>280.8</v>
      </c>
      <c r="D217">
        <v>2.8494376232135779E-7</v>
      </c>
    </row>
    <row r="218" spans="3:4" x14ac:dyDescent="0.25">
      <c r="C218">
        <v>282.10000000000002</v>
      </c>
      <c r="D218">
        <v>1.4370269555652685E-6</v>
      </c>
    </row>
    <row r="219" spans="3:4" x14ac:dyDescent="0.25">
      <c r="C219">
        <v>283.40000000000003</v>
      </c>
      <c r="D219">
        <v>6.1122575770326909E-6</v>
      </c>
    </row>
    <row r="220" spans="3:4" x14ac:dyDescent="0.25">
      <c r="C220">
        <v>284.7</v>
      </c>
      <c r="D220">
        <v>2.1926502010098208E-5</v>
      </c>
    </row>
    <row r="221" spans="3:4" x14ac:dyDescent="0.25">
      <c r="C221">
        <v>286</v>
      </c>
      <c r="D221">
        <v>6.6338864143505925E-5</v>
      </c>
    </row>
    <row r="222" spans="3:4" x14ac:dyDescent="0.25">
      <c r="C222">
        <v>287.3</v>
      </c>
      <c r="D222">
        <v>1.693046237442398E-4</v>
      </c>
    </row>
    <row r="223" spans="3:4" x14ac:dyDescent="0.25">
      <c r="C223">
        <v>288.60000000000002</v>
      </c>
      <c r="D223">
        <v>3.6440888433700075E-4</v>
      </c>
    </row>
    <row r="224" spans="3:4" x14ac:dyDescent="0.25">
      <c r="C224">
        <v>289.90000000000003</v>
      </c>
      <c r="D224">
        <v>6.6161965804118524E-4</v>
      </c>
    </row>
    <row r="225" spans="3:4" x14ac:dyDescent="0.25">
      <c r="C225">
        <v>291.2</v>
      </c>
      <c r="D225">
        <v>1.0134991390592716E-3</v>
      </c>
    </row>
    <row r="226" spans="3:4" x14ac:dyDescent="0.25">
      <c r="C226">
        <v>292.5</v>
      </c>
      <c r="D226">
        <v>1.3106608852682261E-3</v>
      </c>
    </row>
    <row r="227" spans="3:4" x14ac:dyDescent="0.25">
      <c r="C227">
        <v>293.8</v>
      </c>
      <c r="D227">
        <v>1.4332846865038747E-3</v>
      </c>
    </row>
    <row r="228" spans="3:4" x14ac:dyDescent="0.25">
      <c r="C228">
        <v>295.10000000000002</v>
      </c>
      <c r="D228">
        <v>1.3319860448754847E-3</v>
      </c>
    </row>
    <row r="229" spans="3:4" x14ac:dyDescent="0.25">
      <c r="C229">
        <v>296.40000000000003</v>
      </c>
      <c r="D229">
        <v>1.0681953149667476E-3</v>
      </c>
    </row>
    <row r="230" spans="3:4" x14ac:dyDescent="0.25">
      <c r="C230">
        <v>297.7</v>
      </c>
      <c r="D230">
        <v>7.7466927240369451E-4</v>
      </c>
    </row>
    <row r="231" spans="3:4" x14ac:dyDescent="0.25">
      <c r="C231">
        <v>299</v>
      </c>
      <c r="D231">
        <v>5.7384930448037979E-4</v>
      </c>
    </row>
    <row r="232" spans="3:4" x14ac:dyDescent="0.25">
      <c r="C232">
        <v>300.3</v>
      </c>
      <c r="D232">
        <v>5.2363237100293844E-4</v>
      </c>
    </row>
    <row r="233" spans="3:4" x14ac:dyDescent="0.25">
      <c r="C233">
        <v>301.60000000000002</v>
      </c>
      <c r="D233">
        <v>6.1982330319640345E-4</v>
      </c>
    </row>
    <row r="234" spans="3:4" x14ac:dyDescent="0.25">
      <c r="C234">
        <v>302.90000000000003</v>
      </c>
      <c r="D234">
        <v>8.3348271082337062E-4</v>
      </c>
    </row>
    <row r="235" spans="3:4" x14ac:dyDescent="0.25">
      <c r="C235">
        <v>304.2</v>
      </c>
      <c r="D235">
        <v>1.1521604364270652E-3</v>
      </c>
    </row>
    <row r="236" spans="3:4" x14ac:dyDescent="0.25">
      <c r="C236">
        <v>305.5</v>
      </c>
      <c r="D236">
        <v>1.6082143221724347E-3</v>
      </c>
    </row>
    <row r="237" spans="3:4" x14ac:dyDescent="0.25">
      <c r="C237">
        <v>306.8</v>
      </c>
      <c r="D237">
        <v>2.283215666662129E-3</v>
      </c>
    </row>
    <row r="238" spans="3:4" x14ac:dyDescent="0.25">
      <c r="C238">
        <v>308.10000000000002</v>
      </c>
      <c r="D238">
        <v>3.2746350012935075E-3</v>
      </c>
    </row>
    <row r="239" spans="3:4" x14ac:dyDescent="0.25">
      <c r="C239">
        <v>309.40000000000003</v>
      </c>
      <c r="D239">
        <v>4.6247280747121824E-3</v>
      </c>
    </row>
    <row r="240" spans="3:4" x14ac:dyDescent="0.25">
      <c r="C240">
        <v>310.7</v>
      </c>
      <c r="D240">
        <v>6.2450682355440828E-3</v>
      </c>
    </row>
    <row r="241" spans="3:4" x14ac:dyDescent="0.25">
      <c r="C241">
        <v>312</v>
      </c>
      <c r="D241">
        <v>7.8919981023572502E-3</v>
      </c>
    </row>
    <row r="242" spans="3:4" x14ac:dyDescent="0.25">
      <c r="C242">
        <v>313.3</v>
      </c>
      <c r="D242">
        <v>9.2290705386057006E-3</v>
      </c>
    </row>
    <row r="243" spans="3:4" x14ac:dyDescent="0.25">
      <c r="C243">
        <v>314.60000000000002</v>
      </c>
      <c r="D243">
        <v>9.9612013439946898E-3</v>
      </c>
    </row>
    <row r="244" spans="3:4" x14ac:dyDescent="0.25">
      <c r="C244">
        <v>315.90000000000003</v>
      </c>
      <c r="D244">
        <v>9.977775346009337E-3</v>
      </c>
    </row>
    <row r="245" spans="3:4" x14ac:dyDescent="0.25">
      <c r="C245">
        <v>317.2</v>
      </c>
      <c r="D245">
        <v>9.426119777074065E-3</v>
      </c>
    </row>
    <row r="246" spans="3:4" x14ac:dyDescent="0.25">
      <c r="C246">
        <v>318.5</v>
      </c>
      <c r="D246">
        <v>8.6601375730909948E-3</v>
      </c>
    </row>
    <row r="247" spans="3:4" x14ac:dyDescent="0.25">
      <c r="C247">
        <v>319.8</v>
      </c>
      <c r="D247">
        <v>8.0799459558758661E-3</v>
      </c>
    </row>
    <row r="248" spans="3:4" x14ac:dyDescent="0.25">
      <c r="C248">
        <v>321.10000000000002</v>
      </c>
      <c r="D248">
        <v>7.9533847231207135E-3</v>
      </c>
    </row>
    <row r="249" spans="3:4" x14ac:dyDescent="0.25">
      <c r="C249">
        <v>322.40000000000003</v>
      </c>
      <c r="D249">
        <v>8.3251676584472165E-3</v>
      </c>
    </row>
    <row r="250" spans="3:4" x14ac:dyDescent="0.25">
      <c r="C250">
        <v>323.7</v>
      </c>
      <c r="D250">
        <v>9.0514154042253322E-3</v>
      </c>
    </row>
    <row r="251" spans="3:4" x14ac:dyDescent="0.25">
      <c r="C251">
        <v>325</v>
      </c>
      <c r="D251">
        <v>9.9089084340110226E-3</v>
      </c>
    </row>
    <row r="252" spans="3:4" x14ac:dyDescent="0.25">
      <c r="C252">
        <v>326.3</v>
      </c>
      <c r="D252">
        <v>1.0696296385375035E-2</v>
      </c>
    </row>
    <row r="253" spans="3:4" x14ac:dyDescent="0.25">
      <c r="C253">
        <v>327.60000000000002</v>
      </c>
      <c r="D253">
        <v>1.1277106011938345E-2</v>
      </c>
    </row>
    <row r="254" spans="3:4" x14ac:dyDescent="0.25">
      <c r="C254">
        <v>328.90000000000003</v>
      </c>
      <c r="D254">
        <v>1.1568873715076542E-2</v>
      </c>
    </row>
    <row r="255" spans="3:4" x14ac:dyDescent="0.25">
      <c r="C255">
        <v>330.2</v>
      </c>
      <c r="D255">
        <v>1.1514738827122287E-2</v>
      </c>
    </row>
    <row r="256" spans="3:4" x14ac:dyDescent="0.25">
      <c r="C256">
        <v>331.5</v>
      </c>
      <c r="D256">
        <v>1.1070933874749339E-2</v>
      </c>
    </row>
    <row r="257" spans="3:4" x14ac:dyDescent="0.25">
      <c r="C257">
        <v>332.8</v>
      </c>
      <c r="D257">
        <v>1.022078803356564E-2</v>
      </c>
    </row>
    <row r="258" spans="3:4" x14ac:dyDescent="0.25">
      <c r="C258">
        <v>334.1</v>
      </c>
      <c r="D258">
        <v>9.0034540894975423E-3</v>
      </c>
    </row>
    <row r="259" spans="3:4" x14ac:dyDescent="0.25">
      <c r="C259">
        <v>335.40000000000003</v>
      </c>
      <c r="D259">
        <v>7.5334865599083426E-3</v>
      </c>
    </row>
    <row r="260" spans="3:4" x14ac:dyDescent="0.25">
      <c r="C260">
        <v>336.7</v>
      </c>
      <c r="D260">
        <v>5.9887186356398945E-3</v>
      </c>
    </row>
    <row r="261" spans="3:4" x14ac:dyDescent="0.25">
      <c r="C261">
        <v>338</v>
      </c>
      <c r="D261">
        <v>4.5625013507045878E-3</v>
      </c>
    </row>
    <row r="262" spans="3:4" x14ac:dyDescent="0.25">
      <c r="C262">
        <v>339.3</v>
      </c>
      <c r="D262">
        <v>3.4035740337235486E-3</v>
      </c>
    </row>
    <row r="263" spans="3:4" x14ac:dyDescent="0.25">
      <c r="C263">
        <v>340.6</v>
      </c>
      <c r="D263">
        <v>2.5778961974506878E-3</v>
      </c>
    </row>
    <row r="264" spans="3:4" x14ac:dyDescent="0.25">
      <c r="C264">
        <v>341.90000000000003</v>
      </c>
      <c r="D264">
        <v>2.0693918824374064E-3</v>
      </c>
    </row>
    <row r="265" spans="3:4" x14ac:dyDescent="0.25">
      <c r="C265">
        <v>343.2</v>
      </c>
      <c r="D265">
        <v>1.8081491561799798E-3</v>
      </c>
    </row>
    <row r="266" spans="3:4" x14ac:dyDescent="0.25">
      <c r="C266">
        <v>344.5</v>
      </c>
      <c r="D266">
        <v>1.7019767693444272E-3</v>
      </c>
    </row>
    <row r="267" spans="3:4" x14ac:dyDescent="0.25">
      <c r="C267">
        <v>345.8</v>
      </c>
      <c r="D267">
        <v>1.6579504230172554E-3</v>
      </c>
    </row>
    <row r="268" spans="3:4" x14ac:dyDescent="0.25">
      <c r="C268">
        <v>347.1</v>
      </c>
      <c r="D268">
        <v>1.596689404274633E-3</v>
      </c>
    </row>
    <row r="269" spans="3:4" x14ac:dyDescent="0.25">
      <c r="C269">
        <v>348.40000000000003</v>
      </c>
      <c r="D269">
        <v>1.4660546105765891E-3</v>
      </c>
    </row>
    <row r="270" spans="3:4" x14ac:dyDescent="0.25">
      <c r="C270">
        <v>349.7</v>
      </c>
      <c r="D270">
        <v>1.252291477961211E-3</v>
      </c>
    </row>
    <row r="271" spans="3:4" x14ac:dyDescent="0.25">
      <c r="C271">
        <v>351</v>
      </c>
      <c r="D271">
        <v>9.7974892908248489E-4</v>
      </c>
    </row>
    <row r="272" spans="3:4" x14ac:dyDescent="0.25">
      <c r="C272">
        <v>352.3</v>
      </c>
      <c r="D272">
        <v>6.9533356696974277E-4</v>
      </c>
    </row>
    <row r="273" spans="3:4" x14ac:dyDescent="0.25">
      <c r="C273">
        <v>353.6</v>
      </c>
      <c r="D273">
        <v>4.4494313687669287E-4</v>
      </c>
    </row>
    <row r="274" spans="3:4" x14ac:dyDescent="0.25">
      <c r="C274">
        <v>354.90000000000003</v>
      </c>
      <c r="D274">
        <v>2.5577585364109604E-4</v>
      </c>
    </row>
    <row r="275" spans="3:4" x14ac:dyDescent="0.25">
      <c r="C275">
        <v>356.2</v>
      </c>
      <c r="D275">
        <v>1.3177782814409328E-4</v>
      </c>
    </row>
    <row r="276" spans="3:4" x14ac:dyDescent="0.25">
      <c r="C276">
        <v>357.5</v>
      </c>
      <c r="D276">
        <v>6.0756469970054896E-5</v>
      </c>
    </row>
    <row r="277" spans="3:4" x14ac:dyDescent="0.25">
      <c r="C277">
        <v>358.8</v>
      </c>
      <c r="D277">
        <v>2.5043939218561676E-5</v>
      </c>
    </row>
    <row r="278" spans="3:4" x14ac:dyDescent="0.25">
      <c r="C278">
        <v>360.1</v>
      </c>
      <c r="D278">
        <v>9.223763680748972E-6</v>
      </c>
    </row>
    <row r="279" spans="3:4" x14ac:dyDescent="0.25">
      <c r="C279">
        <v>361.40000000000003</v>
      </c>
      <c r="D279">
        <v>3.0600826218847925E-6</v>
      </c>
    </row>
    <row r="280" spans="3:4" x14ac:dyDescent="0.25">
      <c r="C280">
        <v>362.7</v>
      </c>
      <c r="D280">
        <v>1.0235587644664474E-6</v>
      </c>
    </row>
    <row r="281" spans="3:4" x14ac:dyDescent="0.25">
      <c r="C281">
        <v>364</v>
      </c>
      <c r="D281">
        <v>7.0183531992536306E-7</v>
      </c>
    </row>
    <row r="282" spans="3:4" x14ac:dyDescent="0.25">
      <c r="C282">
        <v>365.3</v>
      </c>
      <c r="D282">
        <v>1.6304813297109472E-6</v>
      </c>
    </row>
    <row r="283" spans="3:4" x14ac:dyDescent="0.25">
      <c r="C283">
        <v>366.6</v>
      </c>
      <c r="D283">
        <v>4.8026914875257939E-6</v>
      </c>
    </row>
    <row r="284" spans="3:4" x14ac:dyDescent="0.25">
      <c r="C284">
        <v>367.90000000000003</v>
      </c>
      <c r="D284">
        <v>1.3322618286259666E-5</v>
      </c>
    </row>
    <row r="285" spans="3:4" x14ac:dyDescent="0.25">
      <c r="C285">
        <v>369.2</v>
      </c>
      <c r="D285">
        <v>3.4011420832749186E-5</v>
      </c>
    </row>
    <row r="286" spans="3:4" x14ac:dyDescent="0.25">
      <c r="C286">
        <v>370.5</v>
      </c>
      <c r="D286">
        <v>8.0011861930538407E-5</v>
      </c>
    </row>
    <row r="287" spans="3:4" x14ac:dyDescent="0.25">
      <c r="C287">
        <v>371.8</v>
      </c>
      <c r="D287">
        <v>1.7404272227432136E-4</v>
      </c>
    </row>
    <row r="288" spans="3:4" x14ac:dyDescent="0.25">
      <c r="C288">
        <v>373.1</v>
      </c>
      <c r="D288">
        <v>3.5126050665968247E-4</v>
      </c>
    </row>
    <row r="289" spans="3:4" x14ac:dyDescent="0.25">
      <c r="C289">
        <v>374.40000000000003</v>
      </c>
      <c r="D289">
        <v>6.5987308943401255E-4</v>
      </c>
    </row>
    <row r="290" spans="3:4" x14ac:dyDescent="0.25">
      <c r="C290">
        <v>375.7</v>
      </c>
      <c r="D290">
        <v>1.1580263517493963E-3</v>
      </c>
    </row>
    <row r="291" spans="3:4" x14ac:dyDescent="0.25">
      <c r="C291">
        <v>377</v>
      </c>
      <c r="D291">
        <v>1.9057179842083345E-3</v>
      </c>
    </row>
    <row r="292" spans="3:4" x14ac:dyDescent="0.25">
      <c r="C292">
        <v>378.3</v>
      </c>
      <c r="D292">
        <v>2.9529215497178956E-3</v>
      </c>
    </row>
    <row r="293" spans="3:4" x14ac:dyDescent="0.25">
      <c r="C293">
        <v>379.6</v>
      </c>
      <c r="D293">
        <v>4.3277250886641213E-3</v>
      </c>
    </row>
    <row r="294" spans="3:4" x14ac:dyDescent="0.25">
      <c r="C294">
        <v>380.90000000000003</v>
      </c>
      <c r="D294">
        <v>6.0300011145495054E-3</v>
      </c>
    </row>
    <row r="295" spans="3:4" x14ac:dyDescent="0.25">
      <c r="C295">
        <v>382.2</v>
      </c>
      <c r="D295">
        <v>8.0347826398293829E-3</v>
      </c>
    </row>
    <row r="296" spans="3:4" x14ac:dyDescent="0.25">
      <c r="C296">
        <v>383.5</v>
      </c>
      <c r="D296">
        <v>1.0302830990264137E-2</v>
      </c>
    </row>
    <row r="297" spans="3:4" x14ac:dyDescent="0.25">
      <c r="C297">
        <v>384.8</v>
      </c>
      <c r="D297">
        <v>1.2787943980017327E-2</v>
      </c>
    </row>
    <row r="298" spans="3:4" x14ac:dyDescent="0.25">
      <c r="C298">
        <v>386.1</v>
      </c>
      <c r="D298">
        <v>1.5427000734415941E-2</v>
      </c>
    </row>
    <row r="299" spans="3:4" x14ac:dyDescent="0.25">
      <c r="C299">
        <v>387.40000000000003</v>
      </c>
      <c r="D299">
        <v>1.8109655554988776E-2</v>
      </c>
    </row>
    <row r="300" spans="3:4" x14ac:dyDescent="0.25">
      <c r="C300">
        <v>388.7</v>
      </c>
      <c r="D300">
        <v>2.0644286056264755E-2</v>
      </c>
    </row>
    <row r="301" spans="3:4" x14ac:dyDescent="0.25">
      <c r="C301">
        <v>390</v>
      </c>
      <c r="D301">
        <v>2.2752866997610963E-2</v>
      </c>
    </row>
    <row r="302" spans="3:4" x14ac:dyDescent="0.25">
      <c r="C302">
        <v>391.3</v>
      </c>
      <c r="D302">
        <v>2.4119572742933582E-2</v>
      </c>
    </row>
    <row r="303" spans="3:4" x14ac:dyDescent="0.25">
      <c r="C303">
        <v>392.6</v>
      </c>
      <c r="D303">
        <v>2.4485748809097565E-2</v>
      </c>
    </row>
    <row r="304" spans="3:4" x14ac:dyDescent="0.25">
      <c r="C304">
        <v>393.90000000000003</v>
      </c>
      <c r="D304">
        <v>2.3747295777530524E-2</v>
      </c>
    </row>
    <row r="305" spans="3:4" x14ac:dyDescent="0.25">
      <c r="C305">
        <v>395.2</v>
      </c>
      <c r="D305">
        <v>2.2001406426775411E-2</v>
      </c>
    </row>
    <row r="306" spans="3:4" x14ac:dyDescent="0.25">
      <c r="C306">
        <v>396.5</v>
      </c>
      <c r="D306">
        <v>1.9516818430213259E-2</v>
      </c>
    </row>
    <row r="307" spans="3:4" x14ac:dyDescent="0.25">
      <c r="C307">
        <v>397.8</v>
      </c>
      <c r="D307">
        <v>1.6645914874522705E-2</v>
      </c>
    </row>
    <row r="308" spans="3:4" x14ac:dyDescent="0.25">
      <c r="C308">
        <v>399.1</v>
      </c>
      <c r="D308">
        <v>1.3724892514740655E-2</v>
      </c>
    </row>
    <row r="309" spans="3:4" x14ac:dyDescent="0.25">
      <c r="C309">
        <v>400.40000000000003</v>
      </c>
      <c r="D309">
        <v>1.1004038743136763E-2</v>
      </c>
    </row>
    <row r="310" spans="3:4" x14ac:dyDescent="0.25">
      <c r="C310">
        <v>401.7</v>
      </c>
      <c r="D310">
        <v>8.624744035861772E-3</v>
      </c>
    </row>
    <row r="311" spans="3:4" x14ac:dyDescent="0.25">
      <c r="C311">
        <v>403</v>
      </c>
      <c r="D311">
        <v>6.6349453656861269E-3</v>
      </c>
    </row>
    <row r="312" spans="3:4" x14ac:dyDescent="0.25">
      <c r="C312">
        <v>404.3</v>
      </c>
      <c r="D312">
        <v>5.0231277350688761E-3</v>
      </c>
    </row>
    <row r="313" spans="3:4" x14ac:dyDescent="0.25">
      <c r="C313">
        <v>405.6</v>
      </c>
      <c r="D313">
        <v>3.7518033658189317E-3</v>
      </c>
    </row>
    <row r="314" spans="3:4" x14ac:dyDescent="0.25">
      <c r="C314">
        <v>406.90000000000003</v>
      </c>
      <c r="D314">
        <v>2.7792522593507092E-3</v>
      </c>
    </row>
    <row r="315" spans="3:4" x14ac:dyDescent="0.25">
      <c r="C315">
        <v>408.2</v>
      </c>
      <c r="D315">
        <v>2.0667167626058948E-3</v>
      </c>
    </row>
    <row r="316" spans="3:4" x14ac:dyDescent="0.25">
      <c r="C316">
        <v>409.5</v>
      </c>
      <c r="D316">
        <v>1.5757151104201627E-3</v>
      </c>
    </row>
    <row r="317" spans="3:4" x14ac:dyDescent="0.25">
      <c r="C317">
        <v>410.8</v>
      </c>
      <c r="D317">
        <v>1.2631895404016924E-3</v>
      </c>
    </row>
    <row r="318" spans="3:4" x14ac:dyDescent="0.25">
      <c r="C318">
        <v>412.1</v>
      </c>
      <c r="D318">
        <v>1.0803558330778672E-3</v>
      </c>
    </row>
    <row r="319" spans="3:4" x14ac:dyDescent="0.25">
      <c r="C319">
        <v>413.40000000000003</v>
      </c>
      <c r="D319">
        <v>9.7685561876453483E-4</v>
      </c>
    </row>
    <row r="320" spans="3:4" x14ac:dyDescent="0.25">
      <c r="C320">
        <v>414.7</v>
      </c>
      <c r="D320">
        <v>9.0796750186502597E-4</v>
      </c>
    </row>
    <row r="321" spans="3:4" x14ac:dyDescent="0.25">
      <c r="C321">
        <v>416</v>
      </c>
      <c r="D321">
        <v>8.4108286326647506E-4</v>
      </c>
    </row>
    <row r="322" spans="3:4" x14ac:dyDescent="0.25">
      <c r="C322">
        <v>417.3</v>
      </c>
      <c r="D322">
        <v>7.5859673931517196E-4</v>
      </c>
    </row>
    <row r="323" spans="3:4" x14ac:dyDescent="0.25">
      <c r="C323">
        <v>418.6</v>
      </c>
      <c r="D323">
        <v>6.5671142878591913E-4</v>
      </c>
    </row>
    <row r="324" spans="3:4" x14ac:dyDescent="0.25">
      <c r="C324">
        <v>419.90000000000003</v>
      </c>
      <c r="D324">
        <v>5.4152704704302777E-4</v>
      </c>
    </row>
    <row r="325" spans="3:4" x14ac:dyDescent="0.25">
      <c r="C325">
        <v>421.2</v>
      </c>
      <c r="D325">
        <v>4.2368394503703355E-4</v>
      </c>
    </row>
    <row r="326" spans="3:4" x14ac:dyDescent="0.25">
      <c r="C326">
        <v>422.5</v>
      </c>
      <c r="D326">
        <v>3.1393825122812602E-4</v>
      </c>
    </row>
    <row r="327" spans="3:4" x14ac:dyDescent="0.25">
      <c r="C327">
        <v>423.8</v>
      </c>
      <c r="D327">
        <v>2.2012212884478291E-4</v>
      </c>
    </row>
    <row r="328" spans="3:4" x14ac:dyDescent="0.25">
      <c r="C328">
        <v>425.1</v>
      </c>
      <c r="D328">
        <v>1.4600133227437104E-4</v>
      </c>
    </row>
    <row r="329" spans="3:4" x14ac:dyDescent="0.25">
      <c r="C329">
        <v>426.40000000000003</v>
      </c>
      <c r="D329">
        <v>9.1582435049658548E-5</v>
      </c>
    </row>
    <row r="330" spans="3:4" x14ac:dyDescent="0.25">
      <c r="C330">
        <v>427.7</v>
      </c>
      <c r="D330">
        <v>5.4330770149428724E-5</v>
      </c>
    </row>
    <row r="331" spans="3:4" x14ac:dyDescent="0.25">
      <c r="C331">
        <v>429</v>
      </c>
      <c r="D331">
        <v>3.0480105952258041E-5</v>
      </c>
    </row>
    <row r="332" spans="3:4" x14ac:dyDescent="0.25">
      <c r="C332">
        <v>430.3</v>
      </c>
      <c r="D332">
        <v>1.6170521261718908E-5</v>
      </c>
    </row>
    <row r="333" spans="3:4" x14ac:dyDescent="0.25">
      <c r="C333">
        <v>431.6</v>
      </c>
      <c r="D333">
        <v>8.1127576673929042E-6</v>
      </c>
    </row>
    <row r="334" spans="3:4" x14ac:dyDescent="0.25">
      <c r="C334">
        <v>432.90000000000003</v>
      </c>
      <c r="D334">
        <v>3.8490178374143661E-6</v>
      </c>
    </row>
    <row r="335" spans="3:4" x14ac:dyDescent="0.25">
      <c r="C335">
        <v>434.2</v>
      </c>
      <c r="D335">
        <v>1.7269043374169699E-6</v>
      </c>
    </row>
    <row r="336" spans="3:4" x14ac:dyDescent="0.25">
      <c r="C336">
        <v>435.5</v>
      </c>
      <c r="D336">
        <v>7.3269558271071322E-7</v>
      </c>
    </row>
    <row r="337" spans="3:4" x14ac:dyDescent="0.25">
      <c r="C337">
        <v>436.8</v>
      </c>
      <c r="D337">
        <v>2.9397865770656787E-7</v>
      </c>
    </row>
    <row r="338" spans="3:4" x14ac:dyDescent="0.25">
      <c r="C338">
        <v>438.1</v>
      </c>
      <c r="D338">
        <v>1.1154367996792362E-7</v>
      </c>
    </row>
    <row r="339" spans="3:4" x14ac:dyDescent="0.25">
      <c r="C339">
        <v>439.40000000000003</v>
      </c>
      <c r="D339">
        <v>4.0023131925119948E-8</v>
      </c>
    </row>
    <row r="340" spans="3:4" x14ac:dyDescent="0.25">
      <c r="C340">
        <v>440.7</v>
      </c>
      <c r="D340">
        <v>1.3580448373923112E-8</v>
      </c>
    </row>
    <row r="341" spans="3:4" x14ac:dyDescent="0.25">
      <c r="C341">
        <v>442</v>
      </c>
      <c r="D341">
        <v>0</v>
      </c>
    </row>
    <row r="342" spans="3:4" x14ac:dyDescent="0.25">
      <c r="C342">
        <v>443.3</v>
      </c>
      <c r="D342">
        <v>0</v>
      </c>
    </row>
    <row r="343" spans="3:4" x14ac:dyDescent="0.25">
      <c r="C343">
        <v>444.6</v>
      </c>
      <c r="D343">
        <v>0</v>
      </c>
    </row>
    <row r="344" spans="3:4" x14ac:dyDescent="0.25">
      <c r="C344">
        <v>445.90000000000003</v>
      </c>
      <c r="D344">
        <v>0</v>
      </c>
    </row>
    <row r="345" spans="3:4" x14ac:dyDescent="0.25">
      <c r="C345">
        <v>447.2</v>
      </c>
      <c r="D345">
        <v>0</v>
      </c>
    </row>
    <row r="346" spans="3:4" x14ac:dyDescent="0.25">
      <c r="C346">
        <v>448.5</v>
      </c>
      <c r="D346">
        <v>0</v>
      </c>
    </row>
    <row r="347" spans="3:4" x14ac:dyDescent="0.25">
      <c r="C347">
        <v>449.8</v>
      </c>
      <c r="D347">
        <v>2.6585519184726745E-8</v>
      </c>
    </row>
    <row r="348" spans="3:4" x14ac:dyDescent="0.25">
      <c r="C348">
        <v>451.1</v>
      </c>
      <c r="D348">
        <v>9.3232238055271693E-8</v>
      </c>
    </row>
    <row r="349" spans="3:4" x14ac:dyDescent="0.25">
      <c r="C349">
        <v>452.40000000000003</v>
      </c>
      <c r="D349">
        <v>2.4696730345037108E-7</v>
      </c>
    </row>
    <row r="350" spans="3:4" x14ac:dyDescent="0.25">
      <c r="C350">
        <v>453.7</v>
      </c>
      <c r="D350">
        <v>6.2099266877050177E-7</v>
      </c>
    </row>
    <row r="351" spans="3:4" x14ac:dyDescent="0.25">
      <c r="C351">
        <v>455</v>
      </c>
      <c r="D351">
        <v>1.4813985536629319E-6</v>
      </c>
    </row>
    <row r="352" spans="3:4" x14ac:dyDescent="0.25">
      <c r="C352">
        <v>456.3</v>
      </c>
      <c r="D352">
        <v>3.3513764565646126E-6</v>
      </c>
    </row>
    <row r="353" spans="3:4" x14ac:dyDescent="0.25">
      <c r="C353">
        <v>457.6</v>
      </c>
      <c r="D353">
        <v>7.2081052613627215E-6</v>
      </c>
    </row>
    <row r="354" spans="3:4" x14ac:dyDescent="0.25">
      <c r="C354">
        <v>458.90000000000003</v>
      </c>
      <c r="D354">
        <v>1.4684913087547521E-5</v>
      </c>
    </row>
    <row r="355" spans="3:4" x14ac:dyDescent="0.25">
      <c r="C355">
        <v>460.2</v>
      </c>
      <c r="D355">
        <v>2.8393518695856009E-5</v>
      </c>
    </row>
    <row r="356" spans="3:4" x14ac:dyDescent="0.25">
      <c r="C356">
        <v>461.5</v>
      </c>
      <c r="D356">
        <v>5.2138538716045434E-5</v>
      </c>
    </row>
    <row r="357" spans="3:4" x14ac:dyDescent="0.25">
      <c r="C357">
        <v>462.8</v>
      </c>
      <c r="D357">
        <v>9.1017791498801097E-5</v>
      </c>
    </row>
    <row r="358" spans="3:4" x14ac:dyDescent="0.25">
      <c r="C358">
        <v>464.1</v>
      </c>
      <c r="D358">
        <v>1.5125457365867809E-4</v>
      </c>
    </row>
    <row r="359" spans="3:4" x14ac:dyDescent="0.25">
      <c r="C359">
        <v>465.40000000000003</v>
      </c>
      <c r="D359">
        <v>2.3968139874370019E-4</v>
      </c>
    </row>
    <row r="360" spans="3:4" x14ac:dyDescent="0.25">
      <c r="C360">
        <v>466.7</v>
      </c>
      <c r="D360">
        <v>3.6285608703544065E-4</v>
      </c>
    </row>
    <row r="361" spans="3:4" x14ac:dyDescent="0.25">
      <c r="C361">
        <v>468</v>
      </c>
      <c r="D361">
        <v>5.2584892915111812E-4</v>
      </c>
    </row>
    <row r="362" spans="3:4" x14ac:dyDescent="0.25">
      <c r="C362">
        <v>469.3</v>
      </c>
      <c r="D362">
        <v>7.3074876191738729E-4</v>
      </c>
    </row>
    <row r="363" spans="3:4" x14ac:dyDescent="0.25">
      <c r="C363">
        <v>470.6</v>
      </c>
      <c r="D363">
        <v>9.749247081239584E-4</v>
      </c>
    </row>
    <row r="364" spans="3:4" x14ac:dyDescent="0.25">
      <c r="C364">
        <v>471.90000000000003</v>
      </c>
      <c r="D364">
        <v>1.2491742686036949E-3</v>
      </c>
    </row>
    <row r="365" spans="3:4" x14ac:dyDescent="0.25">
      <c r="C365">
        <v>473.2</v>
      </c>
      <c r="D365">
        <v>1.5362148621165801E-3</v>
      </c>
    </row>
    <row r="366" spans="3:4" x14ac:dyDescent="0.25">
      <c r="C366">
        <v>474.5</v>
      </c>
      <c r="D366">
        <v>1.8104604759219649E-3</v>
      </c>
    </row>
    <row r="367" spans="3:4" x14ac:dyDescent="0.25">
      <c r="C367">
        <v>475.8</v>
      </c>
      <c r="D367">
        <v>2.0402674047214305E-3</v>
      </c>
    </row>
    <row r="368" spans="3:4" x14ac:dyDescent="0.25">
      <c r="C368">
        <v>477.1</v>
      </c>
      <c r="D368">
        <v>2.1933047899533476E-3</v>
      </c>
    </row>
    <row r="369" spans="3:4" x14ac:dyDescent="0.25">
      <c r="C369">
        <v>478.40000000000003</v>
      </c>
      <c r="D369">
        <v>2.2442640682432641E-3</v>
      </c>
    </row>
    <row r="370" spans="3:4" x14ac:dyDescent="0.25">
      <c r="C370">
        <v>479.7</v>
      </c>
      <c r="D370">
        <v>2.1824150239066059E-3</v>
      </c>
    </row>
    <row r="371" spans="3:4" x14ac:dyDescent="0.25">
      <c r="C371">
        <v>481</v>
      </c>
      <c r="D371">
        <v>2.0157504035763422E-3</v>
      </c>
    </row>
    <row r="372" spans="3:4" x14ac:dyDescent="0.25">
      <c r="C372">
        <v>482.3</v>
      </c>
      <c r="D372">
        <v>1.7694979094420426E-3</v>
      </c>
    </row>
    <row r="373" spans="3:4" x14ac:dyDescent="0.25">
      <c r="C373">
        <v>483.6</v>
      </c>
      <c r="D373">
        <v>1.479284666237003E-3</v>
      </c>
    </row>
    <row r="374" spans="3:4" x14ac:dyDescent="0.25">
      <c r="C374">
        <v>484.90000000000003</v>
      </c>
      <c r="D374">
        <v>1.1817452878521372E-3</v>
      </c>
    </row>
    <row r="375" spans="3:4" x14ac:dyDescent="0.25">
      <c r="C375">
        <v>486.2</v>
      </c>
      <c r="D375">
        <v>9.0632019457837095E-4</v>
      </c>
    </row>
    <row r="376" spans="3:4" x14ac:dyDescent="0.25">
      <c r="C376">
        <v>487.5</v>
      </c>
      <c r="D376">
        <v>6.7093147508589623E-4</v>
      </c>
    </row>
    <row r="377" spans="3:4" x14ac:dyDescent="0.25">
      <c r="C377">
        <v>488.8</v>
      </c>
      <c r="D377">
        <v>4.8203095446975843E-4</v>
      </c>
    </row>
    <row r="378" spans="3:4" x14ac:dyDescent="0.25">
      <c r="C378">
        <v>490.1</v>
      </c>
      <c r="D378">
        <v>3.3762052735848225E-4</v>
      </c>
    </row>
    <row r="379" spans="3:4" x14ac:dyDescent="0.25">
      <c r="C379">
        <v>491.40000000000003</v>
      </c>
      <c r="D379">
        <v>2.3116554895326452E-4</v>
      </c>
    </row>
    <row r="380" spans="3:4" x14ac:dyDescent="0.25">
      <c r="C380">
        <v>492.7</v>
      </c>
      <c r="D380">
        <v>1.5480790129445348E-4</v>
      </c>
    </row>
    <row r="381" spans="3:4" x14ac:dyDescent="0.25">
      <c r="C381">
        <v>494</v>
      </c>
      <c r="D381">
        <v>1.0125574303124442E-4</v>
      </c>
    </row>
    <row r="382" spans="3:4" x14ac:dyDescent="0.25">
      <c r="C382">
        <v>495.3</v>
      </c>
      <c r="D382">
        <v>6.4509903103183641E-5</v>
      </c>
    </row>
    <row r="383" spans="3:4" x14ac:dyDescent="0.25">
      <c r="C383">
        <v>496.6</v>
      </c>
      <c r="D383">
        <v>3.9905586394651869E-5</v>
      </c>
    </row>
    <row r="384" spans="3:4" x14ac:dyDescent="0.25">
      <c r="C384">
        <v>497.90000000000003</v>
      </c>
      <c r="D384">
        <v>2.389676192412923E-5</v>
      </c>
    </row>
    <row r="385" spans="3:4" x14ac:dyDescent="0.25">
      <c r="C385">
        <v>499.20000000000005</v>
      </c>
      <c r="D385">
        <v>1.3818825701045754E-5</v>
      </c>
    </row>
    <row r="386" spans="3:4" x14ac:dyDescent="0.25">
      <c r="C386">
        <v>500.5</v>
      </c>
      <c r="D386">
        <v>7.7025161994694099E-6</v>
      </c>
    </row>
    <row r="387" spans="3:4" x14ac:dyDescent="0.25">
      <c r="C387">
        <v>501.8</v>
      </c>
      <c r="D387">
        <v>4.1211647295356025E-6</v>
      </c>
    </row>
    <row r="388" spans="3:4" x14ac:dyDescent="0.25">
      <c r="C388">
        <v>503.1</v>
      </c>
      <c r="D388">
        <v>2.1300294901205874E-6</v>
      </c>
    </row>
    <row r="389" spans="3:4" x14ac:dyDescent="0.25">
      <c r="C389">
        <v>504.40000000000003</v>
      </c>
      <c r="D389">
        <v>1.0577413414361851E-6</v>
      </c>
    </row>
    <row r="390" spans="3:4" x14ac:dyDescent="0.25">
      <c r="C390">
        <v>505.70000000000005</v>
      </c>
      <c r="D390">
        <v>5.0466311302108597E-7</v>
      </c>
    </row>
    <row r="391" spans="3:4" x14ac:dyDescent="0.25">
      <c r="C391">
        <v>507</v>
      </c>
      <c r="D391">
        <v>2.3134060469287933E-7</v>
      </c>
    </row>
    <row r="392" spans="3:4" x14ac:dyDescent="0.25">
      <c r="C392">
        <v>508.3</v>
      </c>
      <c r="D392">
        <v>1.0188972527930242E-7</v>
      </c>
    </row>
    <row r="393" spans="3:4" x14ac:dyDescent="0.25">
      <c r="C393">
        <v>509.6</v>
      </c>
      <c r="D393">
        <v>4.3115868315972556E-8</v>
      </c>
    </row>
    <row r="394" spans="3:4" x14ac:dyDescent="0.25">
      <c r="C394">
        <v>510.90000000000003</v>
      </c>
      <c r="D394">
        <v>1.7529603910645341E-8</v>
      </c>
    </row>
    <row r="395" spans="3:4" x14ac:dyDescent="0.25">
      <c r="C395">
        <v>512.20000000000005</v>
      </c>
      <c r="D395">
        <v>0</v>
      </c>
    </row>
    <row r="396" spans="3:4" x14ac:dyDescent="0.25">
      <c r="C396">
        <v>513.5</v>
      </c>
      <c r="D396">
        <v>0</v>
      </c>
    </row>
    <row r="397" spans="3:4" x14ac:dyDescent="0.25">
      <c r="C397">
        <v>514.80000000000007</v>
      </c>
      <c r="D397">
        <v>0</v>
      </c>
    </row>
    <row r="398" spans="3:4" x14ac:dyDescent="0.25">
      <c r="C398">
        <v>516.1</v>
      </c>
      <c r="D398">
        <v>0</v>
      </c>
    </row>
    <row r="399" spans="3:4" x14ac:dyDescent="0.25">
      <c r="C399">
        <v>517.4</v>
      </c>
      <c r="D399">
        <v>0</v>
      </c>
    </row>
    <row r="400" spans="3:4" x14ac:dyDescent="0.25">
      <c r="C400">
        <v>518.70000000000005</v>
      </c>
      <c r="D400">
        <v>0</v>
      </c>
    </row>
    <row r="401" spans="3:4" x14ac:dyDescent="0.25">
      <c r="C401">
        <v>520</v>
      </c>
      <c r="D401">
        <v>0</v>
      </c>
    </row>
    <row r="402" spans="3:4" x14ac:dyDescent="0.25">
      <c r="C402">
        <v>521.30000000000007</v>
      </c>
      <c r="D402">
        <v>0</v>
      </c>
    </row>
    <row r="403" spans="3:4" x14ac:dyDescent="0.25">
      <c r="C403">
        <v>522.6</v>
      </c>
      <c r="D403">
        <v>0</v>
      </c>
    </row>
    <row r="404" spans="3:4" x14ac:dyDescent="0.25">
      <c r="C404">
        <v>523.9</v>
      </c>
      <c r="D404">
        <v>0</v>
      </c>
    </row>
    <row r="405" spans="3:4" x14ac:dyDescent="0.25">
      <c r="C405">
        <v>525.20000000000005</v>
      </c>
      <c r="D405">
        <v>0</v>
      </c>
    </row>
    <row r="406" spans="3:4" x14ac:dyDescent="0.25">
      <c r="C406">
        <v>526.5</v>
      </c>
      <c r="D406">
        <v>0</v>
      </c>
    </row>
    <row r="407" spans="3:4" x14ac:dyDescent="0.25">
      <c r="C407">
        <v>527.80000000000007</v>
      </c>
      <c r="D407">
        <v>0</v>
      </c>
    </row>
    <row r="408" spans="3:4" x14ac:dyDescent="0.25">
      <c r="C408">
        <v>529.1</v>
      </c>
      <c r="D408">
        <v>0</v>
      </c>
    </row>
    <row r="409" spans="3:4" x14ac:dyDescent="0.25">
      <c r="C409">
        <v>530.4</v>
      </c>
      <c r="D409">
        <v>0</v>
      </c>
    </row>
    <row r="410" spans="3:4" x14ac:dyDescent="0.25">
      <c r="C410">
        <v>531.70000000000005</v>
      </c>
      <c r="D410">
        <v>0</v>
      </c>
    </row>
    <row r="411" spans="3:4" x14ac:dyDescent="0.25">
      <c r="C411">
        <v>533</v>
      </c>
      <c r="D411">
        <v>0</v>
      </c>
    </row>
    <row r="412" spans="3:4" x14ac:dyDescent="0.25">
      <c r="C412">
        <v>534.30000000000007</v>
      </c>
      <c r="D412">
        <v>0</v>
      </c>
    </row>
    <row r="413" spans="3:4" x14ac:dyDescent="0.25">
      <c r="C413">
        <v>535.6</v>
      </c>
      <c r="D413">
        <v>0</v>
      </c>
    </row>
    <row r="414" spans="3:4" x14ac:dyDescent="0.25">
      <c r="C414">
        <v>536.9</v>
      </c>
      <c r="D414">
        <v>0</v>
      </c>
    </row>
    <row r="415" spans="3:4" x14ac:dyDescent="0.25">
      <c r="C415">
        <v>538.20000000000005</v>
      </c>
      <c r="D415">
        <v>0</v>
      </c>
    </row>
    <row r="416" spans="3:4" x14ac:dyDescent="0.25">
      <c r="C416">
        <v>539.5</v>
      </c>
      <c r="D416">
        <v>0</v>
      </c>
    </row>
    <row r="417" spans="3:4" x14ac:dyDescent="0.25">
      <c r="C417">
        <v>540.80000000000007</v>
      </c>
      <c r="D417">
        <v>0</v>
      </c>
    </row>
    <row r="418" spans="3:4" x14ac:dyDescent="0.25">
      <c r="C418">
        <v>542.1</v>
      </c>
      <c r="D418">
        <v>0</v>
      </c>
    </row>
    <row r="419" spans="3:4" x14ac:dyDescent="0.25">
      <c r="C419">
        <v>543.4</v>
      </c>
      <c r="D419">
        <v>0</v>
      </c>
    </row>
    <row r="420" spans="3:4" x14ac:dyDescent="0.25">
      <c r="C420">
        <v>544.70000000000005</v>
      </c>
      <c r="D420">
        <v>0</v>
      </c>
    </row>
    <row r="421" spans="3:4" x14ac:dyDescent="0.25">
      <c r="C421">
        <v>546</v>
      </c>
      <c r="D421">
        <v>0</v>
      </c>
    </row>
    <row r="422" spans="3:4" x14ac:dyDescent="0.25">
      <c r="C422">
        <v>547.30000000000007</v>
      </c>
      <c r="D422">
        <v>0</v>
      </c>
    </row>
    <row r="423" spans="3:4" x14ac:dyDescent="0.25">
      <c r="C423">
        <v>548.6</v>
      </c>
      <c r="D423">
        <v>0</v>
      </c>
    </row>
    <row r="424" spans="3:4" x14ac:dyDescent="0.25">
      <c r="C424">
        <v>549.9</v>
      </c>
      <c r="D424">
        <v>0</v>
      </c>
    </row>
    <row r="425" spans="3:4" x14ac:dyDescent="0.25">
      <c r="C425">
        <v>551.20000000000005</v>
      </c>
      <c r="D425">
        <v>0</v>
      </c>
    </row>
    <row r="426" spans="3:4" x14ac:dyDescent="0.25">
      <c r="C426">
        <v>552.5</v>
      </c>
      <c r="D426">
        <v>0</v>
      </c>
    </row>
    <row r="427" spans="3:4" x14ac:dyDescent="0.25">
      <c r="C427">
        <v>553.80000000000007</v>
      </c>
      <c r="D427">
        <v>0</v>
      </c>
    </row>
    <row r="428" spans="3:4" x14ac:dyDescent="0.25">
      <c r="C428">
        <v>555.1</v>
      </c>
      <c r="D428">
        <v>0</v>
      </c>
    </row>
    <row r="429" spans="3:4" x14ac:dyDescent="0.25">
      <c r="C429">
        <v>556.4</v>
      </c>
      <c r="D429">
        <v>0</v>
      </c>
    </row>
    <row r="430" spans="3:4" x14ac:dyDescent="0.25">
      <c r="C430">
        <v>557.70000000000005</v>
      </c>
      <c r="D430">
        <v>0</v>
      </c>
    </row>
    <row r="431" spans="3:4" x14ac:dyDescent="0.25">
      <c r="C431">
        <v>559</v>
      </c>
      <c r="D431">
        <v>0</v>
      </c>
    </row>
    <row r="432" spans="3:4" x14ac:dyDescent="0.25">
      <c r="C432">
        <v>560.30000000000007</v>
      </c>
      <c r="D432">
        <v>0</v>
      </c>
    </row>
    <row r="433" spans="3:4" x14ac:dyDescent="0.25">
      <c r="C433">
        <v>561.6</v>
      </c>
      <c r="D433">
        <v>0</v>
      </c>
    </row>
    <row r="434" spans="3:4" x14ac:dyDescent="0.25">
      <c r="C434">
        <v>562.9</v>
      </c>
      <c r="D434">
        <v>0</v>
      </c>
    </row>
    <row r="435" spans="3:4" x14ac:dyDescent="0.25">
      <c r="C435">
        <v>564.20000000000005</v>
      </c>
      <c r="D435">
        <v>0</v>
      </c>
    </row>
    <row r="436" spans="3:4" x14ac:dyDescent="0.25">
      <c r="C436">
        <v>565.5</v>
      </c>
      <c r="D436">
        <v>0</v>
      </c>
    </row>
    <row r="437" spans="3:4" x14ac:dyDescent="0.25">
      <c r="C437">
        <v>566.80000000000007</v>
      </c>
      <c r="D437">
        <v>0</v>
      </c>
    </row>
    <row r="438" spans="3:4" x14ac:dyDescent="0.25">
      <c r="C438">
        <v>568.1</v>
      </c>
      <c r="D438">
        <v>0</v>
      </c>
    </row>
    <row r="439" spans="3:4" x14ac:dyDescent="0.25">
      <c r="C439">
        <v>569.4</v>
      </c>
      <c r="D439">
        <v>1.3352744003936644E-8</v>
      </c>
    </row>
    <row r="440" spans="3:4" x14ac:dyDescent="0.25">
      <c r="C440">
        <v>570.70000000000005</v>
      </c>
      <c r="D440">
        <v>4.4267793839098287E-8</v>
      </c>
    </row>
    <row r="441" spans="3:4" x14ac:dyDescent="0.25">
      <c r="C441">
        <v>572</v>
      </c>
      <c r="D441">
        <v>1.0273788277251273E-7</v>
      </c>
    </row>
    <row r="442" spans="3:4" x14ac:dyDescent="0.25">
      <c r="C442">
        <v>573.30000000000007</v>
      </c>
      <c r="D442">
        <v>2.3043892102436463E-7</v>
      </c>
    </row>
    <row r="443" spans="3:4" x14ac:dyDescent="0.25">
      <c r="C443">
        <v>574.6</v>
      </c>
      <c r="D443">
        <v>5.1228900158637261E-7</v>
      </c>
    </row>
    <row r="444" spans="3:4" x14ac:dyDescent="0.25">
      <c r="C444">
        <v>575.9</v>
      </c>
      <c r="D444">
        <v>1.0800959925047617E-6</v>
      </c>
    </row>
    <row r="445" spans="3:4" x14ac:dyDescent="0.25">
      <c r="C445">
        <v>577.20000000000005</v>
      </c>
      <c r="D445">
        <v>2.2022692054428835E-6</v>
      </c>
    </row>
    <row r="446" spans="3:4" x14ac:dyDescent="0.25">
      <c r="C446">
        <v>578.5</v>
      </c>
      <c r="D446">
        <v>4.3419515276222432E-6</v>
      </c>
    </row>
    <row r="447" spans="3:4" x14ac:dyDescent="0.25">
      <c r="C447">
        <v>579.80000000000007</v>
      </c>
      <c r="D447">
        <v>8.2764900290810335E-6</v>
      </c>
    </row>
    <row r="448" spans="3:4" x14ac:dyDescent="0.25">
      <c r="C448">
        <v>581.1</v>
      </c>
      <c r="D448">
        <v>1.5250553150885043E-5</v>
      </c>
    </row>
    <row r="449" spans="3:4" x14ac:dyDescent="0.25">
      <c r="C449">
        <v>582.4</v>
      </c>
      <c r="D449">
        <v>2.7159565091338308E-5</v>
      </c>
    </row>
    <row r="450" spans="3:4" x14ac:dyDescent="0.25">
      <c r="C450">
        <v>583.70000000000005</v>
      </c>
      <c r="D450">
        <v>4.6737179482319377E-5</v>
      </c>
    </row>
    <row r="451" spans="3:4" x14ac:dyDescent="0.25">
      <c r="C451">
        <v>585</v>
      </c>
      <c r="D451">
        <v>7.7694765583917813E-5</v>
      </c>
    </row>
    <row r="452" spans="3:4" x14ac:dyDescent="0.25">
      <c r="C452">
        <v>586.30000000000007</v>
      </c>
      <c r="D452">
        <v>1.2473216245751485E-4</v>
      </c>
    </row>
    <row r="453" spans="3:4" x14ac:dyDescent="0.25">
      <c r="C453">
        <v>587.6</v>
      </c>
      <c r="D453">
        <v>1.9331728446488042E-4</v>
      </c>
    </row>
    <row r="454" spans="3:4" x14ac:dyDescent="0.25">
      <c r="C454">
        <v>588.9</v>
      </c>
      <c r="D454">
        <v>2.8913299872026095E-4</v>
      </c>
    </row>
    <row r="455" spans="3:4" x14ac:dyDescent="0.25">
      <c r="C455">
        <v>590.20000000000005</v>
      </c>
      <c r="D455">
        <v>4.1713038382990139E-4</v>
      </c>
    </row>
    <row r="456" spans="3:4" x14ac:dyDescent="0.25">
      <c r="C456">
        <v>591.5</v>
      </c>
      <c r="D456">
        <v>5.8021941689438271E-4</v>
      </c>
    </row>
    <row r="457" spans="3:4" x14ac:dyDescent="0.25">
      <c r="C457">
        <v>592.80000000000007</v>
      </c>
      <c r="D457">
        <v>7.7776608826638058E-4</v>
      </c>
    </row>
    <row r="458" spans="3:4" x14ac:dyDescent="0.25">
      <c r="C458">
        <v>594.1</v>
      </c>
      <c r="D458">
        <v>1.0042181076788362E-3</v>
      </c>
    </row>
    <row r="459" spans="3:4" x14ac:dyDescent="0.25">
      <c r="C459">
        <v>595.4</v>
      </c>
      <c r="D459">
        <v>1.2482932269199014E-3</v>
      </c>
    </row>
    <row r="460" spans="3:4" x14ac:dyDescent="0.25">
      <c r="C460">
        <v>596.70000000000005</v>
      </c>
      <c r="D460">
        <v>1.4931672203066205E-3</v>
      </c>
    </row>
    <row r="461" spans="3:4" x14ac:dyDescent="0.25">
      <c r="C461">
        <v>598</v>
      </c>
      <c r="D461">
        <v>1.7179434523550499E-3</v>
      </c>
    </row>
    <row r="462" spans="3:4" x14ac:dyDescent="0.25">
      <c r="C462">
        <v>599.30000000000007</v>
      </c>
      <c r="D462">
        <v>1.9003753504396471E-3</v>
      </c>
    </row>
    <row r="463" spans="3:4" x14ac:dyDescent="0.25">
      <c r="C463">
        <v>600.6</v>
      </c>
      <c r="D463">
        <v>2.0204210552401936E-3</v>
      </c>
    </row>
    <row r="464" spans="3:4" x14ac:dyDescent="0.25">
      <c r="C464">
        <v>601.9</v>
      </c>
      <c r="D464">
        <v>2.0638693224764968E-3</v>
      </c>
    </row>
    <row r="465" spans="3:4" x14ac:dyDescent="0.25">
      <c r="C465">
        <v>603.20000000000005</v>
      </c>
      <c r="D465">
        <v>2.0251443126602917E-3</v>
      </c>
    </row>
    <row r="466" spans="3:4" x14ac:dyDescent="0.25">
      <c r="C466">
        <v>604.5</v>
      </c>
      <c r="D466">
        <v>1.9084673116470093E-3</v>
      </c>
    </row>
    <row r="467" spans="3:4" x14ac:dyDescent="0.25">
      <c r="C467">
        <v>605.80000000000007</v>
      </c>
      <c r="D467">
        <v>1.7271434823414355E-3</v>
      </c>
    </row>
    <row r="468" spans="3:4" x14ac:dyDescent="0.25">
      <c r="C468">
        <v>607.1</v>
      </c>
      <c r="D468">
        <v>1.5010188168152676E-3</v>
      </c>
    </row>
    <row r="469" spans="3:4" x14ac:dyDescent="0.25">
      <c r="C469">
        <v>608.4</v>
      </c>
      <c r="D469">
        <v>1.2528754023424548E-3</v>
      </c>
    </row>
    <row r="470" spans="3:4" x14ac:dyDescent="0.25">
      <c r="C470">
        <v>609.70000000000005</v>
      </c>
      <c r="D470">
        <v>1.0046591021431648E-3</v>
      </c>
    </row>
    <row r="471" spans="3:4" x14ac:dyDescent="0.25">
      <c r="C471">
        <v>611</v>
      </c>
      <c r="D471">
        <v>7.7442234728697823E-4</v>
      </c>
    </row>
    <row r="472" spans="3:4" x14ac:dyDescent="0.25">
      <c r="C472">
        <v>612.30000000000007</v>
      </c>
      <c r="D472">
        <v>5.7457276403952314E-4</v>
      </c>
    </row>
    <row r="473" spans="3:4" x14ac:dyDescent="0.25">
      <c r="C473">
        <v>613.6</v>
      </c>
      <c r="D473">
        <v>4.1147119653326693E-4</v>
      </c>
    </row>
    <row r="474" spans="3:4" x14ac:dyDescent="0.25">
      <c r="C474">
        <v>614.9</v>
      </c>
      <c r="D474">
        <v>2.863359808293712E-4</v>
      </c>
    </row>
    <row r="475" spans="3:4" x14ac:dyDescent="0.25">
      <c r="C475">
        <v>616.20000000000005</v>
      </c>
      <c r="D475">
        <v>1.9675064321129018E-4</v>
      </c>
    </row>
    <row r="476" spans="3:4" x14ac:dyDescent="0.25">
      <c r="C476">
        <v>617.5</v>
      </c>
      <c r="D476">
        <v>1.3841072767729144E-4</v>
      </c>
    </row>
    <row r="477" spans="3:4" x14ac:dyDescent="0.25">
      <c r="C477">
        <v>618.80000000000007</v>
      </c>
      <c r="D477">
        <v>1.0664905410351946E-4</v>
      </c>
    </row>
    <row r="478" spans="3:4" x14ac:dyDescent="0.25">
      <c r="C478">
        <v>620.1</v>
      </c>
      <c r="D478">
        <v>9.7516031073406346E-5</v>
      </c>
    </row>
    <row r="479" spans="3:4" x14ac:dyDescent="0.25">
      <c r="C479">
        <v>621.4</v>
      </c>
      <c r="D479">
        <v>1.08352036929053E-4</v>
      </c>
    </row>
    <row r="480" spans="3:4" x14ac:dyDescent="0.25">
      <c r="C480">
        <v>622.70000000000005</v>
      </c>
      <c r="D480">
        <v>1.3790352487436241E-4</v>
      </c>
    </row>
    <row r="481" spans="3:4" x14ac:dyDescent="0.25">
      <c r="C481">
        <v>624</v>
      </c>
      <c r="D481">
        <v>1.8608451679806521E-4</v>
      </c>
    </row>
    <row r="482" spans="3:4" x14ac:dyDescent="0.25">
      <c r="C482">
        <v>625.30000000000007</v>
      </c>
      <c r="D482">
        <v>2.5348604315158564E-4</v>
      </c>
    </row>
    <row r="483" spans="3:4" x14ac:dyDescent="0.25">
      <c r="C483">
        <v>626.6</v>
      </c>
      <c r="D483">
        <v>3.4071537492244021E-4</v>
      </c>
    </row>
    <row r="484" spans="3:4" x14ac:dyDescent="0.25">
      <c r="C484">
        <v>627.9</v>
      </c>
      <c r="D484">
        <v>4.4763170757922594E-4</v>
      </c>
    </row>
    <row r="485" spans="3:4" x14ac:dyDescent="0.25">
      <c r="C485">
        <v>629.20000000000005</v>
      </c>
      <c r="D485">
        <v>5.7255363754520386E-4</v>
      </c>
    </row>
    <row r="486" spans="3:4" x14ac:dyDescent="0.25">
      <c r="C486">
        <v>630.5</v>
      </c>
      <c r="D486">
        <v>7.1155018371256895E-4</v>
      </c>
    </row>
    <row r="487" spans="3:4" x14ac:dyDescent="0.25">
      <c r="C487">
        <v>631.80000000000007</v>
      </c>
      <c r="D487">
        <v>8.5798088622040332E-4</v>
      </c>
    </row>
    <row r="488" spans="3:4" x14ac:dyDescent="0.25">
      <c r="C488">
        <v>633.1</v>
      </c>
      <c r="D488">
        <v>1.0024931247939984E-3</v>
      </c>
    </row>
    <row r="489" spans="3:4" x14ac:dyDescent="0.25">
      <c r="C489">
        <v>634.4</v>
      </c>
      <c r="D489">
        <v>1.1335489473594917E-3</v>
      </c>
    </row>
    <row r="490" spans="3:4" x14ac:dyDescent="0.25">
      <c r="C490">
        <v>635.70000000000005</v>
      </c>
      <c r="D490">
        <v>1.2387575913052177E-3</v>
      </c>
    </row>
    <row r="491" spans="3:4" x14ac:dyDescent="0.25">
      <c r="C491">
        <v>637</v>
      </c>
      <c r="D491">
        <v>1.3066984306547365E-3</v>
      </c>
    </row>
    <row r="492" spans="3:4" x14ac:dyDescent="0.25">
      <c r="C492">
        <v>638.30000000000007</v>
      </c>
      <c r="D492">
        <v>1.3289336703621627E-3</v>
      </c>
    </row>
    <row r="493" spans="3:4" x14ac:dyDescent="0.25">
      <c r="C493">
        <v>639.6</v>
      </c>
      <c r="D493">
        <v>1.3018507641889673E-3</v>
      </c>
    </row>
    <row r="494" spans="3:4" x14ac:dyDescent="0.25">
      <c r="C494">
        <v>640.9</v>
      </c>
      <c r="D494">
        <v>1.227706233477678E-3</v>
      </c>
    </row>
    <row r="495" spans="3:4" x14ac:dyDescent="0.25">
      <c r="C495">
        <v>642.20000000000005</v>
      </c>
      <c r="D495">
        <v>1.114595374606029E-3</v>
      </c>
    </row>
    <row r="496" spans="3:4" x14ac:dyDescent="0.25">
      <c r="C496">
        <v>643.5</v>
      </c>
      <c r="D496">
        <v>9.752881173871569E-4</v>
      </c>
    </row>
    <row r="497" spans="3:4" x14ac:dyDescent="0.25">
      <c r="C497">
        <v>644.80000000000007</v>
      </c>
      <c r="D497">
        <v>8.2520540116491896E-4</v>
      </c>
    </row>
    <row r="498" spans="3:4" x14ac:dyDescent="0.25">
      <c r="C498">
        <v>646.1</v>
      </c>
      <c r="D498">
        <v>6.8003662944472688E-4</v>
      </c>
    </row>
    <row r="499" spans="3:4" x14ac:dyDescent="0.25">
      <c r="C499">
        <v>647.4</v>
      </c>
      <c r="D499">
        <v>5.5354671202759967E-4</v>
      </c>
    </row>
    <row r="500" spans="3:4" x14ac:dyDescent="0.25">
      <c r="C500">
        <v>648.70000000000005</v>
      </c>
      <c r="D500">
        <v>4.5598720003315685E-4</v>
      </c>
    </row>
    <row r="501" spans="3:4" x14ac:dyDescent="0.25">
      <c r="C501">
        <v>650</v>
      </c>
      <c r="D501">
        <v>3.932844625740363E-4</v>
      </c>
    </row>
    <row r="502" spans="3:4" x14ac:dyDescent="0.25">
      <c r="C502">
        <v>651.30000000000007</v>
      </c>
      <c r="D502">
        <v>3.6693992324229207E-4</v>
      </c>
    </row>
    <row r="503" spans="3:4" x14ac:dyDescent="0.25">
      <c r="C503">
        <v>652.6</v>
      </c>
      <c r="D503">
        <v>3.7443482974882693E-4</v>
      </c>
    </row>
    <row r="504" spans="3:4" x14ac:dyDescent="0.25">
      <c r="C504">
        <v>653.9</v>
      </c>
      <c r="D504">
        <v>4.0991690362947346E-4</v>
      </c>
    </row>
    <row r="505" spans="3:4" x14ac:dyDescent="0.25">
      <c r="C505">
        <v>655.20000000000005</v>
      </c>
      <c r="D505">
        <v>4.6502519821463322E-4</v>
      </c>
    </row>
    <row r="506" spans="3:4" x14ac:dyDescent="0.25">
      <c r="C506">
        <v>656.5</v>
      </c>
      <c r="D506">
        <v>5.2981110669672214E-4</v>
      </c>
    </row>
    <row r="507" spans="3:4" x14ac:dyDescent="0.25">
      <c r="C507">
        <v>657.80000000000007</v>
      </c>
      <c r="D507">
        <v>5.9376973579231202E-4</v>
      </c>
    </row>
    <row r="508" spans="3:4" x14ac:dyDescent="0.25">
      <c r="C508">
        <v>659.1</v>
      </c>
      <c r="D508">
        <v>6.4697599095269571E-4</v>
      </c>
    </row>
    <row r="509" spans="3:4" x14ac:dyDescent="0.25">
      <c r="C509">
        <v>660.4</v>
      </c>
      <c r="D509">
        <v>6.8124082299168874E-4</v>
      </c>
    </row>
    <row r="510" spans="3:4" x14ac:dyDescent="0.25">
      <c r="C510">
        <v>661.7</v>
      </c>
      <c r="D510">
        <v>6.9111623392354815E-4</v>
      </c>
    </row>
    <row r="511" spans="3:4" x14ac:dyDescent="0.25">
      <c r="C511">
        <v>663</v>
      </c>
      <c r="D511">
        <v>6.7453891910798961E-4</v>
      </c>
    </row>
    <row r="512" spans="3:4" x14ac:dyDescent="0.25">
      <c r="C512">
        <v>664.30000000000007</v>
      </c>
      <c r="D512">
        <v>6.3294419582352697E-4</v>
      </c>
    </row>
    <row r="513" spans="3:4" x14ac:dyDescent="0.25">
      <c r="C513">
        <v>665.6</v>
      </c>
      <c r="D513">
        <v>5.7079754396484285E-4</v>
      </c>
    </row>
    <row r="514" spans="3:4" x14ac:dyDescent="0.25">
      <c r="C514">
        <v>666.9</v>
      </c>
      <c r="D514">
        <v>4.946393048395985E-4</v>
      </c>
    </row>
    <row r="515" spans="3:4" x14ac:dyDescent="0.25">
      <c r="C515">
        <v>668.2</v>
      </c>
      <c r="D515">
        <v>4.1185341929764538E-4</v>
      </c>
    </row>
    <row r="516" spans="3:4" x14ac:dyDescent="0.25">
      <c r="C516">
        <v>669.5</v>
      </c>
      <c r="D516">
        <v>3.2949327469460646E-4</v>
      </c>
    </row>
    <row r="517" spans="3:4" x14ac:dyDescent="0.25">
      <c r="C517">
        <v>670.80000000000007</v>
      </c>
      <c r="D517">
        <v>2.5327580163666755E-4</v>
      </c>
    </row>
    <row r="518" spans="3:4" x14ac:dyDescent="0.25">
      <c r="C518">
        <v>672.1</v>
      </c>
      <c r="D518">
        <v>1.8705488883032076E-4</v>
      </c>
    </row>
    <row r="519" spans="3:4" x14ac:dyDescent="0.25">
      <c r="C519">
        <v>673.4</v>
      </c>
      <c r="D519">
        <v>1.3273108629687725E-4</v>
      </c>
    </row>
    <row r="520" spans="3:4" x14ac:dyDescent="0.25">
      <c r="C520">
        <v>674.7</v>
      </c>
      <c r="D520">
        <v>9.0490805674514228E-5</v>
      </c>
    </row>
    <row r="521" spans="3:4" x14ac:dyDescent="0.25">
      <c r="C521">
        <v>676</v>
      </c>
      <c r="D521">
        <v>5.927403357403212E-5</v>
      </c>
    </row>
    <row r="522" spans="3:4" x14ac:dyDescent="0.25">
      <c r="C522">
        <v>677.30000000000007</v>
      </c>
      <c r="D522">
        <v>3.7303770399367434E-5</v>
      </c>
    </row>
    <row r="523" spans="3:4" x14ac:dyDescent="0.25">
      <c r="C523">
        <v>678.6</v>
      </c>
      <c r="D523">
        <v>2.25563693713362E-5</v>
      </c>
    </row>
    <row r="524" spans="3:4" x14ac:dyDescent="0.25">
      <c r="C524">
        <v>679.9</v>
      </c>
      <c r="D524">
        <v>1.3104301806543461E-5</v>
      </c>
    </row>
    <row r="525" spans="3:4" x14ac:dyDescent="0.25">
      <c r="C525">
        <v>681.2</v>
      </c>
      <c r="D525">
        <v>7.3145362505134629E-6</v>
      </c>
    </row>
    <row r="526" spans="3:4" x14ac:dyDescent="0.25">
      <c r="C526">
        <v>682.5</v>
      </c>
      <c r="D526">
        <v>3.9227255765225102E-6</v>
      </c>
    </row>
    <row r="527" spans="3:4" x14ac:dyDescent="0.25">
      <c r="C527">
        <v>683.80000000000007</v>
      </c>
      <c r="D527">
        <v>2.0212371799398928E-6</v>
      </c>
    </row>
    <row r="528" spans="3:4" x14ac:dyDescent="0.25">
      <c r="C528">
        <v>685.1</v>
      </c>
      <c r="D528">
        <v>1.0006330664747064E-6</v>
      </c>
    </row>
    <row r="529" spans="3:4" x14ac:dyDescent="0.25">
      <c r="C529">
        <v>686.4</v>
      </c>
      <c r="D529">
        <v>4.7594924580098621E-7</v>
      </c>
    </row>
    <row r="530" spans="3:4" x14ac:dyDescent="0.25">
      <c r="C530">
        <v>687.7</v>
      </c>
      <c r="D530">
        <v>2.175077101793587E-7</v>
      </c>
    </row>
    <row r="531" spans="3:4" x14ac:dyDescent="0.25">
      <c r="C531">
        <v>689</v>
      </c>
      <c r="D531">
        <v>9.5502972812036573E-8</v>
      </c>
    </row>
    <row r="532" spans="3:4" x14ac:dyDescent="0.25">
      <c r="C532">
        <v>690.30000000000007</v>
      </c>
      <c r="D532">
        <v>4.028907953082398E-8</v>
      </c>
    </row>
    <row r="533" spans="3:4" x14ac:dyDescent="0.25">
      <c r="C533">
        <v>691.6</v>
      </c>
      <c r="D533">
        <v>1.6329993840126061E-8</v>
      </c>
    </row>
    <row r="534" spans="3:4" x14ac:dyDescent="0.25">
      <c r="C534">
        <v>692.9</v>
      </c>
      <c r="D534">
        <v>0</v>
      </c>
    </row>
    <row r="535" spans="3:4" x14ac:dyDescent="0.25">
      <c r="C535">
        <v>694.2</v>
      </c>
      <c r="D535">
        <v>0</v>
      </c>
    </row>
    <row r="536" spans="3:4" x14ac:dyDescent="0.25">
      <c r="C536">
        <v>695.5</v>
      </c>
      <c r="D536">
        <v>0</v>
      </c>
    </row>
    <row r="537" spans="3:4" x14ac:dyDescent="0.25">
      <c r="C537">
        <v>696.80000000000007</v>
      </c>
      <c r="D537">
        <v>0</v>
      </c>
    </row>
    <row r="538" spans="3:4" x14ac:dyDescent="0.25">
      <c r="C538">
        <v>698.1</v>
      </c>
      <c r="D538">
        <v>0</v>
      </c>
    </row>
    <row r="539" spans="3:4" x14ac:dyDescent="0.25">
      <c r="C539">
        <v>699.4</v>
      </c>
      <c r="D539">
        <v>0</v>
      </c>
    </row>
    <row r="540" spans="3:4" x14ac:dyDescent="0.25">
      <c r="C540">
        <v>700.7</v>
      </c>
      <c r="D540">
        <v>0</v>
      </c>
    </row>
    <row r="541" spans="3:4" x14ac:dyDescent="0.25">
      <c r="C541">
        <v>702</v>
      </c>
      <c r="D541">
        <v>0</v>
      </c>
    </row>
    <row r="542" spans="3:4" x14ac:dyDescent="0.25">
      <c r="C542">
        <v>703.30000000000007</v>
      </c>
      <c r="D542">
        <v>0</v>
      </c>
    </row>
    <row r="543" spans="3:4" x14ac:dyDescent="0.25">
      <c r="C543">
        <v>704.6</v>
      </c>
      <c r="D543">
        <v>0</v>
      </c>
    </row>
    <row r="544" spans="3:4" x14ac:dyDescent="0.25">
      <c r="C544">
        <v>705.9</v>
      </c>
      <c r="D544">
        <v>0</v>
      </c>
    </row>
    <row r="545" spans="3:4" x14ac:dyDescent="0.25">
      <c r="C545">
        <v>707.2</v>
      </c>
      <c r="D545">
        <v>0</v>
      </c>
    </row>
    <row r="546" spans="3:4" x14ac:dyDescent="0.25">
      <c r="C546">
        <v>708.5</v>
      </c>
      <c r="D546">
        <v>0</v>
      </c>
    </row>
    <row r="547" spans="3:4" x14ac:dyDescent="0.25">
      <c r="C547">
        <v>709.80000000000007</v>
      </c>
      <c r="D547">
        <v>0</v>
      </c>
    </row>
    <row r="548" spans="3:4" x14ac:dyDescent="0.25">
      <c r="C548">
        <v>711.1</v>
      </c>
      <c r="D548">
        <v>0</v>
      </c>
    </row>
    <row r="549" spans="3:4" x14ac:dyDescent="0.25">
      <c r="C549">
        <v>712.4</v>
      </c>
      <c r="D549">
        <v>0</v>
      </c>
    </row>
    <row r="550" spans="3:4" x14ac:dyDescent="0.25">
      <c r="C550">
        <v>713.7</v>
      </c>
      <c r="D550">
        <v>0</v>
      </c>
    </row>
    <row r="551" spans="3:4" x14ac:dyDescent="0.25">
      <c r="C551">
        <v>715</v>
      </c>
      <c r="D551">
        <v>0</v>
      </c>
    </row>
    <row r="552" spans="3:4" x14ac:dyDescent="0.25">
      <c r="C552">
        <v>716.30000000000007</v>
      </c>
      <c r="D552">
        <v>0</v>
      </c>
    </row>
    <row r="553" spans="3:4" x14ac:dyDescent="0.25">
      <c r="C553">
        <v>717.6</v>
      </c>
      <c r="D553">
        <v>0</v>
      </c>
    </row>
    <row r="554" spans="3:4" x14ac:dyDescent="0.25">
      <c r="C554">
        <v>718.9</v>
      </c>
      <c r="D554">
        <v>0</v>
      </c>
    </row>
    <row r="555" spans="3:4" x14ac:dyDescent="0.25">
      <c r="C555">
        <v>720.2</v>
      </c>
      <c r="D555">
        <v>0</v>
      </c>
    </row>
    <row r="556" spans="3:4" x14ac:dyDescent="0.25">
      <c r="C556">
        <v>721.5</v>
      </c>
      <c r="D556">
        <v>0</v>
      </c>
    </row>
    <row r="557" spans="3:4" x14ac:dyDescent="0.25">
      <c r="C557">
        <v>722.80000000000007</v>
      </c>
      <c r="D557">
        <v>0</v>
      </c>
    </row>
    <row r="558" spans="3:4" x14ac:dyDescent="0.25">
      <c r="C558">
        <v>724.1</v>
      </c>
      <c r="D558">
        <v>0</v>
      </c>
    </row>
    <row r="559" spans="3:4" x14ac:dyDescent="0.25">
      <c r="C559">
        <v>725.4</v>
      </c>
      <c r="D559">
        <v>0</v>
      </c>
    </row>
    <row r="560" spans="3:4" x14ac:dyDescent="0.25">
      <c r="C560">
        <v>726.7</v>
      </c>
      <c r="D560">
        <v>0</v>
      </c>
    </row>
    <row r="561" spans="3:4" x14ac:dyDescent="0.25">
      <c r="C561">
        <v>728</v>
      </c>
      <c r="D561">
        <v>0</v>
      </c>
    </row>
    <row r="562" spans="3:4" x14ac:dyDescent="0.25">
      <c r="C562">
        <v>729.30000000000007</v>
      </c>
      <c r="D562">
        <v>0</v>
      </c>
    </row>
    <row r="563" spans="3:4" x14ac:dyDescent="0.25">
      <c r="C563">
        <v>730.6</v>
      </c>
      <c r="D563">
        <v>0</v>
      </c>
    </row>
    <row r="564" spans="3:4" x14ac:dyDescent="0.25">
      <c r="C564">
        <v>731.9</v>
      </c>
      <c r="D564">
        <v>0</v>
      </c>
    </row>
    <row r="565" spans="3:4" x14ac:dyDescent="0.25">
      <c r="C565">
        <v>733.2</v>
      </c>
      <c r="D565">
        <v>0</v>
      </c>
    </row>
    <row r="566" spans="3:4" x14ac:dyDescent="0.25">
      <c r="C566">
        <v>734.5</v>
      </c>
      <c r="D566">
        <v>0</v>
      </c>
    </row>
    <row r="567" spans="3:4" x14ac:dyDescent="0.25">
      <c r="C567">
        <v>735.80000000000007</v>
      </c>
      <c r="D567">
        <v>0</v>
      </c>
    </row>
    <row r="568" spans="3:4" x14ac:dyDescent="0.25">
      <c r="C568">
        <v>737.1</v>
      </c>
      <c r="D568">
        <v>0</v>
      </c>
    </row>
    <row r="569" spans="3:4" x14ac:dyDescent="0.25">
      <c r="C569">
        <v>738.4</v>
      </c>
      <c r="D569">
        <v>0</v>
      </c>
    </row>
    <row r="570" spans="3:4" x14ac:dyDescent="0.25">
      <c r="C570">
        <v>739.7</v>
      </c>
      <c r="D570">
        <v>0</v>
      </c>
    </row>
    <row r="571" spans="3:4" x14ac:dyDescent="0.25">
      <c r="C571">
        <v>741</v>
      </c>
      <c r="D571">
        <v>0</v>
      </c>
    </row>
    <row r="572" spans="3:4" x14ac:dyDescent="0.25">
      <c r="C572">
        <v>742.30000000000007</v>
      </c>
      <c r="D572">
        <v>0</v>
      </c>
    </row>
    <row r="573" spans="3:4" x14ac:dyDescent="0.25">
      <c r="C573">
        <v>743.6</v>
      </c>
      <c r="D573">
        <v>0</v>
      </c>
    </row>
    <row r="574" spans="3:4" x14ac:dyDescent="0.25">
      <c r="C574">
        <v>744.9</v>
      </c>
      <c r="D574">
        <v>0</v>
      </c>
    </row>
    <row r="575" spans="3:4" x14ac:dyDescent="0.25">
      <c r="C575">
        <v>746.2</v>
      </c>
      <c r="D575">
        <v>0</v>
      </c>
    </row>
    <row r="576" spans="3:4" x14ac:dyDescent="0.25">
      <c r="C576">
        <v>747.5</v>
      </c>
      <c r="D576">
        <v>0</v>
      </c>
    </row>
    <row r="577" spans="3:4" x14ac:dyDescent="0.25">
      <c r="C577">
        <v>748.80000000000007</v>
      </c>
      <c r="D577">
        <v>0</v>
      </c>
    </row>
    <row r="578" spans="3:4" x14ac:dyDescent="0.25">
      <c r="C578">
        <v>750.1</v>
      </c>
      <c r="D578">
        <v>0</v>
      </c>
    </row>
    <row r="579" spans="3:4" x14ac:dyDescent="0.25">
      <c r="C579">
        <v>751.4</v>
      </c>
      <c r="D579">
        <v>0</v>
      </c>
    </row>
    <row r="580" spans="3:4" x14ac:dyDescent="0.25">
      <c r="C580">
        <v>752.7</v>
      </c>
      <c r="D580">
        <v>0</v>
      </c>
    </row>
    <row r="581" spans="3:4" x14ac:dyDescent="0.25">
      <c r="C581">
        <v>754</v>
      </c>
      <c r="D581">
        <v>0</v>
      </c>
    </row>
    <row r="582" spans="3:4" x14ac:dyDescent="0.25">
      <c r="C582">
        <v>755.30000000000007</v>
      </c>
      <c r="D582">
        <v>0</v>
      </c>
    </row>
    <row r="583" spans="3:4" x14ac:dyDescent="0.25">
      <c r="C583">
        <v>756.6</v>
      </c>
      <c r="D583">
        <v>1.5758142580963418E-8</v>
      </c>
    </row>
    <row r="584" spans="3:4" x14ac:dyDescent="0.25">
      <c r="C584">
        <v>757.9</v>
      </c>
      <c r="D584">
        <v>3.1305481409115186E-8</v>
      </c>
    </row>
    <row r="585" spans="3:4" x14ac:dyDescent="0.25">
      <c r="C585">
        <v>759.2</v>
      </c>
      <c r="D585">
        <v>6.0754319939300228E-8</v>
      </c>
    </row>
    <row r="586" spans="3:4" x14ac:dyDescent="0.25">
      <c r="C586">
        <v>760.5</v>
      </c>
      <c r="D586">
        <v>1.1517954469028222E-7</v>
      </c>
    </row>
    <row r="587" spans="3:4" x14ac:dyDescent="0.25">
      <c r="C587">
        <v>761.80000000000007</v>
      </c>
      <c r="D587">
        <v>2.1331184260490311E-7</v>
      </c>
    </row>
    <row r="588" spans="3:4" x14ac:dyDescent="0.25">
      <c r="C588">
        <v>763.1</v>
      </c>
      <c r="D588">
        <v>3.8591885113378988E-7</v>
      </c>
    </row>
    <row r="589" spans="3:4" x14ac:dyDescent="0.25">
      <c r="C589">
        <v>764.4</v>
      </c>
      <c r="D589">
        <v>6.8205349009902022E-7</v>
      </c>
    </row>
    <row r="590" spans="3:4" x14ac:dyDescent="0.25">
      <c r="C590">
        <v>765.7</v>
      </c>
      <c r="D590">
        <v>1.177557964459388E-6</v>
      </c>
    </row>
    <row r="591" spans="3:4" x14ac:dyDescent="0.25">
      <c r="C591">
        <v>767</v>
      </c>
      <c r="D591">
        <v>1.9860380694599868E-6</v>
      </c>
    </row>
    <row r="592" spans="3:4" x14ac:dyDescent="0.25">
      <c r="C592">
        <v>768.30000000000007</v>
      </c>
      <c r="D592">
        <v>3.2721579566307161E-6</v>
      </c>
    </row>
    <row r="593" spans="3:4" x14ac:dyDescent="0.25">
      <c r="C593">
        <v>769.6</v>
      </c>
      <c r="D593">
        <v>5.2665033840011832E-6</v>
      </c>
    </row>
    <row r="594" spans="3:4" x14ac:dyDescent="0.25">
      <c r="C594">
        <v>770.9</v>
      </c>
      <c r="D594">
        <v>8.2804109549306792E-6</v>
      </c>
    </row>
    <row r="595" spans="3:4" x14ac:dyDescent="0.25">
      <c r="C595">
        <v>772.2</v>
      </c>
      <c r="D595">
        <v>1.2718117446887452E-5</v>
      </c>
    </row>
    <row r="596" spans="3:4" x14ac:dyDescent="0.25">
      <c r="C596">
        <v>773.5</v>
      </c>
      <c r="D596">
        <v>1.9082496325600412E-5</v>
      </c>
    </row>
    <row r="597" spans="3:4" x14ac:dyDescent="0.25">
      <c r="C597">
        <v>774.80000000000007</v>
      </c>
      <c r="D597">
        <v>2.7969774173921014E-5</v>
      </c>
    </row>
    <row r="598" spans="3:4" x14ac:dyDescent="0.25">
      <c r="C598">
        <v>776.1</v>
      </c>
      <c r="D598">
        <v>4.0048305821329056E-5</v>
      </c>
    </row>
    <row r="599" spans="3:4" x14ac:dyDescent="0.25">
      <c r="C599">
        <v>777.4</v>
      </c>
      <c r="D599">
        <v>5.6036097432348224E-5</v>
      </c>
    </row>
    <row r="600" spans="3:4" x14ac:dyDescent="0.25">
      <c r="C600">
        <v>778.7</v>
      </c>
      <c r="D600">
        <v>7.6577856524081962E-5</v>
      </c>
    </row>
    <row r="601" spans="3:4" x14ac:dyDescent="0.25">
      <c r="C601">
        <v>780</v>
      </c>
      <c r="D601">
        <v>1.0223579432470451E-4</v>
      </c>
    </row>
    <row r="602" spans="3:4" x14ac:dyDescent="0.25">
      <c r="C602">
        <v>781.30000000000007</v>
      </c>
      <c r="D602">
        <v>1.3334499427798078E-4</v>
      </c>
    </row>
    <row r="603" spans="3:4" x14ac:dyDescent="0.25">
      <c r="C603">
        <v>782.6</v>
      </c>
      <c r="D603">
        <v>1.6991745779415508E-4</v>
      </c>
    </row>
    <row r="604" spans="3:4" x14ac:dyDescent="0.25">
      <c r="C604">
        <v>783.9</v>
      </c>
      <c r="D604">
        <v>2.1154667465764923E-4</v>
      </c>
    </row>
    <row r="605" spans="3:4" x14ac:dyDescent="0.25">
      <c r="C605">
        <v>785.2</v>
      </c>
      <c r="D605">
        <v>2.5734102559580002E-4</v>
      </c>
    </row>
    <row r="606" spans="3:4" x14ac:dyDescent="0.25">
      <c r="C606">
        <v>786.5</v>
      </c>
      <c r="D606">
        <v>3.0590471139193008E-4</v>
      </c>
    </row>
    <row r="607" spans="3:4" x14ac:dyDescent="0.25">
      <c r="C607">
        <v>787.80000000000007</v>
      </c>
      <c r="D607">
        <v>3.5538128358102286E-4</v>
      </c>
    </row>
    <row r="608" spans="3:4" x14ac:dyDescent="0.25">
      <c r="C608">
        <v>789.1</v>
      </c>
      <c r="D608">
        <v>4.0356725868477057E-4</v>
      </c>
    </row>
    <row r="609" spans="3:4" x14ac:dyDescent="0.25">
      <c r="C609">
        <v>790.4</v>
      </c>
      <c r="D609">
        <v>4.480924933025958E-4</v>
      </c>
    </row>
    <row r="610" spans="3:4" x14ac:dyDescent="0.25">
      <c r="C610">
        <v>791.7</v>
      </c>
      <c r="D610">
        <v>4.8665168969322061E-4</v>
      </c>
    </row>
    <row r="611" spans="3:4" x14ac:dyDescent="0.25">
      <c r="C611">
        <v>793</v>
      </c>
      <c r="D611">
        <v>5.172599802493814E-4</v>
      </c>
    </row>
    <row r="612" spans="3:4" x14ac:dyDescent="0.25">
      <c r="C612">
        <v>794.30000000000007</v>
      </c>
      <c r="D612">
        <v>5.3849756888212129E-4</v>
      </c>
    </row>
    <row r="613" spans="3:4" x14ac:dyDescent="0.25">
      <c r="C613">
        <v>795.6</v>
      </c>
      <c r="D613">
        <v>5.4970599706721964E-4</v>
      </c>
    </row>
    <row r="614" spans="3:4" x14ac:dyDescent="0.25">
      <c r="C614">
        <v>796.9</v>
      </c>
      <c r="D614">
        <v>5.511028263002932E-4</v>
      </c>
    </row>
    <row r="615" spans="3:4" x14ac:dyDescent="0.25">
      <c r="C615">
        <v>798.2</v>
      </c>
      <c r="D615">
        <v>5.4379207341086829E-4</v>
      </c>
    </row>
    <row r="616" spans="3:4" x14ac:dyDescent="0.25">
      <c r="C616">
        <v>799.5</v>
      </c>
      <c r="D616">
        <v>5.2966289412074183E-4</v>
      </c>
    </row>
    <row r="617" spans="3:4" x14ac:dyDescent="0.25">
      <c r="C617">
        <v>800.80000000000007</v>
      </c>
      <c r="D617">
        <v>5.1118604297452862E-4</v>
      </c>
    </row>
    <row r="618" spans="3:4" x14ac:dyDescent="0.25">
      <c r="C618">
        <v>802.1</v>
      </c>
      <c r="D618">
        <v>4.9113339700837262E-4</v>
      </c>
    </row>
    <row r="619" spans="3:4" x14ac:dyDescent="0.25">
      <c r="C619">
        <v>803.4</v>
      </c>
      <c r="D619">
        <v>4.7225747844410298E-4</v>
      </c>
    </row>
    <row r="620" spans="3:4" x14ac:dyDescent="0.25">
      <c r="C620">
        <v>804.7</v>
      </c>
      <c r="D620">
        <v>4.5697352502212593E-4</v>
      </c>
    </row>
    <row r="621" spans="3:4" x14ac:dyDescent="0.25">
      <c r="C621">
        <v>806</v>
      </c>
      <c r="D621">
        <v>4.4708556496954224E-4</v>
      </c>
    </row>
    <row r="622" spans="3:4" x14ac:dyDescent="0.25">
      <c r="C622">
        <v>807.30000000000007</v>
      </c>
      <c r="D622">
        <v>4.4359074960370506E-4</v>
      </c>
    </row>
    <row r="623" spans="3:4" x14ac:dyDescent="0.25">
      <c r="C623">
        <v>808.6</v>
      </c>
      <c r="D623">
        <v>4.4658446013439053E-4</v>
      </c>
    </row>
    <row r="624" spans="3:4" x14ac:dyDescent="0.25">
      <c r="C624">
        <v>809.9</v>
      </c>
      <c r="D624">
        <v>4.5527456273278065E-4</v>
      </c>
    </row>
    <row r="625" spans="3:4" x14ac:dyDescent="0.25">
      <c r="C625">
        <v>811.2</v>
      </c>
      <c r="D625">
        <v>4.6809884918355471E-4</v>
      </c>
    </row>
    <row r="626" spans="3:4" x14ac:dyDescent="0.25">
      <c r="C626">
        <v>812.5</v>
      </c>
      <c r="D626">
        <v>4.8292710247268476E-4</v>
      </c>
    </row>
    <row r="627" spans="3:4" x14ac:dyDescent="0.25">
      <c r="C627">
        <v>813.80000000000007</v>
      </c>
      <c r="D627">
        <v>4.9731980937824756E-4</v>
      </c>
    </row>
    <row r="628" spans="3:4" x14ac:dyDescent="0.25">
      <c r="C628">
        <v>815.1</v>
      </c>
      <c r="D628">
        <v>5.0881018534061715E-4</v>
      </c>
    </row>
    <row r="629" spans="3:4" x14ac:dyDescent="0.25">
      <c r="C629">
        <v>816.4</v>
      </c>
      <c r="D629">
        <v>5.1517521704500251E-4</v>
      </c>
    </row>
    <row r="630" spans="3:4" x14ac:dyDescent="0.25">
      <c r="C630">
        <v>817.7</v>
      </c>
      <c r="D630">
        <v>5.1466470903803712E-4</v>
      </c>
    </row>
    <row r="631" spans="3:4" x14ac:dyDescent="0.25">
      <c r="C631">
        <v>819</v>
      </c>
      <c r="D631">
        <v>5.0616424257563127E-4</v>
      </c>
    </row>
    <row r="632" spans="3:4" x14ac:dyDescent="0.25">
      <c r="C632">
        <v>820.30000000000007</v>
      </c>
      <c r="D632">
        <v>4.8927752386842822E-4</v>
      </c>
    </row>
    <row r="633" spans="3:4" x14ac:dyDescent="0.25">
      <c r="C633">
        <v>821.6</v>
      </c>
      <c r="D633">
        <v>4.6432450378805902E-4</v>
      </c>
    </row>
    <row r="634" spans="3:4" x14ac:dyDescent="0.25">
      <c r="C634">
        <v>822.9</v>
      </c>
      <c r="D634">
        <v>4.3226239718913286E-4</v>
      </c>
    </row>
    <row r="635" spans="3:4" x14ac:dyDescent="0.25">
      <c r="C635">
        <v>824.2</v>
      </c>
      <c r="D635">
        <v>3.9454583732247676E-4</v>
      </c>
    </row>
    <row r="636" spans="3:4" x14ac:dyDescent="0.25">
      <c r="C636">
        <v>825.5</v>
      </c>
      <c r="D636">
        <v>3.5294864140548738E-4</v>
      </c>
    </row>
    <row r="637" spans="3:4" x14ac:dyDescent="0.25">
      <c r="C637">
        <v>826.80000000000007</v>
      </c>
      <c r="D637">
        <v>3.0937228341786516E-4</v>
      </c>
    </row>
    <row r="638" spans="3:4" x14ac:dyDescent="0.25">
      <c r="C638">
        <v>828.1</v>
      </c>
      <c r="D638">
        <v>2.6566503386531897E-4</v>
      </c>
    </row>
    <row r="639" spans="3:4" x14ac:dyDescent="0.25">
      <c r="C639">
        <v>829.4</v>
      </c>
      <c r="D639">
        <v>2.2347133474840634E-4</v>
      </c>
    </row>
    <row r="640" spans="3:4" x14ac:dyDescent="0.25">
      <c r="C640">
        <v>830.7</v>
      </c>
      <c r="D640">
        <v>1.8412435048465161E-4</v>
      </c>
    </row>
    <row r="641" spans="3:4" x14ac:dyDescent="0.25">
      <c r="C641">
        <v>832</v>
      </c>
      <c r="D641">
        <v>1.4858708101501587E-4</v>
      </c>
    </row>
    <row r="642" spans="3:4" x14ac:dyDescent="0.25">
      <c r="C642">
        <v>833.30000000000007</v>
      </c>
      <c r="D642">
        <v>1.1744026226529645E-4</v>
      </c>
    </row>
    <row r="643" spans="3:4" x14ac:dyDescent="0.25">
      <c r="C643">
        <v>834.6</v>
      </c>
      <c r="D643">
        <v>9.090958638462874E-5</v>
      </c>
    </row>
    <row r="644" spans="3:4" x14ac:dyDescent="0.25">
      <c r="C644">
        <v>835.9</v>
      </c>
      <c r="D644">
        <v>6.8915003928063766E-5</v>
      </c>
    </row>
    <row r="645" spans="3:4" x14ac:dyDescent="0.25">
      <c r="C645">
        <v>837.2</v>
      </c>
      <c r="D645">
        <v>5.1170227499529014E-5</v>
      </c>
    </row>
    <row r="646" spans="3:4" x14ac:dyDescent="0.25">
      <c r="C646">
        <v>838.5</v>
      </c>
      <c r="D646">
        <v>3.7210002957832104E-5</v>
      </c>
    </row>
    <row r="647" spans="3:4" x14ac:dyDescent="0.25">
      <c r="C647">
        <v>839.80000000000007</v>
      </c>
      <c r="D647">
        <v>2.6499693778690901E-5</v>
      </c>
    </row>
    <row r="648" spans="3:4" x14ac:dyDescent="0.25">
      <c r="C648">
        <v>841.1</v>
      </c>
      <c r="D648">
        <v>1.8482503640681318E-5</v>
      </c>
    </row>
    <row r="649" spans="3:4" x14ac:dyDescent="0.25">
      <c r="C649">
        <v>842.4</v>
      </c>
      <c r="D649">
        <v>1.2624655604310535E-5</v>
      </c>
    </row>
    <row r="650" spans="3:4" x14ac:dyDescent="0.25">
      <c r="C650">
        <v>843.7</v>
      </c>
      <c r="D650">
        <v>8.4453387241396992E-6</v>
      </c>
    </row>
    <row r="651" spans="3:4" x14ac:dyDescent="0.25">
      <c r="C651">
        <v>845</v>
      </c>
      <c r="D651">
        <v>5.5329073805791318E-6</v>
      </c>
    </row>
    <row r="652" spans="3:4" x14ac:dyDescent="0.25">
      <c r="C652">
        <v>846.30000000000007</v>
      </c>
      <c r="D652">
        <v>3.5500013799981503E-6</v>
      </c>
    </row>
    <row r="653" spans="3:4" x14ac:dyDescent="0.25">
      <c r="C653">
        <v>847.6</v>
      </c>
      <c r="D653">
        <v>2.2307065248715288E-6</v>
      </c>
    </row>
    <row r="654" spans="3:4" x14ac:dyDescent="0.25">
      <c r="C654">
        <v>848.9</v>
      </c>
      <c r="D654">
        <v>1.3727616797528753E-6</v>
      </c>
    </row>
    <row r="655" spans="3:4" x14ac:dyDescent="0.25">
      <c r="C655">
        <v>850.2</v>
      </c>
      <c r="D655">
        <v>8.2734500925943233E-7</v>
      </c>
    </row>
    <row r="656" spans="3:4" x14ac:dyDescent="0.25">
      <c r="C656">
        <v>851.5</v>
      </c>
      <c r="D656">
        <v>4.8833398511935931E-7</v>
      </c>
    </row>
    <row r="657" spans="3:4" x14ac:dyDescent="0.25">
      <c r="C657">
        <v>852.80000000000007</v>
      </c>
      <c r="D657">
        <v>2.8228385642613092E-7</v>
      </c>
    </row>
    <row r="658" spans="3:4" x14ac:dyDescent="0.25">
      <c r="C658">
        <v>854.1</v>
      </c>
      <c r="D658">
        <v>1.598063117657589E-7</v>
      </c>
    </row>
    <row r="659" spans="3:4" x14ac:dyDescent="0.25">
      <c r="C659">
        <v>855.4</v>
      </c>
      <c r="D659">
        <v>8.8601405033015082E-8</v>
      </c>
    </row>
    <row r="660" spans="3:4" x14ac:dyDescent="0.25">
      <c r="C660">
        <v>856.7</v>
      </c>
      <c r="D660">
        <v>4.8108972746457799E-8</v>
      </c>
    </row>
    <row r="661" spans="3:4" x14ac:dyDescent="0.25">
      <c r="C661">
        <v>858</v>
      </c>
      <c r="D661">
        <v>2.5582934124503223E-8</v>
      </c>
    </row>
    <row r="662" spans="3:4" x14ac:dyDescent="0.25">
      <c r="C662">
        <v>859.30000000000007</v>
      </c>
      <c r="D662">
        <v>1.3323349347469212E-8</v>
      </c>
    </row>
    <row r="663" spans="3:4" x14ac:dyDescent="0.25">
      <c r="C663">
        <v>860.6</v>
      </c>
      <c r="D663">
        <v>0</v>
      </c>
    </row>
    <row r="664" spans="3:4" x14ac:dyDescent="0.25">
      <c r="C664">
        <v>861.9</v>
      </c>
      <c r="D664">
        <v>0</v>
      </c>
    </row>
    <row r="665" spans="3:4" x14ac:dyDescent="0.25">
      <c r="C665">
        <v>863.2</v>
      </c>
      <c r="D665">
        <v>0</v>
      </c>
    </row>
    <row r="666" spans="3:4" x14ac:dyDescent="0.25">
      <c r="C666">
        <v>864.5</v>
      </c>
      <c r="D666">
        <v>0</v>
      </c>
    </row>
    <row r="667" spans="3:4" x14ac:dyDescent="0.25">
      <c r="C667">
        <v>865.80000000000007</v>
      </c>
      <c r="D667">
        <v>0</v>
      </c>
    </row>
    <row r="668" spans="3:4" x14ac:dyDescent="0.25">
      <c r="C668">
        <v>867.1</v>
      </c>
      <c r="D668">
        <v>0</v>
      </c>
    </row>
    <row r="669" spans="3:4" x14ac:dyDescent="0.25">
      <c r="C669">
        <v>868.4</v>
      </c>
      <c r="D669">
        <v>0</v>
      </c>
    </row>
    <row r="670" spans="3:4" x14ac:dyDescent="0.25">
      <c r="C670">
        <v>869.7</v>
      </c>
      <c r="D670">
        <v>0</v>
      </c>
    </row>
    <row r="671" spans="3:4" x14ac:dyDescent="0.25">
      <c r="C671">
        <v>871</v>
      </c>
      <c r="D671">
        <v>0</v>
      </c>
    </row>
    <row r="672" spans="3:4" x14ac:dyDescent="0.25">
      <c r="C672">
        <v>872.30000000000007</v>
      </c>
      <c r="D672">
        <v>0</v>
      </c>
    </row>
    <row r="673" spans="3:4" x14ac:dyDescent="0.25">
      <c r="C673">
        <v>873.6</v>
      </c>
      <c r="D673">
        <v>0</v>
      </c>
    </row>
    <row r="674" spans="3:4" x14ac:dyDescent="0.25">
      <c r="C674">
        <v>874.9</v>
      </c>
      <c r="D674">
        <v>0</v>
      </c>
    </row>
    <row r="675" spans="3:4" x14ac:dyDescent="0.25">
      <c r="C675">
        <v>876.2</v>
      </c>
      <c r="D675">
        <v>0</v>
      </c>
    </row>
    <row r="676" spans="3:4" x14ac:dyDescent="0.25">
      <c r="C676">
        <v>877.5</v>
      </c>
      <c r="D676">
        <v>0</v>
      </c>
    </row>
    <row r="677" spans="3:4" x14ac:dyDescent="0.25">
      <c r="C677">
        <v>878.80000000000007</v>
      </c>
      <c r="D677">
        <v>0</v>
      </c>
    </row>
    <row r="678" spans="3:4" x14ac:dyDescent="0.25">
      <c r="C678">
        <v>880.1</v>
      </c>
      <c r="D678">
        <v>0</v>
      </c>
    </row>
    <row r="679" spans="3:4" x14ac:dyDescent="0.25">
      <c r="C679">
        <v>881.4</v>
      </c>
      <c r="D679">
        <v>0</v>
      </c>
    </row>
    <row r="680" spans="3:4" x14ac:dyDescent="0.25">
      <c r="C680">
        <v>882.7</v>
      </c>
      <c r="D680">
        <v>0</v>
      </c>
    </row>
    <row r="681" spans="3:4" x14ac:dyDescent="0.25">
      <c r="C681">
        <v>884</v>
      </c>
      <c r="D681">
        <v>0</v>
      </c>
    </row>
    <row r="682" spans="3:4" x14ac:dyDescent="0.25">
      <c r="C682">
        <v>885.30000000000007</v>
      </c>
      <c r="D682">
        <v>0</v>
      </c>
    </row>
    <row r="683" spans="3:4" x14ac:dyDescent="0.25">
      <c r="C683">
        <v>886.6</v>
      </c>
      <c r="D683">
        <v>0</v>
      </c>
    </row>
    <row r="684" spans="3:4" x14ac:dyDescent="0.25">
      <c r="C684">
        <v>887.9</v>
      </c>
      <c r="D684">
        <v>0</v>
      </c>
    </row>
    <row r="685" spans="3:4" x14ac:dyDescent="0.25">
      <c r="C685">
        <v>889.2</v>
      </c>
      <c r="D685">
        <v>0</v>
      </c>
    </row>
    <row r="686" spans="3:4" x14ac:dyDescent="0.25">
      <c r="C686">
        <v>890.5</v>
      </c>
      <c r="D686">
        <v>0</v>
      </c>
    </row>
    <row r="687" spans="3:4" x14ac:dyDescent="0.25">
      <c r="C687">
        <v>891.80000000000007</v>
      </c>
      <c r="D687">
        <v>0</v>
      </c>
    </row>
    <row r="688" spans="3:4" x14ac:dyDescent="0.25">
      <c r="C688">
        <v>893.1</v>
      </c>
      <c r="D688">
        <v>0</v>
      </c>
    </row>
    <row r="689" spans="3:4" x14ac:dyDescent="0.25">
      <c r="C689">
        <v>894.4</v>
      </c>
      <c r="D689">
        <v>0</v>
      </c>
    </row>
    <row r="690" spans="3:4" x14ac:dyDescent="0.25">
      <c r="C690">
        <v>895.7</v>
      </c>
      <c r="D690">
        <v>0</v>
      </c>
    </row>
    <row r="691" spans="3:4" x14ac:dyDescent="0.25">
      <c r="C691">
        <v>897</v>
      </c>
      <c r="D691">
        <v>0</v>
      </c>
    </row>
    <row r="692" spans="3:4" x14ac:dyDescent="0.25">
      <c r="C692">
        <v>898.30000000000007</v>
      </c>
      <c r="D692">
        <v>0</v>
      </c>
    </row>
    <row r="693" spans="3:4" x14ac:dyDescent="0.25">
      <c r="C693">
        <v>899.6</v>
      </c>
      <c r="D693">
        <v>0</v>
      </c>
    </row>
    <row r="694" spans="3:4" x14ac:dyDescent="0.25">
      <c r="C694">
        <v>900.9</v>
      </c>
      <c r="D694">
        <v>1.2754139162006029E-8</v>
      </c>
    </row>
    <row r="695" spans="3:4" x14ac:dyDescent="0.25">
      <c r="C695">
        <v>902.2</v>
      </c>
      <c r="D695">
        <v>2.1696193942607092E-8</v>
      </c>
    </row>
    <row r="696" spans="3:4" x14ac:dyDescent="0.25">
      <c r="C696">
        <v>903.5</v>
      </c>
      <c r="D696">
        <v>3.6395709630428504E-8</v>
      </c>
    </row>
    <row r="697" spans="3:4" x14ac:dyDescent="0.25">
      <c r="C697">
        <v>904.80000000000007</v>
      </c>
      <c r="D697">
        <v>6.0207564937771549E-8</v>
      </c>
    </row>
    <row r="698" spans="3:4" x14ac:dyDescent="0.25">
      <c r="C698">
        <v>906.1</v>
      </c>
      <c r="D698">
        <v>9.8216887704638595E-8</v>
      </c>
    </row>
    <row r="699" spans="3:4" x14ac:dyDescent="0.25">
      <c r="C699">
        <v>907.4</v>
      </c>
      <c r="D699">
        <v>1.579994253930714E-7</v>
      </c>
    </row>
    <row r="700" spans="3:4" x14ac:dyDescent="0.25">
      <c r="C700">
        <v>908.7</v>
      </c>
      <c r="D700">
        <v>2.5064502052374188E-7</v>
      </c>
    </row>
    <row r="701" spans="3:4" x14ac:dyDescent="0.25">
      <c r="C701">
        <v>910</v>
      </c>
      <c r="D701">
        <v>3.9210004187787994E-7</v>
      </c>
    </row>
    <row r="702" spans="3:4" x14ac:dyDescent="0.25">
      <c r="C702">
        <v>911.30000000000007</v>
      </c>
      <c r="D702">
        <v>6.0487958961723639E-7</v>
      </c>
    </row>
    <row r="703" spans="3:4" x14ac:dyDescent="0.25">
      <c r="C703">
        <v>912.6</v>
      </c>
      <c r="D703">
        <v>9.2018512013724498E-7</v>
      </c>
    </row>
    <row r="704" spans="3:4" x14ac:dyDescent="0.25">
      <c r="C704">
        <v>913.9</v>
      </c>
      <c r="D704">
        <v>1.3804342184900348E-6</v>
      </c>
    </row>
    <row r="705" spans="3:4" x14ac:dyDescent="0.25">
      <c r="C705">
        <v>915.2</v>
      </c>
      <c r="D705">
        <v>2.04216326700374E-6</v>
      </c>
    </row>
    <row r="706" spans="3:4" x14ac:dyDescent="0.25">
      <c r="C706">
        <v>916.5</v>
      </c>
      <c r="D706">
        <v>2.9791984835967698E-6</v>
      </c>
    </row>
    <row r="707" spans="3:4" x14ac:dyDescent="0.25">
      <c r="C707">
        <v>917.80000000000007</v>
      </c>
      <c r="D707">
        <v>4.2859060862086701E-6</v>
      </c>
    </row>
    <row r="708" spans="3:4" x14ac:dyDescent="0.25">
      <c r="C708">
        <v>919.1</v>
      </c>
      <c r="D708">
        <v>6.0802312442937672E-6</v>
      </c>
    </row>
    <row r="709" spans="3:4" x14ac:dyDescent="0.25">
      <c r="C709">
        <v>920.4</v>
      </c>
      <c r="D709">
        <v>8.5061253255815517E-6</v>
      </c>
    </row>
    <row r="710" spans="3:4" x14ac:dyDescent="0.25">
      <c r="C710">
        <v>921.7</v>
      </c>
      <c r="D710">
        <v>1.1734854025837514E-5</v>
      </c>
    </row>
    <row r="711" spans="3:4" x14ac:dyDescent="0.25">
      <c r="C711">
        <v>923</v>
      </c>
      <c r="D711">
        <v>1.597725227741613E-5</v>
      </c>
    </row>
    <row r="712" spans="3:4" x14ac:dyDescent="0.25">
      <c r="C712">
        <v>924.30000000000007</v>
      </c>
      <c r="D712">
        <v>2.1433870293348309E-5</v>
      </c>
    </row>
    <row r="713" spans="3:4" x14ac:dyDescent="0.25">
      <c r="C713">
        <v>925.6</v>
      </c>
      <c r="D713">
        <v>2.8355509886324245E-5</v>
      </c>
    </row>
    <row r="714" spans="3:4" x14ac:dyDescent="0.25">
      <c r="C714">
        <v>926.9</v>
      </c>
      <c r="D714">
        <v>3.6992380873450299E-5</v>
      </c>
    </row>
    <row r="715" spans="3:4" x14ac:dyDescent="0.25">
      <c r="C715">
        <v>928.2</v>
      </c>
      <c r="D715">
        <v>4.759099673003201E-5</v>
      </c>
    </row>
    <row r="716" spans="3:4" x14ac:dyDescent="0.25">
      <c r="C716">
        <v>929.5</v>
      </c>
      <c r="D716">
        <v>6.0377463195615322E-5</v>
      </c>
    </row>
    <row r="717" spans="3:4" x14ac:dyDescent="0.25">
      <c r="C717">
        <v>930.80000000000007</v>
      </c>
      <c r="D717">
        <v>7.5537468614200848E-5</v>
      </c>
    </row>
    <row r="718" spans="3:4" x14ac:dyDescent="0.25">
      <c r="C718">
        <v>932.1</v>
      </c>
      <c r="D718">
        <v>9.3193915941080117E-5</v>
      </c>
    </row>
    <row r="719" spans="3:4" x14ac:dyDescent="0.25">
      <c r="C719">
        <v>933.4</v>
      </c>
      <c r="D719">
        <v>1.1338365149752433E-4</v>
      </c>
    </row>
    <row r="720" spans="3:4" x14ac:dyDescent="0.25">
      <c r="C720">
        <v>934.7</v>
      </c>
      <c r="D720">
        <v>1.3603521790808885E-4</v>
      </c>
    </row>
    <row r="721" spans="3:4" x14ac:dyDescent="0.25">
      <c r="C721">
        <v>936</v>
      </c>
      <c r="D721">
        <v>1.6094991196146473E-4</v>
      </c>
    </row>
    <row r="722" spans="3:4" x14ac:dyDescent="0.25">
      <c r="C722">
        <v>937.30000000000007</v>
      </c>
      <c r="D722">
        <v>1.8778858540852576E-4</v>
      </c>
    </row>
    <row r="723" spans="3:4" x14ac:dyDescent="0.25">
      <c r="C723">
        <v>938.6</v>
      </c>
      <c r="D723">
        <v>2.1606652290028723E-4</v>
      </c>
    </row>
    <row r="724" spans="3:4" x14ac:dyDescent="0.25">
      <c r="C724">
        <v>939.9</v>
      </c>
      <c r="D724">
        <v>2.4515832668571839E-4</v>
      </c>
    </row>
    <row r="725" spans="3:4" x14ac:dyDescent="0.25">
      <c r="C725">
        <v>941.2</v>
      </c>
      <c r="D725">
        <v>2.7431402974097509E-4</v>
      </c>
    </row>
    <row r="726" spans="3:4" x14ac:dyDescent="0.25">
      <c r="C726">
        <v>942.5</v>
      </c>
      <c r="D726">
        <v>3.0270205153484287E-4</v>
      </c>
    </row>
    <row r="727" spans="3:4" x14ac:dyDescent="0.25">
      <c r="C727">
        <v>943.80000000000007</v>
      </c>
      <c r="D727">
        <v>3.2939726255107305E-4</v>
      </c>
    </row>
    <row r="728" spans="3:4" x14ac:dyDescent="0.25">
      <c r="C728">
        <v>945.1</v>
      </c>
      <c r="D728">
        <v>3.5350543822529784E-4</v>
      </c>
    </row>
    <row r="729" spans="3:4" x14ac:dyDescent="0.25">
      <c r="C729">
        <v>946.4</v>
      </c>
      <c r="D729">
        <v>3.7413901197549569E-4</v>
      </c>
    </row>
    <row r="730" spans="3:4" x14ac:dyDescent="0.25">
      <c r="C730">
        <v>947.7</v>
      </c>
      <c r="D730">
        <v>3.9052986187591685E-4</v>
      </c>
    </row>
    <row r="731" spans="3:4" x14ac:dyDescent="0.25">
      <c r="C731">
        <v>949</v>
      </c>
      <c r="D731">
        <v>4.0205220815183064E-4</v>
      </c>
    </row>
    <row r="732" spans="3:4" x14ac:dyDescent="0.25">
      <c r="C732">
        <v>950.30000000000007</v>
      </c>
      <c r="D732">
        <v>4.0827420682848774E-4</v>
      </c>
    </row>
    <row r="733" spans="3:4" x14ac:dyDescent="0.25">
      <c r="C733">
        <v>951.6</v>
      </c>
      <c r="D733">
        <v>4.0899240341690291E-4</v>
      </c>
    </row>
    <row r="734" spans="3:4" x14ac:dyDescent="0.25">
      <c r="C734">
        <v>952.9</v>
      </c>
      <c r="D734">
        <v>4.0425280720069595E-4</v>
      </c>
    </row>
    <row r="735" spans="3:4" x14ac:dyDescent="0.25">
      <c r="C735">
        <v>954.2</v>
      </c>
      <c r="D735">
        <v>3.9435714184370146E-4</v>
      </c>
    </row>
    <row r="736" spans="3:4" x14ac:dyDescent="0.25">
      <c r="C736">
        <v>955.5</v>
      </c>
      <c r="D736">
        <v>3.7985428930995192E-4</v>
      </c>
    </row>
    <row r="737" spans="3:4" x14ac:dyDescent="0.25">
      <c r="C737">
        <v>956.80000000000007</v>
      </c>
      <c r="D737">
        <v>3.6151835565876873E-4</v>
      </c>
    </row>
    <row r="738" spans="3:4" x14ac:dyDescent="0.25">
      <c r="C738">
        <v>958.1</v>
      </c>
      <c r="D738">
        <v>3.4031594828532895E-4</v>
      </c>
    </row>
    <row r="739" spans="3:4" x14ac:dyDescent="0.25">
      <c r="C739">
        <v>959.4</v>
      </c>
      <c r="D739">
        <v>3.1736599721886923E-4</v>
      </c>
    </row>
    <row r="740" spans="3:4" x14ac:dyDescent="0.25">
      <c r="C740">
        <v>960.7</v>
      </c>
      <c r="D740">
        <v>2.9389567261117733E-4</v>
      </c>
    </row>
    <row r="741" spans="3:4" x14ac:dyDescent="0.25">
      <c r="C741">
        <v>962</v>
      </c>
      <c r="D741">
        <v>2.7119562270321024E-4</v>
      </c>
    </row>
    <row r="742" spans="3:4" x14ac:dyDescent="0.25">
      <c r="C742">
        <v>963.30000000000007</v>
      </c>
      <c r="D742">
        <v>2.5057694713125143E-4</v>
      </c>
    </row>
    <row r="743" spans="3:4" x14ac:dyDescent="0.25">
      <c r="C743">
        <v>964.6</v>
      </c>
      <c r="D743">
        <v>2.3333117910057447E-4</v>
      </c>
    </row>
    <row r="744" spans="3:4" x14ac:dyDescent="0.25">
      <c r="C744">
        <v>965.9</v>
      </c>
      <c r="D744">
        <v>2.2069329108066646E-4</v>
      </c>
    </row>
    <row r="745" spans="3:4" x14ac:dyDescent="0.25">
      <c r="C745">
        <v>967.2</v>
      </c>
      <c r="D745">
        <v>2.1380661065371803E-4</v>
      </c>
    </row>
    <row r="746" spans="3:4" x14ac:dyDescent="0.25">
      <c r="C746">
        <v>968.5</v>
      </c>
      <c r="D746">
        <v>2.1368777981345505E-4</v>
      </c>
    </row>
    <row r="747" spans="3:4" x14ac:dyDescent="0.25">
      <c r="C747">
        <v>969.80000000000007</v>
      </c>
      <c r="D747">
        <v>2.2118970996403328E-4</v>
      </c>
    </row>
    <row r="748" spans="3:4" x14ac:dyDescent="0.25">
      <c r="C748">
        <v>971.1</v>
      </c>
      <c r="D748">
        <v>2.369609884019394E-4</v>
      </c>
    </row>
    <row r="749" spans="3:4" x14ac:dyDescent="0.25">
      <c r="C749">
        <v>972.4</v>
      </c>
      <c r="D749">
        <v>2.6140137690268455E-4</v>
      </c>
    </row>
    <row r="750" spans="3:4" x14ac:dyDescent="0.25">
      <c r="C750">
        <v>973.7</v>
      </c>
      <c r="D750">
        <v>2.9461477493890928E-4</v>
      </c>
    </row>
    <row r="751" spans="3:4" x14ac:dyDescent="0.25">
      <c r="C751">
        <v>975</v>
      </c>
      <c r="D751">
        <v>3.3636303835174583E-4</v>
      </c>
    </row>
    <row r="752" spans="3:4" x14ac:dyDescent="0.25">
      <c r="C752">
        <v>976.30000000000007</v>
      </c>
      <c r="D752">
        <v>3.8602598925563576E-4</v>
      </c>
    </row>
    <row r="753" spans="3:4" x14ac:dyDescent="0.25">
      <c r="C753">
        <v>977.6</v>
      </c>
      <c r="D753">
        <v>4.4257441562281605E-4</v>
      </c>
    </row>
    <row r="754" spans="3:4" x14ac:dyDescent="0.25">
      <c r="C754">
        <v>978.9</v>
      </c>
      <c r="D754">
        <v>5.0456344870543595E-4</v>
      </c>
    </row>
    <row r="755" spans="3:4" x14ac:dyDescent="0.25">
      <c r="C755">
        <v>980.2</v>
      </c>
      <c r="D755">
        <v>5.701531266749933E-4</v>
      </c>
    </row>
    <row r="756" spans="3:4" x14ac:dyDescent="0.25">
      <c r="C756">
        <v>981.5</v>
      </c>
      <c r="D756">
        <v>6.3716107206666461E-4</v>
      </c>
    </row>
    <row r="757" spans="3:4" x14ac:dyDescent="0.25">
      <c r="C757">
        <v>982.80000000000007</v>
      </c>
      <c r="D757">
        <v>7.031630289606553E-4</v>
      </c>
    </row>
    <row r="758" spans="3:4" x14ac:dyDescent="0.25">
      <c r="C758">
        <v>984.1</v>
      </c>
      <c r="D758">
        <v>7.6555990844828553E-4</v>
      </c>
    </row>
    <row r="759" spans="3:4" x14ac:dyDescent="0.25">
      <c r="C759">
        <v>985.4</v>
      </c>
      <c r="D759">
        <v>8.2179322745372244E-4</v>
      </c>
    </row>
    <row r="760" spans="3:4" x14ac:dyDescent="0.25">
      <c r="C760">
        <v>986.7</v>
      </c>
      <c r="D760">
        <v>8.6945845422543649E-4</v>
      </c>
    </row>
    <row r="761" spans="3:4" x14ac:dyDescent="0.25">
      <c r="C761">
        <v>988</v>
      </c>
      <c r="D761">
        <v>9.064746849997712E-4</v>
      </c>
    </row>
    <row r="762" spans="3:4" x14ac:dyDescent="0.25">
      <c r="C762">
        <v>989.30000000000007</v>
      </c>
      <c r="D762">
        <v>9.3122926989243034E-4</v>
      </c>
    </row>
    <row r="763" spans="3:4" x14ac:dyDescent="0.25">
      <c r="C763">
        <v>990.6</v>
      </c>
      <c r="D763">
        <v>9.4269304425645287E-4</v>
      </c>
    </row>
    <row r="764" spans="3:4" x14ac:dyDescent="0.25">
      <c r="C764">
        <v>991.9</v>
      </c>
      <c r="D764">
        <v>9.4049365315632236E-4</v>
      </c>
    </row>
    <row r="765" spans="3:4" x14ac:dyDescent="0.25">
      <c r="C765">
        <v>993.2</v>
      </c>
      <c r="D765">
        <v>9.249386518435218E-4</v>
      </c>
    </row>
    <row r="766" spans="3:4" x14ac:dyDescent="0.25">
      <c r="C766">
        <v>994.5</v>
      </c>
      <c r="D766">
        <v>8.9698548899638342E-4</v>
      </c>
    </row>
    <row r="767" spans="3:4" x14ac:dyDescent="0.25">
      <c r="C767">
        <v>995.80000000000007</v>
      </c>
      <c r="D767">
        <v>8.5816136613429462E-4</v>
      </c>
    </row>
    <row r="768" spans="3:4" x14ac:dyDescent="0.25">
      <c r="C768">
        <v>997.1</v>
      </c>
      <c r="D768">
        <v>8.1044146737340936E-4</v>
      </c>
    </row>
    <row r="769" spans="3:4" x14ac:dyDescent="0.25">
      <c r="C769">
        <v>998.40000000000009</v>
      </c>
      <c r="D769">
        <v>7.56098385627458E-4</v>
      </c>
    </row>
    <row r="770" spans="3:4" x14ac:dyDescent="0.25">
      <c r="C770">
        <v>999.7</v>
      </c>
      <c r="D770">
        <v>6.9753815228327544E-4</v>
      </c>
    </row>
    <row r="771" spans="3:4" x14ac:dyDescent="0.25">
      <c r="C771">
        <v>1001</v>
      </c>
      <c r="D771">
        <v>6.3713882012706347E-4</v>
      </c>
    </row>
    <row r="772" spans="3:4" x14ac:dyDescent="0.25">
      <c r="C772">
        <v>1002.3000000000001</v>
      </c>
      <c r="D772">
        <v>5.7709838341351172E-4</v>
      </c>
    </row>
    <row r="773" spans="3:4" x14ac:dyDescent="0.25">
      <c r="C773">
        <v>1003.6</v>
      </c>
      <c r="D773">
        <v>5.1935301775114329E-4</v>
      </c>
    </row>
    <row r="774" spans="3:4" x14ac:dyDescent="0.25">
      <c r="C774">
        <v>1004.9000000000001</v>
      </c>
      <c r="D774">
        <v>4.6543927657238365E-4</v>
      </c>
    </row>
    <row r="775" spans="3:4" x14ac:dyDescent="0.25">
      <c r="C775">
        <v>1006.2</v>
      </c>
      <c r="D775">
        <v>4.1649622776876666E-4</v>
      </c>
    </row>
    <row r="776" spans="3:4" x14ac:dyDescent="0.25">
      <c r="C776">
        <v>1007.5</v>
      </c>
      <c r="D776">
        <v>3.7324700202368856E-4</v>
      </c>
    </row>
    <row r="777" spans="3:4" x14ac:dyDescent="0.25">
      <c r="C777">
        <v>1008.8000000000001</v>
      </c>
      <c r="D777">
        <v>3.3602504580288779E-4</v>
      </c>
    </row>
    <row r="778" spans="3:4" x14ac:dyDescent="0.25">
      <c r="C778">
        <v>1010.1</v>
      </c>
      <c r="D778">
        <v>3.0482424479294826E-4</v>
      </c>
    </row>
    <row r="779" spans="3:4" x14ac:dyDescent="0.25">
      <c r="C779">
        <v>1011.4000000000001</v>
      </c>
      <c r="D779">
        <v>2.7936427718044688E-4</v>
      </c>
    </row>
    <row r="780" spans="3:4" x14ac:dyDescent="0.25">
      <c r="C780">
        <v>1012.7</v>
      </c>
      <c r="D780">
        <v>2.5916265112537726E-4</v>
      </c>
    </row>
    <row r="781" spans="3:4" x14ac:dyDescent="0.25">
      <c r="C781">
        <v>1014</v>
      </c>
      <c r="D781">
        <v>2.4360593288982039E-4</v>
      </c>
    </row>
    <row r="782" spans="3:4" x14ac:dyDescent="0.25">
      <c r="C782">
        <v>1015.3000000000001</v>
      </c>
      <c r="D782">
        <v>2.3201435409404272E-4</v>
      </c>
    </row>
    <row r="783" spans="3:4" x14ac:dyDescent="0.25">
      <c r="C783">
        <v>1016.6</v>
      </c>
      <c r="D783">
        <v>2.2369595012821319E-4</v>
      </c>
    </row>
    <row r="784" spans="3:4" x14ac:dyDescent="0.25">
      <c r="C784">
        <v>1017.9000000000001</v>
      </c>
      <c r="D784">
        <v>2.1798831577713728E-4</v>
      </c>
    </row>
    <row r="785" spans="3:4" x14ac:dyDescent="0.25">
      <c r="C785">
        <v>1019.2</v>
      </c>
      <c r="D785">
        <v>2.1428773413123352E-4</v>
      </c>
    </row>
    <row r="786" spans="3:4" x14ac:dyDescent="0.25">
      <c r="C786">
        <v>1020.5</v>
      </c>
      <c r="D786">
        <v>2.1206670036740745E-4</v>
      </c>
    </row>
    <row r="787" spans="3:4" x14ac:dyDescent="0.25">
      <c r="C787">
        <v>1021.8000000000001</v>
      </c>
      <c r="D787">
        <v>2.1088167410868354E-4</v>
      </c>
    </row>
    <row r="788" spans="3:4" x14ac:dyDescent="0.25">
      <c r="C788">
        <v>1023.1</v>
      </c>
      <c r="D788">
        <v>2.1037327875737187E-4</v>
      </c>
    </row>
    <row r="789" spans="3:4" x14ac:dyDescent="0.25">
      <c r="C789">
        <v>1024.4000000000001</v>
      </c>
      <c r="D789">
        <v>2.1026119977624483E-4</v>
      </c>
    </row>
    <row r="790" spans="3:4" x14ac:dyDescent="0.25">
      <c r="C790">
        <v>1025.7</v>
      </c>
      <c r="D790">
        <v>2.1033581737684077E-4</v>
      </c>
    </row>
    <row r="791" spans="3:4" x14ac:dyDescent="0.25">
      <c r="C791">
        <v>1027</v>
      </c>
      <c r="D791">
        <v>2.1046030005254354E-4</v>
      </c>
    </row>
    <row r="792" spans="3:4" x14ac:dyDescent="0.25">
      <c r="C792">
        <v>1028.3</v>
      </c>
      <c r="D792">
        <v>2.1051695109693187E-4</v>
      </c>
    </row>
    <row r="793" spans="3:4" x14ac:dyDescent="0.25">
      <c r="C793">
        <v>1029.6000000000001</v>
      </c>
      <c r="D793">
        <v>2.1045697115282982E-4</v>
      </c>
    </row>
    <row r="794" spans="3:4" x14ac:dyDescent="0.25">
      <c r="C794">
        <v>1030.9000000000001</v>
      </c>
      <c r="D794">
        <v>2.1025501590795164E-4</v>
      </c>
    </row>
    <row r="795" spans="3:4" x14ac:dyDescent="0.25">
      <c r="C795">
        <v>1032.2</v>
      </c>
      <c r="D795">
        <v>2.0991019887541215E-4</v>
      </c>
    </row>
    <row r="796" spans="3:4" x14ac:dyDescent="0.25">
      <c r="C796">
        <v>1033.5</v>
      </c>
      <c r="D796">
        <v>2.0943980792700656E-4</v>
      </c>
    </row>
    <row r="797" spans="3:4" x14ac:dyDescent="0.25">
      <c r="C797">
        <v>1034.8</v>
      </c>
      <c r="D797">
        <v>2.0887417962481557E-4</v>
      </c>
    </row>
    <row r="798" spans="3:4" x14ac:dyDescent="0.25">
      <c r="C798">
        <v>1036.1000000000001</v>
      </c>
      <c r="D798">
        <v>2.0825257470736107E-4</v>
      </c>
    </row>
    <row r="799" spans="3:4" x14ac:dyDescent="0.25">
      <c r="C799">
        <v>1037.4000000000001</v>
      </c>
      <c r="D799">
        <v>2.0761040724924599E-4</v>
      </c>
    </row>
    <row r="800" spans="3:4" x14ac:dyDescent="0.25">
      <c r="C800">
        <v>1038.7</v>
      </c>
      <c r="D800">
        <v>2.0700972355645325E-4</v>
      </c>
    </row>
    <row r="801" spans="3:4" x14ac:dyDescent="0.25">
      <c r="C801">
        <v>1040</v>
      </c>
      <c r="D801">
        <v>2.0650572671128411E-4</v>
      </c>
    </row>
    <row r="802" spans="3:4" x14ac:dyDescent="0.25">
      <c r="C802">
        <v>1041.3</v>
      </c>
      <c r="D802">
        <v>2.0613227791285257E-4</v>
      </c>
    </row>
    <row r="803" spans="3:4" x14ac:dyDescent="0.25">
      <c r="C803">
        <v>1042.6000000000001</v>
      </c>
      <c r="D803">
        <v>2.0593618069953134E-4</v>
      </c>
    </row>
    <row r="804" spans="3:4" x14ac:dyDescent="0.25">
      <c r="C804">
        <v>1043.9000000000001</v>
      </c>
      <c r="D804">
        <v>2.0596032351884232E-4</v>
      </c>
    </row>
    <row r="805" spans="3:4" x14ac:dyDescent="0.25">
      <c r="C805">
        <v>1045.2</v>
      </c>
      <c r="D805">
        <v>2.0624296736763216E-4</v>
      </c>
    </row>
    <row r="806" spans="3:4" x14ac:dyDescent="0.25">
      <c r="C806">
        <v>1046.5</v>
      </c>
      <c r="D806">
        <v>2.0681716256156217E-4</v>
      </c>
    </row>
    <row r="807" spans="3:4" x14ac:dyDescent="0.25">
      <c r="C807">
        <v>1047.8</v>
      </c>
      <c r="D807">
        <v>2.0771031273397002E-4</v>
      </c>
    </row>
    <row r="808" spans="3:4" x14ac:dyDescent="0.25">
      <c r="C808">
        <v>1049.1000000000001</v>
      </c>
      <c r="D808">
        <v>2.0894389979302235E-4</v>
      </c>
    </row>
    <row r="809" spans="3:4" x14ac:dyDescent="0.25">
      <c r="C809">
        <v>1050.4000000000001</v>
      </c>
      <c r="D809">
        <v>2.105333783621073E-4</v>
      </c>
    </row>
    <row r="810" spans="3:4" x14ac:dyDescent="0.25">
      <c r="C810">
        <v>1051.7</v>
      </c>
      <c r="D810">
        <v>2.1248824230592827E-4</v>
      </c>
    </row>
    <row r="811" spans="3:4" x14ac:dyDescent="0.25">
      <c r="C811">
        <v>1053</v>
      </c>
      <c r="D811">
        <v>2.1481225946419117E-4</v>
      </c>
    </row>
    <row r="812" spans="3:4" x14ac:dyDescent="0.25">
      <c r="C812">
        <v>1054.3</v>
      </c>
      <c r="D812">
        <v>2.175038638833871E-4</v>
      </c>
    </row>
    <row r="813" spans="3:4" x14ac:dyDescent="0.25">
      <c r="C813">
        <v>1055.6000000000001</v>
      </c>
      <c r="D813">
        <v>2.2055668790713515E-4</v>
      </c>
    </row>
    <row r="814" spans="3:4" x14ac:dyDescent="0.25">
      <c r="C814">
        <v>1056.9000000000001</v>
      </c>
      <c r="D814">
        <v>2.2396020974927846E-4</v>
      </c>
    </row>
    <row r="815" spans="3:4" x14ac:dyDescent="0.25">
      <c r="C815">
        <v>1058.2</v>
      </c>
      <c r="D815">
        <v>2.27700485955945E-4</v>
      </c>
    </row>
    <row r="816" spans="3:4" x14ac:dyDescent="0.25">
      <c r="C816">
        <v>1059.5</v>
      </c>
      <c r="D816">
        <v>2.3176093280804428E-4</v>
      </c>
    </row>
    <row r="817" spans="3:4" x14ac:dyDescent="0.25">
      <c r="C817">
        <v>1060.8</v>
      </c>
      <c r="D817">
        <v>2.3612311657449434E-4</v>
      </c>
    </row>
    <row r="818" spans="3:4" x14ac:dyDescent="0.25">
      <c r="C818">
        <v>1062.1000000000001</v>
      </c>
      <c r="D818">
        <v>2.4076750993587547E-4</v>
      </c>
    </row>
    <row r="819" spans="3:4" x14ac:dyDescent="0.25">
      <c r="C819">
        <v>1063.4000000000001</v>
      </c>
      <c r="D819">
        <v>2.456741711609458E-4</v>
      </c>
    </row>
    <row r="820" spans="3:4" x14ac:dyDescent="0.25">
      <c r="C820">
        <v>1064.7</v>
      </c>
      <c r="D820">
        <v>2.5082330398007761E-4</v>
      </c>
    </row>
    <row r="821" spans="3:4" x14ac:dyDescent="0.25">
      <c r="C821">
        <v>1066</v>
      </c>
      <c r="D821">
        <v>2.5619565972515111E-4</v>
      </c>
    </row>
    <row r="822" spans="3:4" x14ac:dyDescent="0.25">
      <c r="C822">
        <v>1067.3</v>
      </c>
      <c r="D822">
        <v>2.617727492573246E-4</v>
      </c>
    </row>
    <row r="823" spans="3:4" x14ac:dyDescent="0.25">
      <c r="C823">
        <v>1068.6000000000001</v>
      </c>
      <c r="D823">
        <v>2.6753684042303674E-4</v>
      </c>
    </row>
    <row r="824" spans="3:4" x14ac:dyDescent="0.25">
      <c r="C824">
        <v>1069.9000000000001</v>
      </c>
      <c r="D824">
        <v>2.7347072706956064E-4</v>
      </c>
    </row>
    <row r="825" spans="3:4" x14ac:dyDescent="0.25">
      <c r="C825">
        <v>1071.2</v>
      </c>
      <c r="D825">
        <v>2.7955726767625474E-4</v>
      </c>
    </row>
    <row r="826" spans="3:4" x14ac:dyDescent="0.25">
      <c r="C826">
        <v>1072.5</v>
      </c>
      <c r="D826">
        <v>2.857787049362663E-4</v>
      </c>
    </row>
    <row r="827" spans="3:4" x14ac:dyDescent="0.25">
      <c r="C827">
        <v>1073.8</v>
      </c>
      <c r="D827">
        <v>2.9211579154535272E-4</v>
      </c>
    </row>
    <row r="828" spans="3:4" x14ac:dyDescent="0.25">
      <c r="C828">
        <v>1075.1000000000001</v>
      </c>
      <c r="D828">
        <v>2.9854676130005377E-4</v>
      </c>
    </row>
    <row r="829" spans="3:4" x14ac:dyDescent="0.25">
      <c r="C829">
        <v>1076.4000000000001</v>
      </c>
      <c r="D829">
        <v>3.0504619758064489E-4</v>
      </c>
    </row>
    <row r="830" spans="3:4" x14ac:dyDescent="0.25">
      <c r="C830">
        <v>1077.7</v>
      </c>
      <c r="D830">
        <v>3.1158386256436416E-4</v>
      </c>
    </row>
    <row r="831" spans="3:4" x14ac:dyDescent="0.25">
      <c r="C831">
        <v>1079</v>
      </c>
      <c r="D831">
        <v>3.1812355926552529E-4</v>
      </c>
    </row>
    <row r="832" spans="3:4" x14ac:dyDescent="0.25">
      <c r="C832">
        <v>1080.3</v>
      </c>
      <c r="D832">
        <v>3.246221039855611E-4</v>
      </c>
    </row>
    <row r="833" spans="3:4" x14ac:dyDescent="0.25">
      <c r="C833">
        <v>1081.6000000000001</v>
      </c>
      <c r="D833">
        <v>3.3102848835789707E-4</v>
      </c>
    </row>
    <row r="834" spans="3:4" x14ac:dyDescent="0.25">
      <c r="C834">
        <v>1082.9000000000001</v>
      </c>
      <c r="D834">
        <v>3.3728330745001983E-4</v>
      </c>
    </row>
    <row r="835" spans="3:4" x14ac:dyDescent="0.25">
      <c r="C835">
        <v>1084.2</v>
      </c>
      <c r="D835">
        <v>3.433185231248548E-4</v>
      </c>
    </row>
    <row r="836" spans="3:4" x14ac:dyDescent="0.25">
      <c r="C836">
        <v>1085.5</v>
      </c>
      <c r="D836">
        <v>3.4905762011413225E-4</v>
      </c>
    </row>
    <row r="837" spans="3:4" x14ac:dyDescent="0.25">
      <c r="C837">
        <v>1086.8</v>
      </c>
      <c r="D837">
        <v>3.5441619634861996E-4</v>
      </c>
    </row>
    <row r="838" spans="3:4" x14ac:dyDescent="0.25">
      <c r="C838">
        <v>1088.1000000000001</v>
      </c>
      <c r="D838">
        <v>3.5930300963836758E-4</v>
      </c>
    </row>
    <row r="839" spans="3:4" x14ac:dyDescent="0.25">
      <c r="C839">
        <v>1089.4000000000001</v>
      </c>
      <c r="D839">
        <v>3.6362148068069453E-4</v>
      </c>
    </row>
    <row r="840" spans="3:4" x14ac:dyDescent="0.25">
      <c r="C840">
        <v>1090.7</v>
      </c>
      <c r="D840">
        <v>3.6727162870156738E-4</v>
      </c>
    </row>
    <row r="841" spans="3:4" x14ac:dyDescent="0.25">
      <c r="C841">
        <v>1092</v>
      </c>
      <c r="D841">
        <v>3.7015239208308578E-4</v>
      </c>
    </row>
    <row r="842" spans="3:4" x14ac:dyDescent="0.25">
      <c r="C842">
        <v>1093.3</v>
      </c>
      <c r="D842">
        <v>3.7216426346694224E-4</v>
      </c>
    </row>
    <row r="843" spans="3:4" x14ac:dyDescent="0.25">
      <c r="C843">
        <v>1094.6000000000001</v>
      </c>
      <c r="D843">
        <v>3.7321214843080963E-4</v>
      </c>
    </row>
    <row r="844" spans="3:4" x14ac:dyDescent="0.25">
      <c r="C844">
        <v>1095.9000000000001</v>
      </c>
      <c r="D844">
        <v>3.7320834020963085E-4</v>
      </c>
    </row>
    <row r="845" spans="3:4" x14ac:dyDescent="0.25">
      <c r="C845">
        <v>1097.2</v>
      </c>
      <c r="D845">
        <v>3.7207549120209981E-4</v>
      </c>
    </row>
    <row r="846" spans="3:4" x14ac:dyDescent="0.25">
      <c r="C846">
        <v>1098.5</v>
      </c>
      <c r="D846">
        <v>3.6974945603469617E-4</v>
      </c>
    </row>
    <row r="847" spans="3:4" x14ac:dyDescent="0.25">
      <c r="C847">
        <v>1099.8</v>
      </c>
      <c r="D847">
        <v>3.6618188129928809E-4</v>
      </c>
    </row>
    <row r="848" spans="3:4" x14ac:dyDescent="0.25">
      <c r="C848">
        <v>1101.1000000000001</v>
      </c>
      <c r="D848">
        <v>3.6134242391334026E-4</v>
      </c>
    </row>
    <row r="849" spans="3:4" x14ac:dyDescent="0.25">
      <c r="C849">
        <v>1102.4000000000001</v>
      </c>
      <c r="D849">
        <v>3.5522049315959942E-4</v>
      </c>
    </row>
    <row r="850" spans="3:4" x14ac:dyDescent="0.25">
      <c r="C850">
        <v>1103.7</v>
      </c>
      <c r="D850">
        <v>3.4782643024260437E-4</v>
      </c>
    </row>
    <row r="851" spans="3:4" x14ac:dyDescent="0.25">
      <c r="C851">
        <v>1105</v>
      </c>
      <c r="D851">
        <v>3.3919206269539433E-4</v>
      </c>
    </row>
    <row r="852" spans="3:4" x14ac:dyDescent="0.25">
      <c r="C852">
        <v>1106.3</v>
      </c>
      <c r="D852">
        <v>3.2937059792725756E-4</v>
      </c>
    </row>
    <row r="853" spans="3:4" x14ac:dyDescent="0.25">
      <c r="C853">
        <v>1107.6000000000001</v>
      </c>
      <c r="D853">
        <v>3.1843584915138625E-4</v>
      </c>
    </row>
    <row r="854" spans="3:4" x14ac:dyDescent="0.25">
      <c r="C854">
        <v>1108.9000000000001</v>
      </c>
      <c r="D854">
        <v>3.0648081627742936E-4</v>
      </c>
    </row>
    <row r="855" spans="3:4" x14ac:dyDescent="0.25">
      <c r="C855">
        <v>1110.2</v>
      </c>
      <c r="D855">
        <v>2.936156724884485E-4</v>
      </c>
    </row>
    <row r="856" spans="3:4" x14ac:dyDescent="0.25">
      <c r="C856">
        <v>1111.5</v>
      </c>
      <c r="D856">
        <v>2.7996523262273468E-4</v>
      </c>
    </row>
    <row r="857" spans="3:4" x14ac:dyDescent="0.25">
      <c r="C857">
        <v>1112.8</v>
      </c>
      <c r="D857">
        <v>2.6566600081105257E-4</v>
      </c>
    </row>
    <row r="858" spans="3:4" x14ac:dyDescent="0.25">
      <c r="C858">
        <v>1114.1000000000001</v>
      </c>
      <c r="D858">
        <v>2.5086291101048019E-4</v>
      </c>
    </row>
    <row r="859" spans="3:4" x14ac:dyDescent="0.25">
      <c r="C859">
        <v>1115.4000000000001</v>
      </c>
      <c r="D859">
        <v>2.35705884388766E-4</v>
      </c>
    </row>
    <row r="860" spans="3:4" x14ac:dyDescent="0.25">
      <c r="C860">
        <v>1116.7</v>
      </c>
      <c r="D860">
        <v>2.2034633157835359E-4</v>
      </c>
    </row>
    <row r="861" spans="3:4" x14ac:dyDescent="0.25">
      <c r="C861">
        <v>1118</v>
      </c>
      <c r="D861">
        <v>2.0493372564714155E-4</v>
      </c>
    </row>
    <row r="862" spans="3:4" x14ac:dyDescent="0.25">
      <c r="C862">
        <v>1119.3</v>
      </c>
      <c r="D862">
        <v>1.8961236359745409E-4</v>
      </c>
    </row>
    <row r="863" spans="3:4" x14ac:dyDescent="0.25">
      <c r="C863">
        <v>1120.6000000000001</v>
      </c>
      <c r="D863">
        <v>1.7451842100403117E-4</v>
      </c>
    </row>
    <row r="864" spans="3:4" x14ac:dyDescent="0.25">
      <c r="C864">
        <v>1121.9000000000001</v>
      </c>
      <c r="D864">
        <v>1.5977738699771079E-4</v>
      </c>
    </row>
    <row r="865" spans="3:4" x14ac:dyDescent="0.25">
      <c r="C865">
        <v>1123.2</v>
      </c>
      <c r="D865">
        <v>1.4550194634395277E-4</v>
      </c>
    </row>
    <row r="866" spans="3:4" x14ac:dyDescent="0.25">
      <c r="C866">
        <v>1124.5</v>
      </c>
      <c r="D866">
        <v>1.317903531093315E-4</v>
      </c>
    </row>
    <row r="867" spans="3:4" x14ac:dyDescent="0.25">
      <c r="C867">
        <v>1125.8</v>
      </c>
      <c r="D867">
        <v>1.1871445773785409E-4</v>
      </c>
    </row>
    <row r="868" spans="3:4" x14ac:dyDescent="0.25">
      <c r="C868">
        <v>1127.1000000000001</v>
      </c>
      <c r="D868">
        <v>1.0636496362982851E-4</v>
      </c>
    </row>
    <row r="869" spans="3:4" x14ac:dyDescent="0.25">
      <c r="C869">
        <v>1128.4000000000001</v>
      </c>
      <c r="D869">
        <v>9.4778391429544437E-5</v>
      </c>
    </row>
    <row r="870" spans="3:4" x14ac:dyDescent="0.25">
      <c r="C870">
        <v>1129.7</v>
      </c>
      <c r="D870">
        <v>8.3989255624134028E-5</v>
      </c>
    </row>
    <row r="871" spans="3:4" x14ac:dyDescent="0.25">
      <c r="C871">
        <v>1131</v>
      </c>
      <c r="D871">
        <v>7.4016891433593355E-5</v>
      </c>
    </row>
    <row r="872" spans="3:4" x14ac:dyDescent="0.25">
      <c r="C872">
        <v>1132.3</v>
      </c>
      <c r="D872">
        <v>6.4866543197458231E-5</v>
      </c>
    </row>
    <row r="873" spans="3:4" x14ac:dyDescent="0.25">
      <c r="C873">
        <v>1133.6000000000001</v>
      </c>
      <c r="D873">
        <v>5.6530719775067682E-5</v>
      </c>
    </row>
    <row r="874" spans="3:4" x14ac:dyDescent="0.25">
      <c r="C874">
        <v>1134.9000000000001</v>
      </c>
      <c r="D874">
        <v>4.8990744052220115E-5</v>
      </c>
    </row>
    <row r="875" spans="3:4" x14ac:dyDescent="0.25">
      <c r="C875">
        <v>1136.2</v>
      </c>
      <c r="D875">
        <v>4.2218424288845514E-5</v>
      </c>
    </row>
    <row r="876" spans="3:4" x14ac:dyDescent="0.25">
      <c r="C876">
        <v>1137.5</v>
      </c>
      <c r="D876">
        <v>3.6177778797982744E-5</v>
      </c>
    </row>
    <row r="877" spans="3:4" x14ac:dyDescent="0.25">
      <c r="C877">
        <v>1138.8</v>
      </c>
      <c r="D877">
        <v>3.0826751756602097E-5</v>
      </c>
    </row>
    <row r="878" spans="3:4" x14ac:dyDescent="0.25">
      <c r="C878">
        <v>1140.1000000000001</v>
      </c>
      <c r="D878">
        <v>2.6118866183506756E-5</v>
      </c>
    </row>
    <row r="879" spans="3:4" x14ac:dyDescent="0.25">
      <c r="C879">
        <v>1141.4000000000001</v>
      </c>
      <c r="D879">
        <v>2.2004769623943305E-5</v>
      </c>
    </row>
    <row r="880" spans="3:4" x14ac:dyDescent="0.25">
      <c r="C880">
        <v>1142.7</v>
      </c>
      <c r="D880">
        <v>1.8433638218191459E-5</v>
      </c>
    </row>
    <row r="881" spans="3:4" x14ac:dyDescent="0.25">
      <c r="C881">
        <v>1144</v>
      </c>
      <c r="D881">
        <v>1.5354415019528637E-5</v>
      </c>
    </row>
    <row r="882" spans="3:4" x14ac:dyDescent="0.25">
      <c r="C882">
        <v>1145.3</v>
      </c>
      <c r="D882">
        <v>1.2716868163429709E-5</v>
      </c>
    </row>
    <row r="883" spans="3:4" x14ac:dyDescent="0.25">
      <c r="C883">
        <v>1146.6000000000001</v>
      </c>
      <c r="D883">
        <v>1.0472463371440213E-5</v>
      </c>
    </row>
    <row r="884" spans="3:4" x14ac:dyDescent="0.25">
      <c r="C884">
        <v>1147.9000000000001</v>
      </c>
      <c r="D884">
        <v>8.5750530040652534E-6</v>
      </c>
    </row>
    <row r="885" spans="3:4" x14ac:dyDescent="0.25">
      <c r="C885">
        <v>1149.2</v>
      </c>
      <c r="D885">
        <v>6.9813902697769917E-6</v>
      </c>
    </row>
    <row r="886" spans="3:4" x14ac:dyDescent="0.25">
      <c r="C886">
        <v>1150.5</v>
      </c>
      <c r="D886">
        <v>5.6514821661966742E-6</v>
      </c>
    </row>
    <row r="887" spans="3:4" x14ac:dyDescent="0.25">
      <c r="C887">
        <v>1151.8</v>
      </c>
      <c r="D887">
        <v>4.5487982788594922E-6</v>
      </c>
    </row>
    <row r="888" spans="3:4" x14ac:dyDescent="0.25">
      <c r="C888">
        <v>1153.1000000000001</v>
      </c>
      <c r="D888">
        <v>3.6403547713730429E-6</v>
      </c>
    </row>
    <row r="889" spans="3:4" x14ac:dyDescent="0.25">
      <c r="C889">
        <v>1154.4000000000001</v>
      </c>
      <c r="D889">
        <v>2.8966939035467095E-6</v>
      </c>
    </row>
    <row r="890" spans="3:4" x14ac:dyDescent="0.25">
      <c r="C890">
        <v>1155.7</v>
      </c>
      <c r="D890">
        <v>2.2917793852510753E-6</v>
      </c>
    </row>
    <row r="891" spans="3:4" x14ac:dyDescent="0.25">
      <c r="C891">
        <v>1157</v>
      </c>
      <c r="D891">
        <v>1.8028270089158275E-6</v>
      </c>
    </row>
    <row r="892" spans="3:4" x14ac:dyDescent="0.25">
      <c r="C892">
        <v>1158.3</v>
      </c>
      <c r="D892">
        <v>1.4100885044034357E-6</v>
      </c>
    </row>
    <row r="893" spans="3:4" x14ac:dyDescent="0.25">
      <c r="C893">
        <v>1159.6000000000001</v>
      </c>
      <c r="D893">
        <v>1.0966046216840593E-6</v>
      </c>
    </row>
    <row r="894" spans="3:4" x14ac:dyDescent="0.25">
      <c r="C894">
        <v>1160.9000000000001</v>
      </c>
      <c r="D894">
        <v>8.4794124802094118E-7</v>
      </c>
    </row>
    <row r="895" spans="3:4" x14ac:dyDescent="0.25">
      <c r="C895">
        <v>1162.2</v>
      </c>
      <c r="D895">
        <v>6.519200627661991E-7</v>
      </c>
    </row>
    <row r="896" spans="3:4" x14ac:dyDescent="0.25">
      <c r="C896">
        <v>1163.5</v>
      </c>
      <c r="D896">
        <v>4.9835295264406975E-7</v>
      </c>
    </row>
    <row r="897" spans="3:4" x14ac:dyDescent="0.25">
      <c r="C897">
        <v>1164.8</v>
      </c>
      <c r="D897">
        <v>3.7878725314034934E-7</v>
      </c>
    </row>
    <row r="898" spans="3:4" x14ac:dyDescent="0.25">
      <c r="C898">
        <v>1166.1000000000001</v>
      </c>
      <c r="D898">
        <v>2.8626691883991387E-7</v>
      </c>
    </row>
    <row r="899" spans="3:4" x14ac:dyDescent="0.25">
      <c r="C899">
        <v>1167.4000000000001</v>
      </c>
      <c r="D899">
        <v>2.1511300289552797E-7</v>
      </c>
    </row>
    <row r="900" spans="3:4" x14ac:dyDescent="0.25">
      <c r="C900">
        <v>1168.7</v>
      </c>
      <c r="D900">
        <v>1.5058145364781386E-7</v>
      </c>
    </row>
    <row r="901" spans="3:4" x14ac:dyDescent="0.25">
      <c r="C901">
        <v>1170</v>
      </c>
      <c r="D901">
        <v>1.1172538607772962E-7</v>
      </c>
    </row>
    <row r="902" spans="3:4" x14ac:dyDescent="0.25">
      <c r="C902">
        <v>1171.3</v>
      </c>
      <c r="D902">
        <v>8.2412406668223419E-8</v>
      </c>
    </row>
    <row r="903" spans="3:4" x14ac:dyDescent="0.25">
      <c r="C903">
        <v>1172.6000000000001</v>
      </c>
      <c r="D903">
        <v>6.0435717687373899E-8</v>
      </c>
    </row>
    <row r="904" spans="3:4" x14ac:dyDescent="0.25">
      <c r="C904">
        <v>1173.9000000000001</v>
      </c>
      <c r="D904">
        <v>4.4061078646899415E-8</v>
      </c>
    </row>
    <row r="905" spans="3:4" x14ac:dyDescent="0.25">
      <c r="C905">
        <v>1175.2</v>
      </c>
      <c r="D905">
        <v>3.193573528970788E-8</v>
      </c>
    </row>
    <row r="906" spans="3:4" x14ac:dyDescent="0.25">
      <c r="C906">
        <v>1176.5</v>
      </c>
      <c r="D906">
        <v>2.3012249230095022E-8</v>
      </c>
    </row>
    <row r="907" spans="3:4" x14ac:dyDescent="0.25">
      <c r="C907">
        <v>1177.8</v>
      </c>
      <c r="D907">
        <v>1.6485479061989976E-8</v>
      </c>
    </row>
    <row r="908" spans="3:4" x14ac:dyDescent="0.25">
      <c r="C908">
        <v>1179.1000000000001</v>
      </c>
      <c r="D908">
        <v>1.1740982192017542E-8</v>
      </c>
    </row>
    <row r="909" spans="3:4" x14ac:dyDescent="0.25">
      <c r="C909">
        <v>1180.4000000000001</v>
      </c>
      <c r="D909">
        <v>0</v>
      </c>
    </row>
    <row r="910" spans="3:4" x14ac:dyDescent="0.25">
      <c r="C910">
        <v>1181.7</v>
      </c>
      <c r="D910">
        <v>0</v>
      </c>
    </row>
    <row r="911" spans="3:4" x14ac:dyDescent="0.25">
      <c r="C911">
        <v>1183</v>
      </c>
      <c r="D911">
        <v>0</v>
      </c>
    </row>
    <row r="912" spans="3:4" x14ac:dyDescent="0.25">
      <c r="C912">
        <v>1184.3</v>
      </c>
      <c r="D912">
        <v>0</v>
      </c>
    </row>
    <row r="913" spans="3:4" x14ac:dyDescent="0.25">
      <c r="C913">
        <v>1185.6000000000001</v>
      </c>
      <c r="D913">
        <v>0</v>
      </c>
    </row>
    <row r="914" spans="3:4" x14ac:dyDescent="0.25">
      <c r="C914">
        <v>1186.9000000000001</v>
      </c>
      <c r="D914">
        <v>0</v>
      </c>
    </row>
    <row r="915" spans="3:4" x14ac:dyDescent="0.25">
      <c r="C915">
        <v>1188.2</v>
      </c>
      <c r="D915">
        <v>0</v>
      </c>
    </row>
    <row r="916" spans="3:4" x14ac:dyDescent="0.25">
      <c r="C916">
        <v>1189.5</v>
      </c>
      <c r="D916">
        <v>0</v>
      </c>
    </row>
    <row r="917" spans="3:4" x14ac:dyDescent="0.25">
      <c r="C917">
        <v>1190.8</v>
      </c>
      <c r="D917">
        <v>0</v>
      </c>
    </row>
    <row r="918" spans="3:4" x14ac:dyDescent="0.25">
      <c r="C918">
        <v>1192.1000000000001</v>
      </c>
      <c r="D918">
        <v>0</v>
      </c>
    </row>
    <row r="919" spans="3:4" x14ac:dyDescent="0.25">
      <c r="C919">
        <v>1193.4000000000001</v>
      </c>
      <c r="D919">
        <v>0</v>
      </c>
    </row>
    <row r="920" spans="3:4" x14ac:dyDescent="0.25">
      <c r="C920">
        <v>1194.7</v>
      </c>
      <c r="D920">
        <v>0</v>
      </c>
    </row>
    <row r="921" spans="3:4" x14ac:dyDescent="0.25">
      <c r="C921">
        <v>1196</v>
      </c>
      <c r="D921">
        <v>0</v>
      </c>
    </row>
    <row r="922" spans="3:4" x14ac:dyDescent="0.25">
      <c r="C922">
        <v>1197.3</v>
      </c>
      <c r="D922">
        <v>0</v>
      </c>
    </row>
    <row r="923" spans="3:4" x14ac:dyDescent="0.25">
      <c r="C923">
        <v>1198.6000000000001</v>
      </c>
      <c r="D923">
        <v>0</v>
      </c>
    </row>
    <row r="924" spans="3:4" x14ac:dyDescent="0.25">
      <c r="C924">
        <v>1199.9000000000001</v>
      </c>
      <c r="D924">
        <v>0</v>
      </c>
    </row>
    <row r="925" spans="3:4" x14ac:dyDescent="0.25">
      <c r="C925">
        <v>1201.2</v>
      </c>
      <c r="D925">
        <v>0</v>
      </c>
    </row>
    <row r="926" spans="3:4" x14ac:dyDescent="0.25">
      <c r="C926">
        <v>1202.5</v>
      </c>
      <c r="D926">
        <v>0</v>
      </c>
    </row>
    <row r="927" spans="3:4" x14ac:dyDescent="0.25">
      <c r="C927">
        <v>1203.8</v>
      </c>
      <c r="D927">
        <v>0</v>
      </c>
    </row>
    <row r="928" spans="3:4" x14ac:dyDescent="0.25">
      <c r="C928">
        <v>1205.1000000000001</v>
      </c>
      <c r="D928">
        <v>0</v>
      </c>
    </row>
    <row r="929" spans="3:4" x14ac:dyDescent="0.25">
      <c r="C929">
        <v>1206.4000000000001</v>
      </c>
      <c r="D929">
        <v>0</v>
      </c>
    </row>
    <row r="930" spans="3:4" x14ac:dyDescent="0.25">
      <c r="C930">
        <v>1207.7</v>
      </c>
      <c r="D930">
        <v>0</v>
      </c>
    </row>
    <row r="931" spans="3:4" x14ac:dyDescent="0.25">
      <c r="C931">
        <v>1209</v>
      </c>
      <c r="D931">
        <v>0</v>
      </c>
    </row>
    <row r="932" spans="3:4" x14ac:dyDescent="0.25">
      <c r="C932">
        <v>1210.3</v>
      </c>
      <c r="D932">
        <v>0</v>
      </c>
    </row>
    <row r="933" spans="3:4" x14ac:dyDescent="0.25">
      <c r="C933">
        <v>1211.6000000000001</v>
      </c>
      <c r="D933">
        <v>0</v>
      </c>
    </row>
    <row r="934" spans="3:4" x14ac:dyDescent="0.25">
      <c r="C934">
        <v>1212.9000000000001</v>
      </c>
      <c r="D934">
        <v>0</v>
      </c>
    </row>
    <row r="935" spans="3:4" x14ac:dyDescent="0.25">
      <c r="C935">
        <v>1214.2</v>
      </c>
      <c r="D935">
        <v>0</v>
      </c>
    </row>
    <row r="936" spans="3:4" x14ac:dyDescent="0.25">
      <c r="C936">
        <v>1215.5</v>
      </c>
      <c r="D936">
        <v>0</v>
      </c>
    </row>
    <row r="937" spans="3:4" x14ac:dyDescent="0.25">
      <c r="C937">
        <v>1216.8</v>
      </c>
      <c r="D937">
        <v>0</v>
      </c>
    </row>
    <row r="938" spans="3:4" x14ac:dyDescent="0.25">
      <c r="C938">
        <v>1218.1000000000001</v>
      </c>
      <c r="D938">
        <v>0</v>
      </c>
    </row>
    <row r="939" spans="3:4" x14ac:dyDescent="0.25">
      <c r="C939">
        <v>1219.4000000000001</v>
      </c>
      <c r="D939">
        <v>0</v>
      </c>
    </row>
    <row r="940" spans="3:4" x14ac:dyDescent="0.25">
      <c r="C940">
        <v>1220.7</v>
      </c>
      <c r="D940">
        <v>0</v>
      </c>
    </row>
    <row r="941" spans="3:4" x14ac:dyDescent="0.25">
      <c r="C941">
        <v>1222</v>
      </c>
      <c r="D941">
        <v>0</v>
      </c>
    </row>
    <row r="942" spans="3:4" x14ac:dyDescent="0.25">
      <c r="C942">
        <v>1223.3</v>
      </c>
      <c r="D942">
        <v>0</v>
      </c>
    </row>
    <row r="943" spans="3:4" x14ac:dyDescent="0.25">
      <c r="C943">
        <v>1224.6000000000001</v>
      </c>
      <c r="D943">
        <v>0</v>
      </c>
    </row>
    <row r="944" spans="3:4" x14ac:dyDescent="0.25">
      <c r="C944">
        <v>1225.9000000000001</v>
      </c>
      <c r="D944">
        <v>0</v>
      </c>
    </row>
    <row r="945" spans="3:4" x14ac:dyDescent="0.25">
      <c r="C945">
        <v>1227.2</v>
      </c>
      <c r="D945">
        <v>0</v>
      </c>
    </row>
    <row r="946" spans="3:4" x14ac:dyDescent="0.25">
      <c r="C946">
        <v>1228.5</v>
      </c>
      <c r="D946">
        <v>0</v>
      </c>
    </row>
    <row r="947" spans="3:4" x14ac:dyDescent="0.25">
      <c r="C947">
        <v>1229.8</v>
      </c>
      <c r="D947">
        <v>0</v>
      </c>
    </row>
    <row r="948" spans="3:4" x14ac:dyDescent="0.25">
      <c r="C948">
        <v>1231.1000000000001</v>
      </c>
      <c r="D948">
        <v>0</v>
      </c>
    </row>
    <row r="949" spans="3:4" x14ac:dyDescent="0.25">
      <c r="C949">
        <v>1232.4000000000001</v>
      </c>
      <c r="D949">
        <v>0</v>
      </c>
    </row>
    <row r="950" spans="3:4" x14ac:dyDescent="0.25">
      <c r="C950">
        <v>1233.7</v>
      </c>
      <c r="D950">
        <v>0</v>
      </c>
    </row>
    <row r="951" spans="3:4" x14ac:dyDescent="0.25">
      <c r="C951">
        <v>1235</v>
      </c>
      <c r="D951">
        <v>0</v>
      </c>
    </row>
    <row r="952" spans="3:4" x14ac:dyDescent="0.25">
      <c r="C952">
        <v>1236.3</v>
      </c>
      <c r="D952">
        <v>0</v>
      </c>
    </row>
    <row r="953" spans="3:4" x14ac:dyDescent="0.25">
      <c r="C953">
        <v>1237.6000000000001</v>
      </c>
      <c r="D953">
        <v>0</v>
      </c>
    </row>
    <row r="954" spans="3:4" x14ac:dyDescent="0.25">
      <c r="C954">
        <v>1238.9000000000001</v>
      </c>
      <c r="D954">
        <v>0</v>
      </c>
    </row>
    <row r="955" spans="3:4" x14ac:dyDescent="0.25">
      <c r="C955">
        <v>1240.2</v>
      </c>
      <c r="D955">
        <v>0</v>
      </c>
    </row>
    <row r="956" spans="3:4" x14ac:dyDescent="0.25">
      <c r="C956">
        <v>1241.5</v>
      </c>
      <c r="D956">
        <v>0</v>
      </c>
    </row>
    <row r="957" spans="3:4" x14ac:dyDescent="0.25">
      <c r="C957">
        <v>1242.8</v>
      </c>
      <c r="D957">
        <v>0</v>
      </c>
    </row>
    <row r="958" spans="3:4" x14ac:dyDescent="0.25">
      <c r="C958">
        <v>1244.1000000000001</v>
      </c>
      <c r="D958">
        <v>0</v>
      </c>
    </row>
    <row r="959" spans="3:4" x14ac:dyDescent="0.25">
      <c r="C959">
        <v>1245.4000000000001</v>
      </c>
      <c r="D959">
        <v>0</v>
      </c>
    </row>
    <row r="960" spans="3:4" x14ac:dyDescent="0.25">
      <c r="C960">
        <v>1246.7</v>
      </c>
      <c r="D960">
        <v>0</v>
      </c>
    </row>
    <row r="961" spans="3:4" x14ac:dyDescent="0.25">
      <c r="C961">
        <v>1248</v>
      </c>
      <c r="D961">
        <v>0</v>
      </c>
    </row>
    <row r="962" spans="3:4" x14ac:dyDescent="0.25">
      <c r="C962">
        <v>1249.3</v>
      </c>
      <c r="D962">
        <v>0</v>
      </c>
    </row>
    <row r="963" spans="3:4" x14ac:dyDescent="0.25">
      <c r="C963">
        <v>1250.6000000000001</v>
      </c>
      <c r="D963">
        <v>0</v>
      </c>
    </row>
    <row r="964" spans="3:4" x14ac:dyDescent="0.25">
      <c r="C964">
        <v>1251.9000000000001</v>
      </c>
      <c r="D964">
        <v>0</v>
      </c>
    </row>
    <row r="965" spans="3:4" x14ac:dyDescent="0.25">
      <c r="C965">
        <v>1253.2</v>
      </c>
      <c r="D965">
        <v>0</v>
      </c>
    </row>
    <row r="966" spans="3:4" x14ac:dyDescent="0.25">
      <c r="C966">
        <v>1254.5</v>
      </c>
      <c r="D966">
        <v>0</v>
      </c>
    </row>
    <row r="967" spans="3:4" x14ac:dyDescent="0.25">
      <c r="C967">
        <v>1255.8</v>
      </c>
      <c r="D967">
        <v>0</v>
      </c>
    </row>
    <row r="968" spans="3:4" x14ac:dyDescent="0.25">
      <c r="C968">
        <v>1257.1000000000001</v>
      </c>
      <c r="D968">
        <v>0</v>
      </c>
    </row>
    <row r="969" spans="3:4" x14ac:dyDescent="0.25">
      <c r="C969">
        <v>1258.4000000000001</v>
      </c>
      <c r="D969">
        <v>0</v>
      </c>
    </row>
    <row r="970" spans="3:4" x14ac:dyDescent="0.25">
      <c r="C970">
        <v>1259.7</v>
      </c>
      <c r="D970">
        <v>0</v>
      </c>
    </row>
    <row r="971" spans="3:4" x14ac:dyDescent="0.25">
      <c r="C971">
        <v>1261</v>
      </c>
      <c r="D971">
        <v>0</v>
      </c>
    </row>
    <row r="972" spans="3:4" x14ac:dyDescent="0.25">
      <c r="C972">
        <v>1262.3</v>
      </c>
      <c r="D972">
        <v>0</v>
      </c>
    </row>
    <row r="973" spans="3:4" x14ac:dyDescent="0.25">
      <c r="C973">
        <v>1263.6000000000001</v>
      </c>
      <c r="D973">
        <v>0</v>
      </c>
    </row>
    <row r="974" spans="3:4" x14ac:dyDescent="0.25">
      <c r="C974">
        <v>1264.9000000000001</v>
      </c>
      <c r="D974">
        <v>0</v>
      </c>
    </row>
    <row r="975" spans="3:4" x14ac:dyDescent="0.25">
      <c r="C975">
        <v>1266.2</v>
      </c>
      <c r="D975">
        <v>0</v>
      </c>
    </row>
    <row r="976" spans="3:4" x14ac:dyDescent="0.25">
      <c r="C976">
        <v>1267.5</v>
      </c>
      <c r="D976">
        <v>0</v>
      </c>
    </row>
    <row r="977" spans="3:4" x14ac:dyDescent="0.25">
      <c r="C977">
        <v>1268.8</v>
      </c>
      <c r="D977">
        <v>0</v>
      </c>
    </row>
    <row r="978" spans="3:4" x14ac:dyDescent="0.25">
      <c r="C978">
        <v>1270.1000000000001</v>
      </c>
      <c r="D978">
        <v>0</v>
      </c>
    </row>
    <row r="979" spans="3:4" x14ac:dyDescent="0.25">
      <c r="C979">
        <v>1271.4000000000001</v>
      </c>
      <c r="D979">
        <v>0</v>
      </c>
    </row>
    <row r="980" spans="3:4" x14ac:dyDescent="0.25">
      <c r="C980">
        <v>1272.7</v>
      </c>
      <c r="D980">
        <v>0</v>
      </c>
    </row>
    <row r="981" spans="3:4" x14ac:dyDescent="0.25">
      <c r="C981">
        <v>1274</v>
      </c>
      <c r="D981">
        <v>0</v>
      </c>
    </row>
    <row r="982" spans="3:4" x14ac:dyDescent="0.25">
      <c r="C982">
        <v>1275.3</v>
      </c>
      <c r="D982">
        <v>0</v>
      </c>
    </row>
    <row r="983" spans="3:4" x14ac:dyDescent="0.25">
      <c r="C983">
        <v>1276.6000000000001</v>
      </c>
      <c r="D983">
        <v>0</v>
      </c>
    </row>
    <row r="984" spans="3:4" x14ac:dyDescent="0.25">
      <c r="C984">
        <v>1277.9000000000001</v>
      </c>
      <c r="D984">
        <v>0</v>
      </c>
    </row>
    <row r="985" spans="3:4" x14ac:dyDescent="0.25">
      <c r="C985">
        <v>1279.2</v>
      </c>
      <c r="D985">
        <v>0</v>
      </c>
    </row>
    <row r="986" spans="3:4" x14ac:dyDescent="0.25">
      <c r="C986">
        <v>1280.5</v>
      </c>
      <c r="D986">
        <v>0</v>
      </c>
    </row>
    <row r="987" spans="3:4" x14ac:dyDescent="0.25">
      <c r="C987">
        <v>1281.8</v>
      </c>
      <c r="D987">
        <v>0</v>
      </c>
    </row>
    <row r="988" spans="3:4" x14ac:dyDescent="0.25">
      <c r="C988">
        <v>1283.1000000000001</v>
      </c>
      <c r="D988">
        <v>0</v>
      </c>
    </row>
    <row r="989" spans="3:4" x14ac:dyDescent="0.25">
      <c r="C989">
        <v>1284.4000000000001</v>
      </c>
      <c r="D989">
        <v>0</v>
      </c>
    </row>
    <row r="990" spans="3:4" x14ac:dyDescent="0.25">
      <c r="C990">
        <v>1285.7</v>
      </c>
      <c r="D990">
        <v>0</v>
      </c>
    </row>
    <row r="991" spans="3:4" x14ac:dyDescent="0.25">
      <c r="C991">
        <v>1287</v>
      </c>
      <c r="D991">
        <v>0</v>
      </c>
    </row>
    <row r="992" spans="3:4" x14ac:dyDescent="0.25">
      <c r="C992">
        <v>1288.3</v>
      </c>
      <c r="D992">
        <v>0</v>
      </c>
    </row>
    <row r="993" spans="3:4" x14ac:dyDescent="0.25">
      <c r="C993">
        <v>1289.6000000000001</v>
      </c>
      <c r="D993">
        <v>0</v>
      </c>
    </row>
    <row r="994" spans="3:4" x14ac:dyDescent="0.25">
      <c r="C994">
        <v>1290.9000000000001</v>
      </c>
      <c r="D994">
        <v>0</v>
      </c>
    </row>
    <row r="995" spans="3:4" x14ac:dyDescent="0.25">
      <c r="C995">
        <v>1292.2</v>
      </c>
      <c r="D995">
        <v>0</v>
      </c>
    </row>
    <row r="996" spans="3:4" x14ac:dyDescent="0.25">
      <c r="C996">
        <v>1293.5</v>
      </c>
      <c r="D996">
        <v>0</v>
      </c>
    </row>
    <row r="997" spans="3:4" x14ac:dyDescent="0.25">
      <c r="C997">
        <v>1294.8</v>
      </c>
      <c r="D997">
        <v>0</v>
      </c>
    </row>
    <row r="998" spans="3:4" x14ac:dyDescent="0.25">
      <c r="C998">
        <v>1296.1000000000001</v>
      </c>
      <c r="D998">
        <v>0</v>
      </c>
    </row>
    <row r="999" spans="3:4" x14ac:dyDescent="0.25">
      <c r="C999">
        <v>1297.4000000000001</v>
      </c>
      <c r="D999">
        <v>0</v>
      </c>
    </row>
    <row r="1000" spans="3:4" x14ac:dyDescent="0.25">
      <c r="C1000">
        <v>1298.7</v>
      </c>
      <c r="D1000">
        <v>0</v>
      </c>
    </row>
    <row r="1001" spans="3:4" x14ac:dyDescent="0.25">
      <c r="C1001">
        <v>1300</v>
      </c>
      <c r="D1001">
        <v>0</v>
      </c>
    </row>
    <row r="1002" spans="3:4" x14ac:dyDescent="0.25">
      <c r="C1002">
        <v>1301.3</v>
      </c>
      <c r="D1002">
        <v>0</v>
      </c>
    </row>
    <row r="1003" spans="3:4" x14ac:dyDescent="0.25">
      <c r="C1003">
        <v>1302.6000000000001</v>
      </c>
      <c r="D1003">
        <v>0</v>
      </c>
    </row>
    <row r="1004" spans="3:4" x14ac:dyDescent="0.25">
      <c r="C1004">
        <v>1303.9000000000001</v>
      </c>
      <c r="D1004">
        <v>0</v>
      </c>
    </row>
    <row r="1005" spans="3:4" x14ac:dyDescent="0.25">
      <c r="C1005">
        <v>1305.2</v>
      </c>
      <c r="D1005">
        <v>0</v>
      </c>
    </row>
    <row r="1006" spans="3:4" x14ac:dyDescent="0.25">
      <c r="C1006">
        <v>1306.5</v>
      </c>
      <c r="D1006">
        <v>0</v>
      </c>
    </row>
    <row r="1007" spans="3:4" x14ac:dyDescent="0.25">
      <c r="C1007">
        <v>1307.8</v>
      </c>
      <c r="D1007">
        <v>0</v>
      </c>
    </row>
    <row r="1008" spans="3:4" x14ac:dyDescent="0.25">
      <c r="C1008">
        <v>1309.1000000000001</v>
      </c>
      <c r="D1008">
        <v>0</v>
      </c>
    </row>
    <row r="1009" spans="3:4" x14ac:dyDescent="0.25">
      <c r="C1009">
        <v>1310.4000000000001</v>
      </c>
      <c r="D1009">
        <v>0</v>
      </c>
    </row>
    <row r="1010" spans="3:4" x14ac:dyDescent="0.25">
      <c r="C1010">
        <v>1311.7</v>
      </c>
      <c r="D1010">
        <v>0</v>
      </c>
    </row>
    <row r="1011" spans="3:4" x14ac:dyDescent="0.25">
      <c r="C1011">
        <v>1313</v>
      </c>
      <c r="D1011">
        <v>0</v>
      </c>
    </row>
    <row r="1012" spans="3:4" x14ac:dyDescent="0.25">
      <c r="C1012">
        <v>1314.3</v>
      </c>
      <c r="D1012">
        <v>0</v>
      </c>
    </row>
    <row r="1013" spans="3:4" x14ac:dyDescent="0.25">
      <c r="C1013">
        <v>1315.6000000000001</v>
      </c>
      <c r="D1013">
        <v>0</v>
      </c>
    </row>
    <row r="1014" spans="3:4" x14ac:dyDescent="0.25">
      <c r="C1014">
        <v>1316.9</v>
      </c>
      <c r="D1014">
        <v>0</v>
      </c>
    </row>
    <row r="1015" spans="3:4" x14ac:dyDescent="0.25">
      <c r="C1015">
        <v>1318.2</v>
      </c>
      <c r="D1015">
        <v>0</v>
      </c>
    </row>
    <row r="1016" spans="3:4" x14ac:dyDescent="0.25">
      <c r="C1016">
        <v>1319.5</v>
      </c>
      <c r="D1016">
        <v>0</v>
      </c>
    </row>
    <row r="1017" spans="3:4" x14ac:dyDescent="0.25">
      <c r="C1017">
        <v>1320.8</v>
      </c>
      <c r="D1017">
        <v>0</v>
      </c>
    </row>
    <row r="1018" spans="3:4" x14ac:dyDescent="0.25">
      <c r="C1018">
        <v>1322.1000000000001</v>
      </c>
      <c r="D1018">
        <v>0</v>
      </c>
    </row>
    <row r="1019" spans="3:4" x14ac:dyDescent="0.25">
      <c r="C1019">
        <v>1323.4</v>
      </c>
      <c r="D1019">
        <v>0</v>
      </c>
    </row>
    <row r="1020" spans="3:4" x14ac:dyDescent="0.25">
      <c r="C1020">
        <v>1324.7</v>
      </c>
      <c r="D1020">
        <v>0</v>
      </c>
    </row>
    <row r="1021" spans="3:4" x14ac:dyDescent="0.25">
      <c r="C1021">
        <v>1326</v>
      </c>
      <c r="D1021">
        <v>0</v>
      </c>
    </row>
    <row r="1022" spans="3:4" x14ac:dyDescent="0.25">
      <c r="C1022">
        <v>1327.3</v>
      </c>
      <c r="D1022">
        <v>0</v>
      </c>
    </row>
    <row r="1023" spans="3:4" x14ac:dyDescent="0.25">
      <c r="C1023">
        <v>1328.6000000000001</v>
      </c>
      <c r="D1023">
        <v>0</v>
      </c>
    </row>
    <row r="1024" spans="3:4" x14ac:dyDescent="0.25">
      <c r="C1024">
        <v>1329.9</v>
      </c>
      <c r="D1024">
        <v>0</v>
      </c>
    </row>
    <row r="1025" spans="3:4" x14ac:dyDescent="0.25">
      <c r="C1025">
        <v>1331.2</v>
      </c>
      <c r="D1025">
        <v>0</v>
      </c>
    </row>
    <row r="1026" spans="3:4" x14ac:dyDescent="0.25">
      <c r="C1026">
        <v>1332.5</v>
      </c>
      <c r="D1026">
        <v>0</v>
      </c>
    </row>
    <row r="1027" spans="3:4" x14ac:dyDescent="0.25">
      <c r="C1027">
        <v>1333.8</v>
      </c>
      <c r="D1027">
        <v>0</v>
      </c>
    </row>
    <row r="1028" spans="3:4" x14ac:dyDescent="0.25">
      <c r="C1028">
        <v>1335.1000000000001</v>
      </c>
      <c r="D1028">
        <v>0</v>
      </c>
    </row>
    <row r="1029" spans="3:4" x14ac:dyDescent="0.25">
      <c r="C1029">
        <v>1336.4</v>
      </c>
      <c r="D1029">
        <v>0</v>
      </c>
    </row>
    <row r="1030" spans="3:4" x14ac:dyDescent="0.25">
      <c r="C1030">
        <v>1337.7</v>
      </c>
      <c r="D1030">
        <v>0</v>
      </c>
    </row>
    <row r="1031" spans="3:4" x14ac:dyDescent="0.25">
      <c r="C1031">
        <v>1339</v>
      </c>
      <c r="D1031">
        <v>0</v>
      </c>
    </row>
    <row r="1032" spans="3:4" x14ac:dyDescent="0.25">
      <c r="C1032">
        <v>1340.3</v>
      </c>
      <c r="D1032">
        <v>0</v>
      </c>
    </row>
    <row r="1033" spans="3:4" x14ac:dyDescent="0.25">
      <c r="C1033">
        <v>1341.6000000000001</v>
      </c>
      <c r="D1033">
        <v>0</v>
      </c>
    </row>
    <row r="1034" spans="3:4" x14ac:dyDescent="0.25">
      <c r="C1034">
        <v>1342.9</v>
      </c>
      <c r="D1034">
        <v>0</v>
      </c>
    </row>
    <row r="1035" spans="3:4" x14ac:dyDescent="0.25">
      <c r="C1035">
        <v>1344.2</v>
      </c>
      <c r="D1035">
        <v>0</v>
      </c>
    </row>
    <row r="1036" spans="3:4" x14ac:dyDescent="0.25">
      <c r="C1036">
        <v>1345.5</v>
      </c>
      <c r="D1036">
        <v>0</v>
      </c>
    </row>
    <row r="1037" spans="3:4" x14ac:dyDescent="0.25">
      <c r="C1037">
        <v>1346.8</v>
      </c>
      <c r="D1037">
        <v>0</v>
      </c>
    </row>
    <row r="1038" spans="3:4" x14ac:dyDescent="0.25">
      <c r="C1038">
        <v>1348.1000000000001</v>
      </c>
      <c r="D1038">
        <v>0</v>
      </c>
    </row>
    <row r="1039" spans="3:4" x14ac:dyDescent="0.25">
      <c r="C1039">
        <v>1349.4</v>
      </c>
      <c r="D1039">
        <v>0</v>
      </c>
    </row>
    <row r="1040" spans="3:4" x14ac:dyDescent="0.25">
      <c r="C1040">
        <v>1350.7</v>
      </c>
      <c r="D1040">
        <v>0</v>
      </c>
    </row>
    <row r="1041" spans="3:4" x14ac:dyDescent="0.25">
      <c r="C1041">
        <v>1352</v>
      </c>
      <c r="D1041">
        <v>0</v>
      </c>
    </row>
    <row r="1042" spans="3:4" x14ac:dyDescent="0.25">
      <c r="C1042">
        <v>1353.3</v>
      </c>
      <c r="D1042">
        <v>0</v>
      </c>
    </row>
    <row r="1043" spans="3:4" x14ac:dyDescent="0.25">
      <c r="C1043">
        <v>1354.6000000000001</v>
      </c>
      <c r="D1043">
        <v>0</v>
      </c>
    </row>
    <row r="1044" spans="3:4" x14ac:dyDescent="0.25">
      <c r="C1044">
        <v>1355.9</v>
      </c>
      <c r="D1044">
        <v>0</v>
      </c>
    </row>
    <row r="1045" spans="3:4" x14ac:dyDescent="0.25">
      <c r="C1045">
        <v>1357.2</v>
      </c>
      <c r="D1045">
        <v>0</v>
      </c>
    </row>
    <row r="1046" spans="3:4" x14ac:dyDescent="0.25">
      <c r="C1046">
        <v>1358.5</v>
      </c>
      <c r="D1046">
        <v>0</v>
      </c>
    </row>
    <row r="1047" spans="3:4" x14ac:dyDescent="0.25">
      <c r="C1047">
        <v>1359.8</v>
      </c>
      <c r="D1047">
        <v>0</v>
      </c>
    </row>
    <row r="1048" spans="3:4" x14ac:dyDescent="0.25">
      <c r="C1048">
        <v>1361.1000000000001</v>
      </c>
      <c r="D1048">
        <v>0</v>
      </c>
    </row>
    <row r="1049" spans="3:4" x14ac:dyDescent="0.25">
      <c r="C1049">
        <v>1362.4</v>
      </c>
      <c r="D1049">
        <v>0</v>
      </c>
    </row>
    <row r="1050" spans="3:4" x14ac:dyDescent="0.25">
      <c r="C1050">
        <v>1363.7</v>
      </c>
      <c r="D1050">
        <v>0</v>
      </c>
    </row>
    <row r="1051" spans="3:4" x14ac:dyDescent="0.25">
      <c r="C1051">
        <v>1365</v>
      </c>
      <c r="D1051">
        <v>0</v>
      </c>
    </row>
    <row r="1052" spans="3:4" x14ac:dyDescent="0.25">
      <c r="C1052">
        <v>1366.3</v>
      </c>
      <c r="D1052">
        <v>0</v>
      </c>
    </row>
    <row r="1053" spans="3:4" x14ac:dyDescent="0.25">
      <c r="C1053">
        <v>1367.6000000000001</v>
      </c>
      <c r="D1053">
        <v>0</v>
      </c>
    </row>
    <row r="1054" spans="3:4" x14ac:dyDescent="0.25">
      <c r="C1054">
        <v>1368.9</v>
      </c>
      <c r="D1054">
        <v>0</v>
      </c>
    </row>
    <row r="1055" spans="3:4" x14ac:dyDescent="0.25">
      <c r="C1055">
        <v>1370.2</v>
      </c>
      <c r="D1055">
        <v>0</v>
      </c>
    </row>
    <row r="1056" spans="3:4" x14ac:dyDescent="0.25">
      <c r="C1056">
        <v>1371.5</v>
      </c>
      <c r="D1056">
        <v>0</v>
      </c>
    </row>
    <row r="1057" spans="3:4" x14ac:dyDescent="0.25">
      <c r="C1057">
        <v>1372.8</v>
      </c>
      <c r="D1057">
        <v>0</v>
      </c>
    </row>
    <row r="1058" spans="3:4" x14ac:dyDescent="0.25">
      <c r="C1058">
        <v>1374.1000000000001</v>
      </c>
      <c r="D1058">
        <v>0</v>
      </c>
    </row>
    <row r="1059" spans="3:4" x14ac:dyDescent="0.25">
      <c r="C1059">
        <v>1375.4</v>
      </c>
      <c r="D1059">
        <v>0</v>
      </c>
    </row>
    <row r="1060" spans="3:4" x14ac:dyDescent="0.25">
      <c r="C1060">
        <v>1376.7</v>
      </c>
      <c r="D1060">
        <v>0</v>
      </c>
    </row>
    <row r="1061" spans="3:4" x14ac:dyDescent="0.25">
      <c r="C1061">
        <v>1378</v>
      </c>
      <c r="D1061">
        <v>0</v>
      </c>
    </row>
    <row r="1062" spans="3:4" x14ac:dyDescent="0.25">
      <c r="C1062">
        <v>1379.3</v>
      </c>
      <c r="D1062">
        <v>0</v>
      </c>
    </row>
    <row r="1063" spans="3:4" x14ac:dyDescent="0.25">
      <c r="C1063">
        <v>1380.6000000000001</v>
      </c>
      <c r="D1063">
        <v>0</v>
      </c>
    </row>
    <row r="1064" spans="3:4" x14ac:dyDescent="0.25">
      <c r="C1064">
        <v>1381.9</v>
      </c>
      <c r="D1064">
        <v>0</v>
      </c>
    </row>
    <row r="1065" spans="3:4" x14ac:dyDescent="0.25">
      <c r="C1065">
        <v>1383.2</v>
      </c>
      <c r="D1065">
        <v>0</v>
      </c>
    </row>
    <row r="1066" spans="3:4" x14ac:dyDescent="0.25">
      <c r="C1066">
        <v>1384.5</v>
      </c>
      <c r="D1066">
        <v>0</v>
      </c>
    </row>
    <row r="1067" spans="3:4" x14ac:dyDescent="0.25">
      <c r="C1067">
        <v>1385.8</v>
      </c>
      <c r="D1067">
        <v>0</v>
      </c>
    </row>
    <row r="1068" spans="3:4" x14ac:dyDescent="0.25">
      <c r="C1068">
        <v>1387.1000000000001</v>
      </c>
      <c r="D1068">
        <v>0</v>
      </c>
    </row>
    <row r="1069" spans="3:4" x14ac:dyDescent="0.25">
      <c r="C1069">
        <v>1388.4</v>
      </c>
      <c r="D1069">
        <v>0</v>
      </c>
    </row>
    <row r="1070" spans="3:4" x14ac:dyDescent="0.25">
      <c r="C1070">
        <v>1389.7</v>
      </c>
      <c r="D1070">
        <v>0</v>
      </c>
    </row>
    <row r="1071" spans="3:4" x14ac:dyDescent="0.25">
      <c r="C1071">
        <v>1391</v>
      </c>
      <c r="D1071">
        <v>0</v>
      </c>
    </row>
    <row r="1072" spans="3:4" x14ac:dyDescent="0.25">
      <c r="C1072">
        <v>1392.3</v>
      </c>
      <c r="D1072">
        <v>0</v>
      </c>
    </row>
    <row r="1073" spans="3:4" x14ac:dyDescent="0.25">
      <c r="C1073">
        <v>1393.6000000000001</v>
      </c>
      <c r="D1073">
        <v>0</v>
      </c>
    </row>
    <row r="1074" spans="3:4" x14ac:dyDescent="0.25">
      <c r="C1074">
        <v>1394.9</v>
      </c>
      <c r="D1074">
        <v>0</v>
      </c>
    </row>
    <row r="1075" spans="3:4" x14ac:dyDescent="0.25">
      <c r="C1075">
        <v>1396.2</v>
      </c>
      <c r="D1075">
        <v>0</v>
      </c>
    </row>
    <row r="1076" spans="3:4" x14ac:dyDescent="0.25">
      <c r="C1076">
        <v>1397.5</v>
      </c>
      <c r="D1076">
        <v>0</v>
      </c>
    </row>
    <row r="1077" spans="3:4" x14ac:dyDescent="0.25">
      <c r="C1077">
        <v>1398.8</v>
      </c>
      <c r="D1077">
        <v>0</v>
      </c>
    </row>
    <row r="1078" spans="3:4" x14ac:dyDescent="0.25">
      <c r="C1078">
        <v>1400.1000000000001</v>
      </c>
      <c r="D1078">
        <v>0</v>
      </c>
    </row>
    <row r="1079" spans="3:4" x14ac:dyDescent="0.25">
      <c r="C1079">
        <v>1401.4</v>
      </c>
      <c r="D1079">
        <v>0</v>
      </c>
    </row>
    <row r="1080" spans="3:4" x14ac:dyDescent="0.25">
      <c r="C1080">
        <v>1402.7</v>
      </c>
      <c r="D1080">
        <v>0</v>
      </c>
    </row>
    <row r="1081" spans="3:4" x14ac:dyDescent="0.25">
      <c r="C1081">
        <v>1404</v>
      </c>
      <c r="D1081">
        <v>0</v>
      </c>
    </row>
    <row r="1082" spans="3:4" x14ac:dyDescent="0.25">
      <c r="C1082">
        <v>1405.3</v>
      </c>
      <c r="D1082">
        <v>0</v>
      </c>
    </row>
    <row r="1083" spans="3:4" x14ac:dyDescent="0.25">
      <c r="C1083">
        <v>1406.6000000000001</v>
      </c>
      <c r="D1083">
        <v>0</v>
      </c>
    </row>
    <row r="1084" spans="3:4" x14ac:dyDescent="0.25">
      <c r="C1084">
        <v>1407.9</v>
      </c>
      <c r="D1084">
        <v>0</v>
      </c>
    </row>
    <row r="1085" spans="3:4" x14ac:dyDescent="0.25">
      <c r="C1085">
        <v>1409.2</v>
      </c>
      <c r="D1085">
        <v>0</v>
      </c>
    </row>
    <row r="1086" spans="3:4" x14ac:dyDescent="0.25">
      <c r="C1086">
        <v>1410.5</v>
      </c>
      <c r="D1086">
        <v>0</v>
      </c>
    </row>
    <row r="1087" spans="3:4" x14ac:dyDescent="0.25">
      <c r="C1087">
        <v>1411.8</v>
      </c>
      <c r="D1087">
        <v>0</v>
      </c>
    </row>
    <row r="1088" spans="3:4" x14ac:dyDescent="0.25">
      <c r="C1088">
        <v>1413.1000000000001</v>
      </c>
      <c r="D1088">
        <v>0</v>
      </c>
    </row>
    <row r="1089" spans="3:4" x14ac:dyDescent="0.25">
      <c r="C1089">
        <v>1414.4</v>
      </c>
      <c r="D1089">
        <v>0</v>
      </c>
    </row>
    <row r="1090" spans="3:4" x14ac:dyDescent="0.25">
      <c r="C1090">
        <v>1415.7</v>
      </c>
      <c r="D1090">
        <v>0</v>
      </c>
    </row>
    <row r="1091" spans="3:4" x14ac:dyDescent="0.25">
      <c r="C1091">
        <v>1417</v>
      </c>
      <c r="D1091">
        <v>0</v>
      </c>
    </row>
    <row r="1092" spans="3:4" x14ac:dyDescent="0.25">
      <c r="C1092">
        <v>1418.3</v>
      </c>
      <c r="D1092">
        <v>0</v>
      </c>
    </row>
    <row r="1093" spans="3:4" x14ac:dyDescent="0.25">
      <c r="C1093">
        <v>1419.6000000000001</v>
      </c>
      <c r="D1093">
        <v>0</v>
      </c>
    </row>
    <row r="1094" spans="3:4" x14ac:dyDescent="0.25">
      <c r="C1094">
        <v>1420.9</v>
      </c>
      <c r="D1094">
        <v>0</v>
      </c>
    </row>
    <row r="1095" spans="3:4" x14ac:dyDescent="0.25">
      <c r="C1095">
        <v>1422.2</v>
      </c>
      <c r="D1095">
        <v>0</v>
      </c>
    </row>
    <row r="1096" spans="3:4" x14ac:dyDescent="0.25">
      <c r="C1096">
        <v>1423.5</v>
      </c>
      <c r="D1096">
        <v>0</v>
      </c>
    </row>
    <row r="1097" spans="3:4" x14ac:dyDescent="0.25">
      <c r="C1097">
        <v>1424.8</v>
      </c>
      <c r="D1097">
        <v>0</v>
      </c>
    </row>
    <row r="1098" spans="3:4" x14ac:dyDescent="0.25">
      <c r="C1098">
        <v>1426.1000000000001</v>
      </c>
      <c r="D1098">
        <v>0</v>
      </c>
    </row>
    <row r="1099" spans="3:4" x14ac:dyDescent="0.25">
      <c r="C1099">
        <v>1427.4</v>
      </c>
      <c r="D1099">
        <v>0</v>
      </c>
    </row>
    <row r="1100" spans="3:4" x14ac:dyDescent="0.25">
      <c r="C1100">
        <v>1428.7</v>
      </c>
      <c r="D1100">
        <v>0</v>
      </c>
    </row>
    <row r="1101" spans="3:4" x14ac:dyDescent="0.25">
      <c r="C1101">
        <v>1430</v>
      </c>
      <c r="D1101">
        <v>0</v>
      </c>
    </row>
    <row r="1102" spans="3:4" x14ac:dyDescent="0.25">
      <c r="C1102">
        <v>1431.3</v>
      </c>
      <c r="D1102">
        <v>0</v>
      </c>
    </row>
    <row r="1103" spans="3:4" x14ac:dyDescent="0.25">
      <c r="C1103">
        <v>1432.6000000000001</v>
      </c>
      <c r="D1103">
        <v>0</v>
      </c>
    </row>
    <row r="1104" spans="3:4" x14ac:dyDescent="0.25">
      <c r="C1104">
        <v>1433.9</v>
      </c>
      <c r="D1104">
        <v>0</v>
      </c>
    </row>
    <row r="1105" spans="3:4" x14ac:dyDescent="0.25">
      <c r="C1105">
        <v>1435.2</v>
      </c>
      <c r="D1105">
        <v>0</v>
      </c>
    </row>
    <row r="1106" spans="3:4" x14ac:dyDescent="0.25">
      <c r="C1106">
        <v>1436.5</v>
      </c>
      <c r="D1106">
        <v>0</v>
      </c>
    </row>
    <row r="1107" spans="3:4" x14ac:dyDescent="0.25">
      <c r="C1107">
        <v>1437.8</v>
      </c>
      <c r="D1107">
        <v>0</v>
      </c>
    </row>
    <row r="1108" spans="3:4" x14ac:dyDescent="0.25">
      <c r="C1108">
        <v>1439.1000000000001</v>
      </c>
      <c r="D1108">
        <v>0</v>
      </c>
    </row>
    <row r="1109" spans="3:4" x14ac:dyDescent="0.25">
      <c r="C1109">
        <v>1440.4</v>
      </c>
      <c r="D1109">
        <v>0</v>
      </c>
    </row>
    <row r="1110" spans="3:4" x14ac:dyDescent="0.25">
      <c r="C1110">
        <v>1441.7</v>
      </c>
      <c r="D1110">
        <v>0</v>
      </c>
    </row>
    <row r="1111" spans="3:4" x14ac:dyDescent="0.25">
      <c r="C1111">
        <v>1443</v>
      </c>
      <c r="D1111">
        <v>0</v>
      </c>
    </row>
    <row r="1112" spans="3:4" x14ac:dyDescent="0.25">
      <c r="C1112">
        <v>1444.3</v>
      </c>
      <c r="D1112">
        <v>0</v>
      </c>
    </row>
    <row r="1113" spans="3:4" x14ac:dyDescent="0.25">
      <c r="C1113">
        <v>1445.6000000000001</v>
      </c>
      <c r="D1113">
        <v>0</v>
      </c>
    </row>
    <row r="1114" spans="3:4" x14ac:dyDescent="0.25">
      <c r="C1114">
        <v>1446.9</v>
      </c>
      <c r="D1114">
        <v>0</v>
      </c>
    </row>
    <row r="1115" spans="3:4" x14ac:dyDescent="0.25">
      <c r="C1115">
        <v>1448.2</v>
      </c>
      <c r="D1115">
        <v>0</v>
      </c>
    </row>
    <row r="1116" spans="3:4" x14ac:dyDescent="0.25">
      <c r="C1116">
        <v>1449.5</v>
      </c>
      <c r="D1116">
        <v>0</v>
      </c>
    </row>
    <row r="1117" spans="3:4" x14ac:dyDescent="0.25">
      <c r="C1117">
        <v>1450.8</v>
      </c>
      <c r="D1117">
        <v>0</v>
      </c>
    </row>
    <row r="1118" spans="3:4" x14ac:dyDescent="0.25">
      <c r="C1118">
        <v>1452.1000000000001</v>
      </c>
      <c r="D1118">
        <v>0</v>
      </c>
    </row>
    <row r="1119" spans="3:4" x14ac:dyDescent="0.25">
      <c r="C1119">
        <v>1453.4</v>
      </c>
      <c r="D1119">
        <v>0</v>
      </c>
    </row>
    <row r="1120" spans="3:4" x14ac:dyDescent="0.25">
      <c r="C1120">
        <v>1454.7</v>
      </c>
      <c r="D1120">
        <v>0</v>
      </c>
    </row>
    <row r="1121" spans="3:4" x14ac:dyDescent="0.25">
      <c r="C1121">
        <v>1456</v>
      </c>
      <c r="D1121">
        <v>0</v>
      </c>
    </row>
    <row r="1122" spans="3:4" x14ac:dyDescent="0.25">
      <c r="C1122">
        <v>1457.3</v>
      </c>
      <c r="D1122">
        <v>0</v>
      </c>
    </row>
    <row r="1123" spans="3:4" x14ac:dyDescent="0.25">
      <c r="C1123">
        <v>1458.6000000000001</v>
      </c>
      <c r="D1123">
        <v>0</v>
      </c>
    </row>
    <row r="1124" spans="3:4" x14ac:dyDescent="0.25">
      <c r="C1124">
        <v>1459.9</v>
      </c>
      <c r="D1124">
        <v>0</v>
      </c>
    </row>
    <row r="1125" spans="3:4" x14ac:dyDescent="0.25">
      <c r="C1125">
        <v>1461.2</v>
      </c>
      <c r="D1125">
        <v>0</v>
      </c>
    </row>
    <row r="1126" spans="3:4" x14ac:dyDescent="0.25">
      <c r="C1126">
        <v>1462.5</v>
      </c>
      <c r="D1126">
        <v>0</v>
      </c>
    </row>
    <row r="1127" spans="3:4" x14ac:dyDescent="0.25">
      <c r="C1127">
        <v>1463.8</v>
      </c>
      <c r="D1127">
        <v>0</v>
      </c>
    </row>
    <row r="1128" spans="3:4" x14ac:dyDescent="0.25">
      <c r="C1128">
        <v>1465.1000000000001</v>
      </c>
      <c r="D1128">
        <v>0</v>
      </c>
    </row>
    <row r="1129" spans="3:4" x14ac:dyDescent="0.25">
      <c r="C1129">
        <v>1466.4</v>
      </c>
      <c r="D1129">
        <v>0</v>
      </c>
    </row>
    <row r="1130" spans="3:4" x14ac:dyDescent="0.25">
      <c r="C1130">
        <v>1467.7</v>
      </c>
      <c r="D1130">
        <v>0</v>
      </c>
    </row>
    <row r="1131" spans="3:4" x14ac:dyDescent="0.25">
      <c r="C1131">
        <v>1469</v>
      </c>
      <c r="D1131">
        <v>0</v>
      </c>
    </row>
    <row r="1132" spans="3:4" x14ac:dyDescent="0.25">
      <c r="C1132">
        <v>1470.3</v>
      </c>
      <c r="D1132">
        <v>0</v>
      </c>
    </row>
    <row r="1133" spans="3:4" x14ac:dyDescent="0.25">
      <c r="C1133">
        <v>1471.6000000000001</v>
      </c>
      <c r="D1133">
        <v>0</v>
      </c>
    </row>
    <row r="1134" spans="3:4" x14ac:dyDescent="0.25">
      <c r="C1134">
        <v>1472.9</v>
      </c>
      <c r="D1134">
        <v>0</v>
      </c>
    </row>
    <row r="1135" spans="3:4" x14ac:dyDescent="0.25">
      <c r="C1135">
        <v>1474.2</v>
      </c>
      <c r="D1135">
        <v>0</v>
      </c>
    </row>
    <row r="1136" spans="3:4" x14ac:dyDescent="0.25">
      <c r="C1136">
        <v>1475.5</v>
      </c>
      <c r="D1136">
        <v>0</v>
      </c>
    </row>
    <row r="1137" spans="3:4" x14ac:dyDescent="0.25">
      <c r="C1137">
        <v>1476.8</v>
      </c>
      <c r="D1137">
        <v>0</v>
      </c>
    </row>
    <row r="1138" spans="3:4" x14ac:dyDescent="0.25">
      <c r="C1138">
        <v>1478.1000000000001</v>
      </c>
      <c r="D1138">
        <v>0</v>
      </c>
    </row>
    <row r="1139" spans="3:4" x14ac:dyDescent="0.25">
      <c r="C1139">
        <v>1479.4</v>
      </c>
      <c r="D1139">
        <v>0</v>
      </c>
    </row>
    <row r="1140" spans="3:4" x14ac:dyDescent="0.25">
      <c r="C1140">
        <v>1480.7</v>
      </c>
      <c r="D1140">
        <v>0</v>
      </c>
    </row>
    <row r="1141" spans="3:4" x14ac:dyDescent="0.25">
      <c r="C1141">
        <v>1482</v>
      </c>
      <c r="D1141">
        <v>0</v>
      </c>
    </row>
    <row r="1142" spans="3:4" x14ac:dyDescent="0.25">
      <c r="C1142">
        <v>1483.3</v>
      </c>
      <c r="D1142">
        <v>0</v>
      </c>
    </row>
    <row r="1143" spans="3:4" x14ac:dyDescent="0.25">
      <c r="C1143">
        <v>1484.6000000000001</v>
      </c>
      <c r="D1143">
        <v>0</v>
      </c>
    </row>
    <row r="1144" spans="3:4" x14ac:dyDescent="0.25">
      <c r="C1144">
        <v>1485.9</v>
      </c>
      <c r="D1144">
        <v>0</v>
      </c>
    </row>
    <row r="1145" spans="3:4" x14ac:dyDescent="0.25">
      <c r="C1145">
        <v>1487.2</v>
      </c>
      <c r="D1145">
        <v>0</v>
      </c>
    </row>
    <row r="1146" spans="3:4" x14ac:dyDescent="0.25">
      <c r="C1146">
        <v>1488.5</v>
      </c>
      <c r="D1146">
        <v>0</v>
      </c>
    </row>
    <row r="1147" spans="3:4" x14ac:dyDescent="0.25">
      <c r="C1147">
        <v>1489.8</v>
      </c>
      <c r="D1147">
        <v>0</v>
      </c>
    </row>
    <row r="1148" spans="3:4" x14ac:dyDescent="0.25">
      <c r="C1148">
        <v>1491.1000000000001</v>
      </c>
      <c r="D1148">
        <v>0</v>
      </c>
    </row>
    <row r="1149" spans="3:4" x14ac:dyDescent="0.25">
      <c r="C1149">
        <v>1492.4</v>
      </c>
      <c r="D1149">
        <v>0</v>
      </c>
    </row>
    <row r="1150" spans="3:4" x14ac:dyDescent="0.25">
      <c r="C1150">
        <v>1493.7</v>
      </c>
      <c r="D1150">
        <v>0</v>
      </c>
    </row>
    <row r="1151" spans="3:4" x14ac:dyDescent="0.25">
      <c r="C1151">
        <v>1495</v>
      </c>
      <c r="D1151">
        <v>0</v>
      </c>
    </row>
    <row r="1152" spans="3:4" x14ac:dyDescent="0.25">
      <c r="C1152">
        <v>1496.3</v>
      </c>
      <c r="D1152">
        <v>0</v>
      </c>
    </row>
    <row r="1153" spans="3:4" x14ac:dyDescent="0.25">
      <c r="C1153">
        <v>1497.6000000000001</v>
      </c>
      <c r="D1153">
        <v>0</v>
      </c>
    </row>
    <row r="1154" spans="3:4" x14ac:dyDescent="0.25">
      <c r="C1154">
        <v>1498.9</v>
      </c>
      <c r="D1154">
        <v>0</v>
      </c>
    </row>
    <row r="1155" spans="3:4" x14ac:dyDescent="0.25">
      <c r="C1155">
        <v>1500.2</v>
      </c>
      <c r="D1155">
        <v>0</v>
      </c>
    </row>
    <row r="1156" spans="3:4" x14ac:dyDescent="0.25">
      <c r="C1156">
        <v>1501.5</v>
      </c>
      <c r="D1156">
        <v>0</v>
      </c>
    </row>
    <row r="1157" spans="3:4" x14ac:dyDescent="0.25">
      <c r="C1157">
        <v>1502.8</v>
      </c>
      <c r="D1157">
        <v>0</v>
      </c>
    </row>
    <row r="1158" spans="3:4" x14ac:dyDescent="0.25">
      <c r="C1158">
        <v>1504.1000000000001</v>
      </c>
      <c r="D1158">
        <v>0</v>
      </c>
    </row>
    <row r="1159" spans="3:4" x14ac:dyDescent="0.25">
      <c r="C1159">
        <v>1505.4</v>
      </c>
      <c r="D1159">
        <v>0</v>
      </c>
    </row>
    <row r="1160" spans="3:4" x14ac:dyDescent="0.25">
      <c r="C1160">
        <v>1506.7</v>
      </c>
      <c r="D1160">
        <v>0</v>
      </c>
    </row>
    <row r="1161" spans="3:4" x14ac:dyDescent="0.25">
      <c r="C1161">
        <v>1508</v>
      </c>
      <c r="D1161">
        <v>0</v>
      </c>
    </row>
    <row r="1162" spans="3:4" x14ac:dyDescent="0.25">
      <c r="C1162">
        <v>1509.3</v>
      </c>
      <c r="D1162">
        <v>0</v>
      </c>
    </row>
    <row r="1163" spans="3:4" x14ac:dyDescent="0.25">
      <c r="C1163">
        <v>1510.6000000000001</v>
      </c>
      <c r="D1163">
        <v>0</v>
      </c>
    </row>
    <row r="1164" spans="3:4" x14ac:dyDescent="0.25">
      <c r="C1164">
        <v>1511.9</v>
      </c>
      <c r="D1164">
        <v>0</v>
      </c>
    </row>
    <row r="1165" spans="3:4" x14ac:dyDescent="0.25">
      <c r="C1165">
        <v>1513.2</v>
      </c>
      <c r="D1165">
        <v>0</v>
      </c>
    </row>
    <row r="1166" spans="3:4" x14ac:dyDescent="0.25">
      <c r="C1166">
        <v>1514.5</v>
      </c>
      <c r="D1166">
        <v>0</v>
      </c>
    </row>
    <row r="1167" spans="3:4" x14ac:dyDescent="0.25">
      <c r="C1167">
        <v>1515.8</v>
      </c>
      <c r="D1167">
        <v>0</v>
      </c>
    </row>
    <row r="1168" spans="3:4" x14ac:dyDescent="0.25">
      <c r="C1168">
        <v>1517.1000000000001</v>
      </c>
      <c r="D1168">
        <v>0</v>
      </c>
    </row>
    <row r="1169" spans="3:4" x14ac:dyDescent="0.25">
      <c r="C1169">
        <v>1518.4</v>
      </c>
      <c r="D1169">
        <v>0</v>
      </c>
    </row>
    <row r="1170" spans="3:4" x14ac:dyDescent="0.25">
      <c r="C1170">
        <v>1519.7</v>
      </c>
      <c r="D1170">
        <v>0</v>
      </c>
    </row>
    <row r="1171" spans="3:4" x14ac:dyDescent="0.25">
      <c r="C1171">
        <v>1521</v>
      </c>
      <c r="D1171">
        <v>0</v>
      </c>
    </row>
    <row r="1172" spans="3:4" x14ac:dyDescent="0.25">
      <c r="C1172">
        <v>1522.3</v>
      </c>
      <c r="D1172">
        <v>0</v>
      </c>
    </row>
    <row r="1173" spans="3:4" x14ac:dyDescent="0.25">
      <c r="C1173">
        <v>1523.6000000000001</v>
      </c>
      <c r="D1173">
        <v>0</v>
      </c>
    </row>
    <row r="1174" spans="3:4" x14ac:dyDescent="0.25">
      <c r="C1174">
        <v>1524.9</v>
      </c>
      <c r="D1174">
        <v>0</v>
      </c>
    </row>
    <row r="1175" spans="3:4" x14ac:dyDescent="0.25">
      <c r="C1175">
        <v>1526.2</v>
      </c>
      <c r="D1175">
        <v>0</v>
      </c>
    </row>
    <row r="1176" spans="3:4" x14ac:dyDescent="0.25">
      <c r="C1176">
        <v>1527.5</v>
      </c>
      <c r="D1176">
        <v>0</v>
      </c>
    </row>
    <row r="1177" spans="3:4" x14ac:dyDescent="0.25">
      <c r="C1177">
        <v>1528.8</v>
      </c>
      <c r="D1177">
        <v>0</v>
      </c>
    </row>
    <row r="1178" spans="3:4" x14ac:dyDescent="0.25">
      <c r="C1178">
        <v>1530.1000000000001</v>
      </c>
      <c r="D1178">
        <v>0</v>
      </c>
    </row>
    <row r="1179" spans="3:4" x14ac:dyDescent="0.25">
      <c r="C1179">
        <v>1531.4</v>
      </c>
      <c r="D1179">
        <v>0</v>
      </c>
    </row>
    <row r="1180" spans="3:4" x14ac:dyDescent="0.25">
      <c r="C1180">
        <v>1532.7</v>
      </c>
      <c r="D1180">
        <v>0</v>
      </c>
    </row>
    <row r="1181" spans="3:4" x14ac:dyDescent="0.25">
      <c r="C1181">
        <v>1534</v>
      </c>
      <c r="D1181">
        <v>0</v>
      </c>
    </row>
    <row r="1182" spans="3:4" x14ac:dyDescent="0.25">
      <c r="C1182">
        <v>1535.3</v>
      </c>
      <c r="D1182">
        <v>0</v>
      </c>
    </row>
    <row r="1183" spans="3:4" x14ac:dyDescent="0.25">
      <c r="C1183">
        <v>1536.6000000000001</v>
      </c>
      <c r="D1183">
        <v>0</v>
      </c>
    </row>
    <row r="1184" spans="3:4" x14ac:dyDescent="0.25">
      <c r="C1184">
        <v>1537.9</v>
      </c>
      <c r="D1184">
        <v>0</v>
      </c>
    </row>
    <row r="1185" spans="3:4" x14ac:dyDescent="0.25">
      <c r="C1185">
        <v>1539.2</v>
      </c>
      <c r="D1185">
        <v>0</v>
      </c>
    </row>
    <row r="1186" spans="3:4" x14ac:dyDescent="0.25">
      <c r="C1186">
        <v>1540.5</v>
      </c>
      <c r="D1186">
        <v>0</v>
      </c>
    </row>
    <row r="1187" spans="3:4" x14ac:dyDescent="0.25">
      <c r="C1187">
        <v>1541.8</v>
      </c>
      <c r="D1187">
        <v>0</v>
      </c>
    </row>
    <row r="1188" spans="3:4" x14ac:dyDescent="0.25">
      <c r="C1188">
        <v>1543.1000000000001</v>
      </c>
      <c r="D1188">
        <v>0</v>
      </c>
    </row>
    <row r="1189" spans="3:4" x14ac:dyDescent="0.25">
      <c r="C1189">
        <v>1544.4</v>
      </c>
      <c r="D1189">
        <v>0</v>
      </c>
    </row>
    <row r="1190" spans="3:4" x14ac:dyDescent="0.25">
      <c r="C1190">
        <v>1545.7</v>
      </c>
      <c r="D1190">
        <v>0</v>
      </c>
    </row>
    <row r="1191" spans="3:4" x14ac:dyDescent="0.25">
      <c r="C1191">
        <v>1547</v>
      </c>
      <c r="D1191">
        <v>0</v>
      </c>
    </row>
    <row r="1192" spans="3:4" x14ac:dyDescent="0.25">
      <c r="C1192">
        <v>1548.3</v>
      </c>
      <c r="D1192">
        <v>0</v>
      </c>
    </row>
    <row r="1193" spans="3:4" x14ac:dyDescent="0.25">
      <c r="C1193">
        <v>1549.6000000000001</v>
      </c>
      <c r="D1193">
        <v>0</v>
      </c>
    </row>
    <row r="1194" spans="3:4" x14ac:dyDescent="0.25">
      <c r="C1194">
        <v>1550.9</v>
      </c>
      <c r="D1194">
        <v>0</v>
      </c>
    </row>
    <row r="1195" spans="3:4" x14ac:dyDescent="0.25">
      <c r="C1195">
        <v>1552.2</v>
      </c>
      <c r="D1195">
        <v>0</v>
      </c>
    </row>
    <row r="1196" spans="3:4" x14ac:dyDescent="0.25">
      <c r="C1196">
        <v>1553.5</v>
      </c>
      <c r="D1196">
        <v>0</v>
      </c>
    </row>
    <row r="1197" spans="3:4" x14ac:dyDescent="0.25">
      <c r="C1197">
        <v>1554.8</v>
      </c>
      <c r="D1197">
        <v>0</v>
      </c>
    </row>
    <row r="1198" spans="3:4" x14ac:dyDescent="0.25">
      <c r="C1198">
        <v>1556.1000000000001</v>
      </c>
      <c r="D1198">
        <v>0</v>
      </c>
    </row>
    <row r="1199" spans="3:4" x14ac:dyDescent="0.25">
      <c r="C1199">
        <v>1557.4</v>
      </c>
      <c r="D1199">
        <v>0</v>
      </c>
    </row>
    <row r="1200" spans="3:4" x14ac:dyDescent="0.25">
      <c r="C1200">
        <v>1558.7</v>
      </c>
      <c r="D1200">
        <v>0</v>
      </c>
    </row>
    <row r="1201" spans="3:4" x14ac:dyDescent="0.25">
      <c r="C1201">
        <v>1560</v>
      </c>
      <c r="D1201">
        <v>0</v>
      </c>
    </row>
    <row r="1202" spans="3:4" x14ac:dyDescent="0.25">
      <c r="C1202">
        <v>1561.3</v>
      </c>
      <c r="D1202">
        <v>0</v>
      </c>
    </row>
    <row r="1203" spans="3:4" x14ac:dyDescent="0.25">
      <c r="C1203">
        <v>1562.6000000000001</v>
      </c>
      <c r="D1203">
        <v>0</v>
      </c>
    </row>
    <row r="1204" spans="3:4" x14ac:dyDescent="0.25">
      <c r="C1204">
        <v>1563.9</v>
      </c>
      <c r="D1204">
        <v>0</v>
      </c>
    </row>
    <row r="1205" spans="3:4" x14ac:dyDescent="0.25">
      <c r="C1205">
        <v>1565.2</v>
      </c>
      <c r="D1205">
        <v>0</v>
      </c>
    </row>
    <row r="1206" spans="3:4" x14ac:dyDescent="0.25">
      <c r="C1206">
        <v>1566.5</v>
      </c>
      <c r="D1206">
        <v>0</v>
      </c>
    </row>
    <row r="1207" spans="3:4" x14ac:dyDescent="0.25">
      <c r="C1207">
        <v>1567.8</v>
      </c>
      <c r="D1207">
        <v>0</v>
      </c>
    </row>
    <row r="1208" spans="3:4" x14ac:dyDescent="0.25">
      <c r="C1208">
        <v>1569.1000000000001</v>
      </c>
      <c r="D1208">
        <v>0</v>
      </c>
    </row>
    <row r="1209" spans="3:4" x14ac:dyDescent="0.25">
      <c r="C1209">
        <v>1570.4</v>
      </c>
      <c r="D1209">
        <v>0</v>
      </c>
    </row>
    <row r="1210" spans="3:4" x14ac:dyDescent="0.25">
      <c r="C1210">
        <v>1571.7</v>
      </c>
      <c r="D1210">
        <v>0</v>
      </c>
    </row>
    <row r="1211" spans="3:4" x14ac:dyDescent="0.25">
      <c r="C1211">
        <v>1573</v>
      </c>
      <c r="D1211">
        <v>0</v>
      </c>
    </row>
    <row r="1212" spans="3:4" x14ac:dyDescent="0.25">
      <c r="C1212">
        <v>1574.3</v>
      </c>
      <c r="D1212">
        <v>0</v>
      </c>
    </row>
    <row r="1213" spans="3:4" x14ac:dyDescent="0.25">
      <c r="C1213">
        <v>1575.6000000000001</v>
      </c>
      <c r="D1213">
        <v>0</v>
      </c>
    </row>
    <row r="1214" spans="3:4" x14ac:dyDescent="0.25">
      <c r="C1214">
        <v>1576.9</v>
      </c>
      <c r="D1214">
        <v>0</v>
      </c>
    </row>
    <row r="1215" spans="3:4" x14ac:dyDescent="0.25">
      <c r="C1215">
        <v>1578.2</v>
      </c>
      <c r="D1215">
        <v>0</v>
      </c>
    </row>
    <row r="1216" spans="3:4" x14ac:dyDescent="0.25">
      <c r="C1216">
        <v>1579.5</v>
      </c>
      <c r="D1216">
        <v>0</v>
      </c>
    </row>
    <row r="1217" spans="3:4" x14ac:dyDescent="0.25">
      <c r="C1217">
        <v>1580.8</v>
      </c>
      <c r="D1217">
        <v>0</v>
      </c>
    </row>
    <row r="1218" spans="3:4" x14ac:dyDescent="0.25">
      <c r="C1218">
        <v>1582.1000000000001</v>
      </c>
      <c r="D1218">
        <v>0</v>
      </c>
    </row>
    <row r="1219" spans="3:4" x14ac:dyDescent="0.25">
      <c r="C1219">
        <v>1583.4</v>
      </c>
      <c r="D1219">
        <v>0</v>
      </c>
    </row>
    <row r="1220" spans="3:4" x14ac:dyDescent="0.25">
      <c r="C1220">
        <v>1584.7</v>
      </c>
      <c r="D1220">
        <v>0</v>
      </c>
    </row>
    <row r="1221" spans="3:4" x14ac:dyDescent="0.25">
      <c r="C1221">
        <v>1586</v>
      </c>
      <c r="D1221">
        <v>0</v>
      </c>
    </row>
    <row r="1222" spans="3:4" x14ac:dyDescent="0.25">
      <c r="C1222">
        <v>1587.3</v>
      </c>
      <c r="D1222">
        <v>0</v>
      </c>
    </row>
    <row r="1223" spans="3:4" x14ac:dyDescent="0.25">
      <c r="C1223">
        <v>1588.6000000000001</v>
      </c>
      <c r="D1223">
        <v>0</v>
      </c>
    </row>
    <row r="1224" spans="3:4" x14ac:dyDescent="0.25">
      <c r="C1224">
        <v>1589.9</v>
      </c>
      <c r="D1224">
        <v>0</v>
      </c>
    </row>
    <row r="1225" spans="3:4" x14ac:dyDescent="0.25">
      <c r="C1225">
        <v>1591.2</v>
      </c>
      <c r="D1225">
        <v>0</v>
      </c>
    </row>
    <row r="1226" spans="3:4" x14ac:dyDescent="0.25">
      <c r="C1226">
        <v>1592.5</v>
      </c>
      <c r="D1226">
        <v>0</v>
      </c>
    </row>
    <row r="1227" spans="3:4" x14ac:dyDescent="0.25">
      <c r="C1227">
        <v>1593.8</v>
      </c>
      <c r="D1227">
        <v>0</v>
      </c>
    </row>
    <row r="1228" spans="3:4" x14ac:dyDescent="0.25">
      <c r="C1228">
        <v>1595.1000000000001</v>
      </c>
      <c r="D1228">
        <v>0</v>
      </c>
    </row>
    <row r="1229" spans="3:4" x14ac:dyDescent="0.25">
      <c r="C1229">
        <v>1596.4</v>
      </c>
      <c r="D1229">
        <v>0</v>
      </c>
    </row>
    <row r="1230" spans="3:4" x14ac:dyDescent="0.25">
      <c r="C1230">
        <v>1597.7</v>
      </c>
      <c r="D1230">
        <v>0</v>
      </c>
    </row>
    <row r="1231" spans="3:4" x14ac:dyDescent="0.25">
      <c r="C1231">
        <v>1599</v>
      </c>
      <c r="D1231">
        <v>0</v>
      </c>
    </row>
    <row r="1232" spans="3:4" x14ac:dyDescent="0.25">
      <c r="C1232">
        <v>1600.3</v>
      </c>
      <c r="D1232">
        <v>0</v>
      </c>
    </row>
    <row r="1233" spans="3:4" x14ac:dyDescent="0.25">
      <c r="C1233">
        <v>1601.6000000000001</v>
      </c>
      <c r="D1233">
        <v>0</v>
      </c>
    </row>
    <row r="1234" spans="3:4" x14ac:dyDescent="0.25">
      <c r="C1234">
        <v>1602.9</v>
      </c>
      <c r="D1234">
        <v>0</v>
      </c>
    </row>
    <row r="1235" spans="3:4" x14ac:dyDescent="0.25">
      <c r="C1235">
        <v>1604.2</v>
      </c>
      <c r="D1235">
        <v>0</v>
      </c>
    </row>
    <row r="1236" spans="3:4" x14ac:dyDescent="0.25">
      <c r="C1236">
        <v>1605.5</v>
      </c>
      <c r="D1236">
        <v>0</v>
      </c>
    </row>
    <row r="1237" spans="3:4" x14ac:dyDescent="0.25">
      <c r="C1237">
        <v>1606.8</v>
      </c>
      <c r="D1237">
        <v>0</v>
      </c>
    </row>
    <row r="1238" spans="3:4" x14ac:dyDescent="0.25">
      <c r="C1238">
        <v>1608.1000000000001</v>
      </c>
      <c r="D1238">
        <v>0</v>
      </c>
    </row>
    <row r="1239" spans="3:4" x14ac:dyDescent="0.25">
      <c r="C1239">
        <v>1609.4</v>
      </c>
      <c r="D1239">
        <v>0</v>
      </c>
    </row>
    <row r="1240" spans="3:4" x14ac:dyDescent="0.25">
      <c r="C1240">
        <v>1610.7</v>
      </c>
      <c r="D1240">
        <v>0</v>
      </c>
    </row>
    <row r="1241" spans="3:4" x14ac:dyDescent="0.25">
      <c r="C1241">
        <v>1612</v>
      </c>
      <c r="D1241">
        <v>0</v>
      </c>
    </row>
    <row r="1242" spans="3:4" x14ac:dyDescent="0.25">
      <c r="C1242">
        <v>1613.3</v>
      </c>
      <c r="D1242">
        <v>0</v>
      </c>
    </row>
    <row r="1243" spans="3:4" x14ac:dyDescent="0.25">
      <c r="C1243">
        <v>1614.6000000000001</v>
      </c>
      <c r="D1243">
        <v>0</v>
      </c>
    </row>
    <row r="1244" spans="3:4" x14ac:dyDescent="0.25">
      <c r="C1244">
        <v>1615.9</v>
      </c>
      <c r="D1244">
        <v>0</v>
      </c>
    </row>
    <row r="1245" spans="3:4" x14ac:dyDescent="0.25">
      <c r="C1245">
        <v>1617.2</v>
      </c>
      <c r="D1245">
        <v>0</v>
      </c>
    </row>
    <row r="1246" spans="3:4" x14ac:dyDescent="0.25">
      <c r="C1246">
        <v>1618.5</v>
      </c>
      <c r="D1246">
        <v>0</v>
      </c>
    </row>
    <row r="1247" spans="3:4" x14ac:dyDescent="0.25">
      <c r="C1247">
        <v>1619.8</v>
      </c>
      <c r="D1247">
        <v>0</v>
      </c>
    </row>
    <row r="1248" spans="3:4" x14ac:dyDescent="0.25">
      <c r="C1248">
        <v>1621.1000000000001</v>
      </c>
      <c r="D1248">
        <v>0</v>
      </c>
    </row>
    <row r="1249" spans="3:4" x14ac:dyDescent="0.25">
      <c r="C1249">
        <v>1622.4</v>
      </c>
      <c r="D1249">
        <v>0</v>
      </c>
    </row>
    <row r="1250" spans="3:4" x14ac:dyDescent="0.25">
      <c r="C1250">
        <v>1623.7</v>
      </c>
      <c r="D1250">
        <v>0</v>
      </c>
    </row>
    <row r="1251" spans="3:4" x14ac:dyDescent="0.25">
      <c r="C1251">
        <v>1625</v>
      </c>
      <c r="D1251">
        <v>0</v>
      </c>
    </row>
    <row r="1252" spans="3:4" x14ac:dyDescent="0.25">
      <c r="C1252">
        <v>1626.3</v>
      </c>
      <c r="D1252">
        <v>0</v>
      </c>
    </row>
    <row r="1253" spans="3:4" x14ac:dyDescent="0.25">
      <c r="C1253">
        <v>1627.6000000000001</v>
      </c>
      <c r="D1253">
        <v>0</v>
      </c>
    </row>
    <row r="1254" spans="3:4" x14ac:dyDescent="0.25">
      <c r="C1254">
        <v>1628.9</v>
      </c>
      <c r="D1254">
        <v>0</v>
      </c>
    </row>
    <row r="1255" spans="3:4" x14ac:dyDescent="0.25">
      <c r="C1255">
        <v>1630.2</v>
      </c>
      <c r="D1255">
        <v>0</v>
      </c>
    </row>
    <row r="1256" spans="3:4" x14ac:dyDescent="0.25">
      <c r="C1256">
        <v>1631.5</v>
      </c>
      <c r="D1256">
        <v>0</v>
      </c>
    </row>
    <row r="1257" spans="3:4" x14ac:dyDescent="0.25">
      <c r="C1257">
        <v>1632.8</v>
      </c>
      <c r="D1257">
        <v>0</v>
      </c>
    </row>
    <row r="1258" spans="3:4" x14ac:dyDescent="0.25">
      <c r="C1258">
        <v>1634.1000000000001</v>
      </c>
      <c r="D1258">
        <v>0</v>
      </c>
    </row>
    <row r="1259" spans="3:4" x14ac:dyDescent="0.25">
      <c r="C1259">
        <v>1635.4</v>
      </c>
      <c r="D1259">
        <v>0</v>
      </c>
    </row>
    <row r="1260" spans="3:4" x14ac:dyDescent="0.25">
      <c r="C1260">
        <v>1636.7</v>
      </c>
      <c r="D1260">
        <v>0</v>
      </c>
    </row>
    <row r="1261" spans="3:4" x14ac:dyDescent="0.25">
      <c r="C1261">
        <v>1638</v>
      </c>
      <c r="D1261">
        <v>0</v>
      </c>
    </row>
    <row r="1262" spans="3:4" x14ac:dyDescent="0.25">
      <c r="C1262">
        <v>1639.3</v>
      </c>
      <c r="D1262">
        <v>0</v>
      </c>
    </row>
    <row r="1263" spans="3:4" x14ac:dyDescent="0.25">
      <c r="C1263">
        <v>1640.6000000000001</v>
      </c>
      <c r="D1263">
        <v>0</v>
      </c>
    </row>
    <row r="1264" spans="3:4" x14ac:dyDescent="0.25">
      <c r="C1264">
        <v>1641.9</v>
      </c>
      <c r="D1264">
        <v>0</v>
      </c>
    </row>
    <row r="1265" spans="3:4" x14ac:dyDescent="0.25">
      <c r="C1265">
        <v>1643.2</v>
      </c>
      <c r="D1265">
        <v>0</v>
      </c>
    </row>
    <row r="1266" spans="3:4" x14ac:dyDescent="0.25">
      <c r="C1266">
        <v>1644.5</v>
      </c>
      <c r="D1266">
        <v>0</v>
      </c>
    </row>
    <row r="1267" spans="3:4" x14ac:dyDescent="0.25">
      <c r="C1267">
        <v>1645.8</v>
      </c>
      <c r="D1267">
        <v>0</v>
      </c>
    </row>
    <row r="1268" spans="3:4" x14ac:dyDescent="0.25">
      <c r="C1268">
        <v>1647.1000000000001</v>
      </c>
      <c r="D1268">
        <v>0</v>
      </c>
    </row>
    <row r="1269" spans="3:4" x14ac:dyDescent="0.25">
      <c r="C1269">
        <v>1648.4</v>
      </c>
      <c r="D1269">
        <v>0</v>
      </c>
    </row>
    <row r="1270" spans="3:4" x14ac:dyDescent="0.25">
      <c r="C1270">
        <v>1649.7</v>
      </c>
      <c r="D1270">
        <v>0</v>
      </c>
    </row>
    <row r="1271" spans="3:4" x14ac:dyDescent="0.25">
      <c r="C1271">
        <v>1651</v>
      </c>
      <c r="D1271">
        <v>0</v>
      </c>
    </row>
    <row r="1272" spans="3:4" x14ac:dyDescent="0.25">
      <c r="C1272">
        <v>1652.3</v>
      </c>
      <c r="D1272">
        <v>0</v>
      </c>
    </row>
    <row r="1273" spans="3:4" x14ac:dyDescent="0.25">
      <c r="C1273">
        <v>1653.6000000000001</v>
      </c>
      <c r="D1273">
        <v>0</v>
      </c>
    </row>
    <row r="1274" spans="3:4" x14ac:dyDescent="0.25">
      <c r="C1274">
        <v>1654.9</v>
      </c>
      <c r="D1274">
        <v>0</v>
      </c>
    </row>
    <row r="1275" spans="3:4" x14ac:dyDescent="0.25">
      <c r="C1275">
        <v>1656.2</v>
      </c>
      <c r="D1275">
        <v>0</v>
      </c>
    </row>
    <row r="1276" spans="3:4" x14ac:dyDescent="0.25">
      <c r="C1276">
        <v>1657.5</v>
      </c>
      <c r="D1276">
        <v>0</v>
      </c>
    </row>
    <row r="1277" spans="3:4" x14ac:dyDescent="0.25">
      <c r="C1277">
        <v>1658.8</v>
      </c>
      <c r="D1277">
        <v>0</v>
      </c>
    </row>
    <row r="1278" spans="3:4" x14ac:dyDescent="0.25">
      <c r="C1278">
        <v>1660.1000000000001</v>
      </c>
      <c r="D1278">
        <v>0</v>
      </c>
    </row>
    <row r="1279" spans="3:4" x14ac:dyDescent="0.25">
      <c r="C1279">
        <v>1661.4</v>
      </c>
      <c r="D1279">
        <v>0</v>
      </c>
    </row>
    <row r="1280" spans="3:4" x14ac:dyDescent="0.25">
      <c r="C1280">
        <v>1662.7</v>
      </c>
      <c r="D1280">
        <v>0</v>
      </c>
    </row>
    <row r="1281" spans="3:4" x14ac:dyDescent="0.25">
      <c r="C1281">
        <v>1664</v>
      </c>
      <c r="D1281">
        <v>0</v>
      </c>
    </row>
    <row r="1282" spans="3:4" x14ac:dyDescent="0.25">
      <c r="C1282">
        <v>1665.3</v>
      </c>
      <c r="D1282">
        <v>0</v>
      </c>
    </row>
    <row r="1283" spans="3:4" x14ac:dyDescent="0.25">
      <c r="C1283">
        <v>1666.6000000000001</v>
      </c>
      <c r="D1283">
        <v>0</v>
      </c>
    </row>
    <row r="1284" spans="3:4" x14ac:dyDescent="0.25">
      <c r="C1284">
        <v>1667.9</v>
      </c>
      <c r="D1284">
        <v>0</v>
      </c>
    </row>
    <row r="1285" spans="3:4" x14ac:dyDescent="0.25">
      <c r="C1285">
        <v>1669.2</v>
      </c>
      <c r="D1285">
        <v>0</v>
      </c>
    </row>
    <row r="1286" spans="3:4" x14ac:dyDescent="0.25">
      <c r="C1286">
        <v>1670.5</v>
      </c>
      <c r="D1286">
        <v>0</v>
      </c>
    </row>
    <row r="1287" spans="3:4" x14ac:dyDescent="0.25">
      <c r="C1287">
        <v>1671.8</v>
      </c>
      <c r="D1287">
        <v>0</v>
      </c>
    </row>
    <row r="1288" spans="3:4" x14ac:dyDescent="0.25">
      <c r="C1288">
        <v>1673.1000000000001</v>
      </c>
      <c r="D1288">
        <v>0</v>
      </c>
    </row>
    <row r="1289" spans="3:4" x14ac:dyDescent="0.25">
      <c r="C1289">
        <v>1674.4</v>
      </c>
      <c r="D1289">
        <v>0</v>
      </c>
    </row>
    <row r="1290" spans="3:4" x14ac:dyDescent="0.25">
      <c r="C1290">
        <v>1675.7</v>
      </c>
      <c r="D1290">
        <v>0</v>
      </c>
    </row>
    <row r="1291" spans="3:4" x14ac:dyDescent="0.25">
      <c r="C1291">
        <v>1677</v>
      </c>
      <c r="D1291">
        <v>0</v>
      </c>
    </row>
    <row r="1292" spans="3:4" x14ac:dyDescent="0.25">
      <c r="C1292">
        <v>1678.3</v>
      </c>
      <c r="D1292">
        <v>0</v>
      </c>
    </row>
    <row r="1293" spans="3:4" x14ac:dyDescent="0.25">
      <c r="C1293">
        <v>1679.6000000000001</v>
      </c>
      <c r="D1293">
        <v>0</v>
      </c>
    </row>
    <row r="1294" spans="3:4" x14ac:dyDescent="0.25">
      <c r="C1294">
        <v>1680.9</v>
      </c>
      <c r="D1294">
        <v>0</v>
      </c>
    </row>
    <row r="1295" spans="3:4" x14ac:dyDescent="0.25">
      <c r="C1295">
        <v>1682.2</v>
      </c>
      <c r="D1295">
        <v>0</v>
      </c>
    </row>
    <row r="1296" spans="3:4" x14ac:dyDescent="0.25">
      <c r="C1296">
        <v>1683.5</v>
      </c>
      <c r="D1296">
        <v>0</v>
      </c>
    </row>
    <row r="1297" spans="3:4" x14ac:dyDescent="0.25">
      <c r="C1297">
        <v>1684.8</v>
      </c>
      <c r="D1297">
        <v>0</v>
      </c>
    </row>
    <row r="1298" spans="3:4" x14ac:dyDescent="0.25">
      <c r="C1298">
        <v>1686.1000000000001</v>
      </c>
      <c r="D1298">
        <v>0</v>
      </c>
    </row>
    <row r="1299" spans="3:4" x14ac:dyDescent="0.25">
      <c r="C1299">
        <v>1687.4</v>
      </c>
      <c r="D1299">
        <v>0</v>
      </c>
    </row>
    <row r="1300" spans="3:4" x14ac:dyDescent="0.25">
      <c r="C1300">
        <v>1688.7</v>
      </c>
      <c r="D1300">
        <v>0</v>
      </c>
    </row>
    <row r="1301" spans="3:4" x14ac:dyDescent="0.25">
      <c r="C1301">
        <v>1690</v>
      </c>
      <c r="D1301">
        <v>0</v>
      </c>
    </row>
    <row r="1302" spans="3:4" x14ac:dyDescent="0.25">
      <c r="C1302">
        <v>1691.3</v>
      </c>
      <c r="D1302">
        <v>0</v>
      </c>
    </row>
    <row r="1303" spans="3:4" x14ac:dyDescent="0.25">
      <c r="C1303">
        <v>1692.6000000000001</v>
      </c>
      <c r="D1303">
        <v>0</v>
      </c>
    </row>
    <row r="1304" spans="3:4" x14ac:dyDescent="0.25">
      <c r="C1304">
        <v>1693.9</v>
      </c>
      <c r="D1304">
        <v>0</v>
      </c>
    </row>
    <row r="1305" spans="3:4" x14ac:dyDescent="0.25">
      <c r="C1305">
        <v>1695.2</v>
      </c>
      <c r="D1305">
        <v>0</v>
      </c>
    </row>
    <row r="1306" spans="3:4" x14ac:dyDescent="0.25">
      <c r="C1306">
        <v>1696.5</v>
      </c>
      <c r="D1306">
        <v>0</v>
      </c>
    </row>
    <row r="1307" spans="3:4" x14ac:dyDescent="0.25">
      <c r="C1307">
        <v>1697.8</v>
      </c>
      <c r="D1307">
        <v>0</v>
      </c>
    </row>
    <row r="1308" spans="3:4" x14ac:dyDescent="0.25">
      <c r="C1308">
        <v>1699.1000000000001</v>
      </c>
      <c r="D1308">
        <v>0</v>
      </c>
    </row>
    <row r="1309" spans="3:4" x14ac:dyDescent="0.25">
      <c r="C1309">
        <v>1700.4</v>
      </c>
      <c r="D1309">
        <v>0</v>
      </c>
    </row>
    <row r="1310" spans="3:4" x14ac:dyDescent="0.25">
      <c r="C1310">
        <v>1701.7</v>
      </c>
      <c r="D1310">
        <v>0</v>
      </c>
    </row>
    <row r="1311" spans="3:4" x14ac:dyDescent="0.25">
      <c r="C1311">
        <v>1703</v>
      </c>
      <c r="D1311">
        <v>0</v>
      </c>
    </row>
    <row r="1312" spans="3:4" x14ac:dyDescent="0.25">
      <c r="C1312">
        <v>1704.3</v>
      </c>
      <c r="D1312">
        <v>0</v>
      </c>
    </row>
    <row r="1313" spans="3:4" x14ac:dyDescent="0.25">
      <c r="C1313">
        <v>1705.6000000000001</v>
      </c>
      <c r="D1313">
        <v>0</v>
      </c>
    </row>
    <row r="1314" spans="3:4" x14ac:dyDescent="0.25">
      <c r="C1314">
        <v>1706.9</v>
      </c>
      <c r="D1314">
        <v>0</v>
      </c>
    </row>
    <row r="1315" spans="3:4" x14ac:dyDescent="0.25">
      <c r="C1315">
        <v>1708.2</v>
      </c>
      <c r="D1315">
        <v>0</v>
      </c>
    </row>
    <row r="1316" spans="3:4" x14ac:dyDescent="0.25">
      <c r="C1316">
        <v>1709.5</v>
      </c>
      <c r="D1316">
        <v>0</v>
      </c>
    </row>
    <row r="1317" spans="3:4" x14ac:dyDescent="0.25">
      <c r="C1317">
        <v>1710.8</v>
      </c>
      <c r="D1317">
        <v>0</v>
      </c>
    </row>
    <row r="1318" spans="3:4" x14ac:dyDescent="0.25">
      <c r="C1318">
        <v>1712.1000000000001</v>
      </c>
      <c r="D1318">
        <v>0</v>
      </c>
    </row>
    <row r="1319" spans="3:4" x14ac:dyDescent="0.25">
      <c r="C1319">
        <v>1713.4</v>
      </c>
      <c r="D1319">
        <v>0</v>
      </c>
    </row>
    <row r="1320" spans="3:4" x14ac:dyDescent="0.25">
      <c r="C1320">
        <v>1714.7</v>
      </c>
      <c r="D1320">
        <v>0</v>
      </c>
    </row>
    <row r="1321" spans="3:4" x14ac:dyDescent="0.25">
      <c r="C1321">
        <v>1716</v>
      </c>
      <c r="D1321">
        <v>0</v>
      </c>
    </row>
    <row r="1322" spans="3:4" x14ac:dyDescent="0.25">
      <c r="C1322">
        <v>1717.3</v>
      </c>
      <c r="D1322">
        <v>0</v>
      </c>
    </row>
    <row r="1323" spans="3:4" x14ac:dyDescent="0.25">
      <c r="C1323">
        <v>1718.6000000000001</v>
      </c>
      <c r="D1323">
        <v>0</v>
      </c>
    </row>
    <row r="1324" spans="3:4" x14ac:dyDescent="0.25">
      <c r="C1324">
        <v>1719.9</v>
      </c>
      <c r="D1324">
        <v>0</v>
      </c>
    </row>
    <row r="1325" spans="3:4" x14ac:dyDescent="0.25">
      <c r="C1325">
        <v>1721.2</v>
      </c>
      <c r="D1325">
        <v>0</v>
      </c>
    </row>
    <row r="1326" spans="3:4" x14ac:dyDescent="0.25">
      <c r="C1326">
        <v>1722.5</v>
      </c>
      <c r="D1326">
        <v>0</v>
      </c>
    </row>
    <row r="1327" spans="3:4" x14ac:dyDescent="0.25">
      <c r="C1327">
        <v>1723.8</v>
      </c>
      <c r="D1327">
        <v>0</v>
      </c>
    </row>
    <row r="1328" spans="3:4" x14ac:dyDescent="0.25">
      <c r="C1328">
        <v>1725.1000000000001</v>
      </c>
      <c r="D1328">
        <v>0</v>
      </c>
    </row>
    <row r="1329" spans="3:4" x14ac:dyDescent="0.25">
      <c r="C1329">
        <v>1726.4</v>
      </c>
      <c r="D1329">
        <v>0</v>
      </c>
    </row>
    <row r="1330" spans="3:4" x14ac:dyDescent="0.25">
      <c r="C1330">
        <v>1727.7</v>
      </c>
      <c r="D1330">
        <v>0</v>
      </c>
    </row>
    <row r="1331" spans="3:4" x14ac:dyDescent="0.25">
      <c r="C1331">
        <v>1729</v>
      </c>
      <c r="D1331">
        <v>0</v>
      </c>
    </row>
    <row r="1332" spans="3:4" x14ac:dyDescent="0.25">
      <c r="C1332">
        <v>1730.3</v>
      </c>
      <c r="D1332">
        <v>0</v>
      </c>
    </row>
    <row r="1333" spans="3:4" x14ac:dyDescent="0.25">
      <c r="C1333">
        <v>1731.6000000000001</v>
      </c>
      <c r="D1333">
        <v>0</v>
      </c>
    </row>
    <row r="1334" spans="3:4" x14ac:dyDescent="0.25">
      <c r="C1334">
        <v>1732.9</v>
      </c>
      <c r="D1334">
        <v>0</v>
      </c>
    </row>
    <row r="1335" spans="3:4" x14ac:dyDescent="0.25">
      <c r="C1335">
        <v>1734.2</v>
      </c>
      <c r="D1335">
        <v>0</v>
      </c>
    </row>
    <row r="1336" spans="3:4" x14ac:dyDescent="0.25">
      <c r="C1336">
        <v>1735.5</v>
      </c>
      <c r="D1336">
        <v>0</v>
      </c>
    </row>
    <row r="1337" spans="3:4" x14ac:dyDescent="0.25">
      <c r="C1337">
        <v>1736.8</v>
      </c>
      <c r="D1337">
        <v>0</v>
      </c>
    </row>
    <row r="1338" spans="3:4" x14ac:dyDescent="0.25">
      <c r="C1338">
        <v>1738.1000000000001</v>
      </c>
      <c r="D1338">
        <v>0</v>
      </c>
    </row>
    <row r="1339" spans="3:4" x14ac:dyDescent="0.25">
      <c r="C1339">
        <v>1739.4</v>
      </c>
      <c r="D1339">
        <v>0</v>
      </c>
    </row>
    <row r="1340" spans="3:4" x14ac:dyDescent="0.25">
      <c r="C1340">
        <v>1740.7</v>
      </c>
      <c r="D1340">
        <v>0</v>
      </c>
    </row>
    <row r="1341" spans="3:4" x14ac:dyDescent="0.25">
      <c r="C1341">
        <v>1742</v>
      </c>
      <c r="D1341">
        <v>0</v>
      </c>
    </row>
    <row r="1342" spans="3:4" x14ac:dyDescent="0.25">
      <c r="C1342">
        <v>1743.3</v>
      </c>
      <c r="D1342">
        <v>0</v>
      </c>
    </row>
    <row r="1343" spans="3:4" x14ac:dyDescent="0.25">
      <c r="C1343">
        <v>1744.6000000000001</v>
      </c>
      <c r="D1343">
        <v>0</v>
      </c>
    </row>
    <row r="1344" spans="3:4" x14ac:dyDescent="0.25">
      <c r="C1344">
        <v>1745.9</v>
      </c>
      <c r="D1344">
        <v>0</v>
      </c>
    </row>
    <row r="1345" spans="3:4" x14ac:dyDescent="0.25">
      <c r="C1345">
        <v>1747.2</v>
      </c>
      <c r="D1345">
        <v>0</v>
      </c>
    </row>
    <row r="1346" spans="3:4" x14ac:dyDescent="0.25">
      <c r="C1346">
        <v>1748.5</v>
      </c>
      <c r="D1346">
        <v>0</v>
      </c>
    </row>
    <row r="1347" spans="3:4" x14ac:dyDescent="0.25">
      <c r="C1347">
        <v>1749.8</v>
      </c>
      <c r="D1347">
        <v>0</v>
      </c>
    </row>
    <row r="1348" spans="3:4" x14ac:dyDescent="0.25">
      <c r="C1348">
        <v>1751.1000000000001</v>
      </c>
      <c r="D1348">
        <v>0</v>
      </c>
    </row>
    <row r="1349" spans="3:4" x14ac:dyDescent="0.25">
      <c r="C1349">
        <v>1752.4</v>
      </c>
      <c r="D1349">
        <v>0</v>
      </c>
    </row>
    <row r="1350" spans="3:4" x14ac:dyDescent="0.25">
      <c r="C1350">
        <v>1753.7</v>
      </c>
      <c r="D1350">
        <v>0</v>
      </c>
    </row>
    <row r="1351" spans="3:4" x14ac:dyDescent="0.25">
      <c r="C1351">
        <v>1755</v>
      </c>
      <c r="D1351">
        <v>0</v>
      </c>
    </row>
    <row r="1352" spans="3:4" x14ac:dyDescent="0.25">
      <c r="C1352">
        <v>1756.3</v>
      </c>
      <c r="D1352">
        <v>0</v>
      </c>
    </row>
    <row r="1353" spans="3:4" x14ac:dyDescent="0.25">
      <c r="C1353">
        <v>1757.6000000000001</v>
      </c>
      <c r="D1353">
        <v>0</v>
      </c>
    </row>
    <row r="1354" spans="3:4" x14ac:dyDescent="0.25">
      <c r="C1354">
        <v>1758.9</v>
      </c>
      <c r="D1354">
        <v>0</v>
      </c>
    </row>
    <row r="1355" spans="3:4" x14ac:dyDescent="0.25">
      <c r="C1355">
        <v>1760.2</v>
      </c>
      <c r="D1355">
        <v>0</v>
      </c>
    </row>
    <row r="1356" spans="3:4" x14ac:dyDescent="0.25">
      <c r="C1356">
        <v>1761.5</v>
      </c>
      <c r="D1356">
        <v>0</v>
      </c>
    </row>
    <row r="1357" spans="3:4" x14ac:dyDescent="0.25">
      <c r="C1357">
        <v>1762.8</v>
      </c>
      <c r="D1357">
        <v>0</v>
      </c>
    </row>
    <row r="1358" spans="3:4" x14ac:dyDescent="0.25">
      <c r="C1358">
        <v>1764.1000000000001</v>
      </c>
      <c r="D1358">
        <v>0</v>
      </c>
    </row>
    <row r="1359" spans="3:4" x14ac:dyDescent="0.25">
      <c r="C1359">
        <v>1765.4</v>
      </c>
      <c r="D1359">
        <v>0</v>
      </c>
    </row>
    <row r="1360" spans="3:4" x14ac:dyDescent="0.25">
      <c r="C1360">
        <v>1766.7</v>
      </c>
      <c r="D1360">
        <v>0</v>
      </c>
    </row>
    <row r="1361" spans="3:4" x14ac:dyDescent="0.25">
      <c r="C1361">
        <v>1768</v>
      </c>
      <c r="D1361">
        <v>0</v>
      </c>
    </row>
    <row r="1362" spans="3:4" x14ac:dyDescent="0.25">
      <c r="C1362">
        <v>1769.3</v>
      </c>
      <c r="D1362">
        <v>0</v>
      </c>
    </row>
    <row r="1363" spans="3:4" x14ac:dyDescent="0.25">
      <c r="C1363">
        <v>1770.6000000000001</v>
      </c>
      <c r="D1363">
        <v>0</v>
      </c>
    </row>
    <row r="1364" spans="3:4" x14ac:dyDescent="0.25">
      <c r="C1364">
        <v>1771.9</v>
      </c>
      <c r="D1364">
        <v>0</v>
      </c>
    </row>
    <row r="1365" spans="3:4" x14ac:dyDescent="0.25">
      <c r="C1365">
        <v>1773.2</v>
      </c>
      <c r="D1365">
        <v>0</v>
      </c>
    </row>
    <row r="1366" spans="3:4" x14ac:dyDescent="0.25">
      <c r="C1366">
        <v>1774.5</v>
      </c>
      <c r="D1366">
        <v>0</v>
      </c>
    </row>
    <row r="1367" spans="3:4" x14ac:dyDescent="0.25">
      <c r="C1367">
        <v>1775.8</v>
      </c>
      <c r="D1367">
        <v>0</v>
      </c>
    </row>
    <row r="1368" spans="3:4" x14ac:dyDescent="0.25">
      <c r="C1368">
        <v>1777.1000000000001</v>
      </c>
      <c r="D1368">
        <v>0</v>
      </c>
    </row>
    <row r="1369" spans="3:4" x14ac:dyDescent="0.25">
      <c r="C1369">
        <v>1778.4</v>
      </c>
      <c r="D1369">
        <v>0</v>
      </c>
    </row>
    <row r="1370" spans="3:4" x14ac:dyDescent="0.25">
      <c r="C1370">
        <v>1779.7</v>
      </c>
      <c r="D1370">
        <v>0</v>
      </c>
    </row>
    <row r="1371" spans="3:4" x14ac:dyDescent="0.25">
      <c r="C1371">
        <v>1781</v>
      </c>
      <c r="D1371">
        <v>0</v>
      </c>
    </row>
    <row r="1372" spans="3:4" x14ac:dyDescent="0.25">
      <c r="C1372">
        <v>1782.3</v>
      </c>
      <c r="D1372">
        <v>0</v>
      </c>
    </row>
    <row r="1373" spans="3:4" x14ac:dyDescent="0.25">
      <c r="C1373">
        <v>1783.6000000000001</v>
      </c>
      <c r="D1373">
        <v>0</v>
      </c>
    </row>
    <row r="1374" spans="3:4" x14ac:dyDescent="0.25">
      <c r="C1374">
        <v>1784.9</v>
      </c>
      <c r="D1374">
        <v>0</v>
      </c>
    </row>
    <row r="1375" spans="3:4" x14ac:dyDescent="0.25">
      <c r="C1375">
        <v>1786.2</v>
      </c>
      <c r="D1375">
        <v>0</v>
      </c>
    </row>
    <row r="1376" spans="3:4" x14ac:dyDescent="0.25">
      <c r="C1376">
        <v>1787.5</v>
      </c>
      <c r="D1376">
        <v>0</v>
      </c>
    </row>
    <row r="1377" spans="3:4" x14ac:dyDescent="0.25">
      <c r="C1377">
        <v>1788.8</v>
      </c>
      <c r="D1377">
        <v>0</v>
      </c>
    </row>
    <row r="1378" spans="3:4" x14ac:dyDescent="0.25">
      <c r="C1378">
        <v>1790.1000000000001</v>
      </c>
      <c r="D1378">
        <v>0</v>
      </c>
    </row>
    <row r="1379" spans="3:4" x14ac:dyDescent="0.25">
      <c r="C1379">
        <v>1791.4</v>
      </c>
      <c r="D1379">
        <v>0</v>
      </c>
    </row>
    <row r="1380" spans="3:4" x14ac:dyDescent="0.25">
      <c r="C1380">
        <v>1792.7</v>
      </c>
      <c r="D1380">
        <v>0</v>
      </c>
    </row>
    <row r="1381" spans="3:4" x14ac:dyDescent="0.25">
      <c r="C1381">
        <v>1794</v>
      </c>
      <c r="D1381">
        <v>0</v>
      </c>
    </row>
    <row r="1382" spans="3:4" x14ac:dyDescent="0.25">
      <c r="C1382">
        <v>1795.3</v>
      </c>
      <c r="D1382">
        <v>0</v>
      </c>
    </row>
    <row r="1383" spans="3:4" x14ac:dyDescent="0.25">
      <c r="C1383">
        <v>1796.6000000000001</v>
      </c>
      <c r="D1383">
        <v>0</v>
      </c>
    </row>
    <row r="1384" spans="3:4" x14ac:dyDescent="0.25">
      <c r="C1384">
        <v>1797.9</v>
      </c>
      <c r="D1384">
        <v>0</v>
      </c>
    </row>
    <row r="1385" spans="3:4" x14ac:dyDescent="0.25">
      <c r="C1385">
        <v>1799.2</v>
      </c>
      <c r="D1385">
        <v>0</v>
      </c>
    </row>
    <row r="1386" spans="3:4" x14ac:dyDescent="0.25">
      <c r="C1386">
        <v>1800.5</v>
      </c>
      <c r="D1386">
        <v>0</v>
      </c>
    </row>
    <row r="1387" spans="3:4" x14ac:dyDescent="0.25">
      <c r="C1387">
        <v>1801.8</v>
      </c>
      <c r="D1387">
        <v>0</v>
      </c>
    </row>
    <row r="1388" spans="3:4" x14ac:dyDescent="0.25">
      <c r="C1388">
        <v>1803.1000000000001</v>
      </c>
      <c r="D1388">
        <v>0</v>
      </c>
    </row>
    <row r="1389" spans="3:4" x14ac:dyDescent="0.25">
      <c r="C1389">
        <v>1804.4</v>
      </c>
      <c r="D1389">
        <v>0</v>
      </c>
    </row>
    <row r="1390" spans="3:4" x14ac:dyDescent="0.25">
      <c r="C1390">
        <v>1805.7</v>
      </c>
      <c r="D1390">
        <v>0</v>
      </c>
    </row>
    <row r="1391" spans="3:4" x14ac:dyDescent="0.25">
      <c r="C1391">
        <v>1807</v>
      </c>
      <c r="D1391">
        <v>0</v>
      </c>
    </row>
    <row r="1392" spans="3:4" x14ac:dyDescent="0.25">
      <c r="C1392">
        <v>1808.3</v>
      </c>
      <c r="D1392">
        <v>0</v>
      </c>
    </row>
    <row r="1393" spans="3:4" x14ac:dyDescent="0.25">
      <c r="C1393">
        <v>1809.6000000000001</v>
      </c>
      <c r="D1393">
        <v>0</v>
      </c>
    </row>
    <row r="1394" spans="3:4" x14ac:dyDescent="0.25">
      <c r="C1394">
        <v>1810.9</v>
      </c>
      <c r="D1394">
        <v>0</v>
      </c>
    </row>
    <row r="1395" spans="3:4" x14ac:dyDescent="0.25">
      <c r="C1395">
        <v>1812.2</v>
      </c>
      <c r="D1395">
        <v>0</v>
      </c>
    </row>
    <row r="1396" spans="3:4" x14ac:dyDescent="0.25">
      <c r="C1396">
        <v>1813.5</v>
      </c>
      <c r="D1396">
        <v>0</v>
      </c>
    </row>
    <row r="1397" spans="3:4" x14ac:dyDescent="0.25">
      <c r="C1397">
        <v>1814.8</v>
      </c>
      <c r="D1397">
        <v>0</v>
      </c>
    </row>
    <row r="1398" spans="3:4" x14ac:dyDescent="0.25">
      <c r="C1398">
        <v>1816.1000000000001</v>
      </c>
      <c r="D1398">
        <v>0</v>
      </c>
    </row>
    <row r="1399" spans="3:4" x14ac:dyDescent="0.25">
      <c r="C1399">
        <v>1817.4</v>
      </c>
      <c r="D1399">
        <v>0</v>
      </c>
    </row>
    <row r="1400" spans="3:4" x14ac:dyDescent="0.25">
      <c r="C1400">
        <v>1818.7</v>
      </c>
      <c r="D1400">
        <v>0</v>
      </c>
    </row>
    <row r="1401" spans="3:4" x14ac:dyDescent="0.25">
      <c r="C1401">
        <v>1820</v>
      </c>
      <c r="D1401">
        <v>0</v>
      </c>
    </row>
    <row r="1402" spans="3:4" x14ac:dyDescent="0.25">
      <c r="C1402">
        <v>1821.3</v>
      </c>
      <c r="D1402">
        <v>0</v>
      </c>
    </row>
    <row r="1403" spans="3:4" x14ac:dyDescent="0.25">
      <c r="C1403">
        <v>1822.6000000000001</v>
      </c>
      <c r="D1403">
        <v>0</v>
      </c>
    </row>
    <row r="1404" spans="3:4" x14ac:dyDescent="0.25">
      <c r="C1404">
        <v>1823.9</v>
      </c>
      <c r="D1404">
        <v>0</v>
      </c>
    </row>
    <row r="1405" spans="3:4" x14ac:dyDescent="0.25">
      <c r="C1405">
        <v>1825.2</v>
      </c>
      <c r="D1405">
        <v>0</v>
      </c>
    </row>
    <row r="1406" spans="3:4" x14ac:dyDescent="0.25">
      <c r="C1406">
        <v>1826.5</v>
      </c>
      <c r="D1406">
        <v>0</v>
      </c>
    </row>
    <row r="1407" spans="3:4" x14ac:dyDescent="0.25">
      <c r="C1407">
        <v>1827.8</v>
      </c>
      <c r="D1407">
        <v>0</v>
      </c>
    </row>
    <row r="1408" spans="3:4" x14ac:dyDescent="0.25">
      <c r="C1408">
        <v>1829.1000000000001</v>
      </c>
      <c r="D1408">
        <v>0</v>
      </c>
    </row>
    <row r="1409" spans="3:4" x14ac:dyDescent="0.25">
      <c r="C1409">
        <v>1830.4</v>
      </c>
      <c r="D1409">
        <v>0</v>
      </c>
    </row>
    <row r="1410" spans="3:4" x14ac:dyDescent="0.25">
      <c r="C1410">
        <v>1831.7</v>
      </c>
      <c r="D1410">
        <v>0</v>
      </c>
    </row>
    <row r="1411" spans="3:4" x14ac:dyDescent="0.25">
      <c r="C1411">
        <v>1833</v>
      </c>
      <c r="D1411">
        <v>0</v>
      </c>
    </row>
    <row r="1412" spans="3:4" x14ac:dyDescent="0.25">
      <c r="C1412">
        <v>1834.3</v>
      </c>
      <c r="D1412">
        <v>0</v>
      </c>
    </row>
    <row r="1413" spans="3:4" x14ac:dyDescent="0.25">
      <c r="C1413">
        <v>1835.6000000000001</v>
      </c>
      <c r="D1413">
        <v>0</v>
      </c>
    </row>
    <row r="1414" spans="3:4" x14ac:dyDescent="0.25">
      <c r="C1414">
        <v>1836.9</v>
      </c>
      <c r="D1414">
        <v>0</v>
      </c>
    </row>
    <row r="1415" spans="3:4" x14ac:dyDescent="0.25">
      <c r="C1415">
        <v>1838.2</v>
      </c>
      <c r="D1415">
        <v>0</v>
      </c>
    </row>
    <row r="1416" spans="3:4" x14ac:dyDescent="0.25">
      <c r="C1416">
        <v>1839.5</v>
      </c>
      <c r="D1416">
        <v>0</v>
      </c>
    </row>
    <row r="1417" spans="3:4" x14ac:dyDescent="0.25">
      <c r="C1417">
        <v>1840.8</v>
      </c>
      <c r="D1417">
        <v>0</v>
      </c>
    </row>
    <row r="1418" spans="3:4" x14ac:dyDescent="0.25">
      <c r="C1418">
        <v>1842.1000000000001</v>
      </c>
      <c r="D1418">
        <v>0</v>
      </c>
    </row>
    <row r="1419" spans="3:4" x14ac:dyDescent="0.25">
      <c r="C1419">
        <v>1843.4</v>
      </c>
      <c r="D1419">
        <v>0</v>
      </c>
    </row>
    <row r="1420" spans="3:4" x14ac:dyDescent="0.25">
      <c r="C1420">
        <v>1844.7</v>
      </c>
      <c r="D1420">
        <v>0</v>
      </c>
    </row>
    <row r="1421" spans="3:4" x14ac:dyDescent="0.25">
      <c r="C1421">
        <v>1846</v>
      </c>
      <c r="D1421">
        <v>0</v>
      </c>
    </row>
    <row r="1422" spans="3:4" x14ac:dyDescent="0.25">
      <c r="C1422">
        <v>1847.3</v>
      </c>
      <c r="D1422">
        <v>0</v>
      </c>
    </row>
    <row r="1423" spans="3:4" x14ac:dyDescent="0.25">
      <c r="C1423">
        <v>1848.6000000000001</v>
      </c>
      <c r="D1423">
        <v>0</v>
      </c>
    </row>
    <row r="1424" spans="3:4" x14ac:dyDescent="0.25">
      <c r="C1424">
        <v>1849.9</v>
      </c>
      <c r="D1424">
        <v>0</v>
      </c>
    </row>
    <row r="1425" spans="3:4" x14ac:dyDescent="0.25">
      <c r="C1425">
        <v>1851.2</v>
      </c>
      <c r="D1425">
        <v>0</v>
      </c>
    </row>
    <row r="1426" spans="3:4" x14ac:dyDescent="0.25">
      <c r="C1426">
        <v>1852.5</v>
      </c>
      <c r="D1426">
        <v>1.2396554552015867E-8</v>
      </c>
    </row>
    <row r="1427" spans="3:4" x14ac:dyDescent="0.25">
      <c r="C1427">
        <v>1853.8</v>
      </c>
      <c r="D1427">
        <v>2.0157257729450886E-8</v>
      </c>
    </row>
    <row r="1428" spans="3:4" x14ac:dyDescent="0.25">
      <c r="C1428">
        <v>1855.1000000000001</v>
      </c>
      <c r="D1428">
        <v>3.2394029490996324E-8</v>
      </c>
    </row>
    <row r="1429" spans="3:4" x14ac:dyDescent="0.25">
      <c r="C1429">
        <v>1856.4</v>
      </c>
      <c r="D1429">
        <v>5.1451918075255076E-8</v>
      </c>
    </row>
    <row r="1430" spans="3:4" x14ac:dyDescent="0.25">
      <c r="C1430">
        <v>1857.7</v>
      </c>
      <c r="D1430">
        <v>8.0768354934197071E-8</v>
      </c>
    </row>
    <row r="1431" spans="3:4" x14ac:dyDescent="0.25">
      <c r="C1431">
        <v>1859</v>
      </c>
      <c r="D1431">
        <v>1.25309494208643E-7</v>
      </c>
    </row>
    <row r="1432" spans="3:4" x14ac:dyDescent="0.25">
      <c r="C1432">
        <v>1860.3</v>
      </c>
      <c r="D1432">
        <v>1.9214530998609425E-7</v>
      </c>
    </row>
    <row r="1433" spans="3:4" x14ac:dyDescent="0.25">
      <c r="C1433">
        <v>1861.6000000000001</v>
      </c>
      <c r="D1433">
        <v>2.9119148513662132E-7</v>
      </c>
    </row>
    <row r="1434" spans="3:4" x14ac:dyDescent="0.25">
      <c r="C1434">
        <v>1862.9</v>
      </c>
      <c r="D1434">
        <v>4.3614472696488464E-7</v>
      </c>
    </row>
    <row r="1435" spans="3:4" x14ac:dyDescent="0.25">
      <c r="C1435">
        <v>1864.2</v>
      </c>
      <c r="D1435">
        <v>6.456328995406043E-7</v>
      </c>
    </row>
    <row r="1436" spans="3:4" x14ac:dyDescent="0.25">
      <c r="C1436">
        <v>1865.5</v>
      </c>
      <c r="D1436">
        <v>9.4459088575351214E-7</v>
      </c>
    </row>
    <row r="1437" spans="3:4" x14ac:dyDescent="0.25">
      <c r="C1437">
        <v>1866.8</v>
      </c>
      <c r="D1437">
        <v>1.3658560185087575E-6</v>
      </c>
    </row>
    <row r="1438" spans="3:4" x14ac:dyDescent="0.25">
      <c r="C1438">
        <v>1868.1000000000001</v>
      </c>
      <c r="D1438">
        <v>1.9519521277604448E-6</v>
      </c>
    </row>
    <row r="1439" spans="3:4" x14ac:dyDescent="0.25">
      <c r="C1439">
        <v>1869.4</v>
      </c>
      <c r="D1439">
        <v>2.7569981553900822E-6</v>
      </c>
    </row>
    <row r="1440" spans="3:4" x14ac:dyDescent="0.25">
      <c r="C1440">
        <v>1870.7</v>
      </c>
      <c r="D1440">
        <v>3.8486362003397694E-6</v>
      </c>
    </row>
    <row r="1441" spans="3:4" x14ac:dyDescent="0.25">
      <c r="C1441">
        <v>1872</v>
      </c>
      <c r="D1441">
        <v>5.309826336051133E-6</v>
      </c>
    </row>
    <row r="1442" spans="3:4" x14ac:dyDescent="0.25">
      <c r="C1442">
        <v>1873.3</v>
      </c>
      <c r="D1442">
        <v>7.2403047373828179E-6</v>
      </c>
    </row>
    <row r="1443" spans="3:4" x14ac:dyDescent="0.25">
      <c r="C1443">
        <v>1874.6000000000001</v>
      </c>
      <c r="D1443">
        <v>9.7574524985909719E-6</v>
      </c>
    </row>
    <row r="1444" spans="3:4" x14ac:dyDescent="0.25">
      <c r="C1444">
        <v>1875.9</v>
      </c>
      <c r="D1444">
        <v>1.2996281736888411E-5</v>
      </c>
    </row>
    <row r="1445" spans="3:4" x14ac:dyDescent="0.25">
      <c r="C1445">
        <v>1877.2</v>
      </c>
      <c r="D1445">
        <v>1.7108221366621661E-5</v>
      </c>
    </row>
    <row r="1446" spans="3:4" x14ac:dyDescent="0.25">
      <c r="C1446">
        <v>1878.5</v>
      </c>
      <c r="D1446">
        <v>2.2258386342467898E-5</v>
      </c>
    </row>
    <row r="1447" spans="3:4" x14ac:dyDescent="0.25">
      <c r="C1447">
        <v>1879.8</v>
      </c>
      <c r="D1447">
        <v>2.8621050054118825E-5</v>
      </c>
    </row>
    <row r="1448" spans="3:4" x14ac:dyDescent="0.25">
      <c r="C1448">
        <v>1881.1000000000001</v>
      </c>
      <c r="D1448">
        <v>3.6373117187269009E-5</v>
      </c>
    </row>
    <row r="1449" spans="3:4" x14ac:dyDescent="0.25">
      <c r="C1449">
        <v>1882.4</v>
      </c>
      <c r="D1449">
        <v>4.5685517861395036E-5</v>
      </c>
    </row>
    <row r="1450" spans="3:4" x14ac:dyDescent="0.25">
      <c r="C1450">
        <v>1883.7</v>
      </c>
      <c r="D1450">
        <v>5.671261255479219E-5</v>
      </c>
    </row>
    <row r="1451" spans="3:4" x14ac:dyDescent="0.25">
      <c r="C1451">
        <v>1885</v>
      </c>
      <c r="D1451">
        <v>6.9579904437973698E-5</v>
      </c>
    </row>
    <row r="1452" spans="3:4" x14ac:dyDescent="0.25">
      <c r="C1452">
        <v>1886.3</v>
      </c>
      <c r="D1452">
        <v>8.4370587528451868E-5</v>
      </c>
    </row>
    <row r="1453" spans="3:4" x14ac:dyDescent="0.25">
      <c r="C1453">
        <v>1887.6000000000001</v>
      </c>
      <c r="D1453">
        <v>1.0111169494209488E-4</v>
      </c>
    </row>
    <row r="1454" spans="3:4" x14ac:dyDescent="0.25">
      <c r="C1454">
        <v>1888.9</v>
      </c>
      <c r="D1454">
        <v>1.1976082509326001E-4</v>
      </c>
    </row>
    <row r="1455" spans="3:4" x14ac:dyDescent="0.25">
      <c r="C1455">
        <v>1890.2</v>
      </c>
      <c r="D1455">
        <v>1.4019458519721147E-4</v>
      </c>
    </row>
    <row r="1456" spans="3:4" x14ac:dyDescent="0.25">
      <c r="C1456">
        <v>1891.5</v>
      </c>
      <c r="D1456">
        <v>1.6219997101420223E-4</v>
      </c>
    </row>
    <row r="1457" spans="3:4" x14ac:dyDescent="0.25">
      <c r="C1457">
        <v>1892.8</v>
      </c>
      <c r="D1457">
        <v>1.8546987370907637E-4</v>
      </c>
    </row>
    <row r="1458" spans="3:4" x14ac:dyDescent="0.25">
      <c r="C1458">
        <v>1894.1000000000001</v>
      </c>
      <c r="D1458">
        <v>2.096037517518529E-4</v>
      </c>
    </row>
    <row r="1459" spans="3:4" x14ac:dyDescent="0.25">
      <c r="C1459">
        <v>1895.4</v>
      </c>
      <c r="D1459">
        <v>2.3411422321198674E-4</v>
      </c>
    </row>
    <row r="1460" spans="3:4" x14ac:dyDescent="0.25">
      <c r="C1460">
        <v>1896.7</v>
      </c>
      <c r="D1460">
        <v>2.5843993219068013E-4</v>
      </c>
    </row>
    <row r="1461" spans="3:4" x14ac:dyDescent="0.25">
      <c r="C1461">
        <v>1898</v>
      </c>
      <c r="D1461">
        <v>2.8196454945015248E-4</v>
      </c>
    </row>
    <row r="1462" spans="3:4" x14ac:dyDescent="0.25">
      <c r="C1462">
        <v>1899.3</v>
      </c>
      <c r="D1462">
        <v>3.0404122364571752E-4</v>
      </c>
    </row>
    <row r="1463" spans="3:4" x14ac:dyDescent="0.25">
      <c r="C1463">
        <v>1900.6000000000001</v>
      </c>
      <c r="D1463">
        <v>3.2402125958536738E-4</v>
      </c>
    </row>
    <row r="1464" spans="3:4" x14ac:dyDescent="0.25">
      <c r="C1464">
        <v>1901.9</v>
      </c>
      <c r="D1464">
        <v>3.4128532303450668E-4</v>
      </c>
    </row>
    <row r="1465" spans="3:4" x14ac:dyDescent="0.25">
      <c r="C1465">
        <v>1903.2</v>
      </c>
      <c r="D1465">
        <v>3.5527511564178879E-4</v>
      </c>
    </row>
    <row r="1466" spans="3:4" x14ac:dyDescent="0.25">
      <c r="C1466">
        <v>1904.5</v>
      </c>
      <c r="D1466">
        <v>3.6552327716547875E-4</v>
      </c>
    </row>
    <row r="1467" spans="3:4" x14ac:dyDescent="0.25">
      <c r="C1467">
        <v>1905.8</v>
      </c>
      <c r="D1467">
        <v>3.7167928743215244E-4</v>
      </c>
    </row>
    <row r="1468" spans="3:4" x14ac:dyDescent="0.25">
      <c r="C1468">
        <v>1907.1000000000001</v>
      </c>
      <c r="D1468">
        <v>3.7352936761853229E-4</v>
      </c>
    </row>
    <row r="1469" spans="3:4" x14ac:dyDescent="0.25">
      <c r="C1469">
        <v>1908.4</v>
      </c>
      <c r="D1469">
        <v>3.710088053083553E-4</v>
      </c>
    </row>
    <row r="1470" spans="3:4" x14ac:dyDescent="0.25">
      <c r="C1470">
        <v>1909.7</v>
      </c>
      <c r="D1470">
        <v>3.6420571236614674E-4</v>
      </c>
    </row>
    <row r="1471" spans="3:4" x14ac:dyDescent="0.25">
      <c r="C1471">
        <v>1911</v>
      </c>
      <c r="D1471">
        <v>3.5337087738782167E-4</v>
      </c>
    </row>
    <row r="1472" spans="3:4" x14ac:dyDescent="0.25">
      <c r="C1472">
        <v>1912.3</v>
      </c>
      <c r="D1472">
        <v>3.3885358981618197E-4</v>
      </c>
    </row>
    <row r="1473" spans="3:4" x14ac:dyDescent="0.25">
      <c r="C1473">
        <v>1913.6000000000001</v>
      </c>
      <c r="D1473">
        <v>3.2114798912237107E-4</v>
      </c>
    </row>
    <row r="1474" spans="3:4" x14ac:dyDescent="0.25">
      <c r="C1474">
        <v>1914.9</v>
      </c>
      <c r="D1474">
        <v>3.0082650204068341E-4</v>
      </c>
    </row>
    <row r="1475" spans="3:4" x14ac:dyDescent="0.25">
      <c r="C1475">
        <v>1916.2</v>
      </c>
      <c r="D1475">
        <v>2.7851902202572995E-4</v>
      </c>
    </row>
    <row r="1476" spans="3:4" x14ac:dyDescent="0.25">
      <c r="C1476">
        <v>1917.5</v>
      </c>
      <c r="D1476">
        <v>2.5488164954187118E-4</v>
      </c>
    </row>
    <row r="1477" spans="3:4" x14ac:dyDescent="0.25">
      <c r="C1477">
        <v>1918.8</v>
      </c>
      <c r="D1477">
        <v>2.3056638520634154E-4</v>
      </c>
    </row>
    <row r="1478" spans="3:4" x14ac:dyDescent="0.25">
      <c r="C1478">
        <v>1920.1000000000001</v>
      </c>
      <c r="D1478">
        <v>2.0619381529410124E-4</v>
      </c>
    </row>
    <row r="1479" spans="3:4" x14ac:dyDescent="0.25">
      <c r="C1479">
        <v>1921.4</v>
      </c>
      <c r="D1479">
        <v>1.8233044835668861E-4</v>
      </c>
    </row>
    <row r="1480" spans="3:4" x14ac:dyDescent="0.25">
      <c r="C1480">
        <v>1922.7</v>
      </c>
      <c r="D1480">
        <v>1.5947186410987546E-4</v>
      </c>
    </row>
    <row r="1481" spans="3:4" x14ac:dyDescent="0.25">
      <c r="C1481">
        <v>1924</v>
      </c>
      <c r="D1481">
        <v>1.3803227853835913E-4</v>
      </c>
    </row>
    <row r="1482" spans="3:4" x14ac:dyDescent="0.25">
      <c r="C1482">
        <v>1925.3</v>
      </c>
      <c r="D1482">
        <v>1.1834057000802964E-4</v>
      </c>
    </row>
    <row r="1483" spans="3:4" x14ac:dyDescent="0.25">
      <c r="C1483">
        <v>1926.6000000000001</v>
      </c>
      <c r="D1483">
        <v>1.0064230130793935E-4</v>
      </c>
    </row>
    <row r="1484" spans="3:4" x14ac:dyDescent="0.25">
      <c r="C1484">
        <v>1927.9</v>
      </c>
      <c r="D1484">
        <v>8.5106851635141634E-5</v>
      </c>
    </row>
    <row r="1485" spans="3:4" x14ac:dyDescent="0.25">
      <c r="C1485">
        <v>1929.2</v>
      </c>
      <c r="D1485">
        <v>7.1838465793697584E-5</v>
      </c>
    </row>
    <row r="1486" spans="3:4" x14ac:dyDescent="0.25">
      <c r="C1486">
        <v>1930.5</v>
      </c>
      <c r="D1486">
        <v>6.0889845554302004E-5</v>
      </c>
    </row>
    <row r="1487" spans="3:4" x14ac:dyDescent="0.25">
      <c r="C1487">
        <v>1931.8</v>
      </c>
      <c r="D1487">
        <v>5.227684714661917E-5</v>
      </c>
    </row>
    <row r="1488" spans="3:4" x14ac:dyDescent="0.25">
      <c r="C1488">
        <v>1933.1000000000001</v>
      </c>
      <c r="D1488">
        <v>4.599289605021006E-5</v>
      </c>
    </row>
    <row r="1489" spans="3:4" x14ac:dyDescent="0.25">
      <c r="C1489">
        <v>1934.4</v>
      </c>
      <c r="D1489">
        <v>4.2021866302317455E-5</v>
      </c>
    </row>
    <row r="1490" spans="3:4" x14ac:dyDescent="0.25">
      <c r="C1490">
        <v>1935.7</v>
      </c>
      <c r="D1490">
        <v>4.0348374992655818E-5</v>
      </c>
    </row>
    <row r="1491" spans="3:4" x14ac:dyDescent="0.25">
      <c r="C1491">
        <v>1937</v>
      </c>
      <c r="D1491">
        <v>4.0964693120561925E-5</v>
      </c>
    </row>
    <row r="1492" spans="3:4" x14ac:dyDescent="0.25">
      <c r="C1492">
        <v>1938.3</v>
      </c>
      <c r="D1492">
        <v>4.387375437736688E-5</v>
      </c>
    </row>
    <row r="1493" spans="3:4" x14ac:dyDescent="0.25">
      <c r="C1493">
        <v>1939.6000000000001</v>
      </c>
      <c r="D1493">
        <v>4.9088040345552943E-5</v>
      </c>
    </row>
    <row r="1494" spans="3:4" x14ac:dyDescent="0.25">
      <c r="C1494">
        <v>1940.9</v>
      </c>
      <c r="D1494">
        <v>5.6624423896936587E-5</v>
      </c>
    </row>
    <row r="1495" spans="3:4" x14ac:dyDescent="0.25">
      <c r="C1495">
        <v>1942.2</v>
      </c>
      <c r="D1495">
        <v>6.6495353563811102E-5</v>
      </c>
    </row>
    <row r="1496" spans="3:4" x14ac:dyDescent="0.25">
      <c r="C1496">
        <v>1943.5</v>
      </c>
      <c r="D1496">
        <v>7.8697051116271625E-5</v>
      </c>
    </row>
    <row r="1497" spans="3:4" x14ac:dyDescent="0.25">
      <c r="C1497">
        <v>1944.8</v>
      </c>
      <c r="D1497">
        <v>9.3195660776823643E-5</v>
      </c>
    </row>
    <row r="1498" spans="3:4" x14ac:dyDescent="0.25">
      <c r="C1498">
        <v>1946.1000000000001</v>
      </c>
      <c r="D1498">
        <v>1.099125160403268E-4</v>
      </c>
    </row>
    <row r="1499" spans="3:4" x14ac:dyDescent="0.25">
      <c r="C1499">
        <v>1947.4</v>
      </c>
      <c r="D1499">
        <v>1.28709859890267E-4</v>
      </c>
    </row>
    <row r="1500" spans="3:4" x14ac:dyDescent="0.25">
      <c r="C1500">
        <v>1948.7</v>
      </c>
      <c r="D1500">
        <v>1.4937844502474801E-4</v>
      </c>
    </row>
    <row r="1501" spans="3:4" x14ac:dyDescent="0.25">
      <c r="C1501">
        <v>1950</v>
      </c>
      <c r="D1501">
        <v>1.7162843176043638E-4</v>
      </c>
    </row>
    <row r="1502" spans="3:4" x14ac:dyDescent="0.25">
      <c r="C1502">
        <v>1951.3</v>
      </c>
      <c r="D1502">
        <v>1.9508487604680432E-4</v>
      </c>
    </row>
    <row r="1503" spans="3:4" x14ac:dyDescent="0.25">
      <c r="C1503">
        <v>1952.6000000000001</v>
      </c>
      <c r="D1503">
        <v>2.1928885029628563E-4</v>
      </c>
    </row>
    <row r="1504" spans="3:4" x14ac:dyDescent="0.25">
      <c r="C1504">
        <v>1953.9</v>
      </c>
      <c r="D1504">
        <v>2.4370486930784836E-4</v>
      </c>
    </row>
    <row r="1505" spans="3:4" x14ac:dyDescent="0.25">
      <c r="C1505">
        <v>1955.2</v>
      </c>
      <c r="D1505">
        <v>2.6773482065786338E-4</v>
      </c>
    </row>
    <row r="1506" spans="3:4" x14ac:dyDescent="0.25">
      <c r="C1506">
        <v>1956.5</v>
      </c>
      <c r="D1506">
        <v>2.9073805676074055E-4</v>
      </c>
    </row>
    <row r="1507" spans="3:4" x14ac:dyDescent="0.25">
      <c r="C1507">
        <v>1957.8</v>
      </c>
      <c r="D1507">
        <v>3.1205674077507774E-4</v>
      </c>
    </row>
    <row r="1508" spans="3:4" x14ac:dyDescent="0.25">
      <c r="C1508">
        <v>1959.1000000000001</v>
      </c>
      <c r="D1508">
        <v>3.3104500611039764E-4</v>
      </c>
    </row>
    <row r="1509" spans="3:4" x14ac:dyDescent="0.25">
      <c r="C1509">
        <v>1960.4</v>
      </c>
      <c r="D1509">
        <v>3.4710004782890385E-4</v>
      </c>
    </row>
    <row r="1510" spans="3:4" x14ac:dyDescent="0.25">
      <c r="C1510">
        <v>1961.7</v>
      </c>
      <c r="D1510">
        <v>3.5969296758857892E-4</v>
      </c>
    </row>
    <row r="1511" spans="3:4" x14ac:dyDescent="0.25">
      <c r="C1511">
        <v>1963</v>
      </c>
      <c r="D1511">
        <v>3.683901117595071E-4</v>
      </c>
    </row>
    <row r="1512" spans="3:4" x14ac:dyDescent="0.25">
      <c r="C1512">
        <v>1964.3</v>
      </c>
      <c r="D1512">
        <v>3.7290733717519262E-4</v>
      </c>
    </row>
    <row r="1513" spans="3:4" x14ac:dyDescent="0.25">
      <c r="C1513">
        <v>1965.6000000000001</v>
      </c>
      <c r="D1513">
        <v>3.7307570139978992E-4</v>
      </c>
    </row>
    <row r="1514" spans="3:4" x14ac:dyDescent="0.25">
      <c r="C1514">
        <v>1966.9</v>
      </c>
      <c r="D1514">
        <v>3.6888931129258016E-4</v>
      </c>
    </row>
    <row r="1515" spans="3:4" x14ac:dyDescent="0.25">
      <c r="C1515">
        <v>1968.2</v>
      </c>
      <c r="D1515">
        <v>3.6049417421767153E-4</v>
      </c>
    </row>
    <row r="1516" spans="3:4" x14ac:dyDescent="0.25">
      <c r="C1516">
        <v>1969.5</v>
      </c>
      <c r="D1516">
        <v>3.4817974389126684E-4</v>
      </c>
    </row>
    <row r="1517" spans="3:4" x14ac:dyDescent="0.25">
      <c r="C1517">
        <v>1970.8</v>
      </c>
      <c r="D1517">
        <v>3.3236235229080932E-4</v>
      </c>
    </row>
    <row r="1518" spans="3:4" x14ac:dyDescent="0.25">
      <c r="C1518">
        <v>1972.1000000000001</v>
      </c>
      <c r="D1518">
        <v>3.1356185011085705E-4</v>
      </c>
    </row>
    <row r="1519" spans="3:4" x14ac:dyDescent="0.25">
      <c r="C1519">
        <v>1973.4</v>
      </c>
      <c r="D1519">
        <v>2.9237328287549333E-4</v>
      </c>
    </row>
    <row r="1520" spans="3:4" x14ac:dyDescent="0.25">
      <c r="C1520">
        <v>1974.7</v>
      </c>
      <c r="D1520">
        <v>2.6943575148290314E-4</v>
      </c>
    </row>
    <row r="1521" spans="3:4" x14ac:dyDescent="0.25">
      <c r="C1521">
        <v>1976</v>
      </c>
      <c r="D1521">
        <v>2.4540071919493944E-4</v>
      </c>
    </row>
    <row r="1522" spans="3:4" x14ac:dyDescent="0.25">
      <c r="C1522">
        <v>1977.3</v>
      </c>
      <c r="D1522">
        <v>2.2090193099254962E-4</v>
      </c>
    </row>
    <row r="1523" spans="3:4" x14ac:dyDescent="0.25">
      <c r="C1523">
        <v>1978.6000000000001</v>
      </c>
      <c r="D1523">
        <v>1.9652882833722765E-4</v>
      </c>
    </row>
    <row r="1524" spans="3:4" x14ac:dyDescent="0.25">
      <c r="C1524">
        <v>1979.9</v>
      </c>
      <c r="D1524">
        <v>1.72804914491621E-4</v>
      </c>
    </row>
    <row r="1525" spans="3:4" x14ac:dyDescent="0.25">
      <c r="C1525">
        <v>1981.2</v>
      </c>
      <c r="D1525">
        <v>1.5017200721175424E-4</v>
      </c>
    </row>
    <row r="1526" spans="3:4" x14ac:dyDescent="0.25">
      <c r="C1526">
        <v>1982.5</v>
      </c>
      <c r="D1526">
        <v>1.2898076649537927E-4</v>
      </c>
    </row>
    <row r="1527" spans="3:4" x14ac:dyDescent="0.25">
      <c r="C1527">
        <v>1983.8</v>
      </c>
      <c r="D1527">
        <v>1.0948736228175004E-4</v>
      </c>
    </row>
    <row r="1528" spans="3:4" x14ac:dyDescent="0.25">
      <c r="C1528">
        <v>1985.1000000000001</v>
      </c>
      <c r="D1528">
        <v>9.1855698569595474E-5</v>
      </c>
    </row>
    <row r="1529" spans="3:4" x14ac:dyDescent="0.25">
      <c r="C1529">
        <v>1986.4</v>
      </c>
      <c r="D1529">
        <v>7.6164270600882506E-5</v>
      </c>
    </row>
    <row r="1530" spans="3:4" x14ac:dyDescent="0.25">
      <c r="C1530">
        <v>1987.7</v>
      </c>
      <c r="D1530">
        <v>6.241651869240567E-5</v>
      </c>
    </row>
    <row r="1531" spans="3:4" x14ac:dyDescent="0.25">
      <c r="C1531">
        <v>1989</v>
      </c>
      <c r="D1531">
        <v>5.0553458061777726E-5</v>
      </c>
    </row>
    <row r="1532" spans="3:4" x14ac:dyDescent="0.25">
      <c r="C1532">
        <v>1990.3</v>
      </c>
      <c r="D1532">
        <v>4.0467396679236792E-5</v>
      </c>
    </row>
    <row r="1533" spans="3:4" x14ac:dyDescent="0.25">
      <c r="C1533">
        <v>1991.6000000000001</v>
      </c>
      <c r="D1533">
        <v>3.2031717941538968E-5</v>
      </c>
    </row>
    <row r="1534" spans="3:4" x14ac:dyDescent="0.25">
      <c r="C1534">
        <v>1992.9</v>
      </c>
      <c r="D1534">
        <v>2.5061429980966972E-5</v>
      </c>
    </row>
    <row r="1535" spans="3:4" x14ac:dyDescent="0.25">
      <c r="C1535">
        <v>1994.2</v>
      </c>
      <c r="D1535">
        <v>1.9404800112900653E-5</v>
      </c>
    </row>
    <row r="1536" spans="3:4" x14ac:dyDescent="0.25">
      <c r="C1536">
        <v>1995.5</v>
      </c>
      <c r="D1536">
        <v>1.4877214023341462E-5</v>
      </c>
    </row>
    <row r="1537" spans="3:4" x14ac:dyDescent="0.25">
      <c r="C1537">
        <v>1996.8000000000002</v>
      </c>
      <c r="D1537">
        <v>1.1325366181085172E-5</v>
      </c>
    </row>
    <row r="1538" spans="3:4" x14ac:dyDescent="0.25">
      <c r="C1538">
        <v>1998.1000000000001</v>
      </c>
      <c r="D1538">
        <v>8.6076717384794642E-6</v>
      </c>
    </row>
    <row r="1539" spans="3:4" x14ac:dyDescent="0.25">
      <c r="C1539">
        <v>1999.4</v>
      </c>
      <c r="D1539">
        <v>6.6066133340573237E-6</v>
      </c>
    </row>
    <row r="1540" spans="3:4" x14ac:dyDescent="0.25">
      <c r="C1540">
        <v>2000.7</v>
      </c>
      <c r="D1540">
        <v>5.2344543419822303E-6</v>
      </c>
    </row>
    <row r="1541" spans="3:4" x14ac:dyDescent="0.25">
      <c r="C1541">
        <v>2002</v>
      </c>
      <c r="D1541">
        <v>4.4388820302065958E-6</v>
      </c>
    </row>
    <row r="1542" spans="3:4" x14ac:dyDescent="0.25">
      <c r="C1542">
        <v>2003.3000000000002</v>
      </c>
      <c r="D1542">
        <v>4.2091076837997661E-6</v>
      </c>
    </row>
    <row r="1543" spans="3:4" x14ac:dyDescent="0.25">
      <c r="C1543">
        <v>2004.6000000000001</v>
      </c>
      <c r="D1543">
        <v>4.5828520023484905E-6</v>
      </c>
    </row>
    <row r="1544" spans="3:4" x14ac:dyDescent="0.25">
      <c r="C1544">
        <v>2005.9</v>
      </c>
      <c r="D1544">
        <v>5.6544472770947702E-6</v>
      </c>
    </row>
    <row r="1545" spans="3:4" x14ac:dyDescent="0.25">
      <c r="C1545">
        <v>2007.2</v>
      </c>
      <c r="D1545">
        <v>7.5839826493066299E-6</v>
      </c>
    </row>
    <row r="1546" spans="3:4" x14ac:dyDescent="0.25">
      <c r="C1546">
        <v>2008.5</v>
      </c>
      <c r="D1546">
        <v>1.0607002129728104E-5</v>
      </c>
    </row>
    <row r="1547" spans="3:4" x14ac:dyDescent="0.25">
      <c r="C1547">
        <v>2009.8000000000002</v>
      </c>
      <c r="D1547">
        <v>1.5043748842857506E-5</v>
      </c>
    </row>
    <row r="1548" spans="3:4" x14ac:dyDescent="0.25">
      <c r="C1548">
        <v>2011.1000000000001</v>
      </c>
      <c r="D1548">
        <v>2.130636834493028E-5</v>
      </c>
    </row>
    <row r="1549" spans="3:4" x14ac:dyDescent="0.25">
      <c r="C1549">
        <v>2012.4</v>
      </c>
      <c r="D1549">
        <v>2.9901904878308833E-5</v>
      </c>
    </row>
    <row r="1550" spans="3:4" x14ac:dyDescent="0.25">
      <c r="C1550">
        <v>2013.7</v>
      </c>
      <c r="D1550">
        <v>4.1428447383448237E-5</v>
      </c>
    </row>
    <row r="1551" spans="3:4" x14ac:dyDescent="0.25">
      <c r="C1551">
        <v>2015</v>
      </c>
      <c r="D1551">
        <v>5.6561537743156708E-5</v>
      </c>
    </row>
    <row r="1552" spans="3:4" x14ac:dyDescent="0.25">
      <c r="C1552">
        <v>2016.3000000000002</v>
      </c>
      <c r="D1552">
        <v>7.6028089245738727E-5</v>
      </c>
    </row>
    <row r="1553" spans="3:4" x14ac:dyDescent="0.25">
      <c r="C1553">
        <v>2017.6000000000001</v>
      </c>
      <c r="D1553">
        <v>1.0056571674144264E-4</v>
      </c>
    </row>
    <row r="1554" spans="3:4" x14ac:dyDescent="0.25">
      <c r="C1554">
        <v>2018.9</v>
      </c>
      <c r="D1554">
        <v>1.3086664511055055E-4</v>
      </c>
    </row>
    <row r="1555" spans="3:4" x14ac:dyDescent="0.25">
      <c r="C1555">
        <v>2020.2</v>
      </c>
      <c r="D1555">
        <v>1.6749775330223538E-4</v>
      </c>
    </row>
    <row r="1556" spans="3:4" x14ac:dyDescent="0.25">
      <c r="C1556">
        <v>2021.5</v>
      </c>
      <c r="D1556">
        <v>2.1086093256411344E-4</v>
      </c>
    </row>
    <row r="1557" spans="3:4" x14ac:dyDescent="0.25">
      <c r="C1557">
        <v>2022.8000000000002</v>
      </c>
      <c r="D1557">
        <v>2.6103717826546374E-4</v>
      </c>
    </row>
    <row r="1558" spans="3:4" x14ac:dyDescent="0.25">
      <c r="C1558">
        <v>2024.1000000000001</v>
      </c>
      <c r="D1558">
        <v>3.1775686980966877E-4</v>
      </c>
    </row>
    <row r="1559" spans="3:4" x14ac:dyDescent="0.25">
      <c r="C1559">
        <v>2025.4</v>
      </c>
      <c r="D1559">
        <v>3.8031620752383959E-4</v>
      </c>
    </row>
    <row r="1560" spans="3:4" x14ac:dyDescent="0.25">
      <c r="C1560">
        <v>2026.7</v>
      </c>
      <c r="D1560">
        <v>4.4753473062570086E-4</v>
      </c>
    </row>
    <row r="1561" spans="3:4" x14ac:dyDescent="0.25">
      <c r="C1561">
        <v>2028</v>
      </c>
      <c r="D1561">
        <v>5.1774888792585237E-4</v>
      </c>
    </row>
    <row r="1562" spans="3:4" x14ac:dyDescent="0.25">
      <c r="C1562">
        <v>2029.3000000000002</v>
      </c>
      <c r="D1562">
        <v>5.8884961334191839E-4</v>
      </c>
    </row>
    <row r="1563" spans="3:4" x14ac:dyDescent="0.25">
      <c r="C1563">
        <v>2030.6000000000001</v>
      </c>
      <c r="D1563">
        <v>6.5836758494156847E-4</v>
      </c>
    </row>
    <row r="1564" spans="3:4" x14ac:dyDescent="0.25">
      <c r="C1564">
        <v>2031.9</v>
      </c>
      <c r="D1564">
        <v>7.2360425317160605E-4</v>
      </c>
    </row>
    <row r="1565" spans="3:4" x14ac:dyDescent="0.25">
      <c r="C1565">
        <v>2033.2</v>
      </c>
      <c r="D1565">
        <v>7.8180052693371891E-4</v>
      </c>
    </row>
    <row r="1566" spans="3:4" x14ac:dyDescent="0.25">
      <c r="C1566">
        <v>2034.5</v>
      </c>
      <c r="D1566">
        <v>8.3032914713536724E-4</v>
      </c>
    </row>
    <row r="1567" spans="3:4" x14ac:dyDescent="0.25">
      <c r="C1567">
        <v>2035.8000000000002</v>
      </c>
      <c r="D1567">
        <v>8.6689226602109086E-4</v>
      </c>
    </row>
    <row r="1568" spans="3:4" x14ac:dyDescent="0.25">
      <c r="C1568">
        <v>2037.1000000000001</v>
      </c>
      <c r="D1568">
        <v>8.8970346939581349E-4</v>
      </c>
    </row>
    <row r="1569" spans="3:4" x14ac:dyDescent="0.25">
      <c r="C1569">
        <v>2038.4</v>
      </c>
      <c r="D1569">
        <v>8.9763399269844873E-4</v>
      </c>
    </row>
    <row r="1570" spans="3:4" x14ac:dyDescent="0.25">
      <c r="C1570">
        <v>2039.7</v>
      </c>
      <c r="D1570">
        <v>8.9030629849392087E-4</v>
      </c>
    </row>
    <row r="1571" spans="3:4" x14ac:dyDescent="0.25">
      <c r="C1571">
        <v>2041</v>
      </c>
      <c r="D1571">
        <v>8.6812410080773712E-4</v>
      </c>
    </row>
    <row r="1572" spans="3:4" x14ac:dyDescent="0.25">
      <c r="C1572">
        <v>2042.3000000000002</v>
      </c>
      <c r="D1572">
        <v>8.3223548361911997E-4</v>
      </c>
    </row>
    <row r="1573" spans="3:4" x14ac:dyDescent="0.25">
      <c r="C1573">
        <v>2043.6000000000001</v>
      </c>
      <c r="D1573">
        <v>7.8443380573729943E-4</v>
      </c>
    </row>
    <row r="1574" spans="3:4" x14ac:dyDescent="0.25">
      <c r="C1574">
        <v>2044.9</v>
      </c>
      <c r="D1574">
        <v>7.2700836581056859E-4</v>
      </c>
    </row>
    <row r="1575" spans="3:4" x14ac:dyDescent="0.25">
      <c r="C1575">
        <v>2046.2</v>
      </c>
      <c r="D1575">
        <v>6.6256222391927072E-4</v>
      </c>
    </row>
    <row r="1576" spans="3:4" x14ac:dyDescent="0.25">
      <c r="C1576">
        <v>2047.5</v>
      </c>
      <c r="D1576">
        <v>5.9381739685655463E-4</v>
      </c>
    </row>
    <row r="1577" spans="3:4" x14ac:dyDescent="0.25">
      <c r="C1577">
        <v>2048.8000000000002</v>
      </c>
      <c r="D1577">
        <v>5.2342759433258339E-4</v>
      </c>
    </row>
    <row r="1578" spans="3:4" x14ac:dyDescent="0.25">
      <c r="C1578">
        <v>2050.1</v>
      </c>
      <c r="D1578">
        <v>4.5381596965638166E-4</v>
      </c>
    </row>
    <row r="1579" spans="3:4" x14ac:dyDescent="0.25">
      <c r="C1579">
        <v>2051.4</v>
      </c>
      <c r="D1579">
        <v>3.8705066303720945E-4</v>
      </c>
    </row>
    <row r="1580" spans="3:4" x14ac:dyDescent="0.25">
      <c r="C1580">
        <v>2052.7000000000003</v>
      </c>
      <c r="D1580">
        <v>3.2476512101082378E-4</v>
      </c>
    </row>
    <row r="1581" spans="3:4" x14ac:dyDescent="0.25">
      <c r="C1581">
        <v>2054</v>
      </c>
      <c r="D1581">
        <v>2.6812425468029954E-4</v>
      </c>
    </row>
    <row r="1582" spans="3:4" x14ac:dyDescent="0.25">
      <c r="C1582">
        <v>2055.3000000000002</v>
      </c>
      <c r="D1582">
        <v>2.1783231525464682E-4</v>
      </c>
    </row>
    <row r="1583" spans="3:4" x14ac:dyDescent="0.25">
      <c r="C1583">
        <v>2056.6</v>
      </c>
      <c r="D1583">
        <v>1.7417453518555007E-4</v>
      </c>
    </row>
    <row r="1584" spans="3:4" x14ac:dyDescent="0.25">
      <c r="C1584">
        <v>2057.9</v>
      </c>
      <c r="D1584">
        <v>1.3708241105801804E-4</v>
      </c>
    </row>
    <row r="1585" spans="3:4" x14ac:dyDescent="0.25">
      <c r="C1585">
        <v>2059.2000000000003</v>
      </c>
      <c r="D1585">
        <v>1.0621198315227918E-4</v>
      </c>
    </row>
    <row r="1586" spans="3:4" x14ac:dyDescent="0.25">
      <c r="C1586">
        <v>2060.5</v>
      </c>
      <c r="D1586">
        <v>8.1025337744180365E-5</v>
      </c>
    </row>
    <row r="1587" spans="3:4" x14ac:dyDescent="0.25">
      <c r="C1587">
        <v>2061.8000000000002</v>
      </c>
      <c r="D1587">
        <v>6.0867406197258289E-5</v>
      </c>
    </row>
    <row r="1588" spans="3:4" x14ac:dyDescent="0.25">
      <c r="C1588">
        <v>2063.1</v>
      </c>
      <c r="D1588">
        <v>4.5032490183766975E-5</v>
      </c>
    </row>
    <row r="1589" spans="3:4" x14ac:dyDescent="0.25">
      <c r="C1589">
        <v>2064.4</v>
      </c>
      <c r="D1589">
        <v>3.2817371026507811E-5</v>
      </c>
    </row>
    <row r="1590" spans="3:4" x14ac:dyDescent="0.25">
      <c r="C1590">
        <v>2065.7000000000003</v>
      </c>
      <c r="D1590">
        <v>2.3560026661133711E-5</v>
      </c>
    </row>
    <row r="1591" spans="3:4" x14ac:dyDescent="0.25">
      <c r="C1591">
        <v>2067</v>
      </c>
      <c r="D1591">
        <v>1.6664671947767483E-5</v>
      </c>
    </row>
    <row r="1592" spans="3:4" x14ac:dyDescent="0.25">
      <c r="C1592">
        <v>2068.3000000000002</v>
      </c>
      <c r="D1592">
        <v>1.1614972454324241E-5</v>
      </c>
    </row>
    <row r="1593" spans="3:4" x14ac:dyDescent="0.25">
      <c r="C1593">
        <v>2069.6</v>
      </c>
      <c r="D1593">
        <v>7.9778771166509151E-6</v>
      </c>
    </row>
    <row r="1594" spans="3:4" x14ac:dyDescent="0.25">
      <c r="C1594">
        <v>2070.9</v>
      </c>
      <c r="D1594">
        <v>5.4006599251487102E-6</v>
      </c>
    </row>
    <row r="1595" spans="3:4" x14ac:dyDescent="0.25">
      <c r="C1595">
        <v>2072.2000000000003</v>
      </c>
      <c r="D1595">
        <v>3.6035783386591404E-6</v>
      </c>
    </row>
    <row r="1596" spans="3:4" x14ac:dyDescent="0.25">
      <c r="C1596">
        <v>2073.5</v>
      </c>
      <c r="D1596">
        <v>2.3701748008883786E-6</v>
      </c>
    </row>
    <row r="1597" spans="3:4" x14ac:dyDescent="0.25">
      <c r="C1597">
        <v>2074.8000000000002</v>
      </c>
      <c r="D1597">
        <v>1.5367799630828389E-6</v>
      </c>
    </row>
    <row r="1598" spans="3:4" x14ac:dyDescent="0.25">
      <c r="C1598">
        <v>2076.1</v>
      </c>
      <c r="D1598">
        <v>9.8230733904412062E-7</v>
      </c>
    </row>
    <row r="1599" spans="3:4" x14ac:dyDescent="0.25">
      <c r="C1599">
        <v>2077.4</v>
      </c>
      <c r="D1599">
        <v>6.1901445925599767E-7</v>
      </c>
    </row>
    <row r="1600" spans="3:4" x14ac:dyDescent="0.25">
      <c r="C1600">
        <v>2078.7000000000003</v>
      </c>
      <c r="D1600">
        <v>3.8457335366833414E-7</v>
      </c>
    </row>
    <row r="1601" spans="3:4" x14ac:dyDescent="0.25">
      <c r="C1601">
        <v>2080</v>
      </c>
      <c r="D1601">
        <v>2.3555053365762753E-7</v>
      </c>
    </row>
    <row r="1602" spans="3:4" x14ac:dyDescent="0.25">
      <c r="C1602">
        <v>2081.3000000000002</v>
      </c>
      <c r="D1602">
        <v>1.4223668859995332E-7</v>
      </c>
    </row>
    <row r="1603" spans="3:4" x14ac:dyDescent="0.25">
      <c r="C1603">
        <v>2082.6</v>
      </c>
      <c r="D1603">
        <v>7.6952183590333526E-8</v>
      </c>
    </row>
    <row r="1604" spans="3:4" x14ac:dyDescent="0.25">
      <c r="C1604">
        <v>2083.9</v>
      </c>
      <c r="D1604">
        <v>4.5668808117371028E-8</v>
      </c>
    </row>
    <row r="1605" spans="3:4" x14ac:dyDescent="0.25">
      <c r="C1605">
        <v>2085.2000000000003</v>
      </c>
      <c r="D1605">
        <v>2.6690775624170878E-8</v>
      </c>
    </row>
    <row r="1606" spans="3:4" x14ac:dyDescent="0.25">
      <c r="C1606">
        <v>2086.5</v>
      </c>
      <c r="D1606">
        <v>1.5361919995548683E-8</v>
      </c>
    </row>
    <row r="1607" spans="3:4" x14ac:dyDescent="0.25">
      <c r="C1607">
        <v>2087.8000000000002</v>
      </c>
      <c r="D1607">
        <v>0</v>
      </c>
    </row>
    <row r="1608" spans="3:4" x14ac:dyDescent="0.25">
      <c r="C1608">
        <v>2089.1</v>
      </c>
      <c r="D1608">
        <v>0</v>
      </c>
    </row>
    <row r="1609" spans="3:4" x14ac:dyDescent="0.25">
      <c r="C1609">
        <v>2090.4</v>
      </c>
      <c r="D1609">
        <v>0</v>
      </c>
    </row>
    <row r="1610" spans="3:4" x14ac:dyDescent="0.25">
      <c r="C1610">
        <v>2091.7000000000003</v>
      </c>
      <c r="D1610">
        <v>0</v>
      </c>
    </row>
    <row r="1611" spans="3:4" x14ac:dyDescent="0.25">
      <c r="C1611">
        <v>2093</v>
      </c>
      <c r="D1611">
        <v>0</v>
      </c>
    </row>
    <row r="1612" spans="3:4" x14ac:dyDescent="0.25">
      <c r="C1612">
        <v>2094.3000000000002</v>
      </c>
      <c r="D1612">
        <v>0</v>
      </c>
    </row>
    <row r="1613" spans="3:4" x14ac:dyDescent="0.25">
      <c r="C1613">
        <v>2095.6</v>
      </c>
      <c r="D1613">
        <v>0</v>
      </c>
    </row>
    <row r="1614" spans="3:4" x14ac:dyDescent="0.25">
      <c r="C1614">
        <v>2096.9</v>
      </c>
      <c r="D1614">
        <v>0</v>
      </c>
    </row>
    <row r="1615" spans="3:4" x14ac:dyDescent="0.25">
      <c r="C1615">
        <v>2098.2000000000003</v>
      </c>
      <c r="D1615">
        <v>0</v>
      </c>
    </row>
    <row r="1616" spans="3:4" x14ac:dyDescent="0.25">
      <c r="C1616">
        <v>2099.5</v>
      </c>
      <c r="D1616">
        <v>0</v>
      </c>
    </row>
    <row r="1617" spans="3:4" x14ac:dyDescent="0.25">
      <c r="C1617">
        <v>2100.8000000000002</v>
      </c>
      <c r="D1617">
        <v>0</v>
      </c>
    </row>
    <row r="1618" spans="3:4" x14ac:dyDescent="0.25">
      <c r="C1618">
        <v>2102.1</v>
      </c>
      <c r="D1618">
        <v>0</v>
      </c>
    </row>
    <row r="1619" spans="3:4" x14ac:dyDescent="0.25">
      <c r="C1619">
        <v>2103.4</v>
      </c>
      <c r="D1619">
        <v>0</v>
      </c>
    </row>
    <row r="1620" spans="3:4" x14ac:dyDescent="0.25">
      <c r="C1620">
        <v>2104.7000000000003</v>
      </c>
      <c r="D1620">
        <v>0</v>
      </c>
    </row>
    <row r="1621" spans="3:4" x14ac:dyDescent="0.25">
      <c r="C1621">
        <v>2106</v>
      </c>
      <c r="D1621">
        <v>0</v>
      </c>
    </row>
    <row r="1622" spans="3:4" x14ac:dyDescent="0.25">
      <c r="C1622">
        <v>2107.3000000000002</v>
      </c>
      <c r="D1622">
        <v>0</v>
      </c>
    </row>
    <row r="1623" spans="3:4" x14ac:dyDescent="0.25">
      <c r="C1623">
        <v>2108.6</v>
      </c>
      <c r="D1623">
        <v>0</v>
      </c>
    </row>
    <row r="1624" spans="3:4" x14ac:dyDescent="0.25">
      <c r="C1624">
        <v>2109.9</v>
      </c>
      <c r="D1624">
        <v>0</v>
      </c>
    </row>
    <row r="1625" spans="3:4" x14ac:dyDescent="0.25">
      <c r="C1625">
        <v>2111.2000000000003</v>
      </c>
      <c r="D1625">
        <v>0</v>
      </c>
    </row>
    <row r="1626" spans="3:4" x14ac:dyDescent="0.25">
      <c r="C1626">
        <v>2112.5</v>
      </c>
      <c r="D1626">
        <v>0</v>
      </c>
    </row>
    <row r="1627" spans="3:4" x14ac:dyDescent="0.25">
      <c r="C1627">
        <v>2113.8000000000002</v>
      </c>
      <c r="D1627">
        <v>0</v>
      </c>
    </row>
    <row r="1628" spans="3:4" x14ac:dyDescent="0.25">
      <c r="C1628">
        <v>2115.1</v>
      </c>
      <c r="D1628">
        <v>0</v>
      </c>
    </row>
    <row r="1629" spans="3:4" x14ac:dyDescent="0.25">
      <c r="C1629">
        <v>2116.4</v>
      </c>
      <c r="D1629">
        <v>0</v>
      </c>
    </row>
    <row r="1630" spans="3:4" x14ac:dyDescent="0.25">
      <c r="C1630">
        <v>2117.7000000000003</v>
      </c>
      <c r="D1630">
        <v>0</v>
      </c>
    </row>
    <row r="1631" spans="3:4" x14ac:dyDescent="0.25">
      <c r="C1631">
        <v>2119</v>
      </c>
      <c r="D1631">
        <v>0</v>
      </c>
    </row>
    <row r="1632" spans="3:4" x14ac:dyDescent="0.25">
      <c r="C1632">
        <v>2120.3000000000002</v>
      </c>
      <c r="D1632">
        <v>0</v>
      </c>
    </row>
    <row r="1633" spans="3:4" x14ac:dyDescent="0.25">
      <c r="C1633">
        <v>2121.6</v>
      </c>
      <c r="D1633">
        <v>0</v>
      </c>
    </row>
    <row r="1634" spans="3:4" x14ac:dyDescent="0.25">
      <c r="C1634">
        <v>2122.9</v>
      </c>
      <c r="D1634">
        <v>0</v>
      </c>
    </row>
    <row r="1635" spans="3:4" x14ac:dyDescent="0.25">
      <c r="C1635">
        <v>2124.2000000000003</v>
      </c>
      <c r="D1635">
        <v>0</v>
      </c>
    </row>
    <row r="1636" spans="3:4" x14ac:dyDescent="0.25">
      <c r="C1636">
        <v>2125.5</v>
      </c>
      <c r="D1636">
        <v>0</v>
      </c>
    </row>
    <row r="1637" spans="3:4" x14ac:dyDescent="0.25">
      <c r="C1637">
        <v>2126.8000000000002</v>
      </c>
      <c r="D1637">
        <v>0</v>
      </c>
    </row>
    <row r="1638" spans="3:4" x14ac:dyDescent="0.25">
      <c r="C1638">
        <v>2128.1</v>
      </c>
      <c r="D1638">
        <v>0</v>
      </c>
    </row>
    <row r="1639" spans="3:4" x14ac:dyDescent="0.25">
      <c r="C1639">
        <v>2129.4</v>
      </c>
      <c r="D1639">
        <v>0</v>
      </c>
    </row>
    <row r="1640" spans="3:4" x14ac:dyDescent="0.25">
      <c r="C1640">
        <v>2130.7000000000003</v>
      </c>
      <c r="D1640">
        <v>0</v>
      </c>
    </row>
    <row r="1641" spans="3:4" x14ac:dyDescent="0.25">
      <c r="C1641">
        <v>2132</v>
      </c>
      <c r="D1641">
        <v>0</v>
      </c>
    </row>
    <row r="1642" spans="3:4" x14ac:dyDescent="0.25">
      <c r="C1642">
        <v>2133.3000000000002</v>
      </c>
      <c r="D1642">
        <v>0</v>
      </c>
    </row>
    <row r="1643" spans="3:4" x14ac:dyDescent="0.25">
      <c r="C1643">
        <v>2134.6</v>
      </c>
      <c r="D1643">
        <v>0</v>
      </c>
    </row>
    <row r="1644" spans="3:4" x14ac:dyDescent="0.25">
      <c r="C1644">
        <v>2135.9</v>
      </c>
      <c r="D1644">
        <v>0</v>
      </c>
    </row>
    <row r="1645" spans="3:4" x14ac:dyDescent="0.25">
      <c r="C1645">
        <v>2137.2000000000003</v>
      </c>
      <c r="D1645">
        <v>0</v>
      </c>
    </row>
    <row r="1646" spans="3:4" x14ac:dyDescent="0.25">
      <c r="C1646">
        <v>2138.5</v>
      </c>
      <c r="D1646">
        <v>0</v>
      </c>
    </row>
    <row r="1647" spans="3:4" x14ac:dyDescent="0.25">
      <c r="C1647">
        <v>2139.8000000000002</v>
      </c>
      <c r="D1647">
        <v>0</v>
      </c>
    </row>
    <row r="1648" spans="3:4" x14ac:dyDescent="0.25">
      <c r="C1648">
        <v>2141.1</v>
      </c>
      <c r="D1648">
        <v>0</v>
      </c>
    </row>
    <row r="1649" spans="3:4" x14ac:dyDescent="0.25">
      <c r="C1649">
        <v>2142.4</v>
      </c>
      <c r="D1649">
        <v>0</v>
      </c>
    </row>
    <row r="1650" spans="3:4" x14ac:dyDescent="0.25">
      <c r="C1650">
        <v>2143.7000000000003</v>
      </c>
      <c r="D1650">
        <v>0</v>
      </c>
    </row>
    <row r="1651" spans="3:4" x14ac:dyDescent="0.25">
      <c r="C1651">
        <v>2145</v>
      </c>
      <c r="D1651">
        <v>0</v>
      </c>
    </row>
    <row r="1652" spans="3:4" x14ac:dyDescent="0.25">
      <c r="C1652">
        <v>2146.3000000000002</v>
      </c>
      <c r="D1652">
        <v>0</v>
      </c>
    </row>
    <row r="1653" spans="3:4" x14ac:dyDescent="0.25">
      <c r="C1653">
        <v>2147.6</v>
      </c>
      <c r="D1653">
        <v>0</v>
      </c>
    </row>
    <row r="1654" spans="3:4" x14ac:dyDescent="0.25">
      <c r="C1654">
        <v>2148.9</v>
      </c>
      <c r="D1654">
        <v>0</v>
      </c>
    </row>
    <row r="1655" spans="3:4" x14ac:dyDescent="0.25">
      <c r="C1655">
        <v>2150.2000000000003</v>
      </c>
      <c r="D1655">
        <v>0</v>
      </c>
    </row>
    <row r="1656" spans="3:4" x14ac:dyDescent="0.25">
      <c r="C1656">
        <v>2151.5</v>
      </c>
      <c r="D1656">
        <v>0</v>
      </c>
    </row>
    <row r="1657" spans="3:4" x14ac:dyDescent="0.25">
      <c r="C1657">
        <v>2152.8000000000002</v>
      </c>
      <c r="D1657">
        <v>0</v>
      </c>
    </row>
    <row r="1658" spans="3:4" x14ac:dyDescent="0.25">
      <c r="C1658">
        <v>2154.1</v>
      </c>
      <c r="D1658">
        <v>0</v>
      </c>
    </row>
    <row r="1659" spans="3:4" x14ac:dyDescent="0.25">
      <c r="C1659">
        <v>2155.4</v>
      </c>
      <c r="D1659">
        <v>0</v>
      </c>
    </row>
    <row r="1660" spans="3:4" x14ac:dyDescent="0.25">
      <c r="C1660">
        <v>2156.7000000000003</v>
      </c>
      <c r="D1660">
        <v>0</v>
      </c>
    </row>
    <row r="1661" spans="3:4" x14ac:dyDescent="0.25">
      <c r="C1661">
        <v>2158</v>
      </c>
      <c r="D1661">
        <v>0</v>
      </c>
    </row>
    <row r="1662" spans="3:4" x14ac:dyDescent="0.25">
      <c r="C1662">
        <v>2159.3000000000002</v>
      </c>
      <c r="D1662">
        <v>0</v>
      </c>
    </row>
    <row r="1663" spans="3:4" x14ac:dyDescent="0.25">
      <c r="C1663">
        <v>2160.6</v>
      </c>
      <c r="D1663">
        <v>0</v>
      </c>
    </row>
    <row r="1664" spans="3:4" x14ac:dyDescent="0.25">
      <c r="C1664">
        <v>2161.9</v>
      </c>
      <c r="D1664">
        <v>0</v>
      </c>
    </row>
    <row r="1665" spans="3:4" x14ac:dyDescent="0.25">
      <c r="C1665">
        <v>2163.2000000000003</v>
      </c>
      <c r="D1665">
        <v>0</v>
      </c>
    </row>
    <row r="1666" spans="3:4" x14ac:dyDescent="0.25">
      <c r="C1666">
        <v>2164.5</v>
      </c>
      <c r="D1666">
        <v>0</v>
      </c>
    </row>
    <row r="1667" spans="3:4" x14ac:dyDescent="0.25">
      <c r="C1667">
        <v>2165.8000000000002</v>
      </c>
      <c r="D1667">
        <v>0</v>
      </c>
    </row>
    <row r="1668" spans="3:4" x14ac:dyDescent="0.25">
      <c r="C1668">
        <v>2167.1</v>
      </c>
      <c r="D1668">
        <v>0</v>
      </c>
    </row>
    <row r="1669" spans="3:4" x14ac:dyDescent="0.25">
      <c r="C1669">
        <v>2168.4</v>
      </c>
      <c r="D1669">
        <v>0</v>
      </c>
    </row>
    <row r="1670" spans="3:4" x14ac:dyDescent="0.25">
      <c r="C1670">
        <v>2169.7000000000003</v>
      </c>
      <c r="D1670">
        <v>0</v>
      </c>
    </row>
    <row r="1671" spans="3:4" x14ac:dyDescent="0.25">
      <c r="C1671">
        <v>2171</v>
      </c>
      <c r="D1671">
        <v>0</v>
      </c>
    </row>
    <row r="1672" spans="3:4" x14ac:dyDescent="0.25">
      <c r="C1672">
        <v>2172.3000000000002</v>
      </c>
      <c r="D1672">
        <v>0</v>
      </c>
    </row>
    <row r="1673" spans="3:4" x14ac:dyDescent="0.25">
      <c r="C1673">
        <v>2173.6</v>
      </c>
      <c r="D1673">
        <v>0</v>
      </c>
    </row>
    <row r="1674" spans="3:4" x14ac:dyDescent="0.25">
      <c r="C1674">
        <v>2174.9</v>
      </c>
      <c r="D1674">
        <v>0</v>
      </c>
    </row>
    <row r="1675" spans="3:4" x14ac:dyDescent="0.25">
      <c r="C1675">
        <v>2176.2000000000003</v>
      </c>
      <c r="D1675">
        <v>0</v>
      </c>
    </row>
    <row r="1676" spans="3:4" x14ac:dyDescent="0.25">
      <c r="C1676">
        <v>2177.5</v>
      </c>
      <c r="D1676">
        <v>0</v>
      </c>
    </row>
    <row r="1677" spans="3:4" x14ac:dyDescent="0.25">
      <c r="C1677">
        <v>2178.8000000000002</v>
      </c>
      <c r="D1677">
        <v>1.2028131476293709E-8</v>
      </c>
    </row>
    <row r="1678" spans="3:4" x14ac:dyDescent="0.25">
      <c r="C1678">
        <v>2180.1</v>
      </c>
      <c r="D1678">
        <v>1.8212727172799203E-8</v>
      </c>
    </row>
    <row r="1679" spans="3:4" x14ac:dyDescent="0.25">
      <c r="C1679">
        <v>2181.4</v>
      </c>
      <c r="D1679">
        <v>2.734054170926672E-8</v>
      </c>
    </row>
    <row r="1680" spans="3:4" x14ac:dyDescent="0.25">
      <c r="C1680">
        <v>2182.7000000000003</v>
      </c>
      <c r="D1680">
        <v>4.0690644286713634E-8</v>
      </c>
    </row>
    <row r="1681" spans="3:4" x14ac:dyDescent="0.25">
      <c r="C1681">
        <v>2184</v>
      </c>
      <c r="D1681">
        <v>6.0039537165103068E-8</v>
      </c>
    </row>
    <row r="1682" spans="3:4" x14ac:dyDescent="0.25">
      <c r="C1682">
        <v>2185.3000000000002</v>
      </c>
      <c r="D1682">
        <v>8.7828491365130273E-8</v>
      </c>
    </row>
    <row r="1683" spans="3:4" x14ac:dyDescent="0.25">
      <c r="C1683">
        <v>2186.6</v>
      </c>
      <c r="D1683">
        <v>1.2737635827816235E-7</v>
      </c>
    </row>
    <row r="1684" spans="3:4" x14ac:dyDescent="0.25">
      <c r="C1684">
        <v>2187.9</v>
      </c>
      <c r="D1684">
        <v>1.831460478451078E-7</v>
      </c>
    </row>
    <row r="1685" spans="3:4" x14ac:dyDescent="0.25">
      <c r="C1685">
        <v>2189.2000000000003</v>
      </c>
      <c r="D1685">
        <v>2.610727792954675E-7</v>
      </c>
    </row>
    <row r="1686" spans="3:4" x14ac:dyDescent="0.25">
      <c r="C1686">
        <v>2190.5</v>
      </c>
      <c r="D1686">
        <v>3.6896141547690955E-7</v>
      </c>
    </row>
    <row r="1687" spans="3:4" x14ac:dyDescent="0.25">
      <c r="C1687">
        <v>2191.8000000000002</v>
      </c>
      <c r="D1687">
        <v>5.1695843855420306E-7</v>
      </c>
    </row>
    <row r="1688" spans="3:4" x14ac:dyDescent="0.25">
      <c r="C1688">
        <v>2193.1</v>
      </c>
      <c r="D1688">
        <v>7.1810115305454935E-7</v>
      </c>
    </row>
    <row r="1689" spans="3:4" x14ac:dyDescent="0.25">
      <c r="C1689">
        <v>2194.4</v>
      </c>
      <c r="D1689">
        <v>9.8894226327030522E-7</v>
      </c>
    </row>
    <row r="1690" spans="3:4" x14ac:dyDescent="0.25">
      <c r="C1690">
        <v>2195.7000000000003</v>
      </c>
      <c r="D1690">
        <v>1.350241861760677E-6</v>
      </c>
    </row>
    <row r="1691" spans="3:4" x14ac:dyDescent="0.25">
      <c r="C1691">
        <v>2197</v>
      </c>
      <c r="D1691">
        <v>1.8277109657394159E-6</v>
      </c>
    </row>
    <row r="1692" spans="3:4" x14ac:dyDescent="0.25">
      <c r="C1692">
        <v>2198.3000000000002</v>
      </c>
      <c r="D1692">
        <v>2.4527810635696581E-6</v>
      </c>
    </row>
    <row r="1693" spans="3:4" x14ac:dyDescent="0.25">
      <c r="C1693">
        <v>2199.6</v>
      </c>
      <c r="D1693">
        <v>3.2633628835540156E-6</v>
      </c>
    </row>
    <row r="1694" spans="3:4" x14ac:dyDescent="0.25">
      <c r="C1694">
        <v>2200.9</v>
      </c>
      <c r="D1694">
        <v>4.3045452028660254E-6</v>
      </c>
    </row>
    <row r="1695" spans="3:4" x14ac:dyDescent="0.25">
      <c r="C1695">
        <v>2202.2000000000003</v>
      </c>
      <c r="D1695">
        <v>5.6291716770425565E-6</v>
      </c>
    </row>
    <row r="1696" spans="3:4" x14ac:dyDescent="0.25">
      <c r="C1696">
        <v>2203.5</v>
      </c>
      <c r="D1696">
        <v>7.298221381069318E-6</v>
      </c>
    </row>
    <row r="1697" spans="3:4" x14ac:dyDescent="0.25">
      <c r="C1697">
        <v>2204.8000000000002</v>
      </c>
      <c r="D1697">
        <v>9.3809082848732827E-6</v>
      </c>
    </row>
    <row r="1698" spans="3:4" x14ac:dyDescent="0.25">
      <c r="C1698">
        <v>2206.1</v>
      </c>
      <c r="D1698">
        <v>1.1954407750624736E-5</v>
      </c>
    </row>
    <row r="1699" spans="3:4" x14ac:dyDescent="0.25">
      <c r="C1699">
        <v>2207.4</v>
      </c>
      <c r="D1699">
        <v>1.5103116000818361E-5</v>
      </c>
    </row>
    <row r="1700" spans="3:4" x14ac:dyDescent="0.25">
      <c r="C1700">
        <v>2208.7000000000003</v>
      </c>
      <c r="D1700">
        <v>1.8917353050267195E-5</v>
      </c>
    </row>
    <row r="1701" spans="3:4" x14ac:dyDescent="0.25">
      <c r="C1701">
        <v>2210</v>
      </c>
      <c r="D1701">
        <v>2.3491432356023087E-5</v>
      </c>
    </row>
    <row r="1702" spans="3:4" x14ac:dyDescent="0.25">
      <c r="C1702">
        <v>2211.3000000000002</v>
      </c>
      <c r="D1702">
        <v>2.8921042592269745E-5</v>
      </c>
    </row>
    <row r="1703" spans="3:4" x14ac:dyDescent="0.25">
      <c r="C1703">
        <v>2212.6</v>
      </c>
      <c r="D1703">
        <v>3.5299919096008849E-5</v>
      </c>
    </row>
    <row r="1704" spans="3:4" x14ac:dyDescent="0.25">
      <c r="C1704">
        <v>2213.9</v>
      </c>
      <c r="D1704">
        <v>4.2715824447843633E-5</v>
      </c>
    </row>
    <row r="1705" spans="3:4" x14ac:dyDescent="0.25">
      <c r="C1705">
        <v>2215.2000000000003</v>
      </c>
      <c r="D1705">
        <v>5.1245908161493328E-5</v>
      </c>
    </row>
    <row r="1706" spans="3:4" x14ac:dyDescent="0.25">
      <c r="C1706">
        <v>2216.5</v>
      </c>
      <c r="D1706">
        <v>6.0951572268402743E-5</v>
      </c>
    </row>
    <row r="1707" spans="3:4" x14ac:dyDescent="0.25">
      <c r="C1707">
        <v>2217.8000000000002</v>
      </c>
      <c r="D1707">
        <v>7.1873029292476317E-5</v>
      </c>
    </row>
    <row r="1708" spans="3:4" x14ac:dyDescent="0.25">
      <c r="C1708">
        <v>2219.1</v>
      </c>
      <c r="D1708">
        <v>8.4023797290116962E-5</v>
      </c>
    </row>
    <row r="1709" spans="3:4" x14ac:dyDescent="0.25">
      <c r="C1709">
        <v>2220.4</v>
      </c>
      <c r="D1709">
        <v>9.7385428078558228E-5</v>
      </c>
    </row>
    <row r="1710" spans="3:4" x14ac:dyDescent="0.25">
      <c r="C1710">
        <v>2221.7000000000003</v>
      </c>
      <c r="D1710">
        <v>1.1190280388221011E-4</v>
      </c>
    </row>
    <row r="1711" spans="3:4" x14ac:dyDescent="0.25">
      <c r="C1711">
        <v>2223</v>
      </c>
      <c r="D1711">
        <v>1.2748035887490895E-4</v>
      </c>
    </row>
    <row r="1712" spans="3:4" x14ac:dyDescent="0.25">
      <c r="C1712">
        <v>2224.3000000000002</v>
      </c>
      <c r="D1712">
        <v>1.4397958063355797E-4</v>
      </c>
    </row>
    <row r="1713" spans="3:4" x14ac:dyDescent="0.25">
      <c r="C1713">
        <v>2225.6</v>
      </c>
      <c r="D1713">
        <v>1.6121811876765535E-4</v>
      </c>
    </row>
    <row r="1714" spans="3:4" x14ac:dyDescent="0.25">
      <c r="C1714">
        <v>2226.9</v>
      </c>
      <c r="D1714">
        <v>1.789707722114454E-4</v>
      </c>
    </row>
    <row r="1715" spans="3:4" x14ac:dyDescent="0.25">
      <c r="C1715">
        <v>2228.2000000000003</v>
      </c>
      <c r="D1715">
        <v>1.9697254341728522E-4</v>
      </c>
    </row>
    <row r="1716" spans="3:4" x14ac:dyDescent="0.25">
      <c r="C1716">
        <v>2229.5</v>
      </c>
      <c r="D1716">
        <v>2.1492384009650324E-4</v>
      </c>
    </row>
    <row r="1717" spans="3:4" x14ac:dyDescent="0.25">
      <c r="C1717">
        <v>2230.8000000000002</v>
      </c>
      <c r="D1717">
        <v>2.3249777894077594E-4</v>
      </c>
    </row>
    <row r="1718" spans="3:4" x14ac:dyDescent="0.25">
      <c r="C1718">
        <v>2232.1</v>
      </c>
      <c r="D1718">
        <v>2.4934940900196614E-4</v>
      </c>
    </row>
    <row r="1719" spans="3:4" x14ac:dyDescent="0.25">
      <c r="C1719">
        <v>2233.4</v>
      </c>
      <c r="D1719">
        <v>2.6512653501622714E-4</v>
      </c>
    </row>
    <row r="1720" spans="3:4" x14ac:dyDescent="0.25">
      <c r="C1720">
        <v>2234.7000000000003</v>
      </c>
      <c r="D1720">
        <v>2.7948169387852651E-4</v>
      </c>
    </row>
    <row r="1721" spans="3:4" x14ac:dyDescent="0.25">
      <c r="C1721">
        <v>2236</v>
      </c>
      <c r="D1721">
        <v>2.9208473173362971E-4</v>
      </c>
    </row>
    <row r="1722" spans="3:4" x14ac:dyDescent="0.25">
      <c r="C1722">
        <v>2237.3000000000002</v>
      </c>
      <c r="D1722">
        <v>3.0263535478335292E-4</v>
      </c>
    </row>
    <row r="1723" spans="3:4" x14ac:dyDescent="0.25">
      <c r="C1723">
        <v>2238.6</v>
      </c>
      <c r="D1723">
        <v>3.1087499191629703E-4</v>
      </c>
    </row>
    <row r="1724" spans="3:4" x14ac:dyDescent="0.25">
      <c r="C1724">
        <v>2239.9</v>
      </c>
      <c r="D1724">
        <v>3.165973166971859E-4</v>
      </c>
    </row>
    <row r="1725" spans="3:4" x14ac:dyDescent="0.25">
      <c r="C1725">
        <v>2241.2000000000003</v>
      </c>
      <c r="D1725">
        <v>3.1965683155765528E-4</v>
      </c>
    </row>
    <row r="1726" spans="3:4" x14ac:dyDescent="0.25">
      <c r="C1726">
        <v>2242.5</v>
      </c>
      <c r="D1726">
        <v>3.1997501574116267E-4</v>
      </c>
    </row>
    <row r="1727" spans="3:4" x14ac:dyDescent="0.25">
      <c r="C1727">
        <v>2243.8000000000002</v>
      </c>
      <c r="D1727">
        <v>3.1754367436139934E-4</v>
      </c>
    </row>
    <row r="1728" spans="3:4" x14ac:dyDescent="0.25">
      <c r="C1728">
        <v>2245.1</v>
      </c>
      <c r="D1728">
        <v>3.1242528916339827E-4</v>
      </c>
    </row>
    <row r="1729" spans="3:4" x14ac:dyDescent="0.25">
      <c r="C1729">
        <v>2246.4</v>
      </c>
      <c r="D1729">
        <v>3.047503500285688E-4</v>
      </c>
    </row>
    <row r="1730" spans="3:4" x14ac:dyDescent="0.25">
      <c r="C1730">
        <v>2247.7000000000003</v>
      </c>
      <c r="D1730">
        <v>2.94711826322546E-4</v>
      </c>
    </row>
    <row r="1731" spans="3:4" x14ac:dyDescent="0.25">
      <c r="C1731">
        <v>2249</v>
      </c>
      <c r="D1731">
        <v>2.8255710508118281E-4</v>
      </c>
    </row>
    <row r="1732" spans="3:4" x14ac:dyDescent="0.25">
      <c r="C1732">
        <v>2250.3000000000002</v>
      </c>
      <c r="D1732">
        <v>2.6857786613163927E-4</v>
      </c>
    </row>
    <row r="1733" spans="3:4" x14ac:dyDescent="0.25">
      <c r="C1733">
        <v>2251.6</v>
      </c>
      <c r="D1733">
        <v>2.5309847220986056E-4</v>
      </c>
    </row>
    <row r="1734" spans="3:4" x14ac:dyDescent="0.25">
      <c r="C1734">
        <v>2252.9</v>
      </c>
      <c r="D1734">
        <v>2.3646351782031087E-4</v>
      </c>
    </row>
    <row r="1735" spans="3:4" x14ac:dyDescent="0.25">
      <c r="C1735">
        <v>2254.2000000000003</v>
      </c>
      <c r="D1735">
        <v>2.1902520061284437E-4</v>
      </c>
    </row>
    <row r="1736" spans="3:4" x14ac:dyDescent="0.25">
      <c r="C1736">
        <v>2255.5</v>
      </c>
      <c r="D1736">
        <v>2.0113115398386706E-4</v>
      </c>
    </row>
    <row r="1737" spans="3:4" x14ac:dyDescent="0.25">
      <c r="C1737">
        <v>2256.8000000000002</v>
      </c>
      <c r="D1737">
        <v>1.8311331371326966E-4</v>
      </c>
    </row>
    <row r="1738" spans="3:4" x14ac:dyDescent="0.25">
      <c r="C1738">
        <v>2258.1</v>
      </c>
      <c r="D1738">
        <v>1.6527829211563692E-4</v>
      </c>
    </row>
    <row r="1739" spans="3:4" x14ac:dyDescent="0.25">
      <c r="C1739">
        <v>2259.4</v>
      </c>
      <c r="D1739">
        <v>1.4789961006905607E-4</v>
      </c>
    </row>
    <row r="1740" spans="3:4" x14ac:dyDescent="0.25">
      <c r="C1740">
        <v>2260.7000000000003</v>
      </c>
      <c r="D1740">
        <v>1.3121200128143396E-4</v>
      </c>
    </row>
    <row r="1741" spans="3:4" x14ac:dyDescent="0.25">
      <c r="C1741">
        <v>2262</v>
      </c>
      <c r="D1741">
        <v>1.154078653203562E-4</v>
      </c>
    </row>
    <row r="1742" spans="3:4" x14ac:dyDescent="0.25">
      <c r="C1742">
        <v>2263.3000000000002</v>
      </c>
      <c r="D1742">
        <v>1.0063581649293613E-4</v>
      </c>
    </row>
    <row r="1743" spans="3:4" x14ac:dyDescent="0.25">
      <c r="C1743">
        <v>2264.6</v>
      </c>
      <c r="D1743">
        <v>8.7001163172617741E-5</v>
      </c>
    </row>
    <row r="1744" spans="3:4" x14ac:dyDescent="0.25">
      <c r="C1744">
        <v>2265.9</v>
      </c>
      <c r="D1744">
        <v>7.4568062930427411E-5</v>
      </c>
    </row>
    <row r="1745" spans="3:4" x14ac:dyDescent="0.25">
      <c r="C1745">
        <v>2267.2000000000003</v>
      </c>
      <c r="D1745">
        <v>6.3363036571152271E-5</v>
      </c>
    </row>
    <row r="1746" spans="3:4" x14ac:dyDescent="0.25">
      <c r="C1746">
        <v>2268.5</v>
      </c>
      <c r="D1746">
        <v>5.3379490032860913E-5</v>
      </c>
    </row>
    <row r="1747" spans="3:4" x14ac:dyDescent="0.25">
      <c r="C1747">
        <v>2269.8000000000002</v>
      </c>
      <c r="D1747">
        <v>4.4582885838660733E-5</v>
      </c>
    </row>
    <row r="1748" spans="3:4" x14ac:dyDescent="0.25">
      <c r="C1748">
        <v>2271.1</v>
      </c>
      <c r="D1748">
        <v>3.6916222190645911E-5</v>
      </c>
    </row>
    <row r="1749" spans="3:4" x14ac:dyDescent="0.25">
      <c r="C1749">
        <v>2272.4</v>
      </c>
      <c r="D1749">
        <v>3.0305513256719056E-5</v>
      </c>
    </row>
    <row r="1750" spans="3:4" x14ac:dyDescent="0.25">
      <c r="C1750">
        <v>2273.7000000000003</v>
      </c>
      <c r="D1750">
        <v>2.4665013304155177E-5</v>
      </c>
    </row>
    <row r="1751" spans="3:4" x14ac:dyDescent="0.25">
      <c r="C1751">
        <v>2275</v>
      </c>
      <c r="D1751">
        <v>1.9901984443729288E-5</v>
      </c>
    </row>
    <row r="1752" spans="3:4" x14ac:dyDescent="0.25">
      <c r="C1752">
        <v>2276.3000000000002</v>
      </c>
      <c r="D1752">
        <v>1.5920867530268187E-5</v>
      </c>
    </row>
    <row r="1753" spans="3:4" x14ac:dyDescent="0.25">
      <c r="C1753">
        <v>2277.6</v>
      </c>
      <c r="D1753">
        <v>1.2626773588461502E-5</v>
      </c>
    </row>
    <row r="1754" spans="3:4" x14ac:dyDescent="0.25">
      <c r="C1754">
        <v>2278.9</v>
      </c>
      <c r="D1754">
        <v>9.9282653410346333E-6</v>
      </c>
    </row>
    <row r="1755" spans="3:4" x14ac:dyDescent="0.25">
      <c r="C1755">
        <v>2280.2000000000003</v>
      </c>
      <c r="D1755">
        <v>7.7394424616662606E-6</v>
      </c>
    </row>
    <row r="1756" spans="3:4" x14ac:dyDescent="0.25">
      <c r="C1756">
        <v>2281.5</v>
      </c>
      <c r="D1756">
        <v>5.9813786220813132E-6</v>
      </c>
    </row>
    <row r="1757" spans="3:4" x14ac:dyDescent="0.25">
      <c r="C1757">
        <v>2282.8000000000002</v>
      </c>
      <c r="D1757">
        <v>4.5829828333375747E-6</v>
      </c>
    </row>
    <row r="1758" spans="3:4" x14ac:dyDescent="0.25">
      <c r="C1758">
        <v>2284.1</v>
      </c>
      <c r="D1758">
        <v>3.4813724227901521E-6</v>
      </c>
    </row>
    <row r="1759" spans="3:4" x14ac:dyDescent="0.25">
      <c r="C1759">
        <v>2285.4</v>
      </c>
      <c r="D1759">
        <v>2.6218513019370561E-6</v>
      </c>
    </row>
    <row r="1760" spans="3:4" x14ac:dyDescent="0.25">
      <c r="C1760">
        <v>2286.7000000000003</v>
      </c>
      <c r="D1760">
        <v>1.9709668654390619E-6</v>
      </c>
    </row>
    <row r="1761" spans="3:4" x14ac:dyDescent="0.25">
      <c r="C1761">
        <v>2288</v>
      </c>
      <c r="D1761">
        <v>1.4667260140599708E-6</v>
      </c>
    </row>
    <row r="1762" spans="3:4" x14ac:dyDescent="0.25">
      <c r="C1762">
        <v>2289.3000000000002</v>
      </c>
      <c r="D1762">
        <v>1.0866454000495707E-6</v>
      </c>
    </row>
    <row r="1763" spans="3:4" x14ac:dyDescent="0.25">
      <c r="C1763">
        <v>2290.6</v>
      </c>
      <c r="D1763">
        <v>8.0411109269249513E-7</v>
      </c>
    </row>
    <row r="1764" spans="3:4" x14ac:dyDescent="0.25">
      <c r="C1764">
        <v>2291.9</v>
      </c>
      <c r="D1764">
        <v>5.9772261341937277E-7</v>
      </c>
    </row>
    <row r="1765" spans="3:4" x14ac:dyDescent="0.25">
      <c r="C1765">
        <v>2293.2000000000003</v>
      </c>
      <c r="D1765">
        <v>4.5055931118430258E-7</v>
      </c>
    </row>
    <row r="1766" spans="3:4" x14ac:dyDescent="0.25">
      <c r="C1766">
        <v>2294.5</v>
      </c>
      <c r="D1766">
        <v>3.4949658801376276E-7</v>
      </c>
    </row>
    <row r="1767" spans="3:4" x14ac:dyDescent="0.25">
      <c r="C1767">
        <v>2295.8000000000002</v>
      </c>
      <c r="D1767">
        <v>2.845903087248361E-7</v>
      </c>
    </row>
    <row r="1768" spans="3:4" x14ac:dyDescent="0.25">
      <c r="C1768">
        <v>2297.1</v>
      </c>
      <c r="D1768">
        <v>2.4853941232456541E-7</v>
      </c>
    </row>
    <row r="1769" spans="3:4" x14ac:dyDescent="0.25">
      <c r="C1769">
        <v>2298.4</v>
      </c>
      <c r="D1769">
        <v>2.3623021174494657E-7</v>
      </c>
    </row>
    <row r="1770" spans="3:4" x14ac:dyDescent="0.25">
      <c r="C1770">
        <v>2299.7000000000003</v>
      </c>
      <c r="D1770">
        <v>2.4436102770892922E-7</v>
      </c>
    </row>
    <row r="1771" spans="3:4" x14ac:dyDescent="0.25">
      <c r="C1771">
        <v>2301</v>
      </c>
      <c r="D1771">
        <v>2.7114245949582832E-7</v>
      </c>
    </row>
    <row r="1772" spans="3:4" x14ac:dyDescent="0.25">
      <c r="C1772">
        <v>2302.3000000000002</v>
      </c>
      <c r="D1772">
        <v>3.1606650459535057E-7</v>
      </c>
    </row>
    <row r="1773" spans="3:4" x14ac:dyDescent="0.25">
      <c r="C1773">
        <v>2303.6</v>
      </c>
      <c r="D1773">
        <v>3.7973663672772133E-7</v>
      </c>
    </row>
    <row r="1774" spans="3:4" x14ac:dyDescent="0.25">
      <c r="C1774">
        <v>2304.9</v>
      </c>
      <c r="D1774">
        <v>4.6375058126269138E-7</v>
      </c>
    </row>
    <row r="1775" spans="3:4" x14ac:dyDescent="0.25">
      <c r="C1775">
        <v>2306.2000000000003</v>
      </c>
      <c r="D1775">
        <v>5.6193700385575172E-7</v>
      </c>
    </row>
    <row r="1776" spans="3:4" x14ac:dyDescent="0.25">
      <c r="C1776">
        <v>2307.5</v>
      </c>
      <c r="D1776">
        <v>6.9812036841392204E-7</v>
      </c>
    </row>
    <row r="1777" spans="3:4" x14ac:dyDescent="0.25">
      <c r="C1777">
        <v>2308.8000000000002</v>
      </c>
      <c r="D1777">
        <v>8.6382647050353481E-7</v>
      </c>
    </row>
    <row r="1778" spans="3:4" x14ac:dyDescent="0.25">
      <c r="C1778">
        <v>2310.1</v>
      </c>
      <c r="D1778">
        <v>1.0645749146711478E-6</v>
      </c>
    </row>
    <row r="1779" spans="3:4" x14ac:dyDescent="0.25">
      <c r="C1779">
        <v>2311.4</v>
      </c>
      <c r="D1779">
        <v>1.3067107679015581E-6</v>
      </c>
    </row>
    <row r="1780" spans="3:4" x14ac:dyDescent="0.25">
      <c r="C1780">
        <v>2312.7000000000003</v>
      </c>
      <c r="D1780">
        <v>1.5974829541214988E-6</v>
      </c>
    </row>
    <row r="1781" spans="3:4" x14ac:dyDescent="0.25">
      <c r="C1781">
        <v>2314</v>
      </c>
      <c r="D1781">
        <v>1.9451205262973699E-6</v>
      </c>
    </row>
    <row r="1782" spans="3:4" x14ac:dyDescent="0.25">
      <c r="C1782">
        <v>2315.3000000000002</v>
      </c>
      <c r="D1782">
        <v>2.3589043012778876E-6</v>
      </c>
    </row>
    <row r="1783" spans="3:4" x14ac:dyDescent="0.25">
      <c r="C1783">
        <v>2316.6</v>
      </c>
      <c r="D1783">
        <v>2.849230922163717E-6</v>
      </c>
    </row>
    <row r="1784" spans="3:4" x14ac:dyDescent="0.25">
      <c r="C1784">
        <v>2317.9</v>
      </c>
      <c r="D1784">
        <v>3.4276660033219554E-6</v>
      </c>
    </row>
    <row r="1785" spans="3:4" x14ac:dyDescent="0.25">
      <c r="C1785">
        <v>2319.2000000000003</v>
      </c>
      <c r="D1785">
        <v>4.1069826328261217E-6</v>
      </c>
    </row>
    <row r="1786" spans="3:4" x14ac:dyDescent="0.25">
      <c r="C1786">
        <v>2320.5</v>
      </c>
      <c r="D1786">
        <v>4.9011811775106046E-6</v>
      </c>
    </row>
    <row r="1787" spans="3:4" x14ac:dyDescent="0.25">
      <c r="C1787">
        <v>2321.8000000000002</v>
      </c>
      <c r="D1787">
        <v>5.8254860806427496E-6</v>
      </c>
    </row>
    <row r="1788" spans="3:4" x14ac:dyDescent="0.25">
      <c r="C1788">
        <v>2323.1</v>
      </c>
      <c r="D1788">
        <v>6.8963151867757519E-6</v>
      </c>
    </row>
    <row r="1789" spans="3:4" x14ac:dyDescent="0.25">
      <c r="C1789">
        <v>2324.4</v>
      </c>
      <c r="D1789">
        <v>8.131217098738579E-6</v>
      </c>
    </row>
    <row r="1790" spans="3:4" x14ac:dyDescent="0.25">
      <c r="C1790">
        <v>2325.7000000000003</v>
      </c>
      <c r="D1790">
        <v>9.5487721936198555E-6</v>
      </c>
    </row>
    <row r="1791" spans="3:4" x14ac:dyDescent="0.25">
      <c r="C1791">
        <v>2327</v>
      </c>
      <c r="D1791">
        <v>1.116845322213096E-5</v>
      </c>
    </row>
    <row r="1792" spans="3:4" x14ac:dyDescent="0.25">
      <c r="C1792">
        <v>2328.3000000000002</v>
      </c>
      <c r="D1792">
        <v>1.3010441909749957E-5</v>
      </c>
    </row>
    <row r="1793" spans="3:4" x14ac:dyDescent="0.25">
      <c r="C1793">
        <v>2329.6</v>
      </c>
      <c r="D1793">
        <v>1.5095398684796137E-5</v>
      </c>
    </row>
    <row r="1794" spans="3:4" x14ac:dyDescent="0.25">
      <c r="C1794">
        <v>2330.9</v>
      </c>
      <c r="D1794">
        <v>1.7444183587959208E-5</v>
      </c>
    </row>
    <row r="1795" spans="3:4" x14ac:dyDescent="0.25">
      <c r="C1795">
        <v>2332.2000000000003</v>
      </c>
      <c r="D1795">
        <v>2.0077527571665937E-5</v>
      </c>
    </row>
    <row r="1796" spans="3:4" x14ac:dyDescent="0.25">
      <c r="C1796">
        <v>2333.5</v>
      </c>
      <c r="D1796">
        <v>2.3015654768708571E-5</v>
      </c>
    </row>
    <row r="1797" spans="3:4" x14ac:dyDescent="0.25">
      <c r="C1797">
        <v>2334.8000000000002</v>
      </c>
      <c r="D1797">
        <v>2.6277857879639552E-5</v>
      </c>
    </row>
    <row r="1798" spans="3:4" x14ac:dyDescent="0.25">
      <c r="C1798">
        <v>2336.1</v>
      </c>
      <c r="D1798">
        <v>2.9882030568162804E-5</v>
      </c>
    </row>
    <row r="1799" spans="3:4" x14ac:dyDescent="0.25">
      <c r="C1799">
        <v>2337.4</v>
      </c>
      <c r="D1799">
        <v>3.3844162621843227E-5</v>
      </c>
    </row>
    <row r="1800" spans="3:4" x14ac:dyDescent="0.25">
      <c r="C1800">
        <v>2338.7000000000003</v>
      </c>
      <c r="D1800">
        <v>3.8177805578729108E-5</v>
      </c>
    </row>
    <row r="1801" spans="3:4" x14ac:dyDescent="0.25">
      <c r="C1801">
        <v>2340</v>
      </c>
      <c r="D1801">
        <v>4.2893518475180721E-5</v>
      </c>
    </row>
    <row r="1802" spans="3:4" x14ac:dyDescent="0.25">
      <c r="C1802">
        <v>2341.3000000000002</v>
      </c>
      <c r="D1802">
        <v>4.7998305262588316E-5</v>
      </c>
    </row>
    <row r="1803" spans="3:4" x14ac:dyDescent="0.25">
      <c r="C1803">
        <v>2342.6</v>
      </c>
      <c r="D1803">
        <v>5.3495057189977623E-5</v>
      </c>
    </row>
    <row r="1804" spans="3:4" x14ac:dyDescent="0.25">
      <c r="C1804">
        <v>2343.9</v>
      </c>
      <c r="D1804">
        <v>5.938201497027847E-5</v>
      </c>
    </row>
    <row r="1805" spans="3:4" x14ac:dyDescent="0.25">
      <c r="C1805">
        <v>2345.2000000000003</v>
      </c>
      <c r="D1805">
        <v>6.5652266753327531E-5</v>
      </c>
    </row>
    <row r="1806" spans="3:4" x14ac:dyDescent="0.25">
      <c r="C1806">
        <v>2346.5</v>
      </c>
      <c r="D1806">
        <v>7.2293298734807339E-5</v>
      </c>
    </row>
    <row r="1807" spans="3:4" x14ac:dyDescent="0.25">
      <c r="C1807">
        <v>2347.8000000000002</v>
      </c>
      <c r="D1807">
        <v>7.9286615559811266E-5</v>
      </c>
    </row>
    <row r="1808" spans="3:4" x14ac:dyDescent="0.25">
      <c r="C1808">
        <v>2349.1</v>
      </c>
      <c r="D1808">
        <v>8.660744746694233E-5</v>
      </c>
    </row>
    <row r="1809" spans="3:4" x14ac:dyDescent="0.25">
      <c r="C1809">
        <v>2350.4</v>
      </c>
      <c r="D1809">
        <v>9.4224560313622673E-5</v>
      </c>
    </row>
    <row r="1810" spans="3:4" x14ac:dyDescent="0.25">
      <c r="C1810">
        <v>2351.7000000000003</v>
      </c>
      <c r="D1810">
        <v>1.0210018319466156E-4</v>
      </c>
    </row>
    <row r="1811" spans="3:4" x14ac:dyDescent="0.25">
      <c r="C1811">
        <v>2353</v>
      </c>
      <c r="D1811">
        <v>1.1019006630699654E-4</v>
      </c>
    </row>
    <row r="1812" spans="3:4" x14ac:dyDescent="0.25">
      <c r="C1812">
        <v>2354.3000000000002</v>
      </c>
      <c r="D1812">
        <v>1.1844367904144807E-4</v>
      </c>
    </row>
    <row r="1813" spans="3:4" x14ac:dyDescent="0.25">
      <c r="C1813">
        <v>2355.6</v>
      </c>
      <c r="D1813">
        <v>1.2680455504290733E-4</v>
      </c>
    </row>
    <row r="1814" spans="3:4" x14ac:dyDescent="0.25">
      <c r="C1814">
        <v>2356.9</v>
      </c>
      <c r="D1814">
        <v>1.3521078724653746E-4</v>
      </c>
    </row>
    <row r="1815" spans="3:4" x14ac:dyDescent="0.25">
      <c r="C1815">
        <v>2358.2000000000003</v>
      </c>
      <c r="D1815">
        <v>1.4359567176847578E-4</v>
      </c>
    </row>
    <row r="1816" spans="3:4" x14ac:dyDescent="0.25">
      <c r="C1816">
        <v>2359.5</v>
      </c>
      <c r="D1816">
        <v>1.5188849512953054E-4</v>
      </c>
    </row>
    <row r="1817" spans="3:4" x14ac:dyDescent="0.25">
      <c r="C1817">
        <v>2360.8000000000002</v>
      </c>
      <c r="D1817">
        <v>1.6001545476314428E-4</v>
      </c>
    </row>
    <row r="1818" spans="3:4" x14ac:dyDescent="0.25">
      <c r="C1818">
        <v>2362.1</v>
      </c>
      <c r="D1818">
        <v>1.6790069826444731E-4</v>
      </c>
    </row>
    <row r="1819" spans="3:4" x14ac:dyDescent="0.25">
      <c r="C1819">
        <v>2363.4</v>
      </c>
      <c r="D1819">
        <v>1.7546746254438984E-4</v>
      </c>
    </row>
    <row r="1820" spans="3:4" x14ac:dyDescent="0.25">
      <c r="C1820">
        <v>2364.7000000000003</v>
      </c>
      <c r="D1820">
        <v>1.8263929013234291E-4</v>
      </c>
    </row>
    <row r="1821" spans="3:4" x14ac:dyDescent="0.25">
      <c r="C1821">
        <v>2366</v>
      </c>
      <c r="D1821">
        <v>1.8934129648829012E-4</v>
      </c>
    </row>
    <row r="1822" spans="3:4" x14ac:dyDescent="0.25">
      <c r="C1822">
        <v>2367.3000000000002</v>
      </c>
      <c r="D1822">
        <v>1.9550145949351978E-4</v>
      </c>
    </row>
    <row r="1823" spans="3:4" x14ac:dyDescent="0.25">
      <c r="C1823">
        <v>2368.6</v>
      </c>
      <c r="D1823">
        <v>2.0105190041848182E-4</v>
      </c>
    </row>
    <row r="1824" spans="3:4" x14ac:dyDescent="0.25">
      <c r="C1824">
        <v>2369.9</v>
      </c>
      <c r="D1824">
        <v>2.059301247220401E-4</v>
      </c>
    </row>
    <row r="1825" spans="3:4" x14ac:dyDescent="0.25">
      <c r="C1825">
        <v>2371.2000000000003</v>
      </c>
      <c r="D1825">
        <v>2.1008019108788447E-4</v>
      </c>
    </row>
    <row r="1826" spans="3:4" x14ac:dyDescent="0.25">
      <c r="C1826">
        <v>2372.5</v>
      </c>
      <c r="D1826">
        <v>2.1345377818428034E-4</v>
      </c>
    </row>
    <row r="1827" spans="3:4" x14ac:dyDescent="0.25">
      <c r="C1827">
        <v>2373.8000000000002</v>
      </c>
      <c r="D1827">
        <v>2.1601112073400182E-4</v>
      </c>
    </row>
    <row r="1828" spans="3:4" x14ac:dyDescent="0.25">
      <c r="C1828">
        <v>2375.1</v>
      </c>
      <c r="D1828">
        <v>2.1772178955274668E-4</v>
      </c>
    </row>
    <row r="1829" spans="3:4" x14ac:dyDescent="0.25">
      <c r="C1829">
        <v>2376.4</v>
      </c>
      <c r="D1829">
        <v>2.1856529416629678E-4</v>
      </c>
    </row>
    <row r="1830" spans="3:4" x14ac:dyDescent="0.25">
      <c r="C1830">
        <v>2377.7000000000003</v>
      </c>
      <c r="D1830">
        <v>2.1853149132156132E-4</v>
      </c>
    </row>
    <row r="1831" spans="3:4" x14ac:dyDescent="0.25">
      <c r="C1831">
        <v>2379</v>
      </c>
      <c r="D1831">
        <v>2.1762078800473896E-4</v>
      </c>
    </row>
    <row r="1832" spans="3:4" x14ac:dyDescent="0.25">
      <c r="C1832">
        <v>2380.3000000000002</v>
      </c>
      <c r="D1832">
        <v>2.1584413328538582E-4</v>
      </c>
    </row>
    <row r="1833" spans="3:4" x14ac:dyDescent="0.25">
      <c r="C1833">
        <v>2381.6</v>
      </c>
      <c r="D1833">
        <v>2.1322279921491427E-4</v>
      </c>
    </row>
    <row r="1834" spans="3:4" x14ac:dyDescent="0.25">
      <c r="C1834">
        <v>2382.9</v>
      </c>
      <c r="D1834">
        <v>2.097879569095186E-4</v>
      </c>
    </row>
    <row r="1835" spans="3:4" x14ac:dyDescent="0.25">
      <c r="C1835">
        <v>2384.2000000000003</v>
      </c>
      <c r="D1835">
        <v>2.0558005962883664E-4</v>
      </c>
    </row>
    <row r="1836" spans="3:4" x14ac:dyDescent="0.25">
      <c r="C1836">
        <v>2385.5</v>
      </c>
      <c r="D1836">
        <v>2.0064804992035474E-4</v>
      </c>
    </row>
    <row r="1837" spans="3:4" x14ac:dyDescent="0.25">
      <c r="C1837">
        <v>2386.8000000000002</v>
      </c>
      <c r="D1837">
        <v>1.9504841255188569E-4</v>
      </c>
    </row>
    <row r="1838" spans="3:4" x14ac:dyDescent="0.25">
      <c r="C1838">
        <v>2388.1</v>
      </c>
      <c r="D1838">
        <v>1.8884409884275209E-4</v>
      </c>
    </row>
    <row r="1839" spans="3:4" x14ac:dyDescent="0.25">
      <c r="C1839">
        <v>2389.4</v>
      </c>
      <c r="D1839">
        <v>1.8210335100370332E-4</v>
      </c>
    </row>
    <row r="1840" spans="3:4" x14ac:dyDescent="0.25">
      <c r="C1840">
        <v>2390.7000000000003</v>
      </c>
      <c r="D1840">
        <v>1.7489845711918519E-4</v>
      </c>
    </row>
    <row r="1841" spans="3:4" x14ac:dyDescent="0.25">
      <c r="C1841">
        <v>2392</v>
      </c>
      <c r="D1841">
        <v>1.6730446840640788E-4</v>
      </c>
    </row>
    <row r="1842" spans="3:4" x14ac:dyDescent="0.25">
      <c r="C1842">
        <v>2393.3000000000002</v>
      </c>
      <c r="D1842">
        <v>1.5939791035909169E-4</v>
      </c>
    </row>
    <row r="1843" spans="3:4" x14ac:dyDescent="0.25">
      <c r="C1843">
        <v>2394.6</v>
      </c>
      <c r="D1843">
        <v>1.5125551836510636E-4</v>
      </c>
    </row>
    <row r="1844" spans="3:4" x14ac:dyDescent="0.25">
      <c r="C1844">
        <v>2395.9</v>
      </c>
      <c r="D1844">
        <v>1.4295302644956316E-4</v>
      </c>
    </row>
    <row r="1845" spans="3:4" x14ac:dyDescent="0.25">
      <c r="C1845">
        <v>2397.2000000000003</v>
      </c>
      <c r="D1845">
        <v>1.3456403504488122E-4</v>
      </c>
    </row>
    <row r="1846" spans="3:4" x14ac:dyDescent="0.25">
      <c r="C1846">
        <v>2398.5</v>
      </c>
      <c r="D1846">
        <v>1.2615898025976314E-4</v>
      </c>
    </row>
    <row r="1847" spans="3:4" x14ac:dyDescent="0.25">
      <c r="C1847">
        <v>2399.8000000000002</v>
      </c>
      <c r="D1847">
        <v>1.1780422316402461E-4</v>
      </c>
    </row>
    <row r="1848" spans="3:4" x14ac:dyDescent="0.25">
      <c r="C1848">
        <v>2401.1</v>
      </c>
      <c r="D1848">
        <v>1.0956127329169874E-4</v>
      </c>
    </row>
    <row r="1849" spans="3:4" x14ac:dyDescent="0.25">
      <c r="C1849">
        <v>2402.4</v>
      </c>
      <c r="D1849">
        <v>1.0148615606185304E-4</v>
      </c>
    </row>
    <row r="1850" spans="3:4" x14ac:dyDescent="0.25">
      <c r="C1850">
        <v>2403.7000000000003</v>
      </c>
      <c r="D1850">
        <v>9.3628929293857244E-5</v>
      </c>
    </row>
    <row r="1851" spans="3:4" x14ac:dyDescent="0.25">
      <c r="C1851">
        <v>2405</v>
      </c>
      <c r="D1851">
        <v>8.6033349609501283E-5</v>
      </c>
    </row>
    <row r="1852" spans="3:4" x14ac:dyDescent="0.25">
      <c r="C1852">
        <v>2406.3000000000002</v>
      </c>
      <c r="D1852">
        <v>7.8736685411811386E-5</v>
      </c>
    </row>
    <row r="1853" spans="3:4" x14ac:dyDescent="0.25">
      <c r="C1853">
        <v>2407.6</v>
      </c>
      <c r="D1853">
        <v>7.1769669431299074E-5</v>
      </c>
    </row>
    <row r="1854" spans="3:4" x14ac:dyDescent="0.25">
      <c r="C1854">
        <v>2408.9</v>
      </c>
      <c r="D1854">
        <v>6.5156580632285264E-5</v>
      </c>
    </row>
    <row r="1855" spans="3:4" x14ac:dyDescent="0.25">
      <c r="C1855">
        <v>2410.2000000000003</v>
      </c>
      <c r="D1855">
        <v>5.8915442645969738E-5</v>
      </c>
    </row>
    <row r="1856" spans="3:4" x14ac:dyDescent="0.25">
      <c r="C1856">
        <v>2411.5</v>
      </c>
      <c r="D1856">
        <v>5.305832388572883E-5</v>
      </c>
    </row>
    <row r="1857" spans="3:4" x14ac:dyDescent="0.25">
      <c r="C1857">
        <v>2412.8000000000002</v>
      </c>
      <c r="D1857">
        <v>4.7591723120237475E-5</v>
      </c>
    </row>
    <row r="1858" spans="3:4" x14ac:dyDescent="0.25">
      <c r="C1858">
        <v>2414.1</v>
      </c>
      <c r="D1858">
        <v>4.2517023521623146E-5</v>
      </c>
    </row>
    <row r="1859" spans="3:4" x14ac:dyDescent="0.25">
      <c r="C1859">
        <v>2415.4</v>
      </c>
      <c r="D1859">
        <v>3.7830998036748191E-5</v>
      </c>
    </row>
    <row r="1860" spans="3:4" x14ac:dyDescent="0.25">
      <c r="C1860">
        <v>2416.7000000000003</v>
      </c>
      <c r="D1860">
        <v>3.3526349298531624E-5</v>
      </c>
    </row>
    <row r="1861" spans="3:4" x14ac:dyDescent="0.25">
      <c r="C1861">
        <v>2418</v>
      </c>
      <c r="D1861">
        <v>2.9592268133723545E-5</v>
      </c>
    </row>
    <row r="1862" spans="3:4" x14ac:dyDescent="0.25">
      <c r="C1862">
        <v>2419.3000000000002</v>
      </c>
      <c r="D1862">
        <v>2.6014995956302664E-5</v>
      </c>
    </row>
    <row r="1863" spans="3:4" x14ac:dyDescent="0.25">
      <c r="C1863">
        <v>2420.6</v>
      </c>
      <c r="D1863">
        <v>2.2778377877043886E-5</v>
      </c>
    </row>
    <row r="1864" spans="3:4" x14ac:dyDescent="0.25">
      <c r="C1864">
        <v>2421.9</v>
      </c>
      <c r="D1864">
        <v>1.9864395123088631E-5</v>
      </c>
    </row>
    <row r="1865" spans="3:4" x14ac:dyDescent="0.25">
      <c r="C1865">
        <v>2423.2000000000003</v>
      </c>
      <c r="D1865">
        <v>1.725366726142831E-5</v>
      </c>
    </row>
    <row r="1866" spans="3:4" x14ac:dyDescent="0.25">
      <c r="C1866">
        <v>2424.5</v>
      </c>
      <c r="D1866">
        <v>1.492591667640818E-5</v>
      </c>
    </row>
    <row r="1867" spans="3:4" x14ac:dyDescent="0.25">
      <c r="C1867">
        <v>2425.8000000000002</v>
      </c>
      <c r="D1867">
        <v>1.2860389691086619E-5</v>
      </c>
    </row>
    <row r="1868" spans="3:4" x14ac:dyDescent="0.25">
      <c r="C1868">
        <v>2427.1</v>
      </c>
      <c r="D1868">
        <v>1.1036230582192573E-5</v>
      </c>
    </row>
    <row r="1869" spans="3:4" x14ac:dyDescent="0.25">
      <c r="C1869">
        <v>2428.4</v>
      </c>
      <c r="D1869">
        <v>9.4328064664008152E-6</v>
      </c>
    </row>
    <row r="1870" spans="3:4" x14ac:dyDescent="0.25">
      <c r="C1870">
        <v>2429.7000000000003</v>
      </c>
      <c r="D1870">
        <v>8.0299825913674127E-6</v>
      </c>
    </row>
    <row r="1871" spans="3:4" x14ac:dyDescent="0.25">
      <c r="C1871">
        <v>2431</v>
      </c>
      <c r="D1871">
        <v>6.8083489197317499E-6</v>
      </c>
    </row>
    <row r="1872" spans="3:4" x14ac:dyDescent="0.25">
      <c r="C1872">
        <v>2432.3000000000002</v>
      </c>
      <c r="D1872">
        <v>5.7494000310746712E-6</v>
      </c>
    </row>
    <row r="1873" spans="3:4" x14ac:dyDescent="0.25">
      <c r="C1873">
        <v>2433.6</v>
      </c>
      <c r="D1873">
        <v>4.8356712788653428E-6</v>
      </c>
    </row>
    <row r="1874" spans="3:4" x14ac:dyDescent="0.25">
      <c r="C1874">
        <v>2434.9</v>
      </c>
      <c r="D1874">
        <v>4.0508348293661201E-6</v>
      </c>
    </row>
    <row r="1875" spans="3:4" x14ac:dyDescent="0.25">
      <c r="C1875">
        <v>2436.2000000000003</v>
      </c>
      <c r="D1875">
        <v>3.3797596877501906E-6</v>
      </c>
    </row>
    <row r="1876" spans="3:4" x14ac:dyDescent="0.25">
      <c r="C1876">
        <v>2437.5</v>
      </c>
      <c r="D1876">
        <v>2.8085400998774217E-6</v>
      </c>
    </row>
    <row r="1877" spans="3:4" x14ac:dyDescent="0.25">
      <c r="C1877">
        <v>2438.8000000000002</v>
      </c>
      <c r="D1877">
        <v>2.324496827564724E-6</v>
      </c>
    </row>
    <row r="1878" spans="3:4" x14ac:dyDescent="0.25">
      <c r="C1878">
        <v>2440.1</v>
      </c>
      <c r="D1878">
        <v>1.9161557549621051E-6</v>
      </c>
    </row>
    <row r="1879" spans="3:4" x14ac:dyDescent="0.25">
      <c r="C1879">
        <v>2441.4</v>
      </c>
      <c r="D1879">
        <v>1.5732081196079259E-6</v>
      </c>
    </row>
    <row r="1880" spans="3:4" x14ac:dyDescent="0.25">
      <c r="C1880">
        <v>2442.7000000000003</v>
      </c>
      <c r="D1880">
        <v>1.2864563999577433E-6</v>
      </c>
    </row>
    <row r="1881" spans="3:4" x14ac:dyDescent="0.25">
      <c r="C1881">
        <v>2444</v>
      </c>
      <c r="D1881">
        <v>1.0477495568544393E-6</v>
      </c>
    </row>
    <row r="1882" spans="3:4" x14ac:dyDescent="0.25">
      <c r="C1882">
        <v>2445.3000000000002</v>
      </c>
      <c r="D1882">
        <v>8.4991094310054895E-7</v>
      </c>
    </row>
    <row r="1883" spans="3:4" x14ac:dyDescent="0.25">
      <c r="C1883">
        <v>2446.6</v>
      </c>
      <c r="D1883">
        <v>6.8666178417510045E-7</v>
      </c>
    </row>
    <row r="1884" spans="3:4" x14ac:dyDescent="0.25">
      <c r="C1884">
        <v>2447.9</v>
      </c>
      <c r="D1884">
        <v>5.5254271263189795E-7</v>
      </c>
    </row>
    <row r="1885" spans="3:4" x14ac:dyDescent="0.25">
      <c r="C1885">
        <v>2449.2000000000003</v>
      </c>
      <c r="D1885">
        <v>4.428354242415607E-7</v>
      </c>
    </row>
    <row r="1886" spans="3:4" x14ac:dyDescent="0.25">
      <c r="C1886">
        <v>2450.5</v>
      </c>
      <c r="D1886">
        <v>3.5348612782396396E-7</v>
      </c>
    </row>
    <row r="1887" spans="3:4" x14ac:dyDescent="0.25">
      <c r="C1887">
        <v>2451.8000000000002</v>
      </c>
      <c r="D1887">
        <v>2.8103209233181064E-7</v>
      </c>
    </row>
    <row r="1888" spans="3:4" x14ac:dyDescent="0.25">
      <c r="C1888">
        <v>2453.1</v>
      </c>
      <c r="D1888">
        <v>2.2253226064806304E-7</v>
      </c>
    </row>
    <row r="1889" spans="3:4" x14ac:dyDescent="0.25">
      <c r="C1889">
        <v>2454.4</v>
      </c>
      <c r="D1889">
        <v>1.755026038103984E-7</v>
      </c>
    </row>
    <row r="1890" spans="3:4" x14ac:dyDescent="0.25">
      <c r="C1890">
        <v>2455.7000000000003</v>
      </c>
      <c r="D1890">
        <v>1.3785663385703173E-7</v>
      </c>
    </row>
    <row r="1891" spans="3:4" x14ac:dyDescent="0.25">
      <c r="C1891">
        <v>2457</v>
      </c>
      <c r="D1891">
        <v>1.0785127825815629E-7</v>
      </c>
    </row>
    <row r="1892" spans="3:4" x14ac:dyDescent="0.25">
      <c r="C1892">
        <v>2458.3000000000002</v>
      </c>
      <c r="D1892">
        <v>8.4038142572737567E-8</v>
      </c>
    </row>
    <row r="1893" spans="3:4" x14ac:dyDescent="0.25">
      <c r="C1893">
        <v>2459.6</v>
      </c>
      <c r="D1893">
        <v>6.5220048061989391E-8</v>
      </c>
    </row>
    <row r="1894" spans="3:4" x14ac:dyDescent="0.25">
      <c r="C1894">
        <v>2460.9</v>
      </c>
      <c r="D1894">
        <v>5.0412624242389869E-8</v>
      </c>
    </row>
    <row r="1895" spans="3:4" x14ac:dyDescent="0.25">
      <c r="C1895">
        <v>2462.2000000000003</v>
      </c>
      <c r="D1895">
        <v>3.8810659035773229E-8</v>
      </c>
    </row>
    <row r="1896" spans="3:4" x14ac:dyDescent="0.25">
      <c r="C1896">
        <v>2463.5</v>
      </c>
      <c r="D1896">
        <v>2.9758857301493558E-8</v>
      </c>
    </row>
    <row r="1897" spans="3:4" x14ac:dyDescent="0.25">
      <c r="C1897">
        <v>2464.8000000000002</v>
      </c>
      <c r="D1897">
        <v>2.2726628122662292E-8</v>
      </c>
    </row>
    <row r="1898" spans="3:4" x14ac:dyDescent="0.25">
      <c r="C1898">
        <v>2466.1</v>
      </c>
      <c r="D1898">
        <v>1.7286508403651387E-8</v>
      </c>
    </row>
    <row r="1899" spans="3:4" x14ac:dyDescent="0.25">
      <c r="C1899">
        <v>2467.4</v>
      </c>
      <c r="D1899">
        <v>2.9655279782076359E-8</v>
      </c>
    </row>
    <row r="1900" spans="3:4" x14ac:dyDescent="0.25">
      <c r="C1900">
        <v>2468.7000000000003</v>
      </c>
      <c r="D1900">
        <v>2.73246326246741E-8</v>
      </c>
    </row>
    <row r="1901" spans="3:4" x14ac:dyDescent="0.25">
      <c r="C1901">
        <v>2470</v>
      </c>
      <c r="D1901">
        <v>4.4515681456127143E-8</v>
      </c>
    </row>
    <row r="1902" spans="3:4" x14ac:dyDescent="0.25">
      <c r="C1902">
        <v>2471.3000000000002</v>
      </c>
      <c r="D1902">
        <v>7.1601471214826212E-8</v>
      </c>
    </row>
    <row r="1903" spans="3:4" x14ac:dyDescent="0.25">
      <c r="C1903">
        <v>2472.6</v>
      </c>
      <c r="D1903">
        <v>1.137054002863303E-7</v>
      </c>
    </row>
    <row r="1904" spans="3:4" x14ac:dyDescent="0.25">
      <c r="C1904">
        <v>2473.9</v>
      </c>
      <c r="D1904">
        <v>1.782750070884003E-7</v>
      </c>
    </row>
    <row r="1905" spans="3:4" x14ac:dyDescent="0.25">
      <c r="C1905">
        <v>2475.2000000000003</v>
      </c>
      <c r="D1905">
        <v>2.7596249252199372E-7</v>
      </c>
    </row>
    <row r="1906" spans="3:4" x14ac:dyDescent="0.25">
      <c r="C1906">
        <v>2476.5</v>
      </c>
      <c r="D1906">
        <v>4.2175465132373172E-7</v>
      </c>
    </row>
    <row r="1907" spans="3:4" x14ac:dyDescent="0.25">
      <c r="C1907">
        <v>2477.8000000000002</v>
      </c>
      <c r="D1907">
        <v>6.3638499114259676E-7</v>
      </c>
    </row>
    <row r="1908" spans="3:4" x14ac:dyDescent="0.25">
      <c r="C1908">
        <v>2479.1</v>
      </c>
      <c r="D1908">
        <v>9.4804772745201403E-7</v>
      </c>
    </row>
    <row r="1909" spans="3:4" x14ac:dyDescent="0.25">
      <c r="C1909">
        <v>2480.4</v>
      </c>
      <c r="D1909">
        <v>1.394410678960814E-6</v>
      </c>
    </row>
    <row r="1910" spans="3:4" x14ac:dyDescent="0.25">
      <c r="C1910">
        <v>2481.7000000000003</v>
      </c>
      <c r="D1910">
        <v>2.0248899469941774E-6</v>
      </c>
    </row>
    <row r="1911" spans="3:4" x14ac:dyDescent="0.25">
      <c r="C1911">
        <v>2483</v>
      </c>
      <c r="D1911">
        <v>2.9031025275238024E-6</v>
      </c>
    </row>
    <row r="1912" spans="3:4" x14ac:dyDescent="0.25">
      <c r="C1912">
        <v>2484.3000000000002</v>
      </c>
      <c r="D1912">
        <v>4.1093539423423123E-6</v>
      </c>
    </row>
    <row r="1913" spans="3:4" x14ac:dyDescent="0.25">
      <c r="C1913">
        <v>2485.6</v>
      </c>
      <c r="D1913">
        <v>5.7429488700386104E-6</v>
      </c>
    </row>
    <row r="1914" spans="3:4" x14ac:dyDescent="0.25">
      <c r="C1914">
        <v>2486.9</v>
      </c>
      <c r="D1914">
        <v>7.9240384818285558E-6</v>
      </c>
    </row>
    <row r="1915" spans="3:4" x14ac:dyDescent="0.25">
      <c r="C1915">
        <v>2488.2000000000003</v>
      </c>
      <c r="D1915">
        <v>1.0794646573125624E-5</v>
      </c>
    </row>
    <row r="1916" spans="3:4" x14ac:dyDescent="0.25">
      <c r="C1916">
        <v>2489.5</v>
      </c>
      <c r="D1916">
        <v>1.4518458414497419E-5</v>
      </c>
    </row>
    <row r="1917" spans="3:4" x14ac:dyDescent="0.25">
      <c r="C1917">
        <v>2490.8000000000002</v>
      </c>
      <c r="D1917">
        <v>1.9278924730345453E-5</v>
      </c>
    </row>
    <row r="1918" spans="3:4" x14ac:dyDescent="0.25">
      <c r="C1918">
        <v>2492.1</v>
      </c>
      <c r="D1918">
        <v>2.5275242790673668E-5</v>
      </c>
    </row>
    <row r="1919" spans="3:4" x14ac:dyDescent="0.25">
      <c r="C1919">
        <v>2493.4</v>
      </c>
      <c r="D1919">
        <v>3.2715841079605893E-5</v>
      </c>
    </row>
    <row r="1920" spans="3:4" x14ac:dyDescent="0.25">
      <c r="C1920">
        <v>2494.7000000000003</v>
      </c>
      <c r="D1920">
        <v>4.1809124106654098E-5</v>
      </c>
    </row>
    <row r="1921" spans="3:4" x14ac:dyDescent="0.25">
      <c r="C1921">
        <v>2496</v>
      </c>
      <c r="D1921">
        <v>5.2751434499246319E-5</v>
      </c>
    </row>
    <row r="1922" spans="3:4" x14ac:dyDescent="0.25">
      <c r="C1922">
        <v>2497.3000000000002</v>
      </c>
      <c r="D1922">
        <v>6.5712456805378934E-5</v>
      </c>
    </row>
    <row r="1923" spans="3:4" x14ac:dyDescent="0.25">
      <c r="C1923">
        <v>2498.6</v>
      </c>
      <c r="D1923">
        <v>8.0818606976133008E-5</v>
      </c>
    </row>
    <row r="1924" spans="3:4" x14ac:dyDescent="0.25">
      <c r="C1924">
        <v>2499.9</v>
      </c>
      <c r="D1924">
        <v>9.813529717424983E-5</v>
      </c>
    </row>
    <row r="1925" spans="3:4" x14ac:dyDescent="0.25">
      <c r="C1925">
        <v>2501.2000000000003</v>
      </c>
      <c r="D1925">
        <v>1.1764930038223982E-4</v>
      </c>
    </row>
    <row r="1926" spans="3:4" x14ac:dyDescent="0.25">
      <c r="C1926">
        <v>2502.5</v>
      </c>
      <c r="D1926">
        <v>1.3925271823802258E-4</v>
      </c>
    </row>
    <row r="1927" spans="3:4" x14ac:dyDescent="0.25">
      <c r="C1927">
        <v>2503.8000000000002</v>
      </c>
      <c r="D1927">
        <v>1.6273023045044411E-4</v>
      </c>
    </row>
    <row r="1928" spans="3:4" x14ac:dyDescent="0.25">
      <c r="C1928">
        <v>2505.1</v>
      </c>
      <c r="D1928">
        <v>1.8775133037279027E-4</v>
      </c>
    </row>
    <row r="1929" spans="3:4" x14ac:dyDescent="0.25">
      <c r="C1929">
        <v>2506.4</v>
      </c>
      <c r="D1929">
        <v>2.1386909520073276E-4</v>
      </c>
    </row>
    <row r="1930" spans="3:4" x14ac:dyDescent="0.25">
      <c r="C1930">
        <v>2507.7000000000003</v>
      </c>
      <c r="D1930">
        <v>2.4052668552140014E-4</v>
      </c>
    </row>
    <row r="1931" spans="3:4" x14ac:dyDescent="0.25">
      <c r="C1931">
        <v>2509</v>
      </c>
      <c r="D1931">
        <v>2.6707222638833595E-4</v>
      </c>
    </row>
    <row r="1932" spans="3:4" x14ac:dyDescent="0.25">
      <c r="C1932">
        <v>2510.3000000000002</v>
      </c>
      <c r="D1932">
        <v>2.9278202652863834E-4</v>
      </c>
    </row>
    <row r="1933" spans="3:4" x14ac:dyDescent="0.25">
      <c r="C1933">
        <v>2511.6</v>
      </c>
      <c r="D1933">
        <v>3.1689130548677875E-4</v>
      </c>
    </row>
    <row r="1934" spans="3:4" x14ac:dyDescent="0.25">
      <c r="C1934">
        <v>2512.9</v>
      </c>
      <c r="D1934">
        <v>3.3863080292382007E-4</v>
      </c>
    </row>
    <row r="1935" spans="3:4" x14ac:dyDescent="0.25">
      <c r="C1935">
        <v>2514.2000000000003</v>
      </c>
      <c r="D1935">
        <v>3.572669336949134E-4</v>
      </c>
    </row>
    <row r="1936" spans="3:4" x14ac:dyDescent="0.25">
      <c r="C1936">
        <v>2515.5</v>
      </c>
      <c r="D1936">
        <v>3.7214261954119699E-4</v>
      </c>
    </row>
    <row r="1937" spans="3:4" x14ac:dyDescent="0.25">
      <c r="C1937">
        <v>2516.8000000000002</v>
      </c>
      <c r="D1937">
        <v>3.8271565164201617E-4</v>
      </c>
    </row>
    <row r="1938" spans="3:4" x14ac:dyDescent="0.25">
      <c r="C1938">
        <v>2518.1</v>
      </c>
      <c r="D1938">
        <v>3.8859146934787343E-4</v>
      </c>
    </row>
    <row r="1939" spans="3:4" x14ac:dyDescent="0.25">
      <c r="C1939">
        <v>2519.4</v>
      </c>
      <c r="D1939">
        <v>3.8954759437031579E-4</v>
      </c>
    </row>
    <row r="1940" spans="3:4" x14ac:dyDescent="0.25">
      <c r="C1940">
        <v>2520.7000000000003</v>
      </c>
      <c r="D1940">
        <v>3.8554761114481111E-4</v>
      </c>
    </row>
    <row r="1941" spans="3:4" x14ac:dyDescent="0.25">
      <c r="C1941">
        <v>2522</v>
      </c>
      <c r="D1941">
        <v>3.7674346862441458E-4</v>
      </c>
    </row>
    <row r="1942" spans="3:4" x14ac:dyDescent="0.25">
      <c r="C1942">
        <v>2523.3000000000002</v>
      </c>
      <c r="D1942">
        <v>3.634659006720576E-4</v>
      </c>
    </row>
    <row r="1943" spans="3:4" x14ac:dyDescent="0.25">
      <c r="C1943">
        <v>2524.6</v>
      </c>
      <c r="D1943">
        <v>3.4620380701293099E-4</v>
      </c>
    </row>
    <row r="1944" spans="3:4" x14ac:dyDescent="0.25">
      <c r="C1944">
        <v>2525.9</v>
      </c>
      <c r="D1944">
        <v>3.2557438675765061E-4</v>
      </c>
    </row>
    <row r="1945" spans="3:4" x14ac:dyDescent="0.25">
      <c r="C1945">
        <v>2527.2000000000003</v>
      </c>
      <c r="D1945">
        <v>3.0228656716092605E-4</v>
      </c>
    </row>
    <row r="1946" spans="3:4" x14ac:dyDescent="0.25">
      <c r="C1946">
        <v>2528.5</v>
      </c>
      <c r="D1946">
        <v>2.7710074388933751E-4</v>
      </c>
    </row>
    <row r="1947" spans="3:4" x14ac:dyDescent="0.25">
      <c r="C1947">
        <v>2529.8000000000002</v>
      </c>
      <c r="D1947">
        <v>2.5078800471313689E-4</v>
      </c>
    </row>
    <row r="1948" spans="3:4" x14ac:dyDescent="0.25">
      <c r="C1948">
        <v>2531.1</v>
      </c>
      <c r="D1948">
        <v>2.2409184600842116E-4</v>
      </c>
    </row>
    <row r="1949" spans="3:4" x14ac:dyDescent="0.25">
      <c r="C1949">
        <v>2532.4</v>
      </c>
      <c r="D1949">
        <v>1.976949491476776E-4</v>
      </c>
    </row>
    <row r="1950" spans="3:4" x14ac:dyDescent="0.25">
      <c r="C1950">
        <v>2533.7000000000003</v>
      </c>
      <c r="D1950">
        <v>1.721929311560826E-4</v>
      </c>
    </row>
    <row r="1951" spans="3:4" x14ac:dyDescent="0.25">
      <c r="C1951">
        <v>2535</v>
      </c>
      <c r="D1951">
        <v>1.4807620977502813E-4</v>
      </c>
    </row>
    <row r="1952" spans="3:4" x14ac:dyDescent="0.25">
      <c r="C1952">
        <v>2536.3000000000002</v>
      </c>
      <c r="D1952">
        <v>1.2572032227473956E-4</v>
      </c>
    </row>
    <row r="1953" spans="3:4" x14ac:dyDescent="0.25">
      <c r="C1953">
        <v>2537.6</v>
      </c>
      <c r="D1953">
        <v>1.0538429809671026E-4</v>
      </c>
    </row>
    <row r="1954" spans="3:4" x14ac:dyDescent="0.25">
      <c r="C1954">
        <v>2538.9</v>
      </c>
      <c r="D1954">
        <v>8.7216078279184743E-5</v>
      </c>
    </row>
    <row r="1955" spans="3:4" x14ac:dyDescent="0.25">
      <c r="C1955">
        <v>2540.2000000000003</v>
      </c>
      <c r="D1955">
        <v>7.1263545769029279E-5</v>
      </c>
    </row>
    <row r="1956" spans="3:4" x14ac:dyDescent="0.25">
      <c r="C1956">
        <v>2541.5</v>
      </c>
      <c r="D1956">
        <v>5.7489499195565579E-5</v>
      </c>
    </row>
    <row r="1957" spans="3:4" x14ac:dyDescent="0.25">
      <c r="C1957">
        <v>2542.8000000000002</v>
      </c>
      <c r="D1957">
        <v>4.5788861908177862E-5</v>
      </c>
    </row>
    <row r="1958" spans="3:4" x14ac:dyDescent="0.25">
      <c r="C1958">
        <v>2544.1</v>
      </c>
      <c r="D1958">
        <v>3.6006540665880279E-5</v>
      </c>
    </row>
    <row r="1959" spans="3:4" x14ac:dyDescent="0.25">
      <c r="C1959">
        <v>2545.4</v>
      </c>
      <c r="D1959">
        <v>2.7954592978455469E-5</v>
      </c>
    </row>
    <row r="1960" spans="3:4" x14ac:dyDescent="0.25">
      <c r="C1960">
        <v>2546.7000000000003</v>
      </c>
      <c r="D1960">
        <v>2.1427681065137304E-5</v>
      </c>
    </row>
    <row r="1961" spans="3:4" x14ac:dyDescent="0.25">
      <c r="C1961">
        <v>2548</v>
      </c>
      <c r="D1961">
        <v>1.6216136801221764E-5</v>
      </c>
    </row>
    <row r="1962" spans="3:4" x14ac:dyDescent="0.25">
      <c r="C1962">
        <v>2549.3000000000002</v>
      </c>
      <c r="D1962">
        <v>1.2116295338094799E-5</v>
      </c>
    </row>
    <row r="1963" spans="3:4" x14ac:dyDescent="0.25">
      <c r="C1963">
        <v>2550.6</v>
      </c>
      <c r="D1963">
        <v>8.9380448125119265E-6</v>
      </c>
    </row>
    <row r="1964" spans="3:4" x14ac:dyDescent="0.25">
      <c r="C1964">
        <v>2551.9</v>
      </c>
      <c r="D1964">
        <v>6.5097667864926593E-6</v>
      </c>
    </row>
    <row r="1965" spans="3:4" x14ac:dyDescent="0.25">
      <c r="C1965">
        <v>2553.2000000000003</v>
      </c>
      <c r="D1965">
        <v>4.6809991053760549E-6</v>
      </c>
    </row>
    <row r="1966" spans="3:4" x14ac:dyDescent="0.25">
      <c r="C1966">
        <v>2554.5</v>
      </c>
      <c r="D1966">
        <v>3.3232415688107247E-6</v>
      </c>
    </row>
    <row r="1967" spans="3:4" x14ac:dyDescent="0.25">
      <c r="C1967">
        <v>2555.8000000000002</v>
      </c>
      <c r="D1967">
        <v>2.3293539775634979E-6</v>
      </c>
    </row>
    <row r="1968" spans="3:4" x14ac:dyDescent="0.25">
      <c r="C1968">
        <v>2557.1</v>
      </c>
      <c r="D1968">
        <v>1.6119786859175563E-6</v>
      </c>
    </row>
    <row r="1969" spans="3:4" x14ac:dyDescent="0.25">
      <c r="C1969">
        <v>2558.4</v>
      </c>
      <c r="D1969">
        <v>1.1013702093110618E-6</v>
      </c>
    </row>
    <row r="1970" spans="3:4" x14ac:dyDescent="0.25">
      <c r="C1970">
        <v>2559.7000000000003</v>
      </c>
      <c r="D1970">
        <v>7.4294656784813902E-7</v>
      </c>
    </row>
    <row r="1971" spans="3:4" x14ac:dyDescent="0.25">
      <c r="C1971">
        <v>2561</v>
      </c>
      <c r="D1971">
        <v>4.9480270121511732E-7</v>
      </c>
    </row>
    <row r="1972" spans="3:4" x14ac:dyDescent="0.25">
      <c r="C1972">
        <v>2562.3000000000002</v>
      </c>
      <c r="D1972">
        <v>3.2535446299829934E-7</v>
      </c>
    </row>
    <row r="1973" spans="3:4" x14ac:dyDescent="0.25">
      <c r="C1973">
        <v>2563.6</v>
      </c>
      <c r="D1973">
        <v>2.1121837672739189E-7</v>
      </c>
    </row>
    <row r="1974" spans="3:4" x14ac:dyDescent="0.25">
      <c r="C1974">
        <v>2564.9</v>
      </c>
      <c r="D1974">
        <v>1.3538073209625076E-7</v>
      </c>
    </row>
    <row r="1975" spans="3:4" x14ac:dyDescent="0.25">
      <c r="C1975">
        <v>2566.2000000000003</v>
      </c>
      <c r="D1975">
        <v>8.5670685408888118E-8</v>
      </c>
    </row>
    <row r="1976" spans="3:4" x14ac:dyDescent="0.25">
      <c r="C1976">
        <v>2567.5</v>
      </c>
      <c r="D1976">
        <v>5.3525144720929406E-8</v>
      </c>
    </row>
    <row r="1977" spans="3:4" x14ac:dyDescent="0.25">
      <c r="C1977">
        <v>2568.8000000000002</v>
      </c>
      <c r="D1977">
        <v>3.3016701584350227E-8</v>
      </c>
    </row>
    <row r="1978" spans="3:4" x14ac:dyDescent="0.25">
      <c r="C1978">
        <v>2570.1</v>
      </c>
      <c r="D1978">
        <v>2.010757717395574E-8</v>
      </c>
    </row>
    <row r="1979" spans="3:4" x14ac:dyDescent="0.25">
      <c r="C1979">
        <v>2571.4</v>
      </c>
      <c r="D1979">
        <v>1.209027083180293E-8</v>
      </c>
    </row>
    <row r="1980" spans="3:4" x14ac:dyDescent="0.25">
      <c r="C1980">
        <v>2572.7000000000003</v>
      </c>
      <c r="D1980">
        <v>0</v>
      </c>
    </row>
    <row r="1981" spans="3:4" x14ac:dyDescent="0.25">
      <c r="C1981">
        <v>2574</v>
      </c>
      <c r="D1981">
        <v>0</v>
      </c>
    </row>
    <row r="1982" spans="3:4" x14ac:dyDescent="0.25">
      <c r="C1982">
        <v>2575.3000000000002</v>
      </c>
      <c r="D1982">
        <v>0</v>
      </c>
    </row>
    <row r="1983" spans="3:4" x14ac:dyDescent="0.25">
      <c r="C1983">
        <v>2576.6</v>
      </c>
      <c r="D1983">
        <v>0</v>
      </c>
    </row>
    <row r="1984" spans="3:4" x14ac:dyDescent="0.25">
      <c r="C1984">
        <v>2577.9</v>
      </c>
      <c r="D1984">
        <v>0</v>
      </c>
    </row>
    <row r="1985" spans="3:4" x14ac:dyDescent="0.25">
      <c r="C1985">
        <v>2579.2000000000003</v>
      </c>
      <c r="D1985">
        <v>0</v>
      </c>
    </row>
    <row r="1986" spans="3:4" x14ac:dyDescent="0.25">
      <c r="C1986">
        <v>2580.5</v>
      </c>
      <c r="D1986">
        <v>0</v>
      </c>
    </row>
    <row r="1987" spans="3:4" x14ac:dyDescent="0.25">
      <c r="C1987">
        <v>2581.8000000000002</v>
      </c>
      <c r="D1987">
        <v>0</v>
      </c>
    </row>
    <row r="1988" spans="3:4" x14ac:dyDescent="0.25">
      <c r="C1988">
        <v>2583.1</v>
      </c>
      <c r="D1988">
        <v>0</v>
      </c>
    </row>
    <row r="1989" spans="3:4" x14ac:dyDescent="0.25">
      <c r="C1989">
        <v>2584.4</v>
      </c>
      <c r="D1989">
        <v>0</v>
      </c>
    </row>
    <row r="1990" spans="3:4" x14ac:dyDescent="0.25">
      <c r="C1990">
        <v>2585.7000000000003</v>
      </c>
      <c r="D1990">
        <v>0</v>
      </c>
    </row>
    <row r="1991" spans="3:4" x14ac:dyDescent="0.25">
      <c r="C1991">
        <v>2587</v>
      </c>
      <c r="D1991">
        <v>0</v>
      </c>
    </row>
    <row r="1992" spans="3:4" x14ac:dyDescent="0.25">
      <c r="C1992">
        <v>2588.3000000000002</v>
      </c>
      <c r="D1992">
        <v>0</v>
      </c>
    </row>
    <row r="1993" spans="3:4" x14ac:dyDescent="0.25">
      <c r="C1993">
        <v>2589.6</v>
      </c>
      <c r="D1993">
        <v>0</v>
      </c>
    </row>
    <row r="1994" spans="3:4" x14ac:dyDescent="0.25">
      <c r="C1994">
        <v>2590.9</v>
      </c>
      <c r="D1994">
        <v>0</v>
      </c>
    </row>
    <row r="1995" spans="3:4" x14ac:dyDescent="0.25">
      <c r="C1995">
        <v>2592.2000000000003</v>
      </c>
      <c r="D1995">
        <v>0</v>
      </c>
    </row>
    <row r="1996" spans="3:4" x14ac:dyDescent="0.25">
      <c r="C1996">
        <v>2593.5</v>
      </c>
      <c r="D1996">
        <v>0</v>
      </c>
    </row>
    <row r="1997" spans="3:4" x14ac:dyDescent="0.25">
      <c r="C1997">
        <v>2594.8000000000002</v>
      </c>
      <c r="D1997">
        <v>0</v>
      </c>
    </row>
    <row r="1998" spans="3:4" x14ac:dyDescent="0.25">
      <c r="C1998">
        <v>2596.1</v>
      </c>
      <c r="D1998">
        <v>0</v>
      </c>
    </row>
    <row r="1999" spans="3:4" x14ac:dyDescent="0.25">
      <c r="C1999">
        <v>2597.4</v>
      </c>
      <c r="D1999">
        <v>0</v>
      </c>
    </row>
    <row r="2000" spans="3:4" x14ac:dyDescent="0.25">
      <c r="C2000">
        <v>2598.7000000000003</v>
      </c>
      <c r="D2000">
        <v>0</v>
      </c>
    </row>
    <row r="2001" spans="3:4" x14ac:dyDescent="0.25">
      <c r="C2001" t="s">
        <v>874</v>
      </c>
      <c r="D2001" t="s">
        <v>874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55F8B4-18E8-4CE2-87F5-83B95446DD52}">
  <dimension ref="A1:H2001"/>
  <sheetViews>
    <sheetView workbookViewId="0"/>
  </sheetViews>
  <sheetFormatPr defaultRowHeight="15" x14ac:dyDescent="0.25"/>
  <cols>
    <col min="1" max="1" width="14.85546875" style="82" bestFit="1" customWidth="1"/>
    <col min="2" max="2" width="10.5703125" style="83" bestFit="1" customWidth="1"/>
  </cols>
  <sheetData>
    <row r="1" spans="1:8" x14ac:dyDescent="0.25">
      <c r="A1" s="82" t="s">
        <v>876</v>
      </c>
      <c r="B1" s="83" t="s">
        <v>926</v>
      </c>
      <c r="C1">
        <v>0</v>
      </c>
      <c r="D1">
        <v>0</v>
      </c>
      <c r="E1">
        <v>190</v>
      </c>
      <c r="F1">
        <v>0</v>
      </c>
      <c r="G1">
        <v>0</v>
      </c>
      <c r="H1">
        <v>0</v>
      </c>
    </row>
    <row r="2" spans="1:8" x14ac:dyDescent="0.25">
      <c r="A2" s="82" t="s">
        <v>878</v>
      </c>
      <c r="B2" s="83" t="s">
        <v>919</v>
      </c>
      <c r="C2">
        <v>1.5</v>
      </c>
      <c r="D2">
        <v>0</v>
      </c>
      <c r="E2">
        <v>200</v>
      </c>
      <c r="F2">
        <v>0</v>
      </c>
      <c r="G2">
        <v>2998.5</v>
      </c>
      <c r="H2">
        <v>0</v>
      </c>
    </row>
    <row r="3" spans="1:8" x14ac:dyDescent="0.25">
      <c r="A3" s="82" t="s">
        <v>879</v>
      </c>
      <c r="B3" s="84">
        <v>16</v>
      </c>
      <c r="C3">
        <v>3</v>
      </c>
      <c r="D3">
        <v>0</v>
      </c>
      <c r="E3">
        <v>200</v>
      </c>
      <c r="F3">
        <v>2</v>
      </c>
    </row>
    <row r="4" spans="1:8" x14ac:dyDescent="0.25">
      <c r="A4" s="82" t="s">
        <v>880</v>
      </c>
      <c r="B4" s="84">
        <v>9</v>
      </c>
      <c r="C4">
        <v>4.5</v>
      </c>
      <c r="D4">
        <v>0</v>
      </c>
      <c r="E4">
        <v>190</v>
      </c>
      <c r="F4">
        <v>2</v>
      </c>
    </row>
    <row r="5" spans="1:8" x14ac:dyDescent="0.25">
      <c r="A5" s="82" t="s">
        <v>881</v>
      </c>
      <c r="B5" s="84">
        <v>2</v>
      </c>
      <c r="C5">
        <v>6</v>
      </c>
      <c r="D5">
        <v>0</v>
      </c>
      <c r="E5">
        <v>190</v>
      </c>
      <c r="F5">
        <v>0</v>
      </c>
    </row>
    <row r="6" spans="1:8" x14ac:dyDescent="0.25">
      <c r="A6" s="82" t="s">
        <v>882</v>
      </c>
      <c r="B6" s="84" t="b">
        <v>1</v>
      </c>
      <c r="C6">
        <v>7.5</v>
      </c>
      <c r="D6">
        <v>0</v>
      </c>
      <c r="E6" t="s">
        <v>875</v>
      </c>
      <c r="F6" t="s">
        <v>875</v>
      </c>
    </row>
    <row r="7" spans="1:8" x14ac:dyDescent="0.25">
      <c r="A7" s="82" t="s">
        <v>883</v>
      </c>
      <c r="B7" s="84">
        <v>1</v>
      </c>
      <c r="C7">
        <v>9</v>
      </c>
      <c r="D7">
        <v>0</v>
      </c>
      <c r="E7">
        <v>200</v>
      </c>
      <c r="F7">
        <v>0</v>
      </c>
    </row>
    <row r="8" spans="1:8" x14ac:dyDescent="0.25">
      <c r="A8" s="82" t="s">
        <v>884</v>
      </c>
      <c r="B8" s="84" t="b">
        <v>0</v>
      </c>
      <c r="C8">
        <v>10.5</v>
      </c>
      <c r="D8">
        <v>0</v>
      </c>
      <c r="E8">
        <v>210</v>
      </c>
      <c r="F8">
        <v>0</v>
      </c>
    </row>
    <row r="9" spans="1:8" x14ac:dyDescent="0.25">
      <c r="A9" s="82" t="s">
        <v>885</v>
      </c>
      <c r="B9" s="84" t="b">
        <v>1</v>
      </c>
      <c r="C9">
        <v>12</v>
      </c>
      <c r="D9">
        <v>0</v>
      </c>
      <c r="E9">
        <v>210</v>
      </c>
      <c r="F9">
        <v>2</v>
      </c>
    </row>
    <row r="10" spans="1:8" x14ac:dyDescent="0.25">
      <c r="A10" s="82" t="s">
        <v>886</v>
      </c>
      <c r="B10" s="84" t="b">
        <v>0</v>
      </c>
      <c r="C10">
        <v>13.5</v>
      </c>
      <c r="D10">
        <v>0</v>
      </c>
      <c r="E10">
        <v>200</v>
      </c>
      <c r="F10">
        <v>2</v>
      </c>
    </row>
    <row r="11" spans="1:8" x14ac:dyDescent="0.25">
      <c r="A11" s="82" t="s">
        <v>887</v>
      </c>
      <c r="B11" s="84" t="b">
        <v>0</v>
      </c>
      <c r="C11">
        <v>15</v>
      </c>
      <c r="D11">
        <v>0</v>
      </c>
      <c r="E11">
        <v>200</v>
      </c>
      <c r="F11">
        <v>0</v>
      </c>
    </row>
    <row r="12" spans="1:8" x14ac:dyDescent="0.25">
      <c r="A12" s="82" t="s">
        <v>888</v>
      </c>
      <c r="B12" s="84" t="s">
        <v>927</v>
      </c>
      <c r="C12">
        <v>16.5</v>
      </c>
      <c r="D12">
        <v>0</v>
      </c>
      <c r="E12" t="s">
        <v>875</v>
      </c>
      <c r="F12" t="s">
        <v>875</v>
      </c>
    </row>
    <row r="13" spans="1:8" x14ac:dyDescent="0.25">
      <c r="A13" s="82" t="s">
        <v>889</v>
      </c>
      <c r="B13" s="84" t="b">
        <v>1</v>
      </c>
      <c r="C13">
        <v>18</v>
      </c>
      <c r="D13">
        <v>0</v>
      </c>
      <c r="E13">
        <v>210</v>
      </c>
      <c r="F13">
        <v>0</v>
      </c>
    </row>
    <row r="14" spans="1:8" x14ac:dyDescent="0.25">
      <c r="A14" s="82" t="s">
        <v>890</v>
      </c>
      <c r="B14" s="84" t="b">
        <v>0</v>
      </c>
      <c r="C14">
        <v>19.5</v>
      </c>
      <c r="D14">
        <v>0</v>
      </c>
      <c r="E14">
        <v>220</v>
      </c>
      <c r="F14">
        <v>0</v>
      </c>
    </row>
    <row r="15" spans="1:8" x14ac:dyDescent="0.25">
      <c r="A15" s="82" t="s">
        <v>891</v>
      </c>
      <c r="B15" s="84" t="b">
        <v>0</v>
      </c>
      <c r="C15">
        <v>21</v>
      </c>
      <c r="D15">
        <v>0</v>
      </c>
      <c r="E15">
        <v>220</v>
      </c>
      <c r="F15">
        <v>7</v>
      </c>
    </row>
    <row r="16" spans="1:8" x14ac:dyDescent="0.25">
      <c r="A16" s="82" t="s">
        <v>892</v>
      </c>
      <c r="B16" s="84">
        <v>1</v>
      </c>
      <c r="C16">
        <v>22.5</v>
      </c>
      <c r="D16">
        <v>0</v>
      </c>
      <c r="E16">
        <v>210</v>
      </c>
      <c r="F16">
        <v>7</v>
      </c>
    </row>
    <row r="17" spans="3:6" x14ac:dyDescent="0.25">
      <c r="C17">
        <v>24</v>
      </c>
      <c r="D17">
        <v>0</v>
      </c>
      <c r="E17">
        <v>210</v>
      </c>
      <c r="F17">
        <v>0</v>
      </c>
    </row>
    <row r="18" spans="3:6" x14ac:dyDescent="0.25">
      <c r="C18">
        <v>25.5</v>
      </c>
      <c r="D18">
        <v>0</v>
      </c>
      <c r="E18" t="s">
        <v>875</v>
      </c>
      <c r="F18" t="s">
        <v>875</v>
      </c>
    </row>
    <row r="19" spans="3:6" x14ac:dyDescent="0.25">
      <c r="C19">
        <v>27</v>
      </c>
      <c r="D19">
        <v>0</v>
      </c>
      <c r="E19">
        <v>220</v>
      </c>
      <c r="F19">
        <v>0</v>
      </c>
    </row>
    <row r="20" spans="3:6" x14ac:dyDescent="0.25">
      <c r="C20">
        <v>28.5</v>
      </c>
      <c r="D20">
        <v>0</v>
      </c>
      <c r="E20">
        <v>230</v>
      </c>
      <c r="F20">
        <v>0</v>
      </c>
    </row>
    <row r="21" spans="3:6" x14ac:dyDescent="0.25">
      <c r="C21">
        <v>30</v>
      </c>
      <c r="D21">
        <v>0</v>
      </c>
      <c r="E21">
        <v>230</v>
      </c>
      <c r="F21">
        <v>5</v>
      </c>
    </row>
    <row r="22" spans="3:6" x14ac:dyDescent="0.25">
      <c r="C22">
        <v>31.5</v>
      </c>
      <c r="D22">
        <v>0</v>
      </c>
      <c r="E22">
        <v>220</v>
      </c>
      <c r="F22">
        <v>5</v>
      </c>
    </row>
    <row r="23" spans="3:6" x14ac:dyDescent="0.25">
      <c r="C23">
        <v>33</v>
      </c>
      <c r="D23">
        <v>0</v>
      </c>
      <c r="E23">
        <v>220</v>
      </c>
      <c r="F23">
        <v>0</v>
      </c>
    </row>
    <row r="24" spans="3:6" x14ac:dyDescent="0.25">
      <c r="C24">
        <v>34.5</v>
      </c>
      <c r="D24">
        <v>0</v>
      </c>
      <c r="E24" t="s">
        <v>875</v>
      </c>
      <c r="F24" t="s">
        <v>875</v>
      </c>
    </row>
    <row r="25" spans="3:6" x14ac:dyDescent="0.25">
      <c r="C25">
        <v>36</v>
      </c>
      <c r="D25">
        <v>0</v>
      </c>
      <c r="E25">
        <v>230</v>
      </c>
      <c r="F25">
        <v>0</v>
      </c>
    </row>
    <row r="26" spans="3:6" x14ac:dyDescent="0.25">
      <c r="C26">
        <v>37.5</v>
      </c>
      <c r="D26">
        <v>0</v>
      </c>
      <c r="E26">
        <v>240</v>
      </c>
      <c r="F26">
        <v>0</v>
      </c>
    </row>
    <row r="27" spans="3:6" x14ac:dyDescent="0.25">
      <c r="C27">
        <v>39</v>
      </c>
      <c r="D27">
        <v>0</v>
      </c>
      <c r="E27">
        <v>240</v>
      </c>
      <c r="F27">
        <v>20</v>
      </c>
    </row>
    <row r="28" spans="3:6" x14ac:dyDescent="0.25">
      <c r="C28">
        <v>40.5</v>
      </c>
      <c r="D28">
        <v>0</v>
      </c>
      <c r="E28">
        <v>230</v>
      </c>
      <c r="F28">
        <v>20</v>
      </c>
    </row>
    <row r="29" spans="3:6" x14ac:dyDescent="0.25">
      <c r="C29">
        <v>42</v>
      </c>
      <c r="D29">
        <v>0</v>
      </c>
      <c r="E29">
        <v>230</v>
      </c>
      <c r="F29">
        <v>0</v>
      </c>
    </row>
    <row r="30" spans="3:6" x14ac:dyDescent="0.25">
      <c r="C30">
        <v>43.5</v>
      </c>
      <c r="D30">
        <v>0</v>
      </c>
      <c r="E30" t="s">
        <v>875</v>
      </c>
      <c r="F30" t="s">
        <v>875</v>
      </c>
    </row>
    <row r="31" spans="3:6" x14ac:dyDescent="0.25">
      <c r="C31">
        <v>45</v>
      </c>
      <c r="D31">
        <v>0</v>
      </c>
      <c r="E31">
        <v>240</v>
      </c>
      <c r="F31">
        <v>0</v>
      </c>
    </row>
    <row r="32" spans="3:6" x14ac:dyDescent="0.25">
      <c r="C32">
        <v>46.5</v>
      </c>
      <c r="D32">
        <v>0</v>
      </c>
      <c r="E32">
        <v>250</v>
      </c>
      <c r="F32">
        <v>0</v>
      </c>
    </row>
    <row r="33" spans="3:6" x14ac:dyDescent="0.25">
      <c r="C33">
        <v>48</v>
      </c>
      <c r="D33">
        <v>0</v>
      </c>
      <c r="E33">
        <v>250</v>
      </c>
      <c r="F33">
        <v>20</v>
      </c>
    </row>
    <row r="34" spans="3:6" x14ac:dyDescent="0.25">
      <c r="C34">
        <v>49.5</v>
      </c>
      <c r="D34">
        <v>0</v>
      </c>
      <c r="E34">
        <v>240</v>
      </c>
      <c r="F34">
        <v>20</v>
      </c>
    </row>
    <row r="35" spans="3:6" x14ac:dyDescent="0.25">
      <c r="C35">
        <v>51</v>
      </c>
      <c r="D35">
        <v>0</v>
      </c>
      <c r="E35">
        <v>240</v>
      </c>
      <c r="F35">
        <v>0</v>
      </c>
    </row>
    <row r="36" spans="3:6" x14ac:dyDescent="0.25">
      <c r="C36">
        <v>52.5</v>
      </c>
      <c r="D36">
        <v>0</v>
      </c>
      <c r="E36" t="s">
        <v>875</v>
      </c>
      <c r="F36" t="s">
        <v>875</v>
      </c>
    </row>
    <row r="37" spans="3:6" x14ac:dyDescent="0.25">
      <c r="C37">
        <v>54</v>
      </c>
      <c r="D37">
        <v>0</v>
      </c>
      <c r="E37">
        <v>250</v>
      </c>
      <c r="F37">
        <v>0</v>
      </c>
    </row>
    <row r="38" spans="3:6" x14ac:dyDescent="0.25">
      <c r="C38">
        <v>55.5</v>
      </c>
      <c r="D38">
        <v>0</v>
      </c>
      <c r="E38">
        <v>260</v>
      </c>
      <c r="F38">
        <v>0</v>
      </c>
    </row>
    <row r="39" spans="3:6" x14ac:dyDescent="0.25">
      <c r="C39">
        <v>57</v>
      </c>
      <c r="D39">
        <v>0</v>
      </c>
      <c r="E39">
        <v>260</v>
      </c>
      <c r="F39">
        <v>6</v>
      </c>
    </row>
    <row r="40" spans="3:6" x14ac:dyDescent="0.25">
      <c r="C40">
        <v>58.5</v>
      </c>
      <c r="D40">
        <v>0</v>
      </c>
      <c r="E40">
        <v>250</v>
      </c>
      <c r="F40">
        <v>6</v>
      </c>
    </row>
    <row r="41" spans="3:6" x14ac:dyDescent="0.25">
      <c r="C41">
        <v>60</v>
      </c>
      <c r="D41">
        <v>0</v>
      </c>
      <c r="E41">
        <v>250</v>
      </c>
      <c r="F41">
        <v>0</v>
      </c>
    </row>
    <row r="42" spans="3:6" x14ac:dyDescent="0.25">
      <c r="C42">
        <v>61.5</v>
      </c>
      <c r="D42">
        <v>0</v>
      </c>
      <c r="E42" t="s">
        <v>875</v>
      </c>
      <c r="F42" t="s">
        <v>875</v>
      </c>
    </row>
    <row r="43" spans="3:6" x14ac:dyDescent="0.25">
      <c r="C43">
        <v>63</v>
      </c>
      <c r="D43">
        <v>0</v>
      </c>
      <c r="E43">
        <v>270</v>
      </c>
      <c r="F43">
        <v>0</v>
      </c>
    </row>
    <row r="44" spans="3:6" x14ac:dyDescent="0.25">
      <c r="C44">
        <v>64.5</v>
      </c>
      <c r="D44">
        <v>0</v>
      </c>
      <c r="E44">
        <v>280</v>
      </c>
      <c r="F44">
        <v>0</v>
      </c>
    </row>
    <row r="45" spans="3:6" x14ac:dyDescent="0.25">
      <c r="C45">
        <v>66</v>
      </c>
      <c r="D45">
        <v>0</v>
      </c>
      <c r="E45">
        <v>280</v>
      </c>
      <c r="F45">
        <v>1</v>
      </c>
    </row>
    <row r="46" spans="3:6" x14ac:dyDescent="0.25">
      <c r="C46">
        <v>67.5</v>
      </c>
      <c r="D46">
        <v>0</v>
      </c>
      <c r="E46">
        <v>270</v>
      </c>
      <c r="F46">
        <v>1</v>
      </c>
    </row>
    <row r="47" spans="3:6" x14ac:dyDescent="0.25">
      <c r="C47">
        <v>69</v>
      </c>
      <c r="D47">
        <v>0</v>
      </c>
      <c r="E47">
        <v>270</v>
      </c>
      <c r="F47">
        <v>0</v>
      </c>
    </row>
    <row r="48" spans="3:6" x14ac:dyDescent="0.25">
      <c r="C48">
        <v>70.5</v>
      </c>
      <c r="D48">
        <v>0</v>
      </c>
      <c r="E48" t="s">
        <v>875</v>
      </c>
      <c r="F48" t="s">
        <v>875</v>
      </c>
    </row>
    <row r="49" spans="3:6" x14ac:dyDescent="0.25">
      <c r="C49">
        <v>72</v>
      </c>
      <c r="D49">
        <v>0</v>
      </c>
      <c r="E49">
        <v>290</v>
      </c>
      <c r="F49">
        <v>0</v>
      </c>
    </row>
    <row r="50" spans="3:6" x14ac:dyDescent="0.25">
      <c r="C50">
        <v>73.5</v>
      </c>
      <c r="D50">
        <v>0</v>
      </c>
      <c r="E50">
        <v>300</v>
      </c>
      <c r="F50">
        <v>0</v>
      </c>
    </row>
    <row r="51" spans="3:6" x14ac:dyDescent="0.25">
      <c r="C51">
        <v>75</v>
      </c>
      <c r="D51">
        <v>0</v>
      </c>
      <c r="E51">
        <v>300</v>
      </c>
      <c r="F51">
        <v>12</v>
      </c>
    </row>
    <row r="52" spans="3:6" x14ac:dyDescent="0.25">
      <c r="C52">
        <v>76.5</v>
      </c>
      <c r="D52">
        <v>0</v>
      </c>
      <c r="E52">
        <v>290</v>
      </c>
      <c r="F52">
        <v>12</v>
      </c>
    </row>
    <row r="53" spans="3:6" x14ac:dyDescent="0.25">
      <c r="C53">
        <v>78</v>
      </c>
      <c r="D53">
        <v>0</v>
      </c>
      <c r="E53">
        <v>290</v>
      </c>
      <c r="F53">
        <v>0</v>
      </c>
    </row>
    <row r="54" spans="3:6" x14ac:dyDescent="0.25">
      <c r="C54">
        <v>79.5</v>
      </c>
      <c r="D54">
        <v>0</v>
      </c>
      <c r="E54" t="s">
        <v>875</v>
      </c>
      <c r="F54" t="s">
        <v>875</v>
      </c>
    </row>
    <row r="55" spans="3:6" x14ac:dyDescent="0.25">
      <c r="C55">
        <v>81</v>
      </c>
      <c r="D55">
        <v>0</v>
      </c>
      <c r="E55">
        <v>300</v>
      </c>
      <c r="F55">
        <v>0</v>
      </c>
    </row>
    <row r="56" spans="3:6" x14ac:dyDescent="0.25">
      <c r="C56">
        <v>82.5</v>
      </c>
      <c r="D56">
        <v>0</v>
      </c>
      <c r="E56">
        <v>310</v>
      </c>
      <c r="F56">
        <v>0</v>
      </c>
    </row>
    <row r="57" spans="3:6" x14ac:dyDescent="0.25">
      <c r="C57">
        <v>84</v>
      </c>
      <c r="D57">
        <v>0</v>
      </c>
      <c r="E57">
        <v>310</v>
      </c>
      <c r="F57">
        <v>23</v>
      </c>
    </row>
    <row r="58" spans="3:6" x14ac:dyDescent="0.25">
      <c r="C58">
        <v>85.5</v>
      </c>
      <c r="D58">
        <v>0</v>
      </c>
      <c r="E58">
        <v>300</v>
      </c>
      <c r="F58">
        <v>23</v>
      </c>
    </row>
    <row r="59" spans="3:6" x14ac:dyDescent="0.25">
      <c r="C59">
        <v>87</v>
      </c>
      <c r="D59">
        <v>0</v>
      </c>
      <c r="E59">
        <v>300</v>
      </c>
      <c r="F59">
        <v>0</v>
      </c>
    </row>
    <row r="60" spans="3:6" x14ac:dyDescent="0.25">
      <c r="C60">
        <v>88.5</v>
      </c>
      <c r="D60">
        <v>0</v>
      </c>
      <c r="E60" t="s">
        <v>875</v>
      </c>
      <c r="F60" t="s">
        <v>875</v>
      </c>
    </row>
    <row r="61" spans="3:6" x14ac:dyDescent="0.25">
      <c r="C61">
        <v>90</v>
      </c>
      <c r="D61">
        <v>0</v>
      </c>
      <c r="E61">
        <v>310</v>
      </c>
      <c r="F61">
        <v>0</v>
      </c>
    </row>
    <row r="62" spans="3:6" x14ac:dyDescent="0.25">
      <c r="C62">
        <v>91.5</v>
      </c>
      <c r="D62">
        <v>0</v>
      </c>
      <c r="E62">
        <v>320</v>
      </c>
      <c r="F62">
        <v>0</v>
      </c>
    </row>
    <row r="63" spans="3:6" x14ac:dyDescent="0.25">
      <c r="C63">
        <v>93</v>
      </c>
      <c r="D63">
        <v>0</v>
      </c>
      <c r="E63">
        <v>320</v>
      </c>
      <c r="F63">
        <v>46</v>
      </c>
    </row>
    <row r="64" spans="3:6" x14ac:dyDescent="0.25">
      <c r="C64">
        <v>94.5</v>
      </c>
      <c r="D64">
        <v>0</v>
      </c>
      <c r="E64">
        <v>310</v>
      </c>
      <c r="F64">
        <v>46</v>
      </c>
    </row>
    <row r="65" spans="3:6" x14ac:dyDescent="0.25">
      <c r="C65">
        <v>96</v>
      </c>
      <c r="D65">
        <v>0</v>
      </c>
      <c r="E65">
        <v>310</v>
      </c>
      <c r="F65">
        <v>0</v>
      </c>
    </row>
    <row r="66" spans="3:6" x14ac:dyDescent="0.25">
      <c r="C66">
        <v>97.5</v>
      </c>
      <c r="D66">
        <v>0</v>
      </c>
      <c r="E66" t="s">
        <v>875</v>
      </c>
      <c r="F66" t="s">
        <v>875</v>
      </c>
    </row>
    <row r="67" spans="3:6" x14ac:dyDescent="0.25">
      <c r="C67">
        <v>99</v>
      </c>
      <c r="D67">
        <v>0</v>
      </c>
      <c r="E67">
        <v>320</v>
      </c>
      <c r="F67">
        <v>0</v>
      </c>
    </row>
    <row r="68" spans="3:6" x14ac:dyDescent="0.25">
      <c r="C68">
        <v>100.5</v>
      </c>
      <c r="D68">
        <v>0</v>
      </c>
      <c r="E68">
        <v>330</v>
      </c>
      <c r="F68">
        <v>0</v>
      </c>
    </row>
    <row r="69" spans="3:6" x14ac:dyDescent="0.25">
      <c r="C69">
        <v>102</v>
      </c>
      <c r="D69">
        <v>0</v>
      </c>
      <c r="E69">
        <v>330</v>
      </c>
      <c r="F69">
        <v>57</v>
      </c>
    </row>
    <row r="70" spans="3:6" x14ac:dyDescent="0.25">
      <c r="C70">
        <v>103.5</v>
      </c>
      <c r="D70">
        <v>0</v>
      </c>
      <c r="E70">
        <v>320</v>
      </c>
      <c r="F70">
        <v>57</v>
      </c>
    </row>
    <row r="71" spans="3:6" x14ac:dyDescent="0.25">
      <c r="C71">
        <v>105</v>
      </c>
      <c r="D71">
        <v>0</v>
      </c>
      <c r="E71">
        <v>320</v>
      </c>
      <c r="F71">
        <v>0</v>
      </c>
    </row>
    <row r="72" spans="3:6" x14ac:dyDescent="0.25">
      <c r="C72">
        <v>106.5</v>
      </c>
      <c r="D72">
        <v>0</v>
      </c>
      <c r="E72" t="s">
        <v>875</v>
      </c>
      <c r="F72" t="s">
        <v>875</v>
      </c>
    </row>
    <row r="73" spans="3:6" x14ac:dyDescent="0.25">
      <c r="C73">
        <v>108</v>
      </c>
      <c r="D73">
        <v>0</v>
      </c>
      <c r="E73">
        <v>330</v>
      </c>
      <c r="F73">
        <v>0</v>
      </c>
    </row>
    <row r="74" spans="3:6" x14ac:dyDescent="0.25">
      <c r="C74">
        <v>109.5</v>
      </c>
      <c r="D74">
        <v>0</v>
      </c>
      <c r="E74">
        <v>340</v>
      </c>
      <c r="F74">
        <v>0</v>
      </c>
    </row>
    <row r="75" spans="3:6" x14ac:dyDescent="0.25">
      <c r="C75">
        <v>111</v>
      </c>
      <c r="D75">
        <v>0</v>
      </c>
      <c r="E75">
        <v>340</v>
      </c>
      <c r="F75">
        <v>20</v>
      </c>
    </row>
    <row r="76" spans="3:6" x14ac:dyDescent="0.25">
      <c r="C76">
        <v>112.5</v>
      </c>
      <c r="D76">
        <v>0</v>
      </c>
      <c r="E76">
        <v>330</v>
      </c>
      <c r="F76">
        <v>20</v>
      </c>
    </row>
    <row r="77" spans="3:6" x14ac:dyDescent="0.25">
      <c r="C77">
        <v>114</v>
      </c>
      <c r="D77">
        <v>0</v>
      </c>
      <c r="E77">
        <v>330</v>
      </c>
      <c r="F77">
        <v>0</v>
      </c>
    </row>
    <row r="78" spans="3:6" x14ac:dyDescent="0.25">
      <c r="C78">
        <v>115.5</v>
      </c>
      <c r="D78">
        <v>0</v>
      </c>
      <c r="E78" t="s">
        <v>875</v>
      </c>
      <c r="F78" t="s">
        <v>875</v>
      </c>
    </row>
    <row r="79" spans="3:6" x14ac:dyDescent="0.25">
      <c r="C79">
        <v>117</v>
      </c>
      <c r="D79">
        <v>0</v>
      </c>
      <c r="E79">
        <v>340</v>
      </c>
      <c r="F79">
        <v>0</v>
      </c>
    </row>
    <row r="80" spans="3:6" x14ac:dyDescent="0.25">
      <c r="C80">
        <v>118.5</v>
      </c>
      <c r="D80">
        <v>0</v>
      </c>
      <c r="E80">
        <v>350</v>
      </c>
      <c r="F80">
        <v>0</v>
      </c>
    </row>
    <row r="81" spans="3:6" x14ac:dyDescent="0.25">
      <c r="C81">
        <v>120</v>
      </c>
      <c r="D81">
        <v>0</v>
      </c>
      <c r="E81">
        <v>350</v>
      </c>
      <c r="F81">
        <v>4</v>
      </c>
    </row>
    <row r="82" spans="3:6" x14ac:dyDescent="0.25">
      <c r="C82">
        <v>121.5</v>
      </c>
      <c r="D82">
        <v>0</v>
      </c>
      <c r="E82">
        <v>340</v>
      </c>
      <c r="F82">
        <v>4</v>
      </c>
    </row>
    <row r="83" spans="3:6" x14ac:dyDescent="0.25">
      <c r="C83">
        <v>123</v>
      </c>
      <c r="D83">
        <v>0</v>
      </c>
      <c r="E83">
        <v>340</v>
      </c>
      <c r="F83">
        <v>0</v>
      </c>
    </row>
    <row r="84" spans="3:6" x14ac:dyDescent="0.25">
      <c r="C84">
        <v>124.5</v>
      </c>
      <c r="D84">
        <v>0</v>
      </c>
      <c r="E84" t="s">
        <v>875</v>
      </c>
      <c r="F84" t="s">
        <v>875</v>
      </c>
    </row>
    <row r="85" spans="3:6" x14ac:dyDescent="0.25">
      <c r="C85">
        <v>126</v>
      </c>
      <c r="D85">
        <v>0</v>
      </c>
      <c r="E85">
        <v>350</v>
      </c>
      <c r="F85">
        <v>0</v>
      </c>
    </row>
    <row r="86" spans="3:6" x14ac:dyDescent="0.25">
      <c r="C86">
        <v>127.5</v>
      </c>
      <c r="D86">
        <v>0</v>
      </c>
      <c r="E86">
        <v>360</v>
      </c>
      <c r="F86">
        <v>0</v>
      </c>
    </row>
    <row r="87" spans="3:6" x14ac:dyDescent="0.25">
      <c r="C87">
        <v>129</v>
      </c>
      <c r="D87">
        <v>0</v>
      </c>
      <c r="E87">
        <v>360</v>
      </c>
      <c r="F87">
        <v>1</v>
      </c>
    </row>
    <row r="88" spans="3:6" x14ac:dyDescent="0.25">
      <c r="C88">
        <v>130.5</v>
      </c>
      <c r="D88">
        <v>0</v>
      </c>
      <c r="E88">
        <v>350</v>
      </c>
      <c r="F88">
        <v>1</v>
      </c>
    </row>
    <row r="89" spans="3:6" x14ac:dyDescent="0.25">
      <c r="C89">
        <v>132</v>
      </c>
      <c r="D89">
        <v>0</v>
      </c>
      <c r="E89">
        <v>350</v>
      </c>
      <c r="F89">
        <v>0</v>
      </c>
    </row>
    <row r="90" spans="3:6" x14ac:dyDescent="0.25">
      <c r="C90">
        <v>133.5</v>
      </c>
      <c r="D90">
        <v>0</v>
      </c>
      <c r="E90" t="s">
        <v>875</v>
      </c>
      <c r="F90" t="s">
        <v>875</v>
      </c>
    </row>
    <row r="91" spans="3:6" x14ac:dyDescent="0.25">
      <c r="C91">
        <v>135</v>
      </c>
      <c r="D91">
        <v>0</v>
      </c>
      <c r="E91">
        <v>370</v>
      </c>
      <c r="F91">
        <v>0</v>
      </c>
    </row>
    <row r="92" spans="3:6" x14ac:dyDescent="0.25">
      <c r="C92">
        <v>136.5</v>
      </c>
      <c r="D92">
        <v>0</v>
      </c>
      <c r="E92">
        <v>380</v>
      </c>
      <c r="F92">
        <v>0</v>
      </c>
    </row>
    <row r="93" spans="3:6" x14ac:dyDescent="0.25">
      <c r="C93">
        <v>138</v>
      </c>
      <c r="D93">
        <v>0</v>
      </c>
      <c r="E93">
        <v>380</v>
      </c>
      <c r="F93">
        <v>7</v>
      </c>
    </row>
    <row r="94" spans="3:6" x14ac:dyDescent="0.25">
      <c r="C94">
        <v>139.5</v>
      </c>
      <c r="D94">
        <v>0</v>
      </c>
      <c r="E94">
        <v>370</v>
      </c>
      <c r="F94">
        <v>7</v>
      </c>
    </row>
    <row r="95" spans="3:6" x14ac:dyDescent="0.25">
      <c r="C95">
        <v>141</v>
      </c>
      <c r="D95">
        <v>0</v>
      </c>
      <c r="E95">
        <v>370</v>
      </c>
      <c r="F95">
        <v>0</v>
      </c>
    </row>
    <row r="96" spans="3:6" x14ac:dyDescent="0.25">
      <c r="C96">
        <v>142.5</v>
      </c>
      <c r="D96">
        <v>0</v>
      </c>
      <c r="E96" t="s">
        <v>875</v>
      </c>
      <c r="F96" t="s">
        <v>875</v>
      </c>
    </row>
    <row r="97" spans="3:6" x14ac:dyDescent="0.25">
      <c r="C97">
        <v>144</v>
      </c>
      <c r="D97">
        <v>0</v>
      </c>
      <c r="E97">
        <v>380</v>
      </c>
      <c r="F97">
        <v>0</v>
      </c>
    </row>
    <row r="98" spans="3:6" x14ac:dyDescent="0.25">
      <c r="C98">
        <v>145.5</v>
      </c>
      <c r="D98">
        <v>0</v>
      </c>
      <c r="E98">
        <v>390</v>
      </c>
      <c r="F98">
        <v>0</v>
      </c>
    </row>
    <row r="99" spans="3:6" x14ac:dyDescent="0.25">
      <c r="C99">
        <v>147</v>
      </c>
      <c r="D99">
        <v>0</v>
      </c>
      <c r="E99">
        <v>390</v>
      </c>
      <c r="F99">
        <v>26</v>
      </c>
    </row>
    <row r="100" spans="3:6" x14ac:dyDescent="0.25">
      <c r="C100">
        <v>148.5</v>
      </c>
      <c r="D100">
        <v>0</v>
      </c>
      <c r="E100">
        <v>380</v>
      </c>
      <c r="F100">
        <v>26</v>
      </c>
    </row>
    <row r="101" spans="3:6" x14ac:dyDescent="0.25">
      <c r="C101">
        <v>150</v>
      </c>
      <c r="D101">
        <v>0</v>
      </c>
      <c r="E101">
        <v>380</v>
      </c>
      <c r="F101">
        <v>0</v>
      </c>
    </row>
    <row r="102" spans="3:6" x14ac:dyDescent="0.25">
      <c r="C102">
        <v>151.5</v>
      </c>
      <c r="D102">
        <v>0</v>
      </c>
      <c r="E102" t="s">
        <v>875</v>
      </c>
      <c r="F102" t="s">
        <v>875</v>
      </c>
    </row>
    <row r="103" spans="3:6" x14ac:dyDescent="0.25">
      <c r="C103">
        <v>153</v>
      </c>
      <c r="D103">
        <v>0</v>
      </c>
      <c r="E103">
        <v>390</v>
      </c>
      <c r="F103">
        <v>0</v>
      </c>
    </row>
    <row r="104" spans="3:6" x14ac:dyDescent="0.25">
      <c r="C104">
        <v>154.5</v>
      </c>
      <c r="D104">
        <v>0</v>
      </c>
      <c r="E104">
        <v>400</v>
      </c>
      <c r="F104">
        <v>0</v>
      </c>
    </row>
    <row r="105" spans="3:6" x14ac:dyDescent="0.25">
      <c r="C105">
        <v>156</v>
      </c>
      <c r="D105">
        <v>0</v>
      </c>
      <c r="E105">
        <v>400</v>
      </c>
      <c r="F105">
        <v>27</v>
      </c>
    </row>
    <row r="106" spans="3:6" x14ac:dyDescent="0.25">
      <c r="C106">
        <v>157.5</v>
      </c>
      <c r="D106">
        <v>0</v>
      </c>
      <c r="E106">
        <v>390</v>
      </c>
      <c r="F106">
        <v>27</v>
      </c>
    </row>
    <row r="107" spans="3:6" x14ac:dyDescent="0.25">
      <c r="C107">
        <v>159</v>
      </c>
      <c r="D107">
        <v>0</v>
      </c>
      <c r="E107">
        <v>390</v>
      </c>
      <c r="F107">
        <v>0</v>
      </c>
    </row>
    <row r="108" spans="3:6" x14ac:dyDescent="0.25">
      <c r="C108">
        <v>160.5</v>
      </c>
      <c r="D108">
        <v>0</v>
      </c>
      <c r="E108" t="s">
        <v>875</v>
      </c>
      <c r="F108" t="s">
        <v>875</v>
      </c>
    </row>
    <row r="109" spans="3:6" x14ac:dyDescent="0.25">
      <c r="C109">
        <v>162</v>
      </c>
      <c r="D109">
        <v>0</v>
      </c>
      <c r="E109">
        <v>400</v>
      </c>
      <c r="F109">
        <v>0</v>
      </c>
    </row>
    <row r="110" spans="3:6" x14ac:dyDescent="0.25">
      <c r="C110">
        <v>163.5</v>
      </c>
      <c r="D110">
        <v>0</v>
      </c>
      <c r="E110">
        <v>410</v>
      </c>
      <c r="F110">
        <v>0</v>
      </c>
    </row>
    <row r="111" spans="3:6" x14ac:dyDescent="0.25">
      <c r="C111">
        <v>165</v>
      </c>
      <c r="D111">
        <v>0</v>
      </c>
      <c r="E111">
        <v>410</v>
      </c>
      <c r="F111">
        <v>3</v>
      </c>
    </row>
    <row r="112" spans="3:6" x14ac:dyDescent="0.25">
      <c r="C112">
        <v>166.5</v>
      </c>
      <c r="D112">
        <v>0</v>
      </c>
      <c r="E112">
        <v>400</v>
      </c>
      <c r="F112">
        <v>3</v>
      </c>
    </row>
    <row r="113" spans="3:6" x14ac:dyDescent="0.25">
      <c r="C113">
        <v>168</v>
      </c>
      <c r="D113">
        <v>0</v>
      </c>
      <c r="E113">
        <v>400</v>
      </c>
      <c r="F113">
        <v>0</v>
      </c>
    </row>
    <row r="114" spans="3:6" x14ac:dyDescent="0.25">
      <c r="C114">
        <v>169.5</v>
      </c>
      <c r="D114">
        <v>0</v>
      </c>
      <c r="E114" t="s">
        <v>875</v>
      </c>
      <c r="F114" t="s">
        <v>875</v>
      </c>
    </row>
    <row r="115" spans="3:6" x14ac:dyDescent="0.25">
      <c r="C115">
        <v>171</v>
      </c>
      <c r="D115">
        <v>0</v>
      </c>
      <c r="E115">
        <v>410</v>
      </c>
      <c r="F115">
        <v>0</v>
      </c>
    </row>
    <row r="116" spans="3:6" x14ac:dyDescent="0.25">
      <c r="C116">
        <v>172.5</v>
      </c>
      <c r="D116">
        <v>0</v>
      </c>
      <c r="E116">
        <v>420</v>
      </c>
      <c r="F116">
        <v>0</v>
      </c>
    </row>
    <row r="117" spans="3:6" x14ac:dyDescent="0.25">
      <c r="C117">
        <v>174</v>
      </c>
      <c r="D117">
        <v>0</v>
      </c>
      <c r="E117">
        <v>420</v>
      </c>
      <c r="F117">
        <v>1</v>
      </c>
    </row>
    <row r="118" spans="3:6" x14ac:dyDescent="0.25">
      <c r="C118">
        <v>175.5</v>
      </c>
      <c r="D118">
        <v>0</v>
      </c>
      <c r="E118">
        <v>410</v>
      </c>
      <c r="F118">
        <v>1</v>
      </c>
    </row>
    <row r="119" spans="3:6" x14ac:dyDescent="0.25">
      <c r="C119">
        <v>177</v>
      </c>
      <c r="D119">
        <v>0</v>
      </c>
      <c r="E119">
        <v>410</v>
      </c>
      <c r="F119">
        <v>0</v>
      </c>
    </row>
    <row r="120" spans="3:6" x14ac:dyDescent="0.25">
      <c r="C120">
        <v>178.5</v>
      </c>
      <c r="D120">
        <v>0</v>
      </c>
      <c r="E120" t="s">
        <v>875</v>
      </c>
      <c r="F120" t="s">
        <v>875</v>
      </c>
    </row>
    <row r="121" spans="3:6" x14ac:dyDescent="0.25">
      <c r="C121">
        <v>180</v>
      </c>
      <c r="D121">
        <v>0</v>
      </c>
      <c r="E121">
        <v>420</v>
      </c>
      <c r="F121">
        <v>0</v>
      </c>
    </row>
    <row r="122" spans="3:6" x14ac:dyDescent="0.25">
      <c r="C122">
        <v>181.5</v>
      </c>
      <c r="D122">
        <v>0</v>
      </c>
      <c r="E122">
        <v>430</v>
      </c>
      <c r="F122">
        <v>0</v>
      </c>
    </row>
    <row r="123" spans="3:6" x14ac:dyDescent="0.25">
      <c r="C123">
        <v>183</v>
      </c>
      <c r="D123">
        <v>0</v>
      </c>
      <c r="E123">
        <v>430</v>
      </c>
      <c r="F123">
        <v>4</v>
      </c>
    </row>
    <row r="124" spans="3:6" x14ac:dyDescent="0.25">
      <c r="C124">
        <v>184.5</v>
      </c>
      <c r="D124">
        <v>0</v>
      </c>
      <c r="E124">
        <v>420</v>
      </c>
      <c r="F124">
        <v>4</v>
      </c>
    </row>
    <row r="125" spans="3:6" x14ac:dyDescent="0.25">
      <c r="C125">
        <v>186</v>
      </c>
      <c r="D125">
        <v>3.1881346617292919E-8</v>
      </c>
      <c r="E125">
        <v>420</v>
      </c>
      <c r="F125">
        <v>0</v>
      </c>
    </row>
    <row r="126" spans="3:6" x14ac:dyDescent="0.25">
      <c r="C126">
        <v>187.5</v>
      </c>
      <c r="D126">
        <v>4.9474565795424458E-7</v>
      </c>
      <c r="E126" t="s">
        <v>875</v>
      </c>
      <c r="F126" t="s">
        <v>875</v>
      </c>
    </row>
    <row r="127" spans="3:6" x14ac:dyDescent="0.25">
      <c r="C127">
        <v>189</v>
      </c>
      <c r="D127">
        <v>4.7437115021746646E-6</v>
      </c>
      <c r="E127">
        <v>430</v>
      </c>
      <c r="F127">
        <v>0</v>
      </c>
    </row>
    <row r="128" spans="3:6" x14ac:dyDescent="0.25">
      <c r="C128">
        <v>190.5</v>
      </c>
      <c r="D128">
        <v>2.8067652723127441E-5</v>
      </c>
      <c r="E128">
        <v>440</v>
      </c>
      <c r="F128">
        <v>0</v>
      </c>
    </row>
    <row r="129" spans="3:6" x14ac:dyDescent="0.25">
      <c r="C129">
        <v>192</v>
      </c>
      <c r="D129">
        <v>1.0392195657254798E-4</v>
      </c>
      <c r="E129">
        <v>440</v>
      </c>
      <c r="F129">
        <v>4</v>
      </c>
    </row>
    <row r="130" spans="3:6" x14ac:dyDescent="0.25">
      <c r="C130">
        <v>193.5</v>
      </c>
      <c r="D130">
        <v>2.4886299201172572E-4</v>
      </c>
      <c r="E130">
        <v>430</v>
      </c>
      <c r="F130">
        <v>4</v>
      </c>
    </row>
    <row r="131" spans="3:6" x14ac:dyDescent="0.25">
      <c r="C131">
        <v>195</v>
      </c>
      <c r="D131">
        <v>4.1670360311139187E-4</v>
      </c>
      <c r="E131">
        <v>430</v>
      </c>
      <c r="F131">
        <v>0</v>
      </c>
    </row>
    <row r="132" spans="3:6" x14ac:dyDescent="0.25">
      <c r="C132">
        <v>196.5</v>
      </c>
      <c r="D132">
        <v>5.5191764666686174E-4</v>
      </c>
      <c r="E132" t="s">
        <v>875</v>
      </c>
      <c r="F132" t="s">
        <v>875</v>
      </c>
    </row>
    <row r="133" spans="3:6" x14ac:dyDescent="0.25">
      <c r="C133">
        <v>198</v>
      </c>
      <c r="D133">
        <v>6.2259915492525518E-4</v>
      </c>
      <c r="E133">
        <v>440</v>
      </c>
      <c r="F133">
        <v>0</v>
      </c>
    </row>
    <row r="134" spans="3:6" x14ac:dyDescent="0.25">
      <c r="C134">
        <v>199.5</v>
      </c>
      <c r="D134">
        <v>5.7170737849473183E-4</v>
      </c>
      <c r="E134">
        <v>450</v>
      </c>
      <c r="F134">
        <v>0</v>
      </c>
    </row>
    <row r="135" spans="3:6" x14ac:dyDescent="0.25">
      <c r="C135">
        <v>201</v>
      </c>
      <c r="D135">
        <v>4.0711833308394296E-4</v>
      </c>
      <c r="E135">
        <v>450</v>
      </c>
      <c r="F135">
        <v>2</v>
      </c>
    </row>
    <row r="136" spans="3:6" x14ac:dyDescent="0.25">
      <c r="C136">
        <v>202.5</v>
      </c>
      <c r="D136">
        <v>2.4951239377663399E-4</v>
      </c>
      <c r="E136">
        <v>440</v>
      </c>
      <c r="F136">
        <v>2</v>
      </c>
    </row>
    <row r="137" spans="3:6" x14ac:dyDescent="0.25">
      <c r="C137">
        <v>204</v>
      </c>
      <c r="D137">
        <v>2.03265483250312E-4</v>
      </c>
      <c r="E137">
        <v>440</v>
      </c>
      <c r="F137">
        <v>0</v>
      </c>
    </row>
    <row r="138" spans="3:6" x14ac:dyDescent="0.25">
      <c r="C138">
        <v>205.5</v>
      </c>
      <c r="D138">
        <v>2.9206592378254421E-4</v>
      </c>
      <c r="E138" t="s">
        <v>875</v>
      </c>
      <c r="F138" t="s">
        <v>875</v>
      </c>
    </row>
    <row r="139" spans="3:6" x14ac:dyDescent="0.25">
      <c r="C139">
        <v>207</v>
      </c>
      <c r="D139">
        <v>5.1116662497143774E-4</v>
      </c>
      <c r="E139">
        <v>450</v>
      </c>
      <c r="F139">
        <v>0</v>
      </c>
    </row>
    <row r="140" spans="3:6" x14ac:dyDescent="0.25">
      <c r="C140">
        <v>208.5</v>
      </c>
      <c r="D140">
        <v>8.3248494610788288E-4</v>
      </c>
      <c r="E140">
        <v>460</v>
      </c>
      <c r="F140">
        <v>0</v>
      </c>
    </row>
    <row r="141" spans="3:6" x14ac:dyDescent="0.25">
      <c r="C141">
        <v>210</v>
      </c>
      <c r="D141">
        <v>1.1008583550580968E-3</v>
      </c>
      <c r="E141">
        <v>460</v>
      </c>
      <c r="F141">
        <v>2</v>
      </c>
    </row>
    <row r="142" spans="3:6" x14ac:dyDescent="0.25">
      <c r="C142">
        <v>211.5</v>
      </c>
      <c r="D142">
        <v>1.1394762331017067E-3</v>
      </c>
      <c r="E142">
        <v>450</v>
      </c>
      <c r="F142">
        <v>2</v>
      </c>
    </row>
    <row r="143" spans="3:6" x14ac:dyDescent="0.25">
      <c r="C143">
        <v>213</v>
      </c>
      <c r="D143">
        <v>1.0069561228309165E-3</v>
      </c>
      <c r="E143">
        <v>450</v>
      </c>
      <c r="F143">
        <v>0</v>
      </c>
    </row>
    <row r="144" spans="3:6" x14ac:dyDescent="0.25">
      <c r="C144">
        <v>214.5</v>
      </c>
      <c r="D144">
        <v>8.7349879213231049E-4</v>
      </c>
      <c r="E144" t="s">
        <v>875</v>
      </c>
      <c r="F144" t="s">
        <v>875</v>
      </c>
    </row>
    <row r="145" spans="3:6" x14ac:dyDescent="0.25">
      <c r="C145">
        <v>216</v>
      </c>
      <c r="D145">
        <v>7.8237843799991804E-4</v>
      </c>
      <c r="E145">
        <v>460</v>
      </c>
      <c r="F145">
        <v>0</v>
      </c>
    </row>
    <row r="146" spans="3:6" x14ac:dyDescent="0.25">
      <c r="C146">
        <v>217.5</v>
      </c>
      <c r="D146">
        <v>6.856471365560429E-4</v>
      </c>
      <c r="E146">
        <v>470</v>
      </c>
      <c r="F146">
        <v>0</v>
      </c>
    </row>
    <row r="147" spans="3:6" x14ac:dyDescent="0.25">
      <c r="C147">
        <v>219</v>
      </c>
      <c r="D147">
        <v>5.6748727126650837E-4</v>
      </c>
      <c r="E147">
        <v>470</v>
      </c>
      <c r="F147">
        <v>2</v>
      </c>
    </row>
    <row r="148" spans="3:6" x14ac:dyDescent="0.25">
      <c r="C148">
        <v>220.5</v>
      </c>
      <c r="D148">
        <v>4.8089696218594981E-4</v>
      </c>
      <c r="E148">
        <v>460</v>
      </c>
      <c r="F148">
        <v>2</v>
      </c>
    </row>
    <row r="149" spans="3:6" x14ac:dyDescent="0.25">
      <c r="C149">
        <v>222</v>
      </c>
      <c r="D149">
        <v>5.1071800396545379E-4</v>
      </c>
      <c r="E149">
        <v>460</v>
      </c>
      <c r="F149">
        <v>0</v>
      </c>
    </row>
    <row r="150" spans="3:6" x14ac:dyDescent="0.25">
      <c r="C150">
        <v>223.5</v>
      </c>
      <c r="D150">
        <v>7.1283909294215695E-4</v>
      </c>
      <c r="E150" t="s">
        <v>875</v>
      </c>
      <c r="F150" t="s">
        <v>875</v>
      </c>
    </row>
    <row r="151" spans="3:6" x14ac:dyDescent="0.25">
      <c r="C151">
        <v>225</v>
      </c>
      <c r="D151">
        <v>1.0360291169522104E-3</v>
      </c>
      <c r="E151">
        <v>470</v>
      </c>
      <c r="F151">
        <v>0</v>
      </c>
    </row>
    <row r="152" spans="3:6" x14ac:dyDescent="0.25">
      <c r="C152">
        <v>226.5</v>
      </c>
      <c r="D152">
        <v>1.316256589354465E-3</v>
      </c>
      <c r="E152">
        <v>480</v>
      </c>
      <c r="F152">
        <v>0</v>
      </c>
    </row>
    <row r="153" spans="3:6" x14ac:dyDescent="0.25">
      <c r="C153">
        <v>228</v>
      </c>
      <c r="D153">
        <v>1.4274481479896732E-3</v>
      </c>
      <c r="E153">
        <v>480</v>
      </c>
      <c r="F153">
        <v>4</v>
      </c>
    </row>
    <row r="154" spans="3:6" x14ac:dyDescent="0.25">
      <c r="C154">
        <v>229.5</v>
      </c>
      <c r="D154">
        <v>1.4316800302437392E-3</v>
      </c>
      <c r="E154">
        <v>470</v>
      </c>
      <c r="F154">
        <v>4</v>
      </c>
    </row>
    <row r="155" spans="3:6" x14ac:dyDescent="0.25">
      <c r="C155">
        <v>231</v>
      </c>
      <c r="D155">
        <v>1.5233232012708709E-3</v>
      </c>
      <c r="E155">
        <v>470</v>
      </c>
      <c r="F155">
        <v>0</v>
      </c>
    </row>
    <row r="156" spans="3:6" x14ac:dyDescent="0.25">
      <c r="C156">
        <v>232.5</v>
      </c>
      <c r="D156">
        <v>1.8586388121089471E-3</v>
      </c>
      <c r="E156" t="s">
        <v>875</v>
      </c>
      <c r="F156" t="s">
        <v>875</v>
      </c>
    </row>
    <row r="157" spans="3:6" x14ac:dyDescent="0.25">
      <c r="C157">
        <v>234</v>
      </c>
      <c r="D157">
        <v>2.4626019860280938E-3</v>
      </c>
      <c r="E157">
        <v>480</v>
      </c>
      <c r="F157">
        <v>0</v>
      </c>
    </row>
    <row r="158" spans="3:6" x14ac:dyDescent="0.25">
      <c r="C158">
        <v>235.5</v>
      </c>
      <c r="D158">
        <v>3.2310570659206278E-3</v>
      </c>
      <c r="E158">
        <v>490</v>
      </c>
      <c r="F158">
        <v>0</v>
      </c>
    </row>
    <row r="159" spans="3:6" x14ac:dyDescent="0.25">
      <c r="C159">
        <v>237</v>
      </c>
      <c r="D159">
        <v>3.987896975335083E-3</v>
      </c>
      <c r="E159">
        <v>490</v>
      </c>
      <c r="F159">
        <v>2</v>
      </c>
    </row>
    <row r="160" spans="3:6" x14ac:dyDescent="0.25">
      <c r="C160">
        <v>238.5</v>
      </c>
      <c r="D160">
        <v>4.5369870007516237E-3</v>
      </c>
      <c r="E160">
        <v>480</v>
      </c>
      <c r="F160">
        <v>2</v>
      </c>
    </row>
    <row r="161" spans="3:6" x14ac:dyDescent="0.25">
      <c r="C161">
        <v>240</v>
      </c>
      <c r="D161">
        <v>4.7077340540762026E-3</v>
      </c>
      <c r="E161">
        <v>480</v>
      </c>
      <c r="F161">
        <v>0</v>
      </c>
    </row>
    <row r="162" spans="3:6" x14ac:dyDescent="0.25">
      <c r="C162">
        <v>241.5</v>
      </c>
      <c r="D162">
        <v>4.4775635156239059E-3</v>
      </c>
      <c r="E162" t="s">
        <v>875</v>
      </c>
      <c r="F162" t="s">
        <v>875</v>
      </c>
    </row>
    <row r="163" spans="3:6" x14ac:dyDescent="0.25">
      <c r="C163">
        <v>243</v>
      </c>
      <c r="D163">
        <v>4.0241300012589364E-3</v>
      </c>
      <c r="E163">
        <v>490</v>
      </c>
      <c r="F163">
        <v>0</v>
      </c>
    </row>
    <row r="164" spans="3:6" x14ac:dyDescent="0.25">
      <c r="C164">
        <v>244.5</v>
      </c>
      <c r="D164">
        <v>3.5303073035786452E-3</v>
      </c>
      <c r="E164">
        <v>500</v>
      </c>
      <c r="F164">
        <v>0</v>
      </c>
    </row>
    <row r="165" spans="3:6" x14ac:dyDescent="0.25">
      <c r="C165">
        <v>246</v>
      </c>
      <c r="D165">
        <v>3.0091547818567135E-3</v>
      </c>
      <c r="E165">
        <v>500</v>
      </c>
      <c r="F165">
        <v>2</v>
      </c>
    </row>
    <row r="166" spans="3:6" x14ac:dyDescent="0.25">
      <c r="C166">
        <v>247.5</v>
      </c>
      <c r="D166">
        <v>2.4215256744158798E-3</v>
      </c>
      <c r="E166">
        <v>490</v>
      </c>
      <c r="F166">
        <v>2</v>
      </c>
    </row>
    <row r="167" spans="3:6" x14ac:dyDescent="0.25">
      <c r="C167">
        <v>249</v>
      </c>
      <c r="D167">
        <v>1.8428838262004353E-3</v>
      </c>
      <c r="E167">
        <v>490</v>
      </c>
      <c r="F167">
        <v>0</v>
      </c>
    </row>
    <row r="168" spans="3:6" x14ac:dyDescent="0.25">
      <c r="C168">
        <v>250.5</v>
      </c>
      <c r="D168">
        <v>1.3939628310603691E-3</v>
      </c>
      <c r="E168" t="s">
        <v>875</v>
      </c>
      <c r="F168" t="s">
        <v>875</v>
      </c>
    </row>
    <row r="169" spans="3:6" x14ac:dyDescent="0.25">
      <c r="C169">
        <v>252</v>
      </c>
      <c r="D169">
        <v>1.0968162671601699E-3</v>
      </c>
      <c r="E169">
        <v>520</v>
      </c>
      <c r="F169">
        <v>0</v>
      </c>
    </row>
    <row r="170" spans="3:6" x14ac:dyDescent="0.25">
      <c r="C170">
        <v>253.5</v>
      </c>
      <c r="D170">
        <v>8.9569194466929212E-4</v>
      </c>
      <c r="E170">
        <v>530</v>
      </c>
      <c r="F170">
        <v>0</v>
      </c>
    </row>
    <row r="171" spans="3:6" x14ac:dyDescent="0.25">
      <c r="C171">
        <v>255</v>
      </c>
      <c r="D171">
        <v>7.6325450530555889E-4</v>
      </c>
      <c r="E171">
        <v>530</v>
      </c>
      <c r="F171">
        <v>6</v>
      </c>
    </row>
    <row r="172" spans="3:6" x14ac:dyDescent="0.25">
      <c r="C172">
        <v>256.5</v>
      </c>
      <c r="D172">
        <v>7.0892830402962629E-4</v>
      </c>
      <c r="E172">
        <v>520</v>
      </c>
      <c r="F172">
        <v>6</v>
      </c>
    </row>
    <row r="173" spans="3:6" x14ac:dyDescent="0.25">
      <c r="C173">
        <v>258</v>
      </c>
      <c r="D173">
        <v>7.0498212074954409E-4</v>
      </c>
      <c r="E173">
        <v>520</v>
      </c>
      <c r="F173">
        <v>0</v>
      </c>
    </row>
    <row r="174" spans="3:6" x14ac:dyDescent="0.25">
      <c r="C174">
        <v>259.5</v>
      </c>
      <c r="D174">
        <v>6.7140258469037834E-4</v>
      </c>
      <c r="E174" t="s">
        <v>875</v>
      </c>
      <c r="F174" t="s">
        <v>875</v>
      </c>
    </row>
    <row r="175" spans="3:6" x14ac:dyDescent="0.25">
      <c r="C175">
        <v>261</v>
      </c>
      <c r="D175">
        <v>5.5158215473162281E-4</v>
      </c>
      <c r="E175">
        <v>530</v>
      </c>
      <c r="F175">
        <v>0</v>
      </c>
    </row>
    <row r="176" spans="3:6" x14ac:dyDescent="0.25">
      <c r="C176">
        <v>262.5</v>
      </c>
      <c r="D176">
        <v>3.7018568331074965E-4</v>
      </c>
      <c r="E176">
        <v>540</v>
      </c>
      <c r="F176">
        <v>0</v>
      </c>
    </row>
    <row r="177" spans="3:6" x14ac:dyDescent="0.25">
      <c r="C177">
        <v>264</v>
      </c>
      <c r="D177">
        <v>1.9865962521917261E-4</v>
      </c>
      <c r="E177">
        <v>540</v>
      </c>
      <c r="F177">
        <v>6</v>
      </c>
    </row>
    <row r="178" spans="3:6" x14ac:dyDescent="0.25">
      <c r="C178">
        <v>265.5</v>
      </c>
      <c r="D178">
        <v>8.4900731705243721E-5</v>
      </c>
      <c r="E178">
        <v>530</v>
      </c>
      <c r="F178">
        <v>6</v>
      </c>
    </row>
    <row r="179" spans="3:6" x14ac:dyDescent="0.25">
      <c r="C179">
        <v>267</v>
      </c>
      <c r="D179">
        <v>2.9856317128632091E-5</v>
      </c>
      <c r="E179">
        <v>530</v>
      </c>
      <c r="F179">
        <v>0</v>
      </c>
    </row>
    <row r="180" spans="3:6" x14ac:dyDescent="0.25">
      <c r="C180">
        <v>268.5</v>
      </c>
      <c r="D180">
        <v>1.1899223241882016E-5</v>
      </c>
      <c r="E180" t="s">
        <v>875</v>
      </c>
      <c r="F180" t="s">
        <v>875</v>
      </c>
    </row>
    <row r="181" spans="3:6" x14ac:dyDescent="0.25">
      <c r="C181">
        <v>270</v>
      </c>
      <c r="D181">
        <v>1.3413578098515132E-5</v>
      </c>
      <c r="E181">
        <v>540</v>
      </c>
      <c r="F181">
        <v>0</v>
      </c>
    </row>
    <row r="182" spans="3:6" x14ac:dyDescent="0.25">
      <c r="C182">
        <v>271.5</v>
      </c>
      <c r="D182">
        <v>2.8095235424236066E-5</v>
      </c>
      <c r="E182">
        <v>550</v>
      </c>
      <c r="F182">
        <v>0</v>
      </c>
    </row>
    <row r="183" spans="3:6" x14ac:dyDescent="0.25">
      <c r="C183">
        <v>273</v>
      </c>
      <c r="D183">
        <v>5.5814783064332965E-5</v>
      </c>
      <c r="E183">
        <v>550</v>
      </c>
      <c r="F183">
        <v>7</v>
      </c>
    </row>
    <row r="184" spans="3:6" x14ac:dyDescent="0.25">
      <c r="C184">
        <v>274.5</v>
      </c>
      <c r="D184">
        <v>9.4910033975950049E-5</v>
      </c>
      <c r="E184">
        <v>540</v>
      </c>
      <c r="F184">
        <v>7</v>
      </c>
    </row>
    <row r="185" spans="3:6" x14ac:dyDescent="0.25">
      <c r="C185">
        <v>276</v>
      </c>
      <c r="D185">
        <v>1.3705896433381038E-4</v>
      </c>
      <c r="E185">
        <v>540</v>
      </c>
      <c r="F185">
        <v>0</v>
      </c>
    </row>
    <row r="186" spans="3:6" x14ac:dyDescent="0.25">
      <c r="C186">
        <v>277.5</v>
      </c>
      <c r="D186">
        <v>1.6810091038648622E-4</v>
      </c>
      <c r="E186" t="s">
        <v>875</v>
      </c>
      <c r="F186" t="s">
        <v>875</v>
      </c>
    </row>
    <row r="187" spans="3:6" x14ac:dyDescent="0.25">
      <c r="C187">
        <v>279</v>
      </c>
      <c r="D187">
        <v>1.7552063430166485E-4</v>
      </c>
      <c r="E187">
        <v>550</v>
      </c>
      <c r="F187">
        <v>0</v>
      </c>
    </row>
    <row r="188" spans="3:6" x14ac:dyDescent="0.25">
      <c r="C188">
        <v>280.5</v>
      </c>
      <c r="D188">
        <v>1.5742966620307646E-4</v>
      </c>
      <c r="E188">
        <v>560</v>
      </c>
      <c r="F188">
        <v>0</v>
      </c>
    </row>
    <row r="189" spans="3:6" x14ac:dyDescent="0.25">
      <c r="C189">
        <v>282</v>
      </c>
      <c r="D189">
        <v>1.2556944245924032E-4</v>
      </c>
      <c r="E189">
        <v>560</v>
      </c>
      <c r="F189">
        <v>9</v>
      </c>
    </row>
    <row r="190" spans="3:6" x14ac:dyDescent="0.25">
      <c r="C190">
        <v>283.5</v>
      </c>
      <c r="D190">
        <v>1.0071705029674948E-4</v>
      </c>
      <c r="E190">
        <v>550</v>
      </c>
      <c r="F190">
        <v>9</v>
      </c>
    </row>
    <row r="191" spans="3:6" x14ac:dyDescent="0.25">
      <c r="C191">
        <v>285</v>
      </c>
      <c r="D191">
        <v>1.0643574001262483E-4</v>
      </c>
      <c r="E191">
        <v>550</v>
      </c>
      <c r="F191">
        <v>0</v>
      </c>
    </row>
    <row r="192" spans="3:6" x14ac:dyDescent="0.25">
      <c r="C192">
        <v>286.5</v>
      </c>
      <c r="D192">
        <v>1.6653463162131344E-4</v>
      </c>
      <c r="E192" t="s">
        <v>875</v>
      </c>
      <c r="F192" t="s">
        <v>875</v>
      </c>
    </row>
    <row r="193" spans="3:6" x14ac:dyDescent="0.25">
      <c r="C193">
        <v>288</v>
      </c>
      <c r="D193">
        <v>3.0329513850101386E-4</v>
      </c>
      <c r="E193">
        <v>560</v>
      </c>
      <c r="F193">
        <v>0</v>
      </c>
    </row>
    <row r="194" spans="3:6" x14ac:dyDescent="0.25">
      <c r="C194">
        <v>289.5</v>
      </c>
      <c r="D194">
        <v>5.3003300236214787E-4</v>
      </c>
      <c r="E194">
        <v>570</v>
      </c>
      <c r="F194">
        <v>0</v>
      </c>
    </row>
    <row r="195" spans="3:6" x14ac:dyDescent="0.25">
      <c r="C195">
        <v>291</v>
      </c>
      <c r="D195">
        <v>8.4146444571123419E-4</v>
      </c>
      <c r="E195">
        <v>570</v>
      </c>
      <c r="F195">
        <v>6</v>
      </c>
    </row>
    <row r="196" spans="3:6" x14ac:dyDescent="0.25">
      <c r="C196">
        <v>292.5</v>
      </c>
      <c r="D196">
        <v>1.2156131810125556E-3</v>
      </c>
      <c r="E196">
        <v>560</v>
      </c>
      <c r="F196">
        <v>6</v>
      </c>
    </row>
    <row r="197" spans="3:6" x14ac:dyDescent="0.25">
      <c r="C197">
        <v>294</v>
      </c>
      <c r="D197">
        <v>1.6281638743323929E-3</v>
      </c>
      <c r="E197">
        <v>560</v>
      </c>
      <c r="F197">
        <v>0</v>
      </c>
    </row>
    <row r="198" spans="3:6" x14ac:dyDescent="0.25">
      <c r="C198">
        <v>295.5</v>
      </c>
      <c r="D198">
        <v>2.0553518580899823E-3</v>
      </c>
      <c r="E198" t="s">
        <v>875</v>
      </c>
      <c r="F198" t="s">
        <v>875</v>
      </c>
    </row>
    <row r="199" spans="3:6" x14ac:dyDescent="0.25">
      <c r="C199">
        <v>297</v>
      </c>
      <c r="D199">
        <v>2.4532030841375872E-3</v>
      </c>
      <c r="E199">
        <v>570</v>
      </c>
      <c r="F199">
        <v>0</v>
      </c>
    </row>
    <row r="200" spans="3:6" x14ac:dyDescent="0.25">
      <c r="C200">
        <v>298.5</v>
      </c>
      <c r="D200">
        <v>2.7519328827997807E-3</v>
      </c>
      <c r="E200">
        <v>580</v>
      </c>
      <c r="F200">
        <v>0</v>
      </c>
    </row>
    <row r="201" spans="3:6" x14ac:dyDescent="0.25">
      <c r="C201">
        <v>300</v>
      </c>
      <c r="D201">
        <v>2.9086020508179325E-3</v>
      </c>
      <c r="E201">
        <v>580</v>
      </c>
      <c r="F201">
        <v>10</v>
      </c>
    </row>
    <row r="202" spans="3:6" x14ac:dyDescent="0.25">
      <c r="C202">
        <v>301.5</v>
      </c>
      <c r="D202">
        <v>2.9766133594851013E-3</v>
      </c>
      <c r="E202">
        <v>570</v>
      </c>
      <c r="F202">
        <v>10</v>
      </c>
    </row>
    <row r="203" spans="3:6" x14ac:dyDescent="0.25">
      <c r="C203">
        <v>303</v>
      </c>
      <c r="D203">
        <v>3.0941874366843271E-3</v>
      </c>
      <c r="E203">
        <v>570</v>
      </c>
      <c r="F203">
        <v>0</v>
      </c>
    </row>
    <row r="204" spans="3:6" x14ac:dyDescent="0.25">
      <c r="C204">
        <v>304.5</v>
      </c>
      <c r="D204">
        <v>3.3807206245063531E-3</v>
      </c>
      <c r="E204" t="s">
        <v>875</v>
      </c>
      <c r="F204" t="s">
        <v>875</v>
      </c>
    </row>
    <row r="205" spans="3:6" x14ac:dyDescent="0.25">
      <c r="C205">
        <v>306</v>
      </c>
      <c r="D205">
        <v>3.8550474451786989E-3</v>
      </c>
      <c r="E205">
        <v>580</v>
      </c>
      <c r="F205">
        <v>0</v>
      </c>
    </row>
    <row r="206" spans="3:6" x14ac:dyDescent="0.25">
      <c r="C206">
        <v>307.5</v>
      </c>
      <c r="D206">
        <v>4.4647534020704691E-3</v>
      </c>
      <c r="E206">
        <v>590</v>
      </c>
      <c r="F206">
        <v>0</v>
      </c>
    </row>
    <row r="207" spans="3:6" x14ac:dyDescent="0.25">
      <c r="C207">
        <v>309</v>
      </c>
      <c r="D207">
        <v>5.170832235579439E-3</v>
      </c>
      <c r="E207">
        <v>590</v>
      </c>
      <c r="F207">
        <v>5</v>
      </c>
    </row>
    <row r="208" spans="3:6" x14ac:dyDescent="0.25">
      <c r="C208">
        <v>310.5</v>
      </c>
      <c r="D208">
        <v>5.9726120542134076E-3</v>
      </c>
      <c r="E208">
        <v>580</v>
      </c>
      <c r="F208">
        <v>5</v>
      </c>
    </row>
    <row r="209" spans="3:6" x14ac:dyDescent="0.25">
      <c r="C209">
        <v>312</v>
      </c>
      <c r="D209">
        <v>6.8482525748979981E-3</v>
      </c>
      <c r="E209">
        <v>580</v>
      </c>
      <c r="F209">
        <v>0</v>
      </c>
    </row>
    <row r="210" spans="3:6" x14ac:dyDescent="0.25">
      <c r="C210">
        <v>313.5</v>
      </c>
      <c r="D210">
        <v>7.6945324116202331E-3</v>
      </c>
      <c r="E210" t="s">
        <v>875</v>
      </c>
      <c r="F210" t="s">
        <v>875</v>
      </c>
    </row>
    <row r="211" spans="3:6" x14ac:dyDescent="0.25">
      <c r="C211">
        <v>315</v>
      </c>
      <c r="D211">
        <v>8.3607067666686651E-3</v>
      </c>
      <c r="E211">
        <v>590</v>
      </c>
      <c r="F211">
        <v>0</v>
      </c>
    </row>
    <row r="212" spans="3:6" x14ac:dyDescent="0.25">
      <c r="C212">
        <v>316.5</v>
      </c>
      <c r="D212">
        <v>8.7657863373709222E-3</v>
      </c>
      <c r="E212">
        <v>600</v>
      </c>
      <c r="F212">
        <v>0</v>
      </c>
    </row>
    <row r="213" spans="3:6" x14ac:dyDescent="0.25">
      <c r="C213">
        <v>318</v>
      </c>
      <c r="D213">
        <v>8.9672356665021873E-3</v>
      </c>
      <c r="E213">
        <v>600</v>
      </c>
      <c r="F213">
        <v>7</v>
      </c>
    </row>
    <row r="214" spans="3:6" x14ac:dyDescent="0.25">
      <c r="C214">
        <v>319.5</v>
      </c>
      <c r="D214">
        <v>9.0858222150062961E-3</v>
      </c>
      <c r="E214">
        <v>590</v>
      </c>
      <c r="F214">
        <v>7</v>
      </c>
    </row>
    <row r="215" spans="3:6" x14ac:dyDescent="0.25">
      <c r="C215">
        <v>321</v>
      </c>
      <c r="D215">
        <v>9.1695150470934052E-3</v>
      </c>
      <c r="E215">
        <v>590</v>
      </c>
      <c r="F215">
        <v>0</v>
      </c>
    </row>
    <row r="216" spans="3:6" x14ac:dyDescent="0.25">
      <c r="C216">
        <v>322.5</v>
      </c>
      <c r="D216">
        <v>9.1501479847034585E-3</v>
      </c>
      <c r="E216" t="s">
        <v>875</v>
      </c>
      <c r="F216" t="s">
        <v>875</v>
      </c>
    </row>
    <row r="217" spans="3:6" x14ac:dyDescent="0.25">
      <c r="C217">
        <v>324</v>
      </c>
      <c r="D217">
        <v>8.9195800137520358E-3</v>
      </c>
      <c r="E217">
        <v>600</v>
      </c>
      <c r="F217">
        <v>0</v>
      </c>
    </row>
    <row r="218" spans="3:6" x14ac:dyDescent="0.25">
      <c r="C218">
        <v>325.5</v>
      </c>
      <c r="D218">
        <v>8.425109844739577E-3</v>
      </c>
      <c r="E218">
        <v>610</v>
      </c>
      <c r="F218">
        <v>0</v>
      </c>
    </row>
    <row r="219" spans="3:6" x14ac:dyDescent="0.25">
      <c r="C219">
        <v>327</v>
      </c>
      <c r="D219">
        <v>7.7015046978509034E-3</v>
      </c>
      <c r="E219">
        <v>610</v>
      </c>
      <c r="F219">
        <v>10</v>
      </c>
    </row>
    <row r="220" spans="3:6" x14ac:dyDescent="0.25">
      <c r="C220">
        <v>328.5</v>
      </c>
      <c r="D220">
        <v>6.841140143572141E-3</v>
      </c>
      <c r="E220">
        <v>600</v>
      </c>
      <c r="F220">
        <v>10</v>
      </c>
    </row>
    <row r="221" spans="3:6" x14ac:dyDescent="0.25">
      <c r="C221">
        <v>330</v>
      </c>
      <c r="D221">
        <v>5.945365814160896E-3</v>
      </c>
      <c r="E221">
        <v>600</v>
      </c>
      <c r="F221">
        <v>0</v>
      </c>
    </row>
    <row r="222" spans="3:6" x14ac:dyDescent="0.25">
      <c r="C222">
        <v>331.5</v>
      </c>
      <c r="D222">
        <v>5.0884842000544937E-3</v>
      </c>
      <c r="E222" t="s">
        <v>875</v>
      </c>
      <c r="F222" t="s">
        <v>875</v>
      </c>
    </row>
    <row r="223" spans="3:6" x14ac:dyDescent="0.25">
      <c r="C223">
        <v>333</v>
      </c>
      <c r="D223">
        <v>4.3018287814162596E-3</v>
      </c>
      <c r="E223">
        <v>610</v>
      </c>
      <c r="F223">
        <v>0</v>
      </c>
    </row>
    <row r="224" spans="3:6" x14ac:dyDescent="0.25">
      <c r="C224">
        <v>334.5</v>
      </c>
      <c r="D224">
        <v>3.5786649709211638E-3</v>
      </c>
      <c r="E224">
        <v>620</v>
      </c>
      <c r="F224">
        <v>0</v>
      </c>
    </row>
    <row r="225" spans="3:6" x14ac:dyDescent="0.25">
      <c r="C225">
        <v>336</v>
      </c>
      <c r="D225">
        <v>2.8995926202625131E-3</v>
      </c>
      <c r="E225">
        <v>620</v>
      </c>
      <c r="F225">
        <v>6</v>
      </c>
    </row>
    <row r="226" spans="3:6" x14ac:dyDescent="0.25">
      <c r="C226">
        <v>337.5</v>
      </c>
      <c r="D226">
        <v>2.2637180788459706E-3</v>
      </c>
      <c r="E226">
        <v>610</v>
      </c>
      <c r="F226">
        <v>6</v>
      </c>
    </row>
    <row r="227" spans="3:6" x14ac:dyDescent="0.25">
      <c r="C227">
        <v>339</v>
      </c>
      <c r="D227">
        <v>1.7001947812138741E-3</v>
      </c>
      <c r="E227">
        <v>610</v>
      </c>
      <c r="F227">
        <v>0</v>
      </c>
    </row>
    <row r="228" spans="3:6" x14ac:dyDescent="0.25">
      <c r="C228">
        <v>340.5</v>
      </c>
      <c r="D228">
        <v>1.2504824821624183E-3</v>
      </c>
      <c r="E228" t="s">
        <v>875</v>
      </c>
      <c r="F228" t="s">
        <v>875</v>
      </c>
    </row>
    <row r="229" spans="3:6" x14ac:dyDescent="0.25">
      <c r="C229">
        <v>342</v>
      </c>
      <c r="D229">
        <v>9.3949703945591029E-4</v>
      </c>
      <c r="E229">
        <v>620</v>
      </c>
      <c r="F229">
        <v>0</v>
      </c>
    </row>
    <row r="230" spans="3:6" x14ac:dyDescent="0.25">
      <c r="C230">
        <v>343.5</v>
      </c>
      <c r="D230">
        <v>7.6015302092972145E-4</v>
      </c>
      <c r="E230">
        <v>630</v>
      </c>
      <c r="F230">
        <v>0</v>
      </c>
    </row>
    <row r="231" spans="3:6" x14ac:dyDescent="0.25">
      <c r="C231">
        <v>345</v>
      </c>
      <c r="D231">
        <v>6.7821839565771597E-4</v>
      </c>
      <c r="E231">
        <v>630</v>
      </c>
      <c r="F231">
        <v>5</v>
      </c>
    </row>
    <row r="232" spans="3:6" x14ac:dyDescent="0.25">
      <c r="C232">
        <v>346.5</v>
      </c>
      <c r="D232">
        <v>6.4751523609630471E-4</v>
      </c>
      <c r="E232">
        <v>620</v>
      </c>
      <c r="F232">
        <v>5</v>
      </c>
    </row>
    <row r="233" spans="3:6" x14ac:dyDescent="0.25">
      <c r="C233">
        <v>348</v>
      </c>
      <c r="D233">
        <v>6.2476931204330564E-4</v>
      </c>
      <c r="E233">
        <v>620</v>
      </c>
      <c r="F233">
        <v>0</v>
      </c>
    </row>
    <row r="234" spans="3:6" x14ac:dyDescent="0.25">
      <c r="C234">
        <v>349.5</v>
      </c>
      <c r="D234">
        <v>5.8054525039644503E-4</v>
      </c>
      <c r="E234" t="s">
        <v>875</v>
      </c>
      <c r="F234" t="s">
        <v>875</v>
      </c>
    </row>
    <row r="235" spans="3:6" x14ac:dyDescent="0.25">
      <c r="C235">
        <v>351</v>
      </c>
      <c r="D235">
        <v>5.0463347193353586E-4</v>
      </c>
      <c r="E235">
        <v>630</v>
      </c>
      <c r="F235">
        <v>0</v>
      </c>
    </row>
    <row r="236" spans="3:6" x14ac:dyDescent="0.25">
      <c r="C236">
        <v>352.5</v>
      </c>
      <c r="D236">
        <v>4.0438466153606679E-4</v>
      </c>
      <c r="E236">
        <v>640</v>
      </c>
      <c r="F236">
        <v>0</v>
      </c>
    </row>
    <row r="237" spans="3:6" x14ac:dyDescent="0.25">
      <c r="C237">
        <v>354</v>
      </c>
      <c r="D237">
        <v>2.9681164305101209E-4</v>
      </c>
      <c r="E237">
        <v>640</v>
      </c>
      <c r="F237">
        <v>14</v>
      </c>
    </row>
    <row r="238" spans="3:6" x14ac:dyDescent="0.25">
      <c r="C238">
        <v>355.5</v>
      </c>
      <c r="D238">
        <v>1.9920850785481691E-4</v>
      </c>
      <c r="E238">
        <v>630</v>
      </c>
      <c r="F238">
        <v>14</v>
      </c>
    </row>
    <row r="239" spans="3:6" x14ac:dyDescent="0.25">
      <c r="C239">
        <v>357</v>
      </c>
      <c r="D239">
        <v>1.2291463085971601E-4</v>
      </c>
      <c r="E239">
        <v>630</v>
      </c>
      <c r="F239">
        <v>0</v>
      </c>
    </row>
    <row r="240" spans="3:6" x14ac:dyDescent="0.25">
      <c r="C240">
        <v>358.5</v>
      </c>
      <c r="D240">
        <v>7.2231390559198067E-5</v>
      </c>
      <c r="E240" t="s">
        <v>875</v>
      </c>
      <c r="F240" t="s">
        <v>875</v>
      </c>
    </row>
    <row r="241" spans="3:6" x14ac:dyDescent="0.25">
      <c r="C241">
        <v>360</v>
      </c>
      <c r="D241">
        <v>4.7100171115762239E-5</v>
      </c>
      <c r="E241">
        <v>640</v>
      </c>
      <c r="F241">
        <v>0</v>
      </c>
    </row>
    <row r="242" spans="3:6" x14ac:dyDescent="0.25">
      <c r="C242">
        <v>361.5</v>
      </c>
      <c r="D242">
        <v>4.7113031298837262E-5</v>
      </c>
      <c r="E242">
        <v>650</v>
      </c>
      <c r="F242">
        <v>0</v>
      </c>
    </row>
    <row r="243" spans="3:6" x14ac:dyDescent="0.25">
      <c r="C243">
        <v>363</v>
      </c>
      <c r="D243">
        <v>7.4346419438877737E-5</v>
      </c>
      <c r="E243">
        <v>650</v>
      </c>
      <c r="F243">
        <v>8</v>
      </c>
    </row>
    <row r="244" spans="3:6" x14ac:dyDescent="0.25">
      <c r="C244">
        <v>364.5</v>
      </c>
      <c r="D244">
        <v>1.333898583216373E-4</v>
      </c>
      <c r="E244">
        <v>640</v>
      </c>
      <c r="F244">
        <v>8</v>
      </c>
    </row>
    <row r="245" spans="3:6" x14ac:dyDescent="0.25">
      <c r="C245">
        <v>366</v>
      </c>
      <c r="D245">
        <v>2.2853111904189979E-4</v>
      </c>
      <c r="E245">
        <v>640</v>
      </c>
      <c r="F245">
        <v>0</v>
      </c>
    </row>
    <row r="246" spans="3:6" x14ac:dyDescent="0.25">
      <c r="C246">
        <v>367.5</v>
      </c>
      <c r="D246">
        <v>3.5990906050579644E-4</v>
      </c>
      <c r="E246" t="s">
        <v>875</v>
      </c>
      <c r="F246" t="s">
        <v>875</v>
      </c>
    </row>
    <row r="247" spans="3:6" x14ac:dyDescent="0.25">
      <c r="C247">
        <v>369</v>
      </c>
      <c r="D247">
        <v>5.2171453527726321E-4</v>
      </c>
      <c r="E247">
        <v>650</v>
      </c>
      <c r="F247">
        <v>0</v>
      </c>
    </row>
    <row r="248" spans="3:6" x14ac:dyDescent="0.25">
      <c r="C248">
        <v>370.5</v>
      </c>
      <c r="D248">
        <v>7.0506082946898501E-4</v>
      </c>
      <c r="E248">
        <v>660</v>
      </c>
      <c r="F248">
        <v>0</v>
      </c>
    </row>
    <row r="249" spans="3:6" x14ac:dyDescent="0.25">
      <c r="C249">
        <v>372</v>
      </c>
      <c r="D249">
        <v>9.0513290308385933E-4</v>
      </c>
      <c r="E249">
        <v>660</v>
      </c>
      <c r="F249">
        <v>4</v>
      </c>
    </row>
    <row r="250" spans="3:6" x14ac:dyDescent="0.25">
      <c r="C250">
        <v>373.5</v>
      </c>
      <c r="D250">
        <v>1.1288820531092513E-3</v>
      </c>
      <c r="E250">
        <v>650</v>
      </c>
      <c r="F250">
        <v>4</v>
      </c>
    </row>
    <row r="251" spans="3:6" x14ac:dyDescent="0.25">
      <c r="C251">
        <v>375</v>
      </c>
      <c r="D251">
        <v>1.3966677027797306E-3</v>
      </c>
      <c r="E251">
        <v>650</v>
      </c>
      <c r="F251">
        <v>0</v>
      </c>
    </row>
    <row r="252" spans="3:6" x14ac:dyDescent="0.25">
      <c r="C252">
        <v>376.5</v>
      </c>
      <c r="D252">
        <v>1.7324774340623874E-3</v>
      </c>
      <c r="E252" t="s">
        <v>875</v>
      </c>
      <c r="F252" t="s">
        <v>875</v>
      </c>
    </row>
    <row r="253" spans="3:6" x14ac:dyDescent="0.25">
      <c r="C253">
        <v>378</v>
      </c>
      <c r="D253">
        <v>2.1443876778692045E-3</v>
      </c>
      <c r="E253">
        <v>660</v>
      </c>
      <c r="F253">
        <v>0</v>
      </c>
    </row>
    <row r="254" spans="3:6" x14ac:dyDescent="0.25">
      <c r="C254">
        <v>379.5</v>
      </c>
      <c r="D254">
        <v>2.6084407921217662E-3</v>
      </c>
      <c r="E254">
        <v>670</v>
      </c>
      <c r="F254">
        <v>0</v>
      </c>
    </row>
    <row r="255" spans="3:6" x14ac:dyDescent="0.25">
      <c r="C255">
        <v>381</v>
      </c>
      <c r="D255">
        <v>3.0721194180406168E-3</v>
      </c>
      <c r="E255">
        <v>670</v>
      </c>
      <c r="F255">
        <v>6</v>
      </c>
    </row>
    <row r="256" spans="3:6" x14ac:dyDescent="0.25">
      <c r="C256">
        <v>382.5</v>
      </c>
      <c r="D256">
        <v>3.4801970527651408E-3</v>
      </c>
      <c r="E256">
        <v>660</v>
      </c>
      <c r="F256">
        <v>6</v>
      </c>
    </row>
    <row r="257" spans="3:6" x14ac:dyDescent="0.25">
      <c r="C257">
        <v>384</v>
      </c>
      <c r="D257">
        <v>3.8046949169074991E-3</v>
      </c>
      <c r="E257">
        <v>660</v>
      </c>
      <c r="F257">
        <v>0</v>
      </c>
    </row>
    <row r="258" spans="3:6" x14ac:dyDescent="0.25">
      <c r="C258">
        <v>385.5</v>
      </c>
      <c r="D258">
        <v>4.0544778081188565E-3</v>
      </c>
      <c r="E258" t="s">
        <v>875</v>
      </c>
      <c r="F258" t="s">
        <v>875</v>
      </c>
    </row>
    <row r="259" spans="3:6" x14ac:dyDescent="0.25">
      <c r="C259">
        <v>387</v>
      </c>
      <c r="D259">
        <v>4.2561512891167944E-3</v>
      </c>
      <c r="E259">
        <v>670</v>
      </c>
      <c r="F259">
        <v>0</v>
      </c>
    </row>
    <row r="260" spans="3:6" x14ac:dyDescent="0.25">
      <c r="C260">
        <v>388.5</v>
      </c>
      <c r="D260">
        <v>4.4218652522862462E-3</v>
      </c>
      <c r="E260">
        <v>680</v>
      </c>
      <c r="F260">
        <v>0</v>
      </c>
    </row>
    <row r="261" spans="3:6" x14ac:dyDescent="0.25">
      <c r="C261">
        <v>390</v>
      </c>
      <c r="D261">
        <v>4.5295013544491974E-3</v>
      </c>
      <c r="E261">
        <v>680</v>
      </c>
      <c r="F261">
        <v>2</v>
      </c>
    </row>
    <row r="262" spans="3:6" x14ac:dyDescent="0.25">
      <c r="C262">
        <v>391.5</v>
      </c>
      <c r="D262">
        <v>4.5302642360795934E-3</v>
      </c>
      <c r="E262">
        <v>670</v>
      </c>
      <c r="F262">
        <v>2</v>
      </c>
    </row>
    <row r="263" spans="3:6" x14ac:dyDescent="0.25">
      <c r="C263">
        <v>393</v>
      </c>
      <c r="D263">
        <v>4.3779069739435508E-3</v>
      </c>
      <c r="E263">
        <v>670</v>
      </c>
      <c r="F263">
        <v>0</v>
      </c>
    </row>
    <row r="264" spans="3:6" x14ac:dyDescent="0.25">
      <c r="C264">
        <v>394.5</v>
      </c>
      <c r="D264">
        <v>4.0583844693373554E-3</v>
      </c>
      <c r="E264" t="s">
        <v>875</v>
      </c>
      <c r="F264" t="s">
        <v>875</v>
      </c>
    </row>
    <row r="265" spans="3:6" x14ac:dyDescent="0.25">
      <c r="C265">
        <v>396</v>
      </c>
      <c r="D265">
        <v>3.600097013155593E-3</v>
      </c>
      <c r="E265">
        <v>680</v>
      </c>
      <c r="F265">
        <v>0</v>
      </c>
    </row>
    <row r="266" spans="3:6" x14ac:dyDescent="0.25">
      <c r="C266">
        <v>397.5</v>
      </c>
      <c r="D266">
        <v>3.0607043291083743E-3</v>
      </c>
      <c r="E266">
        <v>690</v>
      </c>
      <c r="F266">
        <v>0</v>
      </c>
    </row>
    <row r="267" spans="3:6" x14ac:dyDescent="0.25">
      <c r="C267">
        <v>399</v>
      </c>
      <c r="D267">
        <v>2.5030585710166804E-3</v>
      </c>
      <c r="E267">
        <v>690</v>
      </c>
      <c r="F267">
        <v>3</v>
      </c>
    </row>
    <row r="268" spans="3:6" x14ac:dyDescent="0.25">
      <c r="C268">
        <v>400.5</v>
      </c>
      <c r="D268">
        <v>1.9763112181870545E-3</v>
      </c>
      <c r="E268">
        <v>680</v>
      </c>
      <c r="F268">
        <v>3</v>
      </c>
    </row>
    <row r="269" spans="3:6" x14ac:dyDescent="0.25">
      <c r="C269">
        <v>402</v>
      </c>
      <c r="D269">
        <v>1.5097144917826384E-3</v>
      </c>
      <c r="E269">
        <v>680</v>
      </c>
      <c r="F269">
        <v>0</v>
      </c>
    </row>
    <row r="270" spans="3:6" x14ac:dyDescent="0.25">
      <c r="C270">
        <v>403.5</v>
      </c>
      <c r="D270">
        <v>1.1162661734819045E-3</v>
      </c>
      <c r="E270" t="s">
        <v>875</v>
      </c>
      <c r="F270" t="s">
        <v>875</v>
      </c>
    </row>
    <row r="271" spans="3:6" x14ac:dyDescent="0.25">
      <c r="C271">
        <v>405</v>
      </c>
      <c r="D271">
        <v>7.9949118827266389E-4</v>
      </c>
      <c r="E271">
        <v>690</v>
      </c>
      <c r="F271">
        <v>0</v>
      </c>
    </row>
    <row r="272" spans="3:6" x14ac:dyDescent="0.25">
      <c r="C272">
        <v>406.5</v>
      </c>
      <c r="D272">
        <v>5.5839183273303681E-4</v>
      </c>
      <c r="E272">
        <v>700</v>
      </c>
      <c r="F272">
        <v>0</v>
      </c>
    </row>
    <row r="273" spans="3:6" x14ac:dyDescent="0.25">
      <c r="C273">
        <v>408</v>
      </c>
      <c r="D273">
        <v>3.8920064953641633E-4</v>
      </c>
      <c r="E273">
        <v>700</v>
      </c>
      <c r="F273">
        <v>5</v>
      </c>
    </row>
    <row r="274" spans="3:6" x14ac:dyDescent="0.25">
      <c r="C274">
        <v>409.5</v>
      </c>
      <c r="D274">
        <v>2.8506305867781673E-4</v>
      </c>
      <c r="E274">
        <v>690</v>
      </c>
      <c r="F274">
        <v>5</v>
      </c>
    </row>
    <row r="275" spans="3:6" x14ac:dyDescent="0.25">
      <c r="C275">
        <v>411</v>
      </c>
      <c r="D275">
        <v>2.3574741402622053E-4</v>
      </c>
      <c r="E275">
        <v>690</v>
      </c>
      <c r="F275">
        <v>0</v>
      </c>
    </row>
    <row r="276" spans="3:6" x14ac:dyDescent="0.25">
      <c r="C276">
        <v>412.5</v>
      </c>
      <c r="D276">
        <v>2.285586877908194E-4</v>
      </c>
      <c r="E276" t="s">
        <v>875</v>
      </c>
      <c r="F276" t="s">
        <v>875</v>
      </c>
    </row>
    <row r="277" spans="3:6" x14ac:dyDescent="0.25">
      <c r="C277">
        <v>414</v>
      </c>
      <c r="D277">
        <v>2.5017732188638254E-4</v>
      </c>
      <c r="E277">
        <v>700</v>
      </c>
      <c r="F277">
        <v>0</v>
      </c>
    </row>
    <row r="278" spans="3:6" x14ac:dyDescent="0.25">
      <c r="C278">
        <v>415.5</v>
      </c>
      <c r="D278">
        <v>2.8854170222293514E-4</v>
      </c>
      <c r="E278">
        <v>710</v>
      </c>
      <c r="F278">
        <v>0</v>
      </c>
    </row>
    <row r="279" spans="3:6" x14ac:dyDescent="0.25">
      <c r="C279">
        <v>417</v>
      </c>
      <c r="D279">
        <v>3.3439097402975356E-4</v>
      </c>
      <c r="E279">
        <v>710</v>
      </c>
      <c r="F279">
        <v>3</v>
      </c>
    </row>
    <row r="280" spans="3:6" x14ac:dyDescent="0.25">
      <c r="C280">
        <v>418.5</v>
      </c>
      <c r="D280">
        <v>3.8250769979349163E-4</v>
      </c>
      <c r="E280">
        <v>700</v>
      </c>
      <c r="F280">
        <v>3</v>
      </c>
    </row>
    <row r="281" spans="3:6" x14ac:dyDescent="0.25">
      <c r="C281">
        <v>420</v>
      </c>
      <c r="D281">
        <v>4.3267014946076865E-4</v>
      </c>
      <c r="E281">
        <v>700</v>
      </c>
      <c r="F281">
        <v>0</v>
      </c>
    </row>
    <row r="282" spans="3:6" x14ac:dyDescent="0.25">
      <c r="C282">
        <v>421.5</v>
      </c>
      <c r="D282">
        <v>4.89098627281632E-4</v>
      </c>
      <c r="E282" t="s">
        <v>875</v>
      </c>
      <c r="F282" t="s">
        <v>875</v>
      </c>
    </row>
    <row r="283" spans="3:6" x14ac:dyDescent="0.25">
      <c r="C283">
        <v>423</v>
      </c>
      <c r="D283">
        <v>5.5725295172462993E-4</v>
      </c>
      <c r="E283">
        <v>710</v>
      </c>
      <c r="F283">
        <v>0</v>
      </c>
    </row>
    <row r="284" spans="3:6" x14ac:dyDescent="0.25">
      <c r="C284">
        <v>424.5</v>
      </c>
      <c r="D284">
        <v>6.3819111050169598E-4</v>
      </c>
      <c r="E284">
        <v>720</v>
      </c>
      <c r="F284">
        <v>0</v>
      </c>
    </row>
    <row r="285" spans="3:6" x14ac:dyDescent="0.25">
      <c r="C285">
        <v>426</v>
      </c>
      <c r="D285">
        <v>7.2345771258335793E-4</v>
      </c>
      <c r="E285">
        <v>720</v>
      </c>
      <c r="F285">
        <v>1</v>
      </c>
    </row>
    <row r="286" spans="3:6" x14ac:dyDescent="0.25">
      <c r="C286">
        <v>427.5</v>
      </c>
      <c r="D286">
        <v>7.9483954421692129E-4</v>
      </c>
      <c r="E286">
        <v>710</v>
      </c>
      <c r="F286">
        <v>1</v>
      </c>
    </row>
    <row r="287" spans="3:6" x14ac:dyDescent="0.25">
      <c r="C287">
        <v>429</v>
      </c>
      <c r="D287">
        <v>8.3081435084663845E-4</v>
      </c>
      <c r="E287">
        <v>710</v>
      </c>
      <c r="F287">
        <v>0</v>
      </c>
    </row>
    <row r="288" spans="3:6" x14ac:dyDescent="0.25">
      <c r="C288">
        <v>430.5</v>
      </c>
      <c r="D288">
        <v>8.1682651461549701E-4</v>
      </c>
      <c r="E288" t="s">
        <v>875</v>
      </c>
      <c r="F288" t="s">
        <v>875</v>
      </c>
    </row>
    <row r="289" spans="3:6" x14ac:dyDescent="0.25">
      <c r="C289">
        <v>432</v>
      </c>
      <c r="D289">
        <v>7.5301229206981729E-4</v>
      </c>
      <c r="E289">
        <v>720</v>
      </c>
      <c r="F289">
        <v>0</v>
      </c>
    </row>
    <row r="290" spans="3:6" x14ac:dyDescent="0.25">
      <c r="C290">
        <v>433.5</v>
      </c>
      <c r="D290">
        <v>6.5437477881034509E-4</v>
      </c>
      <c r="E290">
        <v>730</v>
      </c>
      <c r="F290">
        <v>0</v>
      </c>
    </row>
    <row r="291" spans="3:6" x14ac:dyDescent="0.25">
      <c r="C291">
        <v>435</v>
      </c>
      <c r="D291">
        <v>5.4367530558717967E-4</v>
      </c>
      <c r="E291">
        <v>730</v>
      </c>
      <c r="F291">
        <v>3</v>
      </c>
    </row>
    <row r="292" spans="3:6" x14ac:dyDescent="0.25">
      <c r="C292">
        <v>436.5</v>
      </c>
      <c r="D292">
        <v>4.4198770379938126E-4</v>
      </c>
      <c r="E292">
        <v>720</v>
      </c>
      <c r="F292">
        <v>3</v>
      </c>
    </row>
    <row r="293" spans="3:6" x14ac:dyDescent="0.25">
      <c r="C293">
        <v>438</v>
      </c>
      <c r="D293">
        <v>3.6239507130495012E-4</v>
      </c>
      <c r="E293">
        <v>720</v>
      </c>
      <c r="F293">
        <v>0</v>
      </c>
    </row>
    <row r="294" spans="3:6" x14ac:dyDescent="0.25">
      <c r="C294">
        <v>439.5</v>
      </c>
      <c r="D294">
        <v>3.0902004150600953E-4</v>
      </c>
      <c r="E294" t="s">
        <v>875</v>
      </c>
      <c r="F294" t="s">
        <v>875</v>
      </c>
    </row>
    <row r="295" spans="3:6" x14ac:dyDescent="0.25">
      <c r="C295">
        <v>441</v>
      </c>
      <c r="D295">
        <v>2.7984129616956714E-4</v>
      </c>
      <c r="E295">
        <v>730</v>
      </c>
      <c r="F295">
        <v>0</v>
      </c>
    </row>
    <row r="296" spans="3:6" x14ac:dyDescent="0.25">
      <c r="C296">
        <v>442.5</v>
      </c>
      <c r="D296">
        <v>2.7026834010334425E-4</v>
      </c>
      <c r="E296">
        <v>740</v>
      </c>
      <c r="F296">
        <v>0</v>
      </c>
    </row>
    <row r="297" spans="3:6" x14ac:dyDescent="0.25">
      <c r="C297">
        <v>444</v>
      </c>
      <c r="D297">
        <v>2.7531246350857212E-4</v>
      </c>
      <c r="E297">
        <v>740</v>
      </c>
      <c r="F297">
        <v>3</v>
      </c>
    </row>
    <row r="298" spans="3:6" x14ac:dyDescent="0.25">
      <c r="C298">
        <v>445.5</v>
      </c>
      <c r="D298">
        <v>2.9009667759863871E-4</v>
      </c>
      <c r="E298">
        <v>730</v>
      </c>
      <c r="F298">
        <v>3</v>
      </c>
    </row>
    <row r="299" spans="3:6" x14ac:dyDescent="0.25">
      <c r="C299">
        <v>447</v>
      </c>
      <c r="D299">
        <v>3.0951704453109467E-4</v>
      </c>
      <c r="E299">
        <v>730</v>
      </c>
      <c r="F299">
        <v>0</v>
      </c>
    </row>
    <row r="300" spans="3:6" x14ac:dyDescent="0.25">
      <c r="C300">
        <v>448.5</v>
      </c>
      <c r="D300">
        <v>3.2807441469637319E-4</v>
      </c>
      <c r="E300" t="s">
        <v>875</v>
      </c>
      <c r="F300" t="s">
        <v>875</v>
      </c>
    </row>
    <row r="301" spans="3:6" x14ac:dyDescent="0.25">
      <c r="C301">
        <v>450</v>
      </c>
      <c r="D301">
        <v>3.4034180975531225E-4</v>
      </c>
      <c r="E301">
        <v>740</v>
      </c>
      <c r="F301">
        <v>0</v>
      </c>
    </row>
    <row r="302" spans="3:6" x14ac:dyDescent="0.25">
      <c r="C302">
        <v>451.5</v>
      </c>
      <c r="D302">
        <v>3.41935222286211E-4</v>
      </c>
      <c r="E302">
        <v>750</v>
      </c>
      <c r="F302">
        <v>0</v>
      </c>
    </row>
    <row r="303" spans="3:6" x14ac:dyDescent="0.25">
      <c r="C303">
        <v>453</v>
      </c>
      <c r="D303">
        <v>3.3066156766805319E-4</v>
      </c>
      <c r="E303">
        <v>750</v>
      </c>
      <c r="F303">
        <v>2</v>
      </c>
    </row>
    <row r="304" spans="3:6" x14ac:dyDescent="0.25">
      <c r="C304">
        <v>454.5</v>
      </c>
      <c r="D304">
        <v>3.0750061653314197E-4</v>
      </c>
      <c r="E304">
        <v>740</v>
      </c>
      <c r="F304">
        <v>2</v>
      </c>
    </row>
    <row r="305" spans="3:6" x14ac:dyDescent="0.25">
      <c r="C305">
        <v>456</v>
      </c>
      <c r="D305">
        <v>2.7708931289648162E-4</v>
      </c>
      <c r="E305">
        <v>740</v>
      </c>
      <c r="F305">
        <v>0</v>
      </c>
    </row>
    <row r="306" spans="3:6" x14ac:dyDescent="0.25">
      <c r="C306">
        <v>457.5</v>
      </c>
      <c r="D306">
        <v>2.4729549672290816E-4</v>
      </c>
      <c r="E306" t="s">
        <v>875</v>
      </c>
      <c r="F306" t="s">
        <v>875</v>
      </c>
    </row>
    <row r="307" spans="3:6" x14ac:dyDescent="0.25">
      <c r="C307">
        <v>459</v>
      </c>
      <c r="D307">
        <v>2.2766595390884126E-4</v>
      </c>
      <c r="E307">
        <v>750</v>
      </c>
      <c r="F307">
        <v>0</v>
      </c>
    </row>
    <row r="308" spans="3:6" x14ac:dyDescent="0.25">
      <c r="C308">
        <v>460.5</v>
      </c>
      <c r="D308">
        <v>2.2689992710953053E-4</v>
      </c>
      <c r="E308">
        <v>760</v>
      </c>
      <c r="F308">
        <v>0</v>
      </c>
    </row>
    <row r="309" spans="3:6" x14ac:dyDescent="0.25">
      <c r="C309">
        <v>462</v>
      </c>
      <c r="D309">
        <v>2.5013195373315913E-4</v>
      </c>
      <c r="E309">
        <v>760</v>
      </c>
      <c r="F309">
        <v>2</v>
      </c>
    </row>
    <row r="310" spans="3:6" x14ac:dyDescent="0.25">
      <c r="C310">
        <v>463.5</v>
      </c>
      <c r="D310">
        <v>2.9702358537504774E-4</v>
      </c>
      <c r="E310">
        <v>750</v>
      </c>
      <c r="F310">
        <v>2</v>
      </c>
    </row>
    <row r="311" spans="3:6" x14ac:dyDescent="0.25">
      <c r="C311">
        <v>465</v>
      </c>
      <c r="D311">
        <v>3.6153323210688117E-4</v>
      </c>
      <c r="E311">
        <v>750</v>
      </c>
      <c r="F311">
        <v>0</v>
      </c>
    </row>
    <row r="312" spans="3:6" x14ac:dyDescent="0.25">
      <c r="C312">
        <v>466.5</v>
      </c>
      <c r="D312">
        <v>4.3360555512355378E-4</v>
      </c>
      <c r="E312" t="s">
        <v>875</v>
      </c>
      <c r="F312" t="s">
        <v>875</v>
      </c>
    </row>
    <row r="313" spans="3:6" x14ac:dyDescent="0.25">
      <c r="C313">
        <v>468</v>
      </c>
      <c r="D313">
        <v>5.022291949983794E-4</v>
      </c>
      <c r="E313">
        <v>760</v>
      </c>
      <c r="F313">
        <v>0</v>
      </c>
    </row>
    <row r="314" spans="3:6" x14ac:dyDescent="0.25">
      <c r="C314">
        <v>469.5</v>
      </c>
      <c r="D314">
        <v>5.5873205905486781E-4</v>
      </c>
      <c r="E314">
        <v>770</v>
      </c>
      <c r="F314">
        <v>0</v>
      </c>
    </row>
    <row r="315" spans="3:6" x14ac:dyDescent="0.25">
      <c r="C315">
        <v>471</v>
      </c>
      <c r="D315">
        <v>5.9888970089759627E-4</v>
      </c>
      <c r="E315">
        <v>770</v>
      </c>
      <c r="F315">
        <v>2</v>
      </c>
    </row>
    <row r="316" spans="3:6" x14ac:dyDescent="0.25">
      <c r="C316">
        <v>472.5</v>
      </c>
      <c r="D316">
        <v>6.2296111497579787E-4</v>
      </c>
      <c r="E316">
        <v>760</v>
      </c>
      <c r="F316">
        <v>2</v>
      </c>
    </row>
    <row r="317" spans="3:6" x14ac:dyDescent="0.25">
      <c r="C317">
        <v>474</v>
      </c>
      <c r="D317">
        <v>6.336826714800983E-4</v>
      </c>
      <c r="E317">
        <v>760</v>
      </c>
      <c r="F317">
        <v>0</v>
      </c>
    </row>
    <row r="318" spans="3:6" x14ac:dyDescent="0.25">
      <c r="C318">
        <v>475.5</v>
      </c>
      <c r="D318">
        <v>6.3343622843026128E-4</v>
      </c>
      <c r="E318" t="s">
        <v>875</v>
      </c>
      <c r="F318" t="s">
        <v>875</v>
      </c>
    </row>
    <row r="319" spans="3:6" x14ac:dyDescent="0.25">
      <c r="C319">
        <v>477</v>
      </c>
      <c r="D319">
        <v>6.2232835572075017E-4</v>
      </c>
      <c r="E319">
        <v>770</v>
      </c>
      <c r="F319">
        <v>0</v>
      </c>
    </row>
    <row r="320" spans="3:6" x14ac:dyDescent="0.25">
      <c r="C320">
        <v>478.5</v>
      </c>
      <c r="D320">
        <v>5.9843561802205207E-4</v>
      </c>
      <c r="E320">
        <v>780</v>
      </c>
      <c r="F320">
        <v>0</v>
      </c>
    </row>
    <row r="321" spans="3:6" x14ac:dyDescent="0.25">
      <c r="C321">
        <v>480</v>
      </c>
      <c r="D321">
        <v>5.6005257445947392E-4</v>
      </c>
      <c r="E321">
        <v>780</v>
      </c>
      <c r="F321">
        <v>1</v>
      </c>
    </row>
    <row r="322" spans="3:6" x14ac:dyDescent="0.25">
      <c r="C322">
        <v>481.5</v>
      </c>
      <c r="D322">
        <v>5.0838546099388009E-4</v>
      </c>
      <c r="E322">
        <v>770</v>
      </c>
      <c r="F322">
        <v>1</v>
      </c>
    </row>
    <row r="323" spans="3:6" x14ac:dyDescent="0.25">
      <c r="C323">
        <v>483</v>
      </c>
      <c r="D323">
        <v>4.4880971336379923E-4</v>
      </c>
      <c r="E323">
        <v>770</v>
      </c>
      <c r="F323">
        <v>0</v>
      </c>
    </row>
    <row r="324" spans="3:6" x14ac:dyDescent="0.25">
      <c r="C324">
        <v>484.5</v>
      </c>
      <c r="D324">
        <v>3.8971520508965788E-4</v>
      </c>
      <c r="E324" t="s">
        <v>875</v>
      </c>
      <c r="F324" t="s">
        <v>875</v>
      </c>
    </row>
    <row r="325" spans="3:6" x14ac:dyDescent="0.25">
      <c r="C325">
        <v>486</v>
      </c>
      <c r="D325">
        <v>3.3953032638436213E-4</v>
      </c>
      <c r="E325">
        <v>780</v>
      </c>
      <c r="F325">
        <v>0</v>
      </c>
    </row>
    <row r="326" spans="3:6" x14ac:dyDescent="0.25">
      <c r="C326">
        <v>487.5</v>
      </c>
      <c r="D326">
        <v>3.0356164771951235E-4</v>
      </c>
      <c r="E326">
        <v>790</v>
      </c>
      <c r="F326">
        <v>0</v>
      </c>
    </row>
    <row r="327" spans="3:6" x14ac:dyDescent="0.25">
      <c r="C327">
        <v>489</v>
      </c>
      <c r="D327">
        <v>2.8220649144510576E-4</v>
      </c>
      <c r="E327">
        <v>790</v>
      </c>
      <c r="F327">
        <v>5</v>
      </c>
    </row>
    <row r="328" spans="3:6" x14ac:dyDescent="0.25">
      <c r="C328">
        <v>490.5</v>
      </c>
      <c r="D328">
        <v>2.7122912594021404E-4</v>
      </c>
      <c r="E328">
        <v>780</v>
      </c>
      <c r="F328">
        <v>5</v>
      </c>
    </row>
    <row r="329" spans="3:6" x14ac:dyDescent="0.25">
      <c r="C329">
        <v>492</v>
      </c>
      <c r="D329">
        <v>2.6374288376731646E-4</v>
      </c>
      <c r="E329">
        <v>780</v>
      </c>
      <c r="F329">
        <v>0</v>
      </c>
    </row>
    <row r="330" spans="3:6" x14ac:dyDescent="0.25">
      <c r="C330">
        <v>493.5</v>
      </c>
      <c r="D330">
        <v>2.5289394144408482E-4</v>
      </c>
      <c r="E330" t="s">
        <v>875</v>
      </c>
      <c r="F330" t="s">
        <v>875</v>
      </c>
    </row>
    <row r="331" spans="3:6" x14ac:dyDescent="0.25">
      <c r="C331">
        <v>495</v>
      </c>
      <c r="D331">
        <v>2.3414549054141573E-4</v>
      </c>
      <c r="E331">
        <v>790</v>
      </c>
      <c r="F331">
        <v>0</v>
      </c>
    </row>
    <row r="332" spans="3:6" x14ac:dyDescent="0.25">
      <c r="C332">
        <v>496.5</v>
      </c>
      <c r="D332">
        <v>2.0639117576169334E-4</v>
      </c>
      <c r="E332">
        <v>800</v>
      </c>
      <c r="F332">
        <v>0</v>
      </c>
    </row>
    <row r="333" spans="3:6" x14ac:dyDescent="0.25">
      <c r="C333">
        <v>498</v>
      </c>
      <c r="D333">
        <v>1.717328396383858E-4</v>
      </c>
      <c r="E333">
        <v>800</v>
      </c>
      <c r="F333">
        <v>1</v>
      </c>
    </row>
    <row r="334" spans="3:6" x14ac:dyDescent="0.25">
      <c r="C334">
        <v>499.5</v>
      </c>
      <c r="D334">
        <v>1.3422949969184449E-4</v>
      </c>
      <c r="E334">
        <v>790</v>
      </c>
      <c r="F334">
        <v>1</v>
      </c>
    </row>
    <row r="335" spans="3:6" x14ac:dyDescent="0.25">
      <c r="C335">
        <v>501</v>
      </c>
      <c r="D335">
        <v>9.8302811219108037E-5</v>
      </c>
      <c r="E335">
        <v>790</v>
      </c>
      <c r="F335">
        <v>0</v>
      </c>
    </row>
    <row r="336" spans="3:6" x14ac:dyDescent="0.25">
      <c r="C336">
        <v>502.5</v>
      </c>
      <c r="D336">
        <v>6.7419190546212285E-5</v>
      </c>
      <c r="E336" t="s">
        <v>875</v>
      </c>
      <c r="F336" t="s">
        <v>875</v>
      </c>
    </row>
    <row r="337" spans="3:6" x14ac:dyDescent="0.25">
      <c r="C337">
        <v>504</v>
      </c>
      <c r="D337">
        <v>4.3459088503576753E-5</v>
      </c>
      <c r="E337">
        <v>800</v>
      </c>
      <c r="F337">
        <v>0</v>
      </c>
    </row>
    <row r="338" spans="3:6" x14ac:dyDescent="0.25">
      <c r="C338">
        <v>505.5</v>
      </c>
      <c r="D338">
        <v>2.6805266554320647E-5</v>
      </c>
      <c r="E338">
        <v>810</v>
      </c>
      <c r="F338">
        <v>0</v>
      </c>
    </row>
    <row r="339" spans="3:6" x14ac:dyDescent="0.25">
      <c r="C339">
        <v>507</v>
      </c>
      <c r="D339">
        <v>1.6910731731268177E-5</v>
      </c>
      <c r="E339">
        <v>810</v>
      </c>
      <c r="F339">
        <v>1</v>
      </c>
    </row>
    <row r="340" spans="3:6" x14ac:dyDescent="0.25">
      <c r="C340">
        <v>508.5</v>
      </c>
      <c r="D340">
        <v>1.3060228408225424E-5</v>
      </c>
      <c r="E340">
        <v>800</v>
      </c>
      <c r="F340">
        <v>1</v>
      </c>
    </row>
    <row r="341" spans="3:6" x14ac:dyDescent="0.25">
      <c r="C341">
        <v>510</v>
      </c>
      <c r="D341">
        <v>1.5042024891523749E-5</v>
      </c>
      <c r="E341">
        <v>800</v>
      </c>
      <c r="F341">
        <v>0</v>
      </c>
    </row>
    <row r="342" spans="3:6" x14ac:dyDescent="0.25">
      <c r="C342">
        <v>511.5</v>
      </c>
      <c r="D342">
        <v>2.3606691995061056E-5</v>
      </c>
      <c r="E342" t="s">
        <v>875</v>
      </c>
      <c r="F342" t="s">
        <v>875</v>
      </c>
    </row>
    <row r="343" spans="3:6" x14ac:dyDescent="0.25">
      <c r="C343">
        <v>513</v>
      </c>
      <c r="D343">
        <v>4.0693733387735467E-5</v>
      </c>
      <c r="E343">
        <v>810</v>
      </c>
      <c r="F343">
        <v>0</v>
      </c>
    </row>
    <row r="344" spans="3:6" x14ac:dyDescent="0.25">
      <c r="C344">
        <v>514.5</v>
      </c>
      <c r="D344">
        <v>6.9325167449656251E-5</v>
      </c>
      <c r="E344">
        <v>820</v>
      </c>
      <c r="F344">
        <v>0</v>
      </c>
    </row>
    <row r="345" spans="3:6" x14ac:dyDescent="0.25">
      <c r="C345">
        <v>516</v>
      </c>
      <c r="D345">
        <v>1.131364635521147E-4</v>
      </c>
      <c r="E345">
        <v>820</v>
      </c>
      <c r="F345">
        <v>4</v>
      </c>
    </row>
    <row r="346" spans="3:6" x14ac:dyDescent="0.25">
      <c r="C346">
        <v>517.5</v>
      </c>
      <c r="D346">
        <v>1.7554577593645033E-4</v>
      </c>
      <c r="E346">
        <v>810</v>
      </c>
      <c r="F346">
        <v>4</v>
      </c>
    </row>
    <row r="347" spans="3:6" x14ac:dyDescent="0.25">
      <c r="C347">
        <v>519</v>
      </c>
      <c r="D347">
        <v>2.5853150745457418E-4</v>
      </c>
      <c r="E347">
        <v>810</v>
      </c>
      <c r="F347">
        <v>0</v>
      </c>
    </row>
    <row r="348" spans="3:6" x14ac:dyDescent="0.25">
      <c r="C348">
        <v>520.5</v>
      </c>
      <c r="D348">
        <v>3.61385435698652E-4</v>
      </c>
      <c r="E348" t="s">
        <v>875</v>
      </c>
      <c r="F348" t="s">
        <v>875</v>
      </c>
    </row>
    <row r="349" spans="3:6" x14ac:dyDescent="0.25">
      <c r="C349">
        <v>522</v>
      </c>
      <c r="D349">
        <v>4.7980269060207643E-4</v>
      </c>
      <c r="E349">
        <v>820</v>
      </c>
      <c r="F349">
        <v>0</v>
      </c>
    </row>
    <row r="350" spans="3:6" x14ac:dyDescent="0.25">
      <c r="C350">
        <v>523.5</v>
      </c>
      <c r="D350">
        <v>6.0585546003825682E-4</v>
      </c>
      <c r="E350">
        <v>830</v>
      </c>
      <c r="F350">
        <v>0</v>
      </c>
    </row>
    <row r="351" spans="3:6" x14ac:dyDescent="0.25">
      <c r="C351">
        <v>525</v>
      </c>
      <c r="D351">
        <v>7.2908841950597826E-4</v>
      </c>
      <c r="E351">
        <v>830</v>
      </c>
      <c r="F351">
        <v>2</v>
      </c>
    </row>
    <row r="352" spans="3:6" x14ac:dyDescent="0.25">
      <c r="C352">
        <v>526.5</v>
      </c>
      <c r="D352">
        <v>8.3868412473573619E-4</v>
      </c>
      <c r="E352">
        <v>820</v>
      </c>
      <c r="F352">
        <v>2</v>
      </c>
    </row>
    <row r="353" spans="3:6" x14ac:dyDescent="0.25">
      <c r="C353">
        <v>528</v>
      </c>
      <c r="D353">
        <v>9.2592139205004359E-4</v>
      </c>
      <c r="E353">
        <v>820</v>
      </c>
      <c r="F353">
        <v>0</v>
      </c>
    </row>
    <row r="354" spans="3:6" x14ac:dyDescent="0.25">
      <c r="C354">
        <v>529.5</v>
      </c>
      <c r="D354">
        <v>9.862045207402791E-4</v>
      </c>
      <c r="E354" t="s">
        <v>875</v>
      </c>
      <c r="F354" t="s">
        <v>875</v>
      </c>
    </row>
    <row r="355" spans="3:6" x14ac:dyDescent="0.25">
      <c r="C355">
        <v>531</v>
      </c>
      <c r="D355">
        <v>1.0198785240944153E-3</v>
      </c>
      <c r="E355">
        <v>830</v>
      </c>
      <c r="F355">
        <v>0</v>
      </c>
    </row>
    <row r="356" spans="3:6" x14ac:dyDescent="0.25">
      <c r="C356">
        <v>532.5</v>
      </c>
      <c r="D356">
        <v>1.0317726545963873E-3</v>
      </c>
      <c r="E356">
        <v>840</v>
      </c>
      <c r="F356">
        <v>0</v>
      </c>
    </row>
    <row r="357" spans="3:6" x14ac:dyDescent="0.25">
      <c r="C357">
        <v>534</v>
      </c>
      <c r="D357">
        <v>1.0298265162480044E-3</v>
      </c>
      <c r="E357">
        <v>840</v>
      </c>
      <c r="F357">
        <v>1</v>
      </c>
    </row>
    <row r="358" spans="3:6" x14ac:dyDescent="0.25">
      <c r="C358">
        <v>535.5</v>
      </c>
      <c r="D358">
        <v>1.0234080982719869E-3</v>
      </c>
      <c r="E358">
        <v>830</v>
      </c>
      <c r="F358">
        <v>1</v>
      </c>
    </row>
    <row r="359" spans="3:6" x14ac:dyDescent="0.25">
      <c r="C359">
        <v>537</v>
      </c>
      <c r="D359">
        <v>1.0217547039516176E-3</v>
      </c>
      <c r="E359">
        <v>830</v>
      </c>
      <c r="F359">
        <v>0</v>
      </c>
    </row>
    <row r="360" spans="3:6" x14ac:dyDescent="0.25">
      <c r="C360">
        <v>538.5</v>
      </c>
      <c r="D360">
        <v>1.0326653674676133E-3</v>
      </c>
      <c r="E360" t="s">
        <v>875</v>
      </c>
      <c r="F360" t="s">
        <v>875</v>
      </c>
    </row>
    <row r="361" spans="3:6" x14ac:dyDescent="0.25">
      <c r="C361">
        <v>540</v>
      </c>
      <c r="D361">
        <v>1.0613991922662879E-3</v>
      </c>
      <c r="E361">
        <v>840</v>
      </c>
      <c r="F361">
        <v>0</v>
      </c>
    </row>
    <row r="362" spans="3:6" x14ac:dyDescent="0.25">
      <c r="C362">
        <v>541.5</v>
      </c>
      <c r="D362">
        <v>1.1098635970740944E-3</v>
      </c>
      <c r="E362">
        <v>850</v>
      </c>
      <c r="F362">
        <v>0</v>
      </c>
    </row>
    <row r="363" spans="3:6" x14ac:dyDescent="0.25">
      <c r="C363">
        <v>543</v>
      </c>
      <c r="D363">
        <v>1.1761967063535048E-3</v>
      </c>
      <c r="E363">
        <v>850</v>
      </c>
      <c r="F363">
        <v>3</v>
      </c>
    </row>
    <row r="364" spans="3:6" x14ac:dyDescent="0.25">
      <c r="C364">
        <v>544.5</v>
      </c>
      <c r="D364">
        <v>1.2549541825309599E-3</v>
      </c>
      <c r="E364">
        <v>840</v>
      </c>
      <c r="F364">
        <v>3</v>
      </c>
    </row>
    <row r="365" spans="3:6" x14ac:dyDescent="0.25">
      <c r="C365">
        <v>546</v>
      </c>
      <c r="D365">
        <v>1.3379181222757763E-3</v>
      </c>
      <c r="E365">
        <v>840</v>
      </c>
      <c r="F365">
        <v>0</v>
      </c>
    </row>
    <row r="366" spans="3:6" x14ac:dyDescent="0.25">
      <c r="C366">
        <v>547.5</v>
      </c>
      <c r="D366">
        <v>1.4153671100645456E-3</v>
      </c>
      <c r="E366" t="s">
        <v>875</v>
      </c>
      <c r="F366" t="s">
        <v>875</v>
      </c>
    </row>
    <row r="367" spans="3:6" x14ac:dyDescent="0.25">
      <c r="C367">
        <v>549</v>
      </c>
      <c r="D367">
        <v>1.477623554454347E-3</v>
      </c>
      <c r="E367">
        <v>860</v>
      </c>
      <c r="F367">
        <v>0</v>
      </c>
    </row>
    <row r="368" spans="3:6" x14ac:dyDescent="0.25">
      <c r="C368">
        <v>550.5</v>
      </c>
      <c r="D368">
        <v>1.5166570908469832E-3</v>
      </c>
      <c r="E368">
        <v>870</v>
      </c>
      <c r="F368">
        <v>0</v>
      </c>
    </row>
    <row r="369" spans="3:6" x14ac:dyDescent="0.25">
      <c r="C369">
        <v>552</v>
      </c>
      <c r="D369">
        <v>1.5274386612746562E-3</v>
      </c>
      <c r="E369">
        <v>870</v>
      </c>
      <c r="F369">
        <v>1</v>
      </c>
    </row>
    <row r="370" spans="3:6" x14ac:dyDescent="0.25">
      <c r="C370">
        <v>553.5</v>
      </c>
      <c r="D370">
        <v>1.5088242849258943E-3</v>
      </c>
      <c r="E370">
        <v>860</v>
      </c>
      <c r="F370">
        <v>1</v>
      </c>
    </row>
    <row r="371" spans="3:6" x14ac:dyDescent="0.25">
      <c r="C371">
        <v>555</v>
      </c>
      <c r="D371">
        <v>1.4637046334523608E-3</v>
      </c>
      <c r="E371">
        <v>860</v>
      </c>
      <c r="F371">
        <v>0</v>
      </c>
    </row>
    <row r="372" spans="3:6" x14ac:dyDescent="0.25">
      <c r="C372">
        <v>556.5</v>
      </c>
      <c r="D372">
        <v>1.398334323389971E-3</v>
      </c>
      <c r="E372" t="s">
        <v>875</v>
      </c>
      <c r="F372" t="s">
        <v>875</v>
      </c>
    </row>
    <row r="373" spans="3:6" x14ac:dyDescent="0.25">
      <c r="C373">
        <v>558</v>
      </c>
      <c r="D373">
        <v>1.3211208847432731E-3</v>
      </c>
      <c r="E373">
        <v>880</v>
      </c>
      <c r="F373">
        <v>0</v>
      </c>
    </row>
    <row r="374" spans="3:6" x14ac:dyDescent="0.25">
      <c r="C374">
        <v>559.5</v>
      </c>
      <c r="D374">
        <v>1.2412259118342805E-3</v>
      </c>
      <c r="E374">
        <v>890</v>
      </c>
      <c r="F374">
        <v>0</v>
      </c>
    </row>
    <row r="375" spans="3:6" x14ac:dyDescent="0.25">
      <c r="C375">
        <v>561</v>
      </c>
      <c r="D375">
        <v>1.1673452672506224E-3</v>
      </c>
      <c r="E375">
        <v>890</v>
      </c>
      <c r="F375">
        <v>1</v>
      </c>
    </row>
    <row r="376" spans="3:6" x14ac:dyDescent="0.25">
      <c r="C376">
        <v>562.5</v>
      </c>
      <c r="D376">
        <v>1.1068409392249402E-3</v>
      </c>
      <c r="E376">
        <v>880</v>
      </c>
      <c r="F376">
        <v>1</v>
      </c>
    </row>
    <row r="377" spans="3:6" x14ac:dyDescent="0.25">
      <c r="C377">
        <v>564</v>
      </c>
      <c r="D377">
        <v>1.0651790893310153E-3</v>
      </c>
      <c r="E377">
        <v>880</v>
      </c>
      <c r="F377">
        <v>0</v>
      </c>
    </row>
    <row r="378" spans="3:6" x14ac:dyDescent="0.25">
      <c r="C378">
        <v>565.5</v>
      </c>
      <c r="D378">
        <v>1.0456030828025346E-3</v>
      </c>
      <c r="E378" t="s">
        <v>875</v>
      </c>
      <c r="F378" t="s">
        <v>875</v>
      </c>
    </row>
    <row r="379" spans="3:6" x14ac:dyDescent="0.25">
      <c r="C379">
        <v>567</v>
      </c>
      <c r="D379">
        <v>1.049021298764215E-3</v>
      </c>
      <c r="E379">
        <v>900</v>
      </c>
      <c r="F379">
        <v>0</v>
      </c>
    </row>
    <row r="380" spans="3:6" x14ac:dyDescent="0.25">
      <c r="C380">
        <v>568.5</v>
      </c>
      <c r="D380">
        <v>1.0740179423945353E-3</v>
      </c>
      <c r="E380">
        <v>910</v>
      </c>
      <c r="F380">
        <v>0</v>
      </c>
    </row>
    <row r="381" spans="3:6" x14ac:dyDescent="0.25">
      <c r="C381">
        <v>570</v>
      </c>
      <c r="D381">
        <v>1.1169663597709199E-3</v>
      </c>
      <c r="E381">
        <v>910</v>
      </c>
      <c r="F381">
        <v>1</v>
      </c>
    </row>
    <row r="382" spans="3:6" x14ac:dyDescent="0.25">
      <c r="C382">
        <v>571.5</v>
      </c>
      <c r="D382">
        <v>1.1722869053847386E-3</v>
      </c>
      <c r="E382">
        <v>900</v>
      </c>
      <c r="F382">
        <v>1</v>
      </c>
    </row>
    <row r="383" spans="3:6" x14ac:dyDescent="0.25">
      <c r="C383">
        <v>573</v>
      </c>
      <c r="D383">
        <v>1.2328289624245301E-3</v>
      </c>
      <c r="E383">
        <v>900</v>
      </c>
      <c r="F383">
        <v>0</v>
      </c>
    </row>
    <row r="384" spans="3:6" x14ac:dyDescent="0.25">
      <c r="C384">
        <v>574.5</v>
      </c>
      <c r="D384">
        <v>1.2905896436412781E-3</v>
      </c>
      <c r="E384" t="s">
        <v>875</v>
      </c>
      <c r="F384" t="s">
        <v>875</v>
      </c>
    </row>
    <row r="385" spans="3:6" x14ac:dyDescent="0.25">
      <c r="C385">
        <v>576</v>
      </c>
      <c r="D385">
        <v>1.3377509894269583E-3</v>
      </c>
      <c r="E385">
        <v>910</v>
      </c>
      <c r="F385">
        <v>0</v>
      </c>
    </row>
    <row r="386" spans="3:6" x14ac:dyDescent="0.25">
      <c r="C386">
        <v>577.5</v>
      </c>
      <c r="D386">
        <v>1.3680451209211466E-3</v>
      </c>
      <c r="E386">
        <v>920</v>
      </c>
      <c r="F386">
        <v>0</v>
      </c>
    </row>
    <row r="387" spans="3:6" x14ac:dyDescent="0.25">
      <c r="C387">
        <v>579</v>
      </c>
      <c r="D387">
        <v>1.3780289143055717E-3</v>
      </c>
      <c r="E387">
        <v>920</v>
      </c>
      <c r="F387">
        <v>3</v>
      </c>
    </row>
    <row r="388" spans="3:6" x14ac:dyDescent="0.25">
      <c r="C388">
        <v>580.5</v>
      </c>
      <c r="D388">
        <v>1.3679059812089136E-3</v>
      </c>
      <c r="E388">
        <v>910</v>
      </c>
      <c r="F388">
        <v>3</v>
      </c>
    </row>
    <row r="389" spans="3:6" x14ac:dyDescent="0.25">
      <c r="C389">
        <v>582</v>
      </c>
      <c r="D389">
        <v>1.3415166910461063E-3</v>
      </c>
      <c r="E389">
        <v>910</v>
      </c>
      <c r="F389">
        <v>0</v>
      </c>
    </row>
    <row r="390" spans="3:6" x14ac:dyDescent="0.25">
      <c r="C390">
        <v>583.5</v>
      </c>
      <c r="D390">
        <v>1.3054047028421749E-3</v>
      </c>
      <c r="E390" t="s">
        <v>875</v>
      </c>
      <c r="F390" t="s">
        <v>875</v>
      </c>
    </row>
    <row r="391" spans="3:6" x14ac:dyDescent="0.25">
      <c r="C391">
        <v>585</v>
      </c>
      <c r="D391">
        <v>1.2672432043578578E-3</v>
      </c>
      <c r="E391">
        <v>930</v>
      </c>
      <c r="F391">
        <v>0</v>
      </c>
    </row>
    <row r="392" spans="3:6" x14ac:dyDescent="0.25">
      <c r="C392">
        <v>586.5</v>
      </c>
      <c r="D392">
        <v>1.2340814625829291E-3</v>
      </c>
      <c r="E392">
        <v>940</v>
      </c>
      <c r="F392">
        <v>0</v>
      </c>
    </row>
    <row r="393" spans="3:6" x14ac:dyDescent="0.25">
      <c r="C393">
        <v>588</v>
      </c>
      <c r="D393">
        <v>1.2108839387032172E-3</v>
      </c>
      <c r="E393">
        <v>940</v>
      </c>
      <c r="F393">
        <v>1</v>
      </c>
    </row>
    <row r="394" spans="3:6" x14ac:dyDescent="0.25">
      <c r="C394">
        <v>589.5</v>
      </c>
      <c r="D394">
        <v>1.199744573175576E-3</v>
      </c>
      <c r="E394">
        <v>930</v>
      </c>
      <c r="F394">
        <v>1</v>
      </c>
    </row>
    <row r="395" spans="3:6" x14ac:dyDescent="0.25">
      <c r="C395">
        <v>591</v>
      </c>
      <c r="D395">
        <v>1.199868245040839E-3</v>
      </c>
      <c r="E395">
        <v>930</v>
      </c>
      <c r="F395">
        <v>0</v>
      </c>
    </row>
    <row r="396" spans="3:6" x14ac:dyDescent="0.25">
      <c r="C396">
        <v>592.5</v>
      </c>
      <c r="D396">
        <v>1.208279263623296E-3</v>
      </c>
      <c r="E396" t="s">
        <v>875</v>
      </c>
      <c r="F396" t="s">
        <v>875</v>
      </c>
    </row>
    <row r="397" spans="3:6" x14ac:dyDescent="0.25">
      <c r="C397">
        <v>594</v>
      </c>
      <c r="D397">
        <v>1.2209271723472904E-3</v>
      </c>
      <c r="E397">
        <v>940</v>
      </c>
      <c r="F397">
        <v>0</v>
      </c>
    </row>
    <row r="398" spans="3:6" x14ac:dyDescent="0.25">
      <c r="C398">
        <v>595.5</v>
      </c>
      <c r="D398">
        <v>1.2338688686501316E-3</v>
      </c>
      <c r="E398">
        <v>950</v>
      </c>
      <c r="F398">
        <v>0</v>
      </c>
    </row>
    <row r="399" spans="3:6" x14ac:dyDescent="0.25">
      <c r="C399">
        <v>597</v>
      </c>
      <c r="D399">
        <v>1.2441567430885507E-3</v>
      </c>
      <c r="E399">
        <v>950</v>
      </c>
      <c r="F399">
        <v>2</v>
      </c>
    </row>
    <row r="400" spans="3:6" x14ac:dyDescent="0.25">
      <c r="C400">
        <v>598.5</v>
      </c>
      <c r="D400">
        <v>1.2502182436966043E-3</v>
      </c>
      <c r="E400">
        <v>940</v>
      </c>
      <c r="F400">
        <v>2</v>
      </c>
    </row>
    <row r="401" spans="3:6" x14ac:dyDescent="0.25">
      <c r="C401">
        <v>600</v>
      </c>
      <c r="D401">
        <v>1.2517312644280624E-3</v>
      </c>
      <c r="E401">
        <v>940</v>
      </c>
      <c r="F401">
        <v>0</v>
      </c>
    </row>
    <row r="402" spans="3:6" x14ac:dyDescent="0.25">
      <c r="C402">
        <v>601.5</v>
      </c>
      <c r="D402">
        <v>1.2492292682949079E-3</v>
      </c>
      <c r="E402" t="s">
        <v>875</v>
      </c>
      <c r="F402" t="s">
        <v>875</v>
      </c>
    </row>
    <row r="403" spans="3:6" x14ac:dyDescent="0.25">
      <c r="C403">
        <v>603</v>
      </c>
      <c r="D403">
        <v>1.2435930196854023E-3</v>
      </c>
      <c r="E403">
        <v>950</v>
      </c>
      <c r="F403">
        <v>0</v>
      </c>
    </row>
    <row r="404" spans="3:6" x14ac:dyDescent="0.25">
      <c r="C404">
        <v>604.5</v>
      </c>
      <c r="D404">
        <v>1.2357144138788083E-3</v>
      </c>
      <c r="E404">
        <v>960</v>
      </c>
      <c r="F404">
        <v>0</v>
      </c>
    </row>
    <row r="405" spans="3:6" x14ac:dyDescent="0.25">
      <c r="C405">
        <v>606</v>
      </c>
      <c r="D405">
        <v>1.2262918854365442E-3</v>
      </c>
      <c r="E405">
        <v>960</v>
      </c>
      <c r="F405">
        <v>4</v>
      </c>
    </row>
    <row r="406" spans="3:6" x14ac:dyDescent="0.25">
      <c r="C406">
        <v>607.5</v>
      </c>
      <c r="D406">
        <v>1.2157729536976612E-3</v>
      </c>
      <c r="E406">
        <v>950</v>
      </c>
      <c r="F406">
        <v>4</v>
      </c>
    </row>
    <row r="407" spans="3:6" x14ac:dyDescent="0.25">
      <c r="C407">
        <v>609</v>
      </c>
      <c r="D407">
        <v>1.2043245367435954E-3</v>
      </c>
      <c r="E407">
        <v>950</v>
      </c>
      <c r="F407">
        <v>0</v>
      </c>
    </row>
    <row r="408" spans="3:6" x14ac:dyDescent="0.25">
      <c r="C408">
        <v>610.5</v>
      </c>
      <c r="D408">
        <v>1.1918276518479893E-3</v>
      </c>
      <c r="E408" t="s">
        <v>875</v>
      </c>
      <c r="F408" t="s">
        <v>875</v>
      </c>
    </row>
    <row r="409" spans="3:6" x14ac:dyDescent="0.25">
      <c r="C409">
        <v>612</v>
      </c>
      <c r="D409">
        <v>1.1779692743472455E-3</v>
      </c>
      <c r="E409">
        <v>960</v>
      </c>
      <c r="F409">
        <v>0</v>
      </c>
    </row>
    <row r="410" spans="3:6" x14ac:dyDescent="0.25">
      <c r="C410">
        <v>613.5</v>
      </c>
      <c r="D410">
        <v>1.1624428516262995E-3</v>
      </c>
      <c r="E410">
        <v>970</v>
      </c>
      <c r="F410">
        <v>0</v>
      </c>
    </row>
    <row r="411" spans="3:6" x14ac:dyDescent="0.25">
      <c r="C411">
        <v>615</v>
      </c>
      <c r="D411">
        <v>1.1452834918579051E-3</v>
      </c>
      <c r="E411">
        <v>970</v>
      </c>
      <c r="F411">
        <v>2</v>
      </c>
    </row>
    <row r="412" spans="3:6" x14ac:dyDescent="0.25">
      <c r="C412">
        <v>616.5</v>
      </c>
      <c r="D412">
        <v>1.127251361105091E-3</v>
      </c>
      <c r="E412">
        <v>960</v>
      </c>
      <c r="F412">
        <v>2</v>
      </c>
    </row>
    <row r="413" spans="3:6" x14ac:dyDescent="0.25">
      <c r="C413">
        <v>618</v>
      </c>
      <c r="D413">
        <v>1.1101235253443643E-3</v>
      </c>
      <c r="E413">
        <v>960</v>
      </c>
      <c r="F413">
        <v>0</v>
      </c>
    </row>
    <row r="414" spans="3:6" x14ac:dyDescent="0.25">
      <c r="C414">
        <v>619.5</v>
      </c>
      <c r="D414">
        <v>1.0966908312971446E-3</v>
      </c>
      <c r="E414" t="s">
        <v>875</v>
      </c>
      <c r="F414" t="s">
        <v>875</v>
      </c>
    </row>
    <row r="415" spans="3:6" x14ac:dyDescent="0.25">
      <c r="C415">
        <v>621</v>
      </c>
      <c r="D415">
        <v>1.0904992101689384E-3</v>
      </c>
      <c r="E415">
        <v>970</v>
      </c>
      <c r="F415">
        <v>0</v>
      </c>
    </row>
    <row r="416" spans="3:6" x14ac:dyDescent="0.25">
      <c r="C416">
        <v>622.5</v>
      </c>
      <c r="D416">
        <v>1.0952377597568134E-3</v>
      </c>
      <c r="E416">
        <v>980</v>
      </c>
      <c r="F416">
        <v>0</v>
      </c>
    </row>
    <row r="417" spans="3:6" x14ac:dyDescent="0.25">
      <c r="C417">
        <v>624</v>
      </c>
      <c r="D417">
        <v>1.1139267225301411E-3</v>
      </c>
      <c r="E417">
        <v>980</v>
      </c>
      <c r="F417">
        <v>4</v>
      </c>
    </row>
    <row r="418" spans="3:6" x14ac:dyDescent="0.25">
      <c r="C418">
        <v>625.5</v>
      </c>
      <c r="D418">
        <v>1.1481007529402871E-3</v>
      </c>
      <c r="E418">
        <v>970</v>
      </c>
      <c r="F418">
        <v>4</v>
      </c>
    </row>
    <row r="419" spans="3:6" x14ac:dyDescent="0.25">
      <c r="C419">
        <v>627</v>
      </c>
      <c r="D419">
        <v>1.1971330252795696E-3</v>
      </c>
      <c r="E419">
        <v>970</v>
      </c>
      <c r="F419">
        <v>0</v>
      </c>
    </row>
    <row r="420" spans="3:6" x14ac:dyDescent="0.25">
      <c r="C420">
        <v>628.5</v>
      </c>
      <c r="D420">
        <v>1.2579715619263009E-3</v>
      </c>
      <c r="E420" t="s">
        <v>875</v>
      </c>
      <c r="F420" t="s">
        <v>875</v>
      </c>
    </row>
    <row r="421" spans="3:6" x14ac:dyDescent="0.25">
      <c r="C421">
        <v>630</v>
      </c>
      <c r="D421">
        <v>1.3253402423703846E-3</v>
      </c>
      <c r="E421">
        <v>980</v>
      </c>
      <c r="F421">
        <v>0</v>
      </c>
    </row>
    <row r="422" spans="3:6" x14ac:dyDescent="0.25">
      <c r="C422">
        <v>631.5</v>
      </c>
      <c r="D422">
        <v>1.3924680878797694E-3</v>
      </c>
      <c r="E422">
        <v>990</v>
      </c>
      <c r="F422">
        <v>0</v>
      </c>
    </row>
    <row r="423" spans="3:6" x14ac:dyDescent="0.25">
      <c r="C423">
        <v>633</v>
      </c>
      <c r="D423">
        <v>1.4522245414398268E-3</v>
      </c>
      <c r="E423">
        <v>990</v>
      </c>
      <c r="F423">
        <v>2</v>
      </c>
    </row>
    <row r="424" spans="3:6" x14ac:dyDescent="0.25">
      <c r="C424">
        <v>634.5</v>
      </c>
      <c r="D424">
        <v>1.4984254973060462E-3</v>
      </c>
      <c r="E424">
        <v>980</v>
      </c>
      <c r="F424">
        <v>2</v>
      </c>
    </row>
    <row r="425" spans="3:6" x14ac:dyDescent="0.25">
      <c r="C425">
        <v>636</v>
      </c>
      <c r="D425">
        <v>1.5270188698443073E-3</v>
      </c>
      <c r="E425">
        <v>980</v>
      </c>
      <c r="F425">
        <v>0</v>
      </c>
    </row>
    <row r="426" spans="3:6" x14ac:dyDescent="0.25">
      <c r="C426">
        <v>637.5</v>
      </c>
      <c r="D426">
        <v>1.5367837240783391E-3</v>
      </c>
      <c r="E426" t="s">
        <v>875</v>
      </c>
      <c r="F426" t="s">
        <v>875</v>
      </c>
    </row>
    <row r="427" spans="3:6" x14ac:dyDescent="0.25">
      <c r="C427">
        <v>639</v>
      </c>
      <c r="D427">
        <v>1.5293478664885572E-3</v>
      </c>
      <c r="E427">
        <v>990</v>
      </c>
      <c r="F427">
        <v>0</v>
      </c>
    </row>
    <row r="428" spans="3:6" x14ac:dyDescent="0.25">
      <c r="C428">
        <v>640.5</v>
      </c>
      <c r="D428">
        <v>1.5084446237310131E-3</v>
      </c>
      <c r="E428">
        <v>1000</v>
      </c>
      <c r="F428">
        <v>0</v>
      </c>
    </row>
    <row r="429" spans="3:6" x14ac:dyDescent="0.25">
      <c r="C429">
        <v>642</v>
      </c>
      <c r="D429">
        <v>1.4786492900344171E-3</v>
      </c>
      <c r="E429">
        <v>1000</v>
      </c>
      <c r="F429">
        <v>6</v>
      </c>
    </row>
    <row r="430" spans="3:6" x14ac:dyDescent="0.25">
      <c r="C430">
        <v>643.5</v>
      </c>
      <c r="D430">
        <v>1.443974856336676E-3</v>
      </c>
      <c r="E430">
        <v>990</v>
      </c>
      <c r="F430">
        <v>6</v>
      </c>
    </row>
    <row r="431" spans="3:6" x14ac:dyDescent="0.25">
      <c r="C431">
        <v>645</v>
      </c>
      <c r="D431">
        <v>1.4068214860925622E-3</v>
      </c>
      <c r="E431">
        <v>990</v>
      </c>
      <c r="F431">
        <v>0</v>
      </c>
    </row>
    <row r="432" spans="3:6" x14ac:dyDescent="0.25">
      <c r="C432">
        <v>646.5</v>
      </c>
      <c r="D432">
        <v>1.3676405140469684E-3</v>
      </c>
      <c r="E432" t="s">
        <v>875</v>
      </c>
      <c r="F432" t="s">
        <v>875</v>
      </c>
    </row>
    <row r="433" spans="3:6" x14ac:dyDescent="0.25">
      <c r="C433">
        <v>648</v>
      </c>
      <c r="D433">
        <v>1.3253641039204845E-3</v>
      </c>
      <c r="E433">
        <v>1000</v>
      </c>
      <c r="F433">
        <v>0</v>
      </c>
    </row>
    <row r="434" spans="3:6" x14ac:dyDescent="0.25">
      <c r="C434">
        <v>649.5</v>
      </c>
      <c r="D434">
        <v>1.2783677535853695E-3</v>
      </c>
      <c r="E434">
        <v>1010</v>
      </c>
      <c r="F434">
        <v>0</v>
      </c>
    </row>
    <row r="435" spans="3:6" x14ac:dyDescent="0.25">
      <c r="C435">
        <v>651</v>
      </c>
      <c r="D435">
        <v>1.2255240855029814E-3</v>
      </c>
      <c r="E435">
        <v>1010</v>
      </c>
      <c r="F435">
        <v>4</v>
      </c>
    </row>
    <row r="436" spans="3:6" x14ac:dyDescent="0.25">
      <c r="C436">
        <v>652.5</v>
      </c>
      <c r="D436">
        <v>1.1668852048238377E-3</v>
      </c>
      <c r="E436">
        <v>1000</v>
      </c>
      <c r="F436">
        <v>4</v>
      </c>
    </row>
    <row r="437" spans="3:6" x14ac:dyDescent="0.25">
      <c r="C437">
        <v>654</v>
      </c>
      <c r="D437">
        <v>1.1038030563751342E-3</v>
      </c>
      <c r="E437">
        <v>1000</v>
      </c>
      <c r="F437">
        <v>0</v>
      </c>
    </row>
    <row r="438" spans="3:6" x14ac:dyDescent="0.25">
      <c r="C438">
        <v>655.5</v>
      </c>
      <c r="D438">
        <v>1.0384845085653377E-3</v>
      </c>
      <c r="E438" t="s">
        <v>875</v>
      </c>
      <c r="F438" t="s">
        <v>875</v>
      </c>
    </row>
    <row r="439" spans="3:6" x14ac:dyDescent="0.25">
      <c r="C439">
        <v>657</v>
      </c>
      <c r="D439">
        <v>9.7331368397102539E-4</v>
      </c>
      <c r="E439">
        <v>1010</v>
      </c>
      <c r="F439">
        <v>0</v>
      </c>
    </row>
    <row r="440" spans="3:6" x14ac:dyDescent="0.25">
      <c r="C440">
        <v>658.5</v>
      </c>
      <c r="D440">
        <v>9.1021887715445103E-4</v>
      </c>
      <c r="E440">
        <v>1020</v>
      </c>
      <c r="F440">
        <v>0</v>
      </c>
    </row>
    <row r="441" spans="3:6" x14ac:dyDescent="0.25">
      <c r="C441">
        <v>660</v>
      </c>
      <c r="D441">
        <v>8.5038658101254446E-4</v>
      </c>
      <c r="E441">
        <v>1020</v>
      </c>
      <c r="F441">
        <v>3</v>
      </c>
    </row>
    <row r="442" spans="3:6" x14ac:dyDescent="0.25">
      <c r="C442">
        <v>661.5</v>
      </c>
      <c r="D442">
        <v>7.9432679267611868E-4</v>
      </c>
      <c r="E442">
        <v>1010</v>
      </c>
      <c r="F442">
        <v>3</v>
      </c>
    </row>
    <row r="443" spans="3:6" x14ac:dyDescent="0.25">
      <c r="C443">
        <v>663</v>
      </c>
      <c r="D443">
        <v>7.4219200707608725E-4</v>
      </c>
      <c r="E443">
        <v>1010</v>
      </c>
      <c r="F443">
        <v>0</v>
      </c>
    </row>
    <row r="444" spans="3:6" x14ac:dyDescent="0.25">
      <c r="C444">
        <v>664.5</v>
      </c>
      <c r="D444">
        <v>6.9412982431398451E-4</v>
      </c>
      <c r="E444" t="s">
        <v>875</v>
      </c>
      <c r="F444" t="s">
        <v>875</v>
      </c>
    </row>
    <row r="445" spans="3:6" x14ac:dyDescent="0.25">
      <c r="C445">
        <v>666</v>
      </c>
      <c r="D445">
        <v>6.5049231176049938E-4</v>
      </c>
      <c r="E445">
        <v>1020</v>
      </c>
      <c r="F445">
        <v>0</v>
      </c>
    </row>
    <row r="446" spans="3:6" x14ac:dyDescent="0.25">
      <c r="C446">
        <v>667.5</v>
      </c>
      <c r="D446">
        <v>6.1182600667142643E-4</v>
      </c>
      <c r="E446">
        <v>1030</v>
      </c>
      <c r="F446">
        <v>0</v>
      </c>
    </row>
    <row r="447" spans="3:6" x14ac:dyDescent="0.25">
      <c r="C447">
        <v>669</v>
      </c>
      <c r="D447">
        <v>5.7867681572804758E-4</v>
      </c>
      <c r="E447">
        <v>1030</v>
      </c>
      <c r="F447">
        <v>10</v>
      </c>
    </row>
    <row r="448" spans="3:6" x14ac:dyDescent="0.25">
      <c r="C448">
        <v>670.5</v>
      </c>
      <c r="D448">
        <v>5.5135598753796287E-4</v>
      </c>
      <c r="E448">
        <v>1020</v>
      </c>
      <c r="F448">
        <v>10</v>
      </c>
    </row>
    <row r="449" spans="3:6" x14ac:dyDescent="0.25">
      <c r="C449">
        <v>672</v>
      </c>
      <c r="D449">
        <v>5.2978739428155629E-4</v>
      </c>
      <c r="E449">
        <v>1020</v>
      </c>
      <c r="F449">
        <v>0</v>
      </c>
    </row>
    <row r="450" spans="3:6" x14ac:dyDescent="0.25">
      <c r="C450">
        <v>673.5</v>
      </c>
      <c r="D450">
        <v>5.1357617993592658E-4</v>
      </c>
      <c r="E450" t="s">
        <v>875</v>
      </c>
      <c r="F450" t="s">
        <v>875</v>
      </c>
    </row>
    <row r="451" spans="3:6" x14ac:dyDescent="0.25">
      <c r="C451">
        <v>675</v>
      </c>
      <c r="D451">
        <v>5.0220053936236473E-4</v>
      </c>
      <c r="E451">
        <v>1030</v>
      </c>
      <c r="F451">
        <v>0</v>
      </c>
    </row>
    <row r="452" spans="3:6" x14ac:dyDescent="0.25">
      <c r="C452">
        <v>676.5</v>
      </c>
      <c r="D452">
        <v>4.953037369943193E-4</v>
      </c>
      <c r="E452">
        <v>1040</v>
      </c>
      <c r="F452">
        <v>0</v>
      </c>
    </row>
    <row r="453" spans="3:6" x14ac:dyDescent="0.25">
      <c r="C453">
        <v>678</v>
      </c>
      <c r="D453">
        <v>4.9288076693844061E-4</v>
      </c>
      <c r="E453">
        <v>1040</v>
      </c>
      <c r="F453">
        <v>3</v>
      </c>
    </row>
    <row r="454" spans="3:6" x14ac:dyDescent="0.25">
      <c r="C454">
        <v>679.5</v>
      </c>
      <c r="D454">
        <v>4.9527015010863171E-4</v>
      </c>
      <c r="E454">
        <v>1030</v>
      </c>
      <c r="F454">
        <v>3</v>
      </c>
    </row>
    <row r="455" spans="3:6" x14ac:dyDescent="0.25">
      <c r="C455">
        <v>681</v>
      </c>
      <c r="D455">
        <v>5.0294332746860437E-4</v>
      </c>
      <c r="E455">
        <v>1030</v>
      </c>
      <c r="F455">
        <v>0</v>
      </c>
    </row>
    <row r="456" spans="3:6" x14ac:dyDescent="0.25">
      <c r="C456">
        <v>682.5</v>
      </c>
      <c r="D456">
        <v>5.1611260697121276E-4</v>
      </c>
      <c r="E456" t="s">
        <v>875</v>
      </c>
      <c r="F456" t="s">
        <v>875</v>
      </c>
    </row>
    <row r="457" spans="3:6" x14ac:dyDescent="0.25">
      <c r="C457">
        <v>684</v>
      </c>
      <c r="D457">
        <v>5.3436922778077539E-4</v>
      </c>
      <c r="E457">
        <v>1040</v>
      </c>
      <c r="F457">
        <v>0</v>
      </c>
    </row>
    <row r="458" spans="3:6" x14ac:dyDescent="0.25">
      <c r="C458">
        <v>685.5</v>
      </c>
      <c r="D458">
        <v>5.5645884830430442E-4</v>
      </c>
      <c r="E458">
        <v>1050</v>
      </c>
      <c r="F458">
        <v>0</v>
      </c>
    </row>
    <row r="459" spans="3:6" x14ac:dyDescent="0.25">
      <c r="C459">
        <v>687</v>
      </c>
      <c r="D459">
        <v>5.8029627409482963E-4</v>
      </c>
      <c r="E459">
        <v>1050</v>
      </c>
      <c r="F459">
        <v>4</v>
      </c>
    </row>
    <row r="460" spans="3:6" x14ac:dyDescent="0.25">
      <c r="C460">
        <v>688.5</v>
      </c>
      <c r="D460">
        <v>6.0325361241451785E-4</v>
      </c>
      <c r="E460">
        <v>1040</v>
      </c>
      <c r="F460">
        <v>4</v>
      </c>
    </row>
    <row r="461" spans="3:6" x14ac:dyDescent="0.25">
      <c r="C461">
        <v>690</v>
      </c>
      <c r="D461">
        <v>6.2254490292517261E-4</v>
      </c>
      <c r="E461">
        <v>1040</v>
      </c>
      <c r="F461">
        <v>0</v>
      </c>
    </row>
    <row r="462" spans="3:6" x14ac:dyDescent="0.25">
      <c r="C462">
        <v>691.5</v>
      </c>
      <c r="D462">
        <v>6.3572765634597669E-4</v>
      </c>
      <c r="E462" t="s">
        <v>875</v>
      </c>
      <c r="F462" t="s">
        <v>875</v>
      </c>
    </row>
    <row r="463" spans="3:6" x14ac:dyDescent="0.25">
      <c r="C463">
        <v>693</v>
      </c>
      <c r="D463">
        <v>6.4104419319545823E-4</v>
      </c>
      <c r="E463">
        <v>1050</v>
      </c>
      <c r="F463">
        <v>0</v>
      </c>
    </row>
    <row r="464" spans="3:6" x14ac:dyDescent="0.25">
      <c r="C464">
        <v>694.5</v>
      </c>
      <c r="D464">
        <v>6.3763170352036051E-4</v>
      </c>
      <c r="E464">
        <v>1060</v>
      </c>
      <c r="F464">
        <v>0</v>
      </c>
    </row>
    <row r="465" spans="3:6" x14ac:dyDescent="0.25">
      <c r="C465">
        <v>696</v>
      </c>
      <c r="D465">
        <v>6.2554339389948161E-4</v>
      </c>
      <c r="E465">
        <v>1060</v>
      </c>
      <c r="F465">
        <v>1</v>
      </c>
    </row>
    <row r="466" spans="3:6" x14ac:dyDescent="0.25">
      <c r="C466">
        <v>697.5</v>
      </c>
      <c r="D466">
        <v>6.0564933586207599E-4</v>
      </c>
      <c r="E466">
        <v>1050</v>
      </c>
      <c r="F466">
        <v>1</v>
      </c>
    </row>
    <row r="467" spans="3:6" x14ac:dyDescent="0.25">
      <c r="C467">
        <v>699</v>
      </c>
      <c r="D467">
        <v>5.7944553206476838E-4</v>
      </c>
      <c r="E467">
        <v>1050</v>
      </c>
      <c r="F467">
        <v>0</v>
      </c>
    </row>
    <row r="468" spans="3:6" x14ac:dyDescent="0.25">
      <c r="C468">
        <v>700.5</v>
      </c>
      <c r="D468">
        <v>5.4883765986339411E-4</v>
      </c>
      <c r="E468" t="s">
        <v>875</v>
      </c>
      <c r="F468" t="s">
        <v>875</v>
      </c>
    </row>
    <row r="469" spans="3:6" x14ac:dyDescent="0.25">
      <c r="C469">
        <v>702</v>
      </c>
      <c r="D469">
        <v>5.1592091969994793E-4</v>
      </c>
      <c r="E469">
        <v>1070</v>
      </c>
      <c r="F469">
        <v>0</v>
      </c>
    </row>
    <row r="470" spans="3:6" x14ac:dyDescent="0.25">
      <c r="C470">
        <v>703.5</v>
      </c>
      <c r="D470">
        <v>4.8278078126419644E-4</v>
      </c>
      <c r="E470">
        <v>1080</v>
      </c>
      <c r="F470">
        <v>0</v>
      </c>
    </row>
    <row r="471" spans="3:6" x14ac:dyDescent="0.25">
      <c r="C471">
        <v>705</v>
      </c>
      <c r="D471">
        <v>4.513458620902923E-4</v>
      </c>
      <c r="E471">
        <v>1080</v>
      </c>
      <c r="F471">
        <v>3</v>
      </c>
    </row>
    <row r="472" spans="3:6" x14ac:dyDescent="0.25">
      <c r="C472">
        <v>706.5</v>
      </c>
      <c r="D472">
        <v>4.2324183048949682E-4</v>
      </c>
      <c r="E472">
        <v>1070</v>
      </c>
      <c r="F472">
        <v>3</v>
      </c>
    </row>
    <row r="473" spans="3:6" x14ac:dyDescent="0.25">
      <c r="C473">
        <v>708</v>
      </c>
      <c r="D473">
        <v>3.9969340252601503E-4</v>
      </c>
      <c r="E473">
        <v>1070</v>
      </c>
      <c r="F473">
        <v>0</v>
      </c>
    </row>
    <row r="474" spans="3:6" x14ac:dyDescent="0.25">
      <c r="C474">
        <v>709.5</v>
      </c>
      <c r="D474">
        <v>3.8144593772936937E-4</v>
      </c>
      <c r="E474" t="s">
        <v>875</v>
      </c>
      <c r="F474" t="s">
        <v>875</v>
      </c>
    </row>
    <row r="475" spans="3:6" x14ac:dyDescent="0.25">
      <c r="C475">
        <v>711</v>
      </c>
      <c r="D475">
        <v>3.6871233641501525E-4</v>
      </c>
      <c r="E475">
        <v>1080</v>
      </c>
      <c r="F475">
        <v>0</v>
      </c>
    </row>
    <row r="476" spans="3:6" x14ac:dyDescent="0.25">
      <c r="C476">
        <v>712.5</v>
      </c>
      <c r="D476">
        <v>3.6115984955015234E-4</v>
      </c>
      <c r="E476">
        <v>1090</v>
      </c>
      <c r="F476">
        <v>0</v>
      </c>
    </row>
    <row r="477" spans="3:6" x14ac:dyDescent="0.25">
      <c r="C477">
        <v>714</v>
      </c>
      <c r="D477">
        <v>3.579721337544451E-4</v>
      </c>
      <c r="E477">
        <v>1090</v>
      </c>
      <c r="F477">
        <v>1</v>
      </c>
    </row>
    <row r="478" spans="3:6" x14ac:dyDescent="0.25">
      <c r="C478">
        <v>715.5</v>
      </c>
      <c r="D478">
        <v>3.5796869481671936E-4</v>
      </c>
      <c r="E478">
        <v>1080</v>
      </c>
      <c r="F478">
        <v>1</v>
      </c>
    </row>
    <row r="479" spans="3:6" x14ac:dyDescent="0.25">
      <c r="C479">
        <v>717</v>
      </c>
      <c r="D479">
        <v>3.5980420348833238E-4</v>
      </c>
      <c r="E479">
        <v>1080</v>
      </c>
      <c r="F479">
        <v>0</v>
      </c>
    </row>
    <row r="480" spans="3:6" x14ac:dyDescent="0.25">
      <c r="C480">
        <v>718.5</v>
      </c>
      <c r="D480">
        <v>3.6220675779915194E-4</v>
      </c>
      <c r="E480" t="s">
        <v>875</v>
      </c>
      <c r="F480" t="s">
        <v>875</v>
      </c>
    </row>
    <row r="481" spans="3:6" x14ac:dyDescent="0.25">
      <c r="C481">
        <v>720</v>
      </c>
      <c r="D481">
        <v>3.6421495567948007E-4</v>
      </c>
      <c r="E481">
        <v>1100</v>
      </c>
      <c r="F481">
        <v>0</v>
      </c>
    </row>
    <row r="482" spans="3:6" x14ac:dyDescent="0.25">
      <c r="C482">
        <v>721.5</v>
      </c>
      <c r="D482">
        <v>3.6536803815834723E-4</v>
      </c>
      <c r="E482">
        <v>1110</v>
      </c>
      <c r="F482">
        <v>0</v>
      </c>
    </row>
    <row r="483" spans="3:6" x14ac:dyDescent="0.25">
      <c r="C483">
        <v>723</v>
      </c>
      <c r="D483">
        <v>3.6574991974032715E-4</v>
      </c>
      <c r="E483">
        <v>1110</v>
      </c>
      <c r="F483">
        <v>2</v>
      </c>
    </row>
    <row r="484" spans="3:6" x14ac:dyDescent="0.25">
      <c r="C484">
        <v>724.5</v>
      </c>
      <c r="D484">
        <v>3.6592724696276854E-4</v>
      </c>
      <c r="E484">
        <v>1100</v>
      </c>
      <c r="F484">
        <v>2</v>
      </c>
    </row>
    <row r="485" spans="3:6" x14ac:dyDescent="0.25">
      <c r="C485">
        <v>726</v>
      </c>
      <c r="D485">
        <v>3.6676600813163862E-4</v>
      </c>
      <c r="E485">
        <v>1100</v>
      </c>
      <c r="F485">
        <v>0</v>
      </c>
    </row>
    <row r="486" spans="3:6" x14ac:dyDescent="0.25">
      <c r="C486">
        <v>727.5</v>
      </c>
      <c r="D486">
        <v>3.691666246353121E-4</v>
      </c>
      <c r="E486" t="s">
        <v>875</v>
      </c>
      <c r="F486" t="s">
        <v>875</v>
      </c>
    </row>
    <row r="487" spans="3:6" x14ac:dyDescent="0.25">
      <c r="C487">
        <v>729</v>
      </c>
      <c r="D487">
        <v>3.7382574596256358E-4</v>
      </c>
      <c r="E487">
        <v>1120</v>
      </c>
      <c r="F487">
        <v>0</v>
      </c>
    </row>
    <row r="488" spans="3:6" x14ac:dyDescent="0.25">
      <c r="C488">
        <v>730.5</v>
      </c>
      <c r="D488">
        <v>3.8101591672778972E-4</v>
      </c>
      <c r="E488">
        <v>1130</v>
      </c>
      <c r="F488">
        <v>0</v>
      </c>
    </row>
    <row r="489" spans="3:6" x14ac:dyDescent="0.25">
      <c r="C489">
        <v>732</v>
      </c>
      <c r="D489">
        <v>3.9051117772143952E-4</v>
      </c>
      <c r="E489">
        <v>1130</v>
      </c>
      <c r="F489">
        <v>1</v>
      </c>
    </row>
    <row r="490" spans="3:6" x14ac:dyDescent="0.25">
      <c r="C490">
        <v>733.5</v>
      </c>
      <c r="D490">
        <v>4.0160745508921702E-4</v>
      </c>
      <c r="E490">
        <v>1120</v>
      </c>
      <c r="F490">
        <v>1</v>
      </c>
    </row>
    <row r="491" spans="3:6" x14ac:dyDescent="0.25">
      <c r="C491">
        <v>735</v>
      </c>
      <c r="D491">
        <v>4.1323928790551429E-4</v>
      </c>
      <c r="E491">
        <v>1120</v>
      </c>
      <c r="F491">
        <v>0</v>
      </c>
    </row>
    <row r="492" spans="3:6" x14ac:dyDescent="0.25">
      <c r="C492">
        <v>736.5</v>
      </c>
      <c r="D492">
        <v>4.2417327147882138E-4</v>
      </c>
      <c r="E492" t="s">
        <v>875</v>
      </c>
      <c r="F492" t="s">
        <v>875</v>
      </c>
    </row>
    <row r="493" spans="3:6" x14ac:dyDescent="0.25">
      <c r="C493">
        <v>738</v>
      </c>
      <c r="D493">
        <v>4.3320540757690716E-4</v>
      </c>
      <c r="E493">
        <v>1130</v>
      </c>
      <c r="F493">
        <v>0</v>
      </c>
    </row>
    <row r="494" spans="3:6" x14ac:dyDescent="0.25">
      <c r="C494">
        <v>739.5</v>
      </c>
      <c r="D494">
        <v>4.3934794913063756E-4</v>
      </c>
      <c r="E494">
        <v>1140</v>
      </c>
      <c r="F494">
        <v>0</v>
      </c>
    </row>
    <row r="495" spans="3:6" x14ac:dyDescent="0.25">
      <c r="C495">
        <v>741</v>
      </c>
      <c r="D495">
        <v>4.419620456027237E-4</v>
      </c>
      <c r="E495">
        <v>1140</v>
      </c>
      <c r="F495">
        <v>1</v>
      </c>
    </row>
    <row r="496" spans="3:6" x14ac:dyDescent="0.25">
      <c r="C496">
        <v>742.5</v>
      </c>
      <c r="D496">
        <v>4.4080555851562069E-4</v>
      </c>
      <c r="E496">
        <v>1130</v>
      </c>
      <c r="F496">
        <v>1</v>
      </c>
    </row>
    <row r="497" spans="3:6" x14ac:dyDescent="0.25">
      <c r="C497">
        <v>744</v>
      </c>
      <c r="D497">
        <v>4.3604807872950747E-4</v>
      </c>
      <c r="E497">
        <v>1130</v>
      </c>
      <c r="F497">
        <v>0</v>
      </c>
    </row>
    <row r="498" spans="3:6" x14ac:dyDescent="0.25">
      <c r="C498">
        <v>745.5</v>
      </c>
      <c r="D498">
        <v>4.2819044794686922E-4</v>
      </c>
      <c r="E498" t="s">
        <v>875</v>
      </c>
      <c r="F498" t="s">
        <v>875</v>
      </c>
    </row>
    <row r="499" spans="3:6" x14ac:dyDescent="0.25">
      <c r="C499">
        <v>747</v>
      </c>
      <c r="D499">
        <v>4.1797355569451837E-4</v>
      </c>
      <c r="E499">
        <v>1140</v>
      </c>
      <c r="F499">
        <v>0</v>
      </c>
    </row>
    <row r="500" spans="3:6" x14ac:dyDescent="0.25">
      <c r="C500">
        <v>748.5</v>
      </c>
      <c r="D500">
        <v>4.0624032860267988E-4</v>
      </c>
      <c r="E500">
        <v>1150</v>
      </c>
      <c r="F500">
        <v>0</v>
      </c>
    </row>
    <row r="501" spans="3:6" x14ac:dyDescent="0.25">
      <c r="C501">
        <v>750</v>
      </c>
      <c r="D501">
        <v>3.9382653992100109E-4</v>
      </c>
      <c r="E501">
        <v>1150</v>
      </c>
      <c r="F501">
        <v>1</v>
      </c>
    </row>
    <row r="502" spans="3:6" x14ac:dyDescent="0.25">
      <c r="C502">
        <v>751.5</v>
      </c>
      <c r="D502">
        <v>3.8143993828630994E-4</v>
      </c>
      <c r="E502">
        <v>1140</v>
      </c>
      <c r="F502">
        <v>1</v>
      </c>
    </row>
    <row r="503" spans="3:6" x14ac:dyDescent="0.25">
      <c r="C503">
        <v>753</v>
      </c>
      <c r="D503">
        <v>3.6960318914409652E-4</v>
      </c>
      <c r="E503">
        <v>1140</v>
      </c>
      <c r="F503">
        <v>0</v>
      </c>
    </row>
    <row r="504" spans="3:6" x14ac:dyDescent="0.25">
      <c r="C504">
        <v>754.5</v>
      </c>
      <c r="D504">
        <v>3.5859808406426608E-4</v>
      </c>
      <c r="E504" t="s">
        <v>875</v>
      </c>
      <c r="F504" t="s">
        <v>875</v>
      </c>
    </row>
    <row r="505" spans="3:6" x14ac:dyDescent="0.25">
      <c r="C505">
        <v>756</v>
      </c>
      <c r="D505">
        <v>3.4849612133819178E-4</v>
      </c>
      <c r="E505">
        <v>1160</v>
      </c>
      <c r="F505">
        <v>0</v>
      </c>
    </row>
    <row r="506" spans="3:6" x14ac:dyDescent="0.25">
      <c r="C506">
        <v>757.5</v>
      </c>
      <c r="D506">
        <v>3.3919737421438594E-4</v>
      </c>
      <c r="E506">
        <v>1170</v>
      </c>
      <c r="F506">
        <v>0</v>
      </c>
    </row>
    <row r="507" spans="3:6" x14ac:dyDescent="0.25">
      <c r="C507">
        <v>759</v>
      </c>
      <c r="D507">
        <v>3.3052536873430472E-4</v>
      </c>
      <c r="E507">
        <v>1170</v>
      </c>
      <c r="F507">
        <v>1</v>
      </c>
    </row>
    <row r="508" spans="3:6" x14ac:dyDescent="0.25">
      <c r="C508">
        <v>760.5</v>
      </c>
      <c r="D508">
        <v>3.2232171701594979E-4</v>
      </c>
      <c r="E508">
        <v>1160</v>
      </c>
      <c r="F508">
        <v>1</v>
      </c>
    </row>
    <row r="509" spans="3:6" x14ac:dyDescent="0.25">
      <c r="C509">
        <v>762</v>
      </c>
      <c r="D509">
        <v>3.1454095683316363E-4</v>
      </c>
      <c r="E509">
        <v>1160</v>
      </c>
      <c r="F509">
        <v>0</v>
      </c>
    </row>
    <row r="510" spans="3:6" x14ac:dyDescent="0.25">
      <c r="C510">
        <v>763.5</v>
      </c>
      <c r="D510">
        <v>3.0731973328763907E-4</v>
      </c>
      <c r="E510" t="s">
        <v>875</v>
      </c>
      <c r="F510" t="s">
        <v>875</v>
      </c>
    </row>
    <row r="511" spans="3:6" x14ac:dyDescent="0.25">
      <c r="C511">
        <v>765</v>
      </c>
      <c r="D511">
        <v>3.0100487217598931E-4</v>
      </c>
      <c r="E511">
        <v>1380</v>
      </c>
      <c r="F511">
        <v>0</v>
      </c>
    </row>
    <row r="512" spans="3:6" x14ac:dyDescent="0.25">
      <c r="C512">
        <v>766.5</v>
      </c>
      <c r="D512">
        <v>2.9614209071063881E-4</v>
      </c>
      <c r="E512">
        <v>1390</v>
      </c>
      <c r="F512">
        <v>0</v>
      </c>
    </row>
    <row r="513" spans="3:6" x14ac:dyDescent="0.25">
      <c r="C513">
        <v>768</v>
      </c>
      <c r="D513">
        <v>2.9339972732411008E-4</v>
      </c>
      <c r="E513">
        <v>1390</v>
      </c>
      <c r="F513">
        <v>2</v>
      </c>
    </row>
    <row r="514" spans="3:6" x14ac:dyDescent="0.25">
      <c r="C514">
        <v>769.5</v>
      </c>
      <c r="D514">
        <v>2.9347401826560989E-4</v>
      </c>
      <c r="E514">
        <v>1380</v>
      </c>
      <c r="F514">
        <v>2</v>
      </c>
    </row>
    <row r="515" spans="3:6" x14ac:dyDescent="0.25">
      <c r="C515">
        <v>771</v>
      </c>
      <c r="D515">
        <v>2.969684529667515E-4</v>
      </c>
      <c r="E515">
        <v>1380</v>
      </c>
      <c r="F515">
        <v>0</v>
      </c>
    </row>
    <row r="516" spans="3:6" x14ac:dyDescent="0.25">
      <c r="C516">
        <v>772.5</v>
      </c>
      <c r="D516">
        <v>3.0425865695259835E-4</v>
      </c>
      <c r="E516" t="s">
        <v>875</v>
      </c>
      <c r="F516" t="s">
        <v>875</v>
      </c>
    </row>
    <row r="517" spans="3:6" x14ac:dyDescent="0.25">
      <c r="C517">
        <v>774</v>
      </c>
      <c r="D517">
        <v>3.1539254228416934E-4</v>
      </c>
      <c r="E517">
        <v>1480</v>
      </c>
      <c r="F517">
        <v>0</v>
      </c>
    </row>
    <row r="518" spans="3:6" x14ac:dyDescent="0.25">
      <c r="C518">
        <v>775.5</v>
      </c>
      <c r="D518">
        <v>3.300028232483539E-4</v>
      </c>
      <c r="E518">
        <v>1490</v>
      </c>
      <c r="F518">
        <v>0</v>
      </c>
    </row>
    <row r="519" spans="3:6" x14ac:dyDescent="0.25">
      <c r="C519">
        <v>777</v>
      </c>
      <c r="D519">
        <v>3.4730359263672434E-4</v>
      </c>
      <c r="E519">
        <v>1490</v>
      </c>
      <c r="F519">
        <v>1</v>
      </c>
    </row>
    <row r="520" spans="3:6" x14ac:dyDescent="0.25">
      <c r="C520">
        <v>778.5</v>
      </c>
      <c r="D520">
        <v>3.6608968053491965E-4</v>
      </c>
      <c r="E520">
        <v>1480</v>
      </c>
      <c r="F520">
        <v>1</v>
      </c>
    </row>
    <row r="521" spans="3:6" x14ac:dyDescent="0.25">
      <c r="C521">
        <v>780</v>
      </c>
      <c r="D521">
        <v>3.8486694041688909E-4</v>
      </c>
      <c r="E521">
        <v>1480</v>
      </c>
      <c r="F521">
        <v>0</v>
      </c>
    </row>
    <row r="522" spans="3:6" x14ac:dyDescent="0.25">
      <c r="C522">
        <v>781.5</v>
      </c>
      <c r="D522">
        <v>4.0196147693139948E-4</v>
      </c>
      <c r="E522" t="s">
        <v>875</v>
      </c>
      <c r="F522" t="s">
        <v>875</v>
      </c>
    </row>
    <row r="523" spans="3:6" x14ac:dyDescent="0.25">
      <c r="C523">
        <v>783</v>
      </c>
      <c r="D523">
        <v>4.1573050201145845E-4</v>
      </c>
      <c r="E523">
        <v>1580</v>
      </c>
      <c r="F523">
        <v>0</v>
      </c>
    </row>
    <row r="524" spans="3:6" x14ac:dyDescent="0.25">
      <c r="C524">
        <v>784.5</v>
      </c>
      <c r="D524">
        <v>4.247423790704966E-4</v>
      </c>
      <c r="E524">
        <v>1590</v>
      </c>
      <c r="F524">
        <v>0</v>
      </c>
    </row>
    <row r="525" spans="3:6" x14ac:dyDescent="0.25">
      <c r="C525">
        <v>786</v>
      </c>
      <c r="D525">
        <v>4.2797880013939878E-4</v>
      </c>
      <c r="E525">
        <v>1590</v>
      </c>
      <c r="F525">
        <v>1</v>
      </c>
    </row>
    <row r="526" spans="3:6" x14ac:dyDescent="0.25">
      <c r="C526">
        <v>787.5</v>
      </c>
      <c r="D526">
        <v>4.2495528172955074E-4</v>
      </c>
      <c r="E526">
        <v>1580</v>
      </c>
      <c r="F526">
        <v>1</v>
      </c>
    </row>
    <row r="527" spans="3:6" x14ac:dyDescent="0.25">
      <c r="C527">
        <v>789</v>
      </c>
      <c r="D527">
        <v>4.1582728887495994E-4</v>
      </c>
      <c r="E527">
        <v>1580</v>
      </c>
      <c r="F527">
        <v>0</v>
      </c>
    </row>
    <row r="528" spans="3:6" x14ac:dyDescent="0.25">
      <c r="C528">
        <v>790.5</v>
      </c>
      <c r="D528">
        <v>4.0140330063046686E-4</v>
      </c>
      <c r="E528" t="s">
        <v>875</v>
      </c>
      <c r="F528" t="s">
        <v>875</v>
      </c>
    </row>
    <row r="529" spans="3:6" x14ac:dyDescent="0.25">
      <c r="C529">
        <v>792</v>
      </c>
      <c r="D529">
        <v>3.830791283521903E-4</v>
      </c>
      <c r="E529">
        <v>1630</v>
      </c>
      <c r="F529">
        <v>0</v>
      </c>
    </row>
    <row r="530" spans="3:6" x14ac:dyDescent="0.25">
      <c r="C530">
        <v>793.5</v>
      </c>
      <c r="D530">
        <v>3.6270833285524488E-4</v>
      </c>
      <c r="E530">
        <v>1640</v>
      </c>
      <c r="F530">
        <v>0</v>
      </c>
    </row>
    <row r="531" spans="3:6" x14ac:dyDescent="0.25">
      <c r="C531">
        <v>795</v>
      </c>
      <c r="D531">
        <v>3.4241686846567693E-4</v>
      </c>
      <c r="E531">
        <v>1640</v>
      </c>
      <c r="F531">
        <v>1</v>
      </c>
    </row>
    <row r="532" spans="3:6" x14ac:dyDescent="0.25">
      <c r="C532">
        <v>796.5</v>
      </c>
      <c r="D532">
        <v>3.2438527351216133E-4</v>
      </c>
      <c r="E532">
        <v>1630</v>
      </c>
      <c r="F532">
        <v>1</v>
      </c>
    </row>
    <row r="533" spans="3:6" x14ac:dyDescent="0.25">
      <c r="C533">
        <v>798</v>
      </c>
      <c r="D533">
        <v>3.106133110517506E-4</v>
      </c>
      <c r="E533">
        <v>1630</v>
      </c>
      <c r="F533">
        <v>0</v>
      </c>
    </row>
    <row r="534" spans="3:6" x14ac:dyDescent="0.25">
      <c r="C534">
        <v>799.5</v>
      </c>
      <c r="D534">
        <v>3.0270604845210656E-4</v>
      </c>
      <c r="E534" t="s">
        <v>875</v>
      </c>
      <c r="F534" t="s">
        <v>875</v>
      </c>
    </row>
    <row r="535" spans="3:6" x14ac:dyDescent="0.25">
      <c r="C535">
        <v>801</v>
      </c>
      <c r="D535">
        <v>3.0168882988239375E-4</v>
      </c>
      <c r="E535">
        <v>1760</v>
      </c>
      <c r="F535">
        <v>0</v>
      </c>
    </row>
    <row r="536" spans="3:6" x14ac:dyDescent="0.25">
      <c r="C536">
        <v>802.5</v>
      </c>
      <c r="D536">
        <v>3.0788241984865892E-4</v>
      </c>
      <c r="E536">
        <v>1770</v>
      </c>
      <c r="F536">
        <v>0</v>
      </c>
    </row>
    <row r="537" spans="3:6" x14ac:dyDescent="0.25">
      <c r="C537">
        <v>804</v>
      </c>
      <c r="D537">
        <v>3.208466892818728E-4</v>
      </c>
      <c r="E537">
        <v>1770</v>
      </c>
      <c r="F537">
        <v>1</v>
      </c>
    </row>
    <row r="538" spans="3:6" x14ac:dyDescent="0.25">
      <c r="C538">
        <v>805.5</v>
      </c>
      <c r="D538">
        <v>3.3941599383632045E-4</v>
      </c>
      <c r="E538">
        <v>1760</v>
      </c>
      <c r="F538">
        <v>1</v>
      </c>
    </row>
    <row r="539" spans="3:6" x14ac:dyDescent="0.25">
      <c r="C539">
        <v>807</v>
      </c>
      <c r="D539">
        <v>3.6181440039155695E-4</v>
      </c>
      <c r="E539">
        <v>1760</v>
      </c>
      <c r="F539">
        <v>0</v>
      </c>
    </row>
    <row r="540" spans="3:6" x14ac:dyDescent="0.25">
      <c r="C540">
        <v>808.5</v>
      </c>
      <c r="D540">
        <v>3.8584749035696134E-4</v>
      </c>
      <c r="E540" t="s">
        <v>875</v>
      </c>
      <c r="F540" t="s">
        <v>875</v>
      </c>
    </row>
    <row r="541" spans="3:6" x14ac:dyDescent="0.25">
      <c r="C541">
        <v>810</v>
      </c>
      <c r="D541">
        <v>4.0915112145557049E-4</v>
      </c>
      <c r="E541">
        <v>1800</v>
      </c>
      <c r="F541">
        <v>0</v>
      </c>
    </row>
    <row r="542" spans="3:6" x14ac:dyDescent="0.25">
      <c r="C542">
        <v>811.5</v>
      </c>
      <c r="D542">
        <v>4.2945752107406519E-4</v>
      </c>
      <c r="E542">
        <v>1810</v>
      </c>
      <c r="F542">
        <v>0</v>
      </c>
    </row>
    <row r="543" spans="3:6" x14ac:dyDescent="0.25">
      <c r="C543">
        <v>813</v>
      </c>
      <c r="D543">
        <v>4.4484518055624517E-4</v>
      </c>
      <c r="E543">
        <v>1810</v>
      </c>
      <c r="F543">
        <v>3</v>
      </c>
    </row>
    <row r="544" spans="3:6" x14ac:dyDescent="0.25">
      <c r="C544">
        <v>814.5</v>
      </c>
      <c r="D544">
        <v>4.5394688062883883E-4</v>
      </c>
      <c r="E544">
        <v>1800</v>
      </c>
      <c r="F544">
        <v>3</v>
      </c>
    </row>
    <row r="545" spans="3:6" x14ac:dyDescent="0.25">
      <c r="C545">
        <v>816</v>
      </c>
      <c r="D545">
        <v>4.5607502104093469E-4</v>
      </c>
      <c r="E545">
        <v>1800</v>
      </c>
      <c r="F545">
        <v>0</v>
      </c>
    </row>
    <row r="546" spans="3:6" x14ac:dyDescent="0.25">
      <c r="C546">
        <v>817.5</v>
      </c>
      <c r="D546">
        <v>4.512621064775031E-4</v>
      </c>
      <c r="E546" t="s">
        <v>875</v>
      </c>
      <c r="F546" t="s">
        <v>875</v>
      </c>
    </row>
    <row r="547" spans="3:6" x14ac:dyDescent="0.25">
      <c r="C547">
        <v>819</v>
      </c>
      <c r="D547">
        <v>4.4020443539653775E-4</v>
      </c>
      <c r="E547">
        <v>1810</v>
      </c>
      <c r="F547">
        <v>0</v>
      </c>
    </row>
    <row r="548" spans="3:6" x14ac:dyDescent="0.25">
      <c r="C548">
        <v>820.5</v>
      </c>
      <c r="D548">
        <v>4.2415281656481545E-4</v>
      </c>
      <c r="E548">
        <v>1820</v>
      </c>
      <c r="F548">
        <v>0</v>
      </c>
    </row>
    <row r="549" spans="3:6" x14ac:dyDescent="0.25">
      <c r="C549">
        <v>822</v>
      </c>
      <c r="D549">
        <v>4.0472686262809808E-4</v>
      </c>
      <c r="E549">
        <v>1820</v>
      </c>
      <c r="F549">
        <v>1</v>
      </c>
    </row>
    <row r="550" spans="3:6" x14ac:dyDescent="0.25">
      <c r="C550">
        <v>823.5</v>
      </c>
      <c r="D550">
        <v>3.8372232432651624E-4</v>
      </c>
      <c r="E550">
        <v>1810</v>
      </c>
      <c r="F550">
        <v>1</v>
      </c>
    </row>
    <row r="551" spans="3:6" x14ac:dyDescent="0.25">
      <c r="C551">
        <v>825</v>
      </c>
      <c r="D551">
        <v>3.6291178321547646E-4</v>
      </c>
      <c r="E551">
        <v>1810</v>
      </c>
      <c r="F551">
        <v>0</v>
      </c>
    </row>
    <row r="552" spans="3:6" x14ac:dyDescent="0.25">
      <c r="C552">
        <v>826.5</v>
      </c>
      <c r="D552">
        <v>3.4384982099867906E-4</v>
      </c>
      <c r="E552" t="s">
        <v>875</v>
      </c>
      <c r="F552" t="s">
        <v>875</v>
      </c>
    </row>
    <row r="553" spans="3:6" x14ac:dyDescent="0.25">
      <c r="C553">
        <v>828</v>
      </c>
      <c r="D553">
        <v>3.2772802777410382E-4</v>
      </c>
      <c r="E553">
        <v>1830</v>
      </c>
      <c r="F553">
        <v>0</v>
      </c>
    </row>
    <row r="554" spans="3:6" x14ac:dyDescent="0.25">
      <c r="C554">
        <v>829.5</v>
      </c>
      <c r="D554">
        <v>3.1525987561640417E-4</v>
      </c>
      <c r="E554">
        <v>1840</v>
      </c>
      <c r="F554">
        <v>0</v>
      </c>
    </row>
    <row r="555" spans="3:6" x14ac:dyDescent="0.25">
      <c r="C555">
        <v>831</v>
      </c>
      <c r="D555">
        <v>3.066267223366175E-4</v>
      </c>
      <c r="E555">
        <v>1840</v>
      </c>
      <c r="F555">
        <v>4</v>
      </c>
    </row>
    <row r="556" spans="3:6" x14ac:dyDescent="0.25">
      <c r="C556">
        <v>832.5</v>
      </c>
      <c r="D556">
        <v>3.0147367166168186E-4</v>
      </c>
      <c r="E556">
        <v>1830</v>
      </c>
      <c r="F556">
        <v>4</v>
      </c>
    </row>
    <row r="557" spans="3:6" x14ac:dyDescent="0.25">
      <c r="C557">
        <v>834</v>
      </c>
      <c r="D557">
        <v>2.9898640561332851E-4</v>
      </c>
      <c r="E557">
        <v>1830</v>
      </c>
      <c r="F557">
        <v>0</v>
      </c>
    </row>
    <row r="558" spans="3:6" x14ac:dyDescent="0.25">
      <c r="C558">
        <v>835.5</v>
      </c>
      <c r="D558">
        <v>2.9801173107676639E-4</v>
      </c>
      <c r="E558" t="s">
        <v>875</v>
      </c>
      <c r="F558" t="s">
        <v>875</v>
      </c>
    </row>
    <row r="559" spans="3:6" x14ac:dyDescent="0.25">
      <c r="C559">
        <v>837</v>
      </c>
      <c r="D559">
        <v>2.9723284445276691E-4</v>
      </c>
      <c r="E559">
        <v>1840</v>
      </c>
      <c r="F559">
        <v>0</v>
      </c>
    </row>
    <row r="560" spans="3:6" x14ac:dyDescent="0.25">
      <c r="C560">
        <v>838.5</v>
      </c>
      <c r="D560">
        <v>2.9535154260256895E-4</v>
      </c>
      <c r="E560">
        <v>1850</v>
      </c>
      <c r="F560">
        <v>0</v>
      </c>
    </row>
    <row r="561" spans="3:6" x14ac:dyDescent="0.25">
      <c r="C561">
        <v>840</v>
      </c>
      <c r="D561">
        <v>2.9128131102896642E-4</v>
      </c>
      <c r="E561">
        <v>1850</v>
      </c>
      <c r="F561">
        <v>3</v>
      </c>
    </row>
    <row r="562" spans="3:6" x14ac:dyDescent="0.25">
      <c r="C562">
        <v>841.5</v>
      </c>
      <c r="D562">
        <v>2.8428370357278161E-4</v>
      </c>
      <c r="E562">
        <v>1840</v>
      </c>
      <c r="F562">
        <v>3</v>
      </c>
    </row>
    <row r="563" spans="3:6" x14ac:dyDescent="0.25">
      <c r="C563">
        <v>843</v>
      </c>
      <c r="D563">
        <v>2.7406317368598514E-4</v>
      </c>
      <c r="E563">
        <v>1840</v>
      </c>
      <c r="F563">
        <v>0</v>
      </c>
    </row>
    <row r="564" spans="3:6" x14ac:dyDescent="0.25">
      <c r="C564">
        <v>844.5</v>
      </c>
      <c r="D564">
        <v>2.6077462801225626E-4</v>
      </c>
      <c r="E564" t="s">
        <v>875</v>
      </c>
      <c r="F564" t="s">
        <v>875</v>
      </c>
    </row>
    <row r="565" spans="3:6" x14ac:dyDescent="0.25">
      <c r="C565">
        <v>846</v>
      </c>
      <c r="D565">
        <v>2.44966683776907E-4</v>
      </c>
      <c r="E565">
        <v>1850</v>
      </c>
      <c r="F565">
        <v>0</v>
      </c>
    </row>
    <row r="566" spans="3:6" x14ac:dyDescent="0.25">
      <c r="C566">
        <v>847.5</v>
      </c>
      <c r="D566">
        <v>2.2746814277907392E-4</v>
      </c>
      <c r="E566">
        <v>1860</v>
      </c>
      <c r="F566">
        <v>0</v>
      </c>
    </row>
    <row r="567" spans="3:6" x14ac:dyDescent="0.25">
      <c r="C567">
        <v>849</v>
      </c>
      <c r="D567">
        <v>2.0924232573952802E-4</v>
      </c>
      <c r="E567">
        <v>1860</v>
      </c>
      <c r="F567">
        <v>4</v>
      </c>
    </row>
    <row r="568" spans="3:6" x14ac:dyDescent="0.25">
      <c r="C568">
        <v>850.5</v>
      </c>
      <c r="D568">
        <v>1.9124397703529573E-4</v>
      </c>
      <c r="E568">
        <v>1850</v>
      </c>
      <c r="F568">
        <v>4</v>
      </c>
    </row>
    <row r="569" spans="3:6" x14ac:dyDescent="0.25">
      <c r="C569">
        <v>852</v>
      </c>
      <c r="D569">
        <v>1.7428535877786564E-4</v>
      </c>
      <c r="E569">
        <v>1850</v>
      </c>
      <c r="F569">
        <v>0</v>
      </c>
    </row>
    <row r="570" spans="3:6" x14ac:dyDescent="0.25">
      <c r="C570">
        <v>853.5</v>
      </c>
      <c r="D570">
        <v>1.5895531076822009E-4</v>
      </c>
      <c r="E570" t="s">
        <v>875</v>
      </c>
      <c r="F570" t="s">
        <v>875</v>
      </c>
    </row>
    <row r="571" spans="3:6" x14ac:dyDescent="0.25">
      <c r="C571">
        <v>855</v>
      </c>
      <c r="D571">
        <v>1.4559204028832535E-4</v>
      </c>
      <c r="E571">
        <v>1860</v>
      </c>
      <c r="F571">
        <v>0</v>
      </c>
    </row>
    <row r="572" spans="3:6" x14ac:dyDescent="0.25">
      <c r="C572">
        <v>856.5</v>
      </c>
      <c r="D572">
        <v>1.3427055840492408E-4</v>
      </c>
      <c r="E572">
        <v>1870</v>
      </c>
      <c r="F572">
        <v>0</v>
      </c>
    </row>
    <row r="573" spans="3:6" x14ac:dyDescent="0.25">
      <c r="C573">
        <v>858</v>
      </c>
      <c r="D573">
        <v>1.2486687211359521E-4</v>
      </c>
      <c r="E573">
        <v>1870</v>
      </c>
      <c r="F573">
        <v>3</v>
      </c>
    </row>
    <row r="574" spans="3:6" x14ac:dyDescent="0.25">
      <c r="C574">
        <v>859.5</v>
      </c>
      <c r="D574">
        <v>1.1712199949082576E-4</v>
      </c>
      <c r="E574">
        <v>1860</v>
      </c>
      <c r="F574">
        <v>3</v>
      </c>
    </row>
    <row r="575" spans="3:6" x14ac:dyDescent="0.25">
      <c r="C575">
        <v>861</v>
      </c>
      <c r="D575">
        <v>1.1071662082546939E-4</v>
      </c>
      <c r="E575">
        <v>1860</v>
      </c>
      <c r="F575">
        <v>0</v>
      </c>
    </row>
    <row r="576" spans="3:6" x14ac:dyDescent="0.25">
      <c r="C576">
        <v>862.5</v>
      </c>
      <c r="D576">
        <v>1.0534342367031361E-4</v>
      </c>
      <c r="E576" t="s">
        <v>875</v>
      </c>
      <c r="F576" t="s">
        <v>875</v>
      </c>
    </row>
    <row r="577" spans="3:6" x14ac:dyDescent="0.25">
      <c r="C577">
        <v>864</v>
      </c>
      <c r="D577">
        <v>1.0075089190134874E-4</v>
      </c>
      <c r="E577">
        <v>1880</v>
      </c>
      <c r="F577">
        <v>0</v>
      </c>
    </row>
    <row r="578" spans="3:6" x14ac:dyDescent="0.25">
      <c r="C578">
        <v>865.5</v>
      </c>
      <c r="D578">
        <v>9.6780866202426252E-5</v>
      </c>
      <c r="E578">
        <v>1890</v>
      </c>
      <c r="F578">
        <v>0</v>
      </c>
    </row>
    <row r="579" spans="3:6" x14ac:dyDescent="0.25">
      <c r="C579">
        <v>867</v>
      </c>
      <c r="D579">
        <v>9.3359949671107146E-5</v>
      </c>
      <c r="E579">
        <v>1890</v>
      </c>
      <c r="F579">
        <v>1</v>
      </c>
    </row>
    <row r="580" spans="3:6" x14ac:dyDescent="0.25">
      <c r="C580">
        <v>868.5</v>
      </c>
      <c r="D580">
        <v>9.0488832406277619E-5</v>
      </c>
      <c r="E580">
        <v>1880</v>
      </c>
      <c r="F580">
        <v>1</v>
      </c>
    </row>
    <row r="581" spans="3:6" x14ac:dyDescent="0.25">
      <c r="C581">
        <v>870</v>
      </c>
      <c r="D581">
        <v>8.8208020447499413E-5</v>
      </c>
      <c r="E581">
        <v>1880</v>
      </c>
      <c r="F581">
        <v>0</v>
      </c>
    </row>
    <row r="582" spans="3:6" x14ac:dyDescent="0.25">
      <c r="C582">
        <v>871.5</v>
      </c>
      <c r="D582">
        <v>8.6558342389471925E-5</v>
      </c>
      <c r="E582" t="s">
        <v>875</v>
      </c>
      <c r="F582" t="s">
        <v>875</v>
      </c>
    </row>
    <row r="583" spans="3:6" x14ac:dyDescent="0.25">
      <c r="C583">
        <v>873</v>
      </c>
      <c r="D583">
        <v>8.5547620532786965E-5</v>
      </c>
      <c r="E583">
        <v>1890</v>
      </c>
      <c r="F583">
        <v>0</v>
      </c>
    </row>
    <row r="584" spans="3:6" x14ac:dyDescent="0.25">
      <c r="C584">
        <v>874.5</v>
      </c>
      <c r="D584">
        <v>8.5117327117332535E-5</v>
      </c>
      <c r="E584">
        <v>1900</v>
      </c>
      <c r="F584">
        <v>0</v>
      </c>
    </row>
    <row r="585" spans="3:6" x14ac:dyDescent="0.25">
      <c r="C585">
        <v>876</v>
      </c>
      <c r="D585">
        <v>8.5145761968447619E-5</v>
      </c>
      <c r="E585">
        <v>1900</v>
      </c>
      <c r="F585">
        <v>1</v>
      </c>
    </row>
    <row r="586" spans="3:6" x14ac:dyDescent="0.25">
      <c r="C586">
        <v>877.5</v>
      </c>
      <c r="D586">
        <v>8.5443324000407614E-5</v>
      </c>
      <c r="E586">
        <v>1890</v>
      </c>
      <c r="F586">
        <v>1</v>
      </c>
    </row>
    <row r="587" spans="3:6" x14ac:dyDescent="0.25">
      <c r="C587">
        <v>879</v>
      </c>
      <c r="D587">
        <v>8.5787873140257101E-5</v>
      </c>
      <c r="E587">
        <v>1890</v>
      </c>
      <c r="F587">
        <v>0</v>
      </c>
    </row>
    <row r="588" spans="3:6" x14ac:dyDescent="0.25">
      <c r="C588">
        <v>880.5</v>
      </c>
      <c r="D588">
        <v>8.5954931568972946E-5</v>
      </c>
      <c r="E588" t="s">
        <v>875</v>
      </c>
      <c r="F588" t="s">
        <v>875</v>
      </c>
    </row>
    <row r="589" spans="3:6" x14ac:dyDescent="0.25">
      <c r="C589">
        <v>882</v>
      </c>
      <c r="D589">
        <v>8.5763358316075756E-5</v>
      </c>
      <c r="E589">
        <v>1900</v>
      </c>
      <c r="F589">
        <v>0</v>
      </c>
    </row>
    <row r="590" spans="3:6" x14ac:dyDescent="0.25">
      <c r="C590">
        <v>883.5</v>
      </c>
      <c r="D590">
        <v>8.5106484415455876E-5</v>
      </c>
      <c r="E590">
        <v>1910</v>
      </c>
      <c r="F590">
        <v>0</v>
      </c>
    </row>
    <row r="591" spans="3:6" x14ac:dyDescent="0.25">
      <c r="C591">
        <v>885</v>
      </c>
      <c r="D591">
        <v>8.3982364879458784E-5</v>
      </c>
      <c r="E591">
        <v>1910</v>
      </c>
      <c r="F591">
        <v>2</v>
      </c>
    </row>
    <row r="592" spans="3:6" x14ac:dyDescent="0.25">
      <c r="C592">
        <v>886.5</v>
      </c>
      <c r="D592">
        <v>8.2515330373369062E-5</v>
      </c>
      <c r="E592">
        <v>1900</v>
      </c>
      <c r="F592">
        <v>2</v>
      </c>
    </row>
    <row r="593" spans="3:6" x14ac:dyDescent="0.25">
      <c r="C593">
        <v>888</v>
      </c>
      <c r="D593">
        <v>8.0932461514110759E-5</v>
      </c>
      <c r="E593">
        <v>1900</v>
      </c>
      <c r="F593">
        <v>0</v>
      </c>
    </row>
    <row r="594" spans="3:6" x14ac:dyDescent="0.25">
      <c r="C594">
        <v>889.5</v>
      </c>
      <c r="D594">
        <v>7.9560189185518045E-5</v>
      </c>
      <c r="E594" t="s">
        <v>875</v>
      </c>
      <c r="F594" t="s">
        <v>875</v>
      </c>
    </row>
    <row r="595" spans="3:6" x14ac:dyDescent="0.25">
      <c r="C595">
        <v>891</v>
      </c>
      <c r="D595">
        <v>7.8782214609217623E-5</v>
      </c>
      <c r="E595">
        <v>1920</v>
      </c>
      <c r="F595">
        <v>0</v>
      </c>
    </row>
    <row r="596" spans="3:6" x14ac:dyDescent="0.25">
      <c r="C596">
        <v>892.5</v>
      </c>
      <c r="D596">
        <v>7.9002862053845612E-5</v>
      </c>
      <c r="E596">
        <v>1930</v>
      </c>
      <c r="F596">
        <v>0</v>
      </c>
    </row>
    <row r="597" spans="3:6" x14ac:dyDescent="0.25">
      <c r="C597">
        <v>894</v>
      </c>
      <c r="D597">
        <v>8.0613105601004214E-5</v>
      </c>
      <c r="E597">
        <v>1930</v>
      </c>
      <c r="F597">
        <v>1</v>
      </c>
    </row>
    <row r="598" spans="3:6" x14ac:dyDescent="0.25">
      <c r="C598">
        <v>895.5</v>
      </c>
      <c r="D598">
        <v>8.3940741984284302E-5</v>
      </c>
      <c r="E598">
        <v>1920</v>
      </c>
      <c r="F598">
        <v>1</v>
      </c>
    </row>
    <row r="599" spans="3:6" x14ac:dyDescent="0.25">
      <c r="C599">
        <v>897</v>
      </c>
      <c r="D599">
        <v>8.9233166166567096E-5</v>
      </c>
      <c r="E599">
        <v>1920</v>
      </c>
      <c r="F599">
        <v>0</v>
      </c>
    </row>
    <row r="600" spans="3:6" x14ac:dyDescent="0.25">
      <c r="C600">
        <v>898.5</v>
      </c>
      <c r="D600">
        <v>9.6626784421183492E-5</v>
      </c>
      <c r="E600" t="s">
        <v>875</v>
      </c>
      <c r="F600" t="s">
        <v>875</v>
      </c>
    </row>
    <row r="601" spans="3:6" x14ac:dyDescent="0.25">
      <c r="C601">
        <v>900</v>
      </c>
      <c r="D601">
        <v>1.0613034990803983E-4</v>
      </c>
      <c r="E601">
        <v>1930</v>
      </c>
      <c r="F601">
        <v>0</v>
      </c>
    </row>
    <row r="602" spans="3:6" x14ac:dyDescent="0.25">
      <c r="C602">
        <v>901.5</v>
      </c>
      <c r="D602">
        <v>1.1762713222723736E-4</v>
      </c>
      <c r="E602">
        <v>1940</v>
      </c>
      <c r="F602">
        <v>0</v>
      </c>
    </row>
    <row r="603" spans="3:6" x14ac:dyDescent="0.25">
      <c r="C603">
        <v>903</v>
      </c>
      <c r="D603">
        <v>1.3086197060250792E-4</v>
      </c>
      <c r="E603">
        <v>1940</v>
      </c>
      <c r="F603">
        <v>1</v>
      </c>
    </row>
    <row r="604" spans="3:6" x14ac:dyDescent="0.25">
      <c r="C604">
        <v>904.5</v>
      </c>
      <c r="D604">
        <v>1.4544680922029576E-4</v>
      </c>
      <c r="E604">
        <v>1930</v>
      </c>
      <c r="F604">
        <v>1</v>
      </c>
    </row>
    <row r="605" spans="3:6" x14ac:dyDescent="0.25">
      <c r="C605">
        <v>906</v>
      </c>
      <c r="D605">
        <v>1.6088096125695312E-4</v>
      </c>
      <c r="E605">
        <v>1930</v>
      </c>
      <c r="F605">
        <v>0</v>
      </c>
    </row>
    <row r="606" spans="3:6" x14ac:dyDescent="0.25">
      <c r="C606">
        <v>907.5</v>
      </c>
      <c r="D606">
        <v>1.7655612218444623E-4</v>
      </c>
      <c r="E606" t="s">
        <v>875</v>
      </c>
      <c r="F606" t="s">
        <v>875</v>
      </c>
    </row>
    <row r="607" spans="3:6" x14ac:dyDescent="0.25">
      <c r="C607">
        <v>909</v>
      </c>
      <c r="D607">
        <v>1.9179846569405764E-4</v>
      </c>
      <c r="E607">
        <v>1950</v>
      </c>
      <c r="F607">
        <v>0</v>
      </c>
    </row>
    <row r="608" spans="3:6" x14ac:dyDescent="0.25">
      <c r="C608">
        <v>910.5</v>
      </c>
      <c r="D608">
        <v>2.059100468365422E-4</v>
      </c>
      <c r="E608">
        <v>1960</v>
      </c>
      <c r="F608">
        <v>0</v>
      </c>
    </row>
    <row r="609" spans="3:6" x14ac:dyDescent="0.25">
      <c r="C609">
        <v>912</v>
      </c>
      <c r="D609">
        <v>2.1822322330725214E-4</v>
      </c>
      <c r="E609">
        <v>1960</v>
      </c>
      <c r="F609">
        <v>2</v>
      </c>
    </row>
    <row r="610" spans="3:6" x14ac:dyDescent="0.25">
      <c r="C610">
        <v>913.5</v>
      </c>
      <c r="D610">
        <v>2.2816165146516423E-4</v>
      </c>
      <c r="E610">
        <v>1950</v>
      </c>
      <c r="F610">
        <v>2</v>
      </c>
    </row>
    <row r="611" spans="3:6" x14ac:dyDescent="0.25">
      <c r="C611">
        <v>915</v>
      </c>
      <c r="D611">
        <v>2.3531719727363858E-4</v>
      </c>
      <c r="E611">
        <v>1950</v>
      </c>
      <c r="F611">
        <v>0</v>
      </c>
    </row>
    <row r="612" spans="3:6" x14ac:dyDescent="0.25">
      <c r="C612">
        <v>916.5</v>
      </c>
      <c r="D612">
        <v>2.3950824453088291E-4</v>
      </c>
      <c r="E612" t="s">
        <v>875</v>
      </c>
      <c r="F612" t="s">
        <v>875</v>
      </c>
    </row>
    <row r="613" spans="3:6" x14ac:dyDescent="0.25">
      <c r="C613">
        <v>918</v>
      </c>
      <c r="D613">
        <v>2.4081364078350534E-4</v>
      </c>
      <c r="E613">
        <v>1960</v>
      </c>
      <c r="F613">
        <v>0</v>
      </c>
    </row>
    <row r="614" spans="3:6" x14ac:dyDescent="0.25">
      <c r="C614">
        <v>919.5</v>
      </c>
      <c r="D614">
        <v>2.3961674464053419E-4</v>
      </c>
      <c r="E614">
        <v>1970</v>
      </c>
      <c r="F614">
        <v>0</v>
      </c>
    </row>
    <row r="615" spans="3:6" x14ac:dyDescent="0.25">
      <c r="C615">
        <v>921</v>
      </c>
      <c r="D615">
        <v>2.3656298891453867E-4</v>
      </c>
      <c r="E615">
        <v>1970</v>
      </c>
      <c r="F615">
        <v>1</v>
      </c>
    </row>
    <row r="616" spans="3:6" x14ac:dyDescent="0.25">
      <c r="C616">
        <v>922.5</v>
      </c>
      <c r="D616">
        <v>2.3254006631089381E-4</v>
      </c>
      <c r="E616">
        <v>1960</v>
      </c>
      <c r="F616">
        <v>1</v>
      </c>
    </row>
    <row r="617" spans="3:6" x14ac:dyDescent="0.25">
      <c r="C617">
        <v>924</v>
      </c>
      <c r="D617">
        <v>2.2858636261980563E-4</v>
      </c>
      <c r="E617">
        <v>1960</v>
      </c>
      <c r="F617">
        <v>0</v>
      </c>
    </row>
    <row r="618" spans="3:6" x14ac:dyDescent="0.25">
      <c r="C618">
        <v>925.5</v>
      </c>
      <c r="D618">
        <v>2.257872262689948E-4</v>
      </c>
      <c r="E618" t="s">
        <v>875</v>
      </c>
      <c r="F618" t="s">
        <v>875</v>
      </c>
    </row>
    <row r="619" spans="3:6" x14ac:dyDescent="0.25">
      <c r="C619">
        <v>927</v>
      </c>
      <c r="D619">
        <v>2.2516715872078206E-4</v>
      </c>
      <c r="E619">
        <v>1970</v>
      </c>
      <c r="F619">
        <v>0</v>
      </c>
    </row>
    <row r="620" spans="3:6" x14ac:dyDescent="0.25">
      <c r="C620">
        <v>928.5</v>
      </c>
      <c r="D620">
        <v>2.2758193922970023E-4</v>
      </c>
      <c r="E620">
        <v>1980</v>
      </c>
      <c r="F620">
        <v>0</v>
      </c>
    </row>
    <row r="621" spans="3:6" x14ac:dyDescent="0.25">
      <c r="C621">
        <v>930</v>
      </c>
      <c r="D621">
        <v>2.336099505316874E-4</v>
      </c>
      <c r="E621">
        <v>1980</v>
      </c>
      <c r="F621">
        <v>1</v>
      </c>
    </row>
    <row r="622" spans="3:6" x14ac:dyDescent="0.25">
      <c r="C622">
        <v>931.5</v>
      </c>
      <c r="D622">
        <v>2.4351274940122527E-4</v>
      </c>
      <c r="E622">
        <v>1970</v>
      </c>
      <c r="F622">
        <v>1</v>
      </c>
    </row>
    <row r="623" spans="3:6" x14ac:dyDescent="0.25">
      <c r="C623">
        <v>933</v>
      </c>
      <c r="D623">
        <v>2.5718707953987304E-4</v>
      </c>
      <c r="E623">
        <v>1970</v>
      </c>
      <c r="F623">
        <v>0</v>
      </c>
    </row>
    <row r="624" spans="3:6" x14ac:dyDescent="0.25">
      <c r="C624">
        <v>934.5</v>
      </c>
      <c r="D624">
        <v>2.7420717286521601E-4</v>
      </c>
      <c r="E624" t="s">
        <v>875</v>
      </c>
      <c r="F624" t="s">
        <v>875</v>
      </c>
    </row>
    <row r="625" spans="3:6" x14ac:dyDescent="0.25">
      <c r="C625">
        <v>936</v>
      </c>
      <c r="D625">
        <v>2.9386023227856743E-4</v>
      </c>
      <c r="E625">
        <v>1980</v>
      </c>
      <c r="F625">
        <v>0</v>
      </c>
    </row>
    <row r="626" spans="3:6" x14ac:dyDescent="0.25">
      <c r="C626">
        <v>937.5</v>
      </c>
      <c r="D626">
        <v>3.1524061174670619E-4</v>
      </c>
      <c r="E626">
        <v>1990</v>
      </c>
      <c r="F626">
        <v>0</v>
      </c>
    </row>
    <row r="627" spans="3:6" x14ac:dyDescent="0.25">
      <c r="C627">
        <v>939</v>
      </c>
      <c r="D627">
        <v>3.3734358775410194E-4</v>
      </c>
      <c r="E627">
        <v>1990</v>
      </c>
      <c r="F627">
        <v>1</v>
      </c>
    </row>
    <row r="628" spans="3:6" x14ac:dyDescent="0.25">
      <c r="C628">
        <v>940.5</v>
      </c>
      <c r="D628">
        <v>3.5915410364820556E-4</v>
      </c>
      <c r="E628">
        <v>1980</v>
      </c>
      <c r="F628">
        <v>1</v>
      </c>
    </row>
    <row r="629" spans="3:6" x14ac:dyDescent="0.25">
      <c r="C629">
        <v>942</v>
      </c>
      <c r="D629">
        <v>3.797618908950783E-4</v>
      </c>
      <c r="E629">
        <v>1980</v>
      </c>
      <c r="F629">
        <v>0</v>
      </c>
    </row>
    <row r="630" spans="3:6" x14ac:dyDescent="0.25">
      <c r="C630">
        <v>943.5</v>
      </c>
      <c r="D630">
        <v>3.984073766933179E-4</v>
      </c>
      <c r="E630" t="s">
        <v>875</v>
      </c>
      <c r="F630" t="s">
        <v>875</v>
      </c>
    </row>
    <row r="631" spans="3:6" x14ac:dyDescent="0.25">
      <c r="C631">
        <v>945</v>
      </c>
      <c r="D631">
        <v>4.1454234591303666E-4</v>
      </c>
      <c r="E631">
        <v>1990</v>
      </c>
      <c r="F631">
        <v>0</v>
      </c>
    </row>
    <row r="632" spans="3:6" x14ac:dyDescent="0.25">
      <c r="C632">
        <v>946.5</v>
      </c>
      <c r="D632">
        <v>4.27846334433397E-4</v>
      </c>
      <c r="E632">
        <v>2000</v>
      </c>
      <c r="F632">
        <v>0</v>
      </c>
    </row>
    <row r="633" spans="3:6" x14ac:dyDescent="0.25">
      <c r="C633">
        <v>948</v>
      </c>
      <c r="D633">
        <v>4.3822695181090852E-4</v>
      </c>
      <c r="E633">
        <v>2000</v>
      </c>
      <c r="F633">
        <v>2</v>
      </c>
    </row>
    <row r="634" spans="3:6" x14ac:dyDescent="0.25">
      <c r="C634">
        <v>949.5</v>
      </c>
      <c r="D634">
        <v>4.4579200441495758E-4</v>
      </c>
      <c r="E634">
        <v>1990</v>
      </c>
      <c r="F634">
        <v>2</v>
      </c>
    </row>
    <row r="635" spans="3:6" x14ac:dyDescent="0.25">
      <c r="C635">
        <v>951</v>
      </c>
      <c r="D635">
        <v>4.5083893013496721E-4</v>
      </c>
      <c r="E635">
        <v>1990</v>
      </c>
      <c r="F635">
        <v>0</v>
      </c>
    </row>
    <row r="636" spans="3:6" x14ac:dyDescent="0.25">
      <c r="C636">
        <v>952.5</v>
      </c>
      <c r="D636">
        <v>4.5379903904685609E-4</v>
      </c>
      <c r="E636" t="s">
        <v>875</v>
      </c>
      <c r="F636" t="s">
        <v>875</v>
      </c>
    </row>
    <row r="637" spans="3:6" x14ac:dyDescent="0.25">
      <c r="C637">
        <v>954</v>
      </c>
      <c r="D637">
        <v>4.552100551211713E-4</v>
      </c>
      <c r="E637">
        <v>2000</v>
      </c>
      <c r="F637">
        <v>0</v>
      </c>
    </row>
    <row r="638" spans="3:6" x14ac:dyDescent="0.25">
      <c r="C638">
        <v>955.5</v>
      </c>
      <c r="D638">
        <v>4.5568085382844515E-4</v>
      </c>
      <c r="E638">
        <v>2010</v>
      </c>
      <c r="F638">
        <v>0</v>
      </c>
    </row>
    <row r="639" spans="3:6" x14ac:dyDescent="0.25">
      <c r="C639">
        <v>957</v>
      </c>
      <c r="D639">
        <v>4.5584502757495444E-4</v>
      </c>
      <c r="E639">
        <v>2010</v>
      </c>
      <c r="F639">
        <v>2</v>
      </c>
    </row>
    <row r="640" spans="3:6" x14ac:dyDescent="0.25">
      <c r="C640">
        <v>958.5</v>
      </c>
      <c r="D640">
        <v>4.5633034727700692E-4</v>
      </c>
      <c r="E640">
        <v>2000</v>
      </c>
      <c r="F640">
        <v>2</v>
      </c>
    </row>
    <row r="641" spans="3:6" x14ac:dyDescent="0.25">
      <c r="C641">
        <v>960</v>
      </c>
      <c r="D641">
        <v>4.5771133357367391E-4</v>
      </c>
      <c r="E641">
        <v>2000</v>
      </c>
      <c r="F641">
        <v>0</v>
      </c>
    </row>
    <row r="642" spans="3:6" x14ac:dyDescent="0.25">
      <c r="C642">
        <v>961.5</v>
      </c>
      <c r="D642">
        <v>4.604958510969922E-4</v>
      </c>
      <c r="E642" t="s">
        <v>875</v>
      </c>
      <c r="F642" t="s">
        <v>875</v>
      </c>
    </row>
    <row r="643" spans="3:6" x14ac:dyDescent="0.25">
      <c r="C643">
        <v>963</v>
      </c>
      <c r="D643">
        <v>4.6507365498212001E-4</v>
      </c>
      <c r="E643">
        <v>2010</v>
      </c>
      <c r="F643">
        <v>0</v>
      </c>
    </row>
    <row r="644" spans="3:6" x14ac:dyDescent="0.25">
      <c r="C644">
        <v>964.5</v>
      </c>
      <c r="D644">
        <v>4.7171221178165515E-4</v>
      </c>
      <c r="E644">
        <v>2020</v>
      </c>
      <c r="F644">
        <v>0</v>
      </c>
    </row>
    <row r="645" spans="3:6" x14ac:dyDescent="0.25">
      <c r="C645">
        <v>966</v>
      </c>
      <c r="D645">
        <v>4.805399865693968E-4</v>
      </c>
      <c r="E645">
        <v>2020</v>
      </c>
      <c r="F645">
        <v>1</v>
      </c>
    </row>
    <row r="646" spans="3:6" x14ac:dyDescent="0.25">
      <c r="C646">
        <v>967.5</v>
      </c>
      <c r="D646">
        <v>4.9155190717530429E-4</v>
      </c>
      <c r="E646">
        <v>2010</v>
      </c>
      <c r="F646">
        <v>1</v>
      </c>
    </row>
    <row r="647" spans="3:6" x14ac:dyDescent="0.25">
      <c r="C647">
        <v>969</v>
      </c>
      <c r="D647">
        <v>5.0462361044363504E-4</v>
      </c>
      <c r="E647">
        <v>2010</v>
      </c>
      <c r="F647">
        <v>0</v>
      </c>
    </row>
    <row r="648" spans="3:6" x14ac:dyDescent="0.25">
      <c r="C648">
        <v>970.5</v>
      </c>
      <c r="D648">
        <v>5.19550238637056E-4</v>
      </c>
      <c r="E648" t="s">
        <v>875</v>
      </c>
      <c r="F648" t="s">
        <v>875</v>
      </c>
    </row>
    <row r="649" spans="3:6" x14ac:dyDescent="0.25">
      <c r="C649">
        <v>972</v>
      </c>
      <c r="D649">
        <v>5.3607309301939804E-4</v>
      </c>
      <c r="E649">
        <v>2020</v>
      </c>
      <c r="F649">
        <v>0</v>
      </c>
    </row>
    <row r="650" spans="3:6" x14ac:dyDescent="0.25">
      <c r="C650">
        <v>973.5</v>
      </c>
      <c r="D650">
        <v>5.5391425912791864E-4</v>
      </c>
      <c r="E650">
        <v>2030</v>
      </c>
      <c r="F650">
        <v>0</v>
      </c>
    </row>
    <row r="651" spans="3:6" x14ac:dyDescent="0.25">
      <c r="C651">
        <v>975</v>
      </c>
      <c r="D651">
        <v>5.7280224726793635E-4</v>
      </c>
      <c r="E651">
        <v>2030</v>
      </c>
      <c r="F651">
        <v>4</v>
      </c>
    </row>
    <row r="652" spans="3:6" x14ac:dyDescent="0.25">
      <c r="C652">
        <v>976.5</v>
      </c>
      <c r="D652">
        <v>5.9248510956249245E-4</v>
      </c>
      <c r="E652">
        <v>2020</v>
      </c>
      <c r="F652">
        <v>4</v>
      </c>
    </row>
    <row r="653" spans="3:6" x14ac:dyDescent="0.25">
      <c r="C653">
        <v>978</v>
      </c>
      <c r="D653">
        <v>6.1273058905734459E-4</v>
      </c>
      <c r="E653">
        <v>2020</v>
      </c>
      <c r="F653">
        <v>0</v>
      </c>
    </row>
    <row r="654" spans="3:6" x14ac:dyDescent="0.25">
      <c r="C654">
        <v>979.5</v>
      </c>
      <c r="D654">
        <v>6.3330666888772953E-4</v>
      </c>
      <c r="E654" t="s">
        <v>875</v>
      </c>
      <c r="F654" t="s">
        <v>875</v>
      </c>
    </row>
    <row r="655" spans="3:6" x14ac:dyDescent="0.25">
      <c r="C655">
        <v>981</v>
      </c>
      <c r="D655">
        <v>6.539590443362626E-4</v>
      </c>
      <c r="E655">
        <v>2030</v>
      </c>
      <c r="F655">
        <v>0</v>
      </c>
    </row>
    <row r="656" spans="3:6" x14ac:dyDescent="0.25">
      <c r="C656">
        <v>982.5</v>
      </c>
      <c r="D656">
        <v>6.7439475937714985E-4</v>
      </c>
      <c r="E656">
        <v>2040</v>
      </c>
      <c r="F656">
        <v>0</v>
      </c>
    </row>
    <row r="657" spans="3:6" x14ac:dyDescent="0.25">
      <c r="C657">
        <v>984</v>
      </c>
      <c r="D657">
        <v>6.9423932467630334E-4</v>
      </c>
      <c r="E657">
        <v>2040</v>
      </c>
      <c r="F657">
        <v>4</v>
      </c>
    </row>
    <row r="658" spans="3:6" x14ac:dyDescent="0.25">
      <c r="C658">
        <v>985.5</v>
      </c>
      <c r="D658">
        <v>7.1304885427607618E-4</v>
      </c>
      <c r="E658">
        <v>2030</v>
      </c>
      <c r="F658">
        <v>4</v>
      </c>
    </row>
    <row r="659" spans="3:6" x14ac:dyDescent="0.25">
      <c r="C659">
        <v>987</v>
      </c>
      <c r="D659">
        <v>7.3032464237766232E-4</v>
      </c>
      <c r="E659">
        <v>2030</v>
      </c>
      <c r="F659">
        <v>0</v>
      </c>
    </row>
    <row r="660" spans="3:6" x14ac:dyDescent="0.25">
      <c r="C660">
        <v>988.5</v>
      </c>
      <c r="D660">
        <v>7.4551357701902723E-4</v>
      </c>
      <c r="E660" t="s">
        <v>875</v>
      </c>
      <c r="F660" t="s">
        <v>875</v>
      </c>
    </row>
    <row r="661" spans="3:6" x14ac:dyDescent="0.25">
      <c r="C661">
        <v>990</v>
      </c>
      <c r="D661">
        <v>7.5807573537666221E-4</v>
      </c>
      <c r="E661">
        <v>2060</v>
      </c>
      <c r="F661">
        <v>0</v>
      </c>
    </row>
    <row r="662" spans="3:6" x14ac:dyDescent="0.25">
      <c r="C662">
        <v>991.5</v>
      </c>
      <c r="D662">
        <v>7.675305460297932E-4</v>
      </c>
      <c r="E662">
        <v>2070</v>
      </c>
      <c r="F662">
        <v>0</v>
      </c>
    </row>
    <row r="663" spans="3:6" x14ac:dyDescent="0.25">
      <c r="C663">
        <v>993</v>
      </c>
      <c r="D663">
        <v>7.735032718028524E-4</v>
      </c>
      <c r="E663">
        <v>2070</v>
      </c>
      <c r="F663">
        <v>1</v>
      </c>
    </row>
    <row r="664" spans="3:6" x14ac:dyDescent="0.25">
      <c r="C664">
        <v>994.5</v>
      </c>
      <c r="D664">
        <v>7.7577769003725852E-4</v>
      </c>
      <c r="E664">
        <v>2060</v>
      </c>
      <c r="F664">
        <v>1</v>
      </c>
    </row>
    <row r="665" spans="3:6" x14ac:dyDescent="0.25">
      <c r="C665">
        <v>996</v>
      </c>
      <c r="D665">
        <v>7.7432648921347364E-4</v>
      </c>
      <c r="E665">
        <v>2060</v>
      </c>
      <c r="F665">
        <v>0</v>
      </c>
    </row>
    <row r="666" spans="3:6" x14ac:dyDescent="0.25">
      <c r="C666">
        <v>997.5</v>
      </c>
      <c r="D666">
        <v>7.6932536689892331E-4</v>
      </c>
      <c r="E666" t="s">
        <v>875</v>
      </c>
      <c r="F666" t="s">
        <v>875</v>
      </c>
    </row>
    <row r="667" spans="3:6" x14ac:dyDescent="0.25">
      <c r="C667">
        <v>999</v>
      </c>
      <c r="D667">
        <v>7.6114724152943013E-4</v>
      </c>
      <c r="E667">
        <v>2070</v>
      </c>
      <c r="F667">
        <v>0</v>
      </c>
    </row>
    <row r="668" spans="3:6" x14ac:dyDescent="0.25">
      <c r="C668">
        <v>1000.5</v>
      </c>
      <c r="D668">
        <v>7.5033794491560129E-4</v>
      </c>
      <c r="E668">
        <v>2080</v>
      </c>
      <c r="F668">
        <v>0</v>
      </c>
    </row>
    <row r="669" spans="3:6" x14ac:dyDescent="0.25">
      <c r="C669">
        <v>1002</v>
      </c>
      <c r="D669">
        <v>7.375746331367472E-4</v>
      </c>
      <c r="E669">
        <v>2080</v>
      </c>
      <c r="F669">
        <v>2</v>
      </c>
    </row>
    <row r="670" spans="3:6" x14ac:dyDescent="0.25">
      <c r="C670">
        <v>1003.5</v>
      </c>
      <c r="D670">
        <v>7.2362570796529965E-4</v>
      </c>
      <c r="E670">
        <v>2070</v>
      </c>
      <c r="F670">
        <v>2</v>
      </c>
    </row>
    <row r="671" spans="3:6" x14ac:dyDescent="0.25">
      <c r="C671">
        <v>1005</v>
      </c>
      <c r="D671">
        <v>7.0928766521766216E-4</v>
      </c>
      <c r="E671">
        <v>2070</v>
      </c>
      <c r="F671">
        <v>0</v>
      </c>
    </row>
    <row r="672" spans="3:6" x14ac:dyDescent="0.25">
      <c r="C672">
        <v>1006.5</v>
      </c>
      <c r="D672">
        <v>6.9533208806812181E-4</v>
      </c>
      <c r="E672" t="s">
        <v>875</v>
      </c>
      <c r="F672" t="s">
        <v>875</v>
      </c>
    </row>
    <row r="673" spans="3:6" x14ac:dyDescent="0.25">
      <c r="C673">
        <v>1008</v>
      </c>
      <c r="D673">
        <v>6.8246516825681879E-4</v>
      </c>
      <c r="E673">
        <v>2080</v>
      </c>
      <c r="F673">
        <v>0</v>
      </c>
    </row>
    <row r="674" spans="3:6" x14ac:dyDescent="0.25">
      <c r="C674">
        <v>1009.5</v>
      </c>
      <c r="D674">
        <v>6.7128418075942746E-4</v>
      </c>
      <c r="E674">
        <v>2090</v>
      </c>
      <c r="F674">
        <v>0</v>
      </c>
    </row>
    <row r="675" spans="3:6" x14ac:dyDescent="0.25">
      <c r="C675">
        <v>1011</v>
      </c>
      <c r="D675">
        <v>6.6224587273698479E-4</v>
      </c>
      <c r="E675">
        <v>2090</v>
      </c>
      <c r="F675">
        <v>1</v>
      </c>
    </row>
    <row r="676" spans="3:6" x14ac:dyDescent="0.25">
      <c r="C676">
        <v>1012.5</v>
      </c>
      <c r="D676">
        <v>6.5565202702259657E-4</v>
      </c>
      <c r="E676">
        <v>2080</v>
      </c>
      <c r="F676">
        <v>1</v>
      </c>
    </row>
    <row r="677" spans="3:6" x14ac:dyDescent="0.25">
      <c r="C677">
        <v>1014</v>
      </c>
      <c r="D677">
        <v>6.5162996041203596E-4</v>
      </c>
      <c r="E677">
        <v>2080</v>
      </c>
      <c r="F677">
        <v>0</v>
      </c>
    </row>
    <row r="678" spans="3:6" x14ac:dyDescent="0.25">
      <c r="C678">
        <v>1015.5</v>
      </c>
      <c r="D678">
        <v>6.5013867524725869E-4</v>
      </c>
      <c r="E678" t="s">
        <v>875</v>
      </c>
      <c r="F678" t="s">
        <v>875</v>
      </c>
    </row>
    <row r="679" spans="3:6" x14ac:dyDescent="0.25">
      <c r="C679">
        <v>1017</v>
      </c>
      <c r="D679">
        <v>6.50982164590608E-4</v>
      </c>
      <c r="E679">
        <v>2090</v>
      </c>
      <c r="F679">
        <v>0</v>
      </c>
    </row>
    <row r="680" spans="3:6" x14ac:dyDescent="0.25">
      <c r="C680">
        <v>1018.5</v>
      </c>
      <c r="D680">
        <v>6.5381454837585412E-4</v>
      </c>
      <c r="E680">
        <v>2100</v>
      </c>
      <c r="F680">
        <v>0</v>
      </c>
    </row>
    <row r="681" spans="3:6" x14ac:dyDescent="0.25">
      <c r="C681">
        <v>1020</v>
      </c>
      <c r="D681">
        <v>6.5817847094786657E-4</v>
      </c>
      <c r="E681">
        <v>2100</v>
      </c>
      <c r="F681">
        <v>2</v>
      </c>
    </row>
    <row r="682" spans="3:6" x14ac:dyDescent="0.25">
      <c r="C682">
        <v>1021.5</v>
      </c>
      <c r="D682">
        <v>6.635215896230067E-4</v>
      </c>
      <c r="E682">
        <v>2090</v>
      </c>
      <c r="F682">
        <v>2</v>
      </c>
    </row>
    <row r="683" spans="3:6" x14ac:dyDescent="0.25">
      <c r="C683">
        <v>1023</v>
      </c>
      <c r="D683">
        <v>6.6924390442543887E-4</v>
      </c>
      <c r="E683">
        <v>2090</v>
      </c>
      <c r="F683">
        <v>0</v>
      </c>
    </row>
    <row r="684" spans="3:6" x14ac:dyDescent="0.25">
      <c r="C684">
        <v>1024.5</v>
      </c>
      <c r="D684">
        <v>6.7472237974288524E-4</v>
      </c>
      <c r="E684" t="s">
        <v>875</v>
      </c>
      <c r="F684" t="s">
        <v>875</v>
      </c>
    </row>
    <row r="685" spans="3:6" x14ac:dyDescent="0.25">
      <c r="C685">
        <v>1026</v>
      </c>
      <c r="D685">
        <v>6.7935310283852518E-4</v>
      </c>
      <c r="E685">
        <v>2130</v>
      </c>
      <c r="F685">
        <v>0</v>
      </c>
    </row>
    <row r="686" spans="3:6" x14ac:dyDescent="0.25">
      <c r="C686">
        <v>1027.5</v>
      </c>
      <c r="D686">
        <v>6.8258125335588524E-4</v>
      </c>
      <c r="E686">
        <v>2140</v>
      </c>
      <c r="F686">
        <v>0</v>
      </c>
    </row>
    <row r="687" spans="3:6" x14ac:dyDescent="0.25">
      <c r="C687">
        <v>1029</v>
      </c>
      <c r="D687">
        <v>6.8392657588406272E-4</v>
      </c>
      <c r="E687">
        <v>2140</v>
      </c>
      <c r="F687">
        <v>2</v>
      </c>
    </row>
    <row r="688" spans="3:6" x14ac:dyDescent="0.25">
      <c r="C688">
        <v>1030.5</v>
      </c>
      <c r="D688">
        <v>6.8301270504516026E-4</v>
      </c>
      <c r="E688">
        <v>2130</v>
      </c>
      <c r="F688">
        <v>2</v>
      </c>
    </row>
    <row r="689" spans="3:6" x14ac:dyDescent="0.25">
      <c r="C689">
        <v>1032</v>
      </c>
      <c r="D689">
        <v>6.7957423021679307E-4</v>
      </c>
      <c r="E689">
        <v>2130</v>
      </c>
      <c r="F689">
        <v>0</v>
      </c>
    </row>
    <row r="690" spans="3:6" x14ac:dyDescent="0.25">
      <c r="C690">
        <v>1033.5</v>
      </c>
      <c r="D690">
        <v>6.7346818956673068E-4</v>
      </c>
      <c r="E690" t="s">
        <v>875</v>
      </c>
      <c r="F690" t="s">
        <v>875</v>
      </c>
    </row>
    <row r="691" spans="3:6" x14ac:dyDescent="0.25">
      <c r="C691">
        <v>1035</v>
      </c>
      <c r="D691">
        <v>6.6466208944232605E-4</v>
      </c>
      <c r="E691">
        <v>2140</v>
      </c>
      <c r="F691">
        <v>0</v>
      </c>
    </row>
    <row r="692" spans="3:6" x14ac:dyDescent="0.25">
      <c r="C692">
        <v>1036.5</v>
      </c>
      <c r="D692">
        <v>6.5323538772586081E-4</v>
      </c>
      <c r="E692">
        <v>2150</v>
      </c>
      <c r="F692">
        <v>0</v>
      </c>
    </row>
    <row r="693" spans="3:6" x14ac:dyDescent="0.25">
      <c r="C693">
        <v>1038</v>
      </c>
      <c r="D693">
        <v>6.3935165449286911E-4</v>
      </c>
      <c r="E693">
        <v>2150</v>
      </c>
      <c r="F693">
        <v>2</v>
      </c>
    </row>
    <row r="694" spans="3:6" x14ac:dyDescent="0.25">
      <c r="C694">
        <v>1039.5</v>
      </c>
      <c r="D694">
        <v>6.2324829895078326E-4</v>
      </c>
      <c r="E694">
        <v>2140</v>
      </c>
      <c r="F694">
        <v>2</v>
      </c>
    </row>
    <row r="695" spans="3:6" x14ac:dyDescent="0.25">
      <c r="C695">
        <v>1041</v>
      </c>
      <c r="D695">
        <v>6.0521494428013864E-4</v>
      </c>
      <c r="E695">
        <v>2140</v>
      </c>
      <c r="F695">
        <v>0</v>
      </c>
    </row>
    <row r="696" spans="3:6" x14ac:dyDescent="0.25">
      <c r="C696">
        <v>1042.5</v>
      </c>
      <c r="D696">
        <v>5.8556147377576326E-4</v>
      </c>
      <c r="E696" t="s">
        <v>875</v>
      </c>
      <c r="F696" t="s">
        <v>875</v>
      </c>
    </row>
    <row r="697" spans="3:6" x14ac:dyDescent="0.25">
      <c r="C697">
        <v>1044</v>
      </c>
      <c r="D697">
        <v>5.6460967511513956E-4</v>
      </c>
      <c r="E697">
        <v>2180</v>
      </c>
      <c r="F697">
        <v>0</v>
      </c>
    </row>
    <row r="698" spans="3:6" x14ac:dyDescent="0.25">
      <c r="C698">
        <v>1045.5</v>
      </c>
      <c r="D698">
        <v>5.4267807493708323E-4</v>
      </c>
      <c r="E698">
        <v>2190</v>
      </c>
      <c r="F698">
        <v>0</v>
      </c>
    </row>
    <row r="699" spans="3:6" x14ac:dyDescent="0.25">
      <c r="C699">
        <v>1047</v>
      </c>
      <c r="D699">
        <v>5.2006462537850916E-4</v>
      </c>
      <c r="E699">
        <v>2190</v>
      </c>
      <c r="F699">
        <v>1</v>
      </c>
    </row>
    <row r="700" spans="3:6" x14ac:dyDescent="0.25">
      <c r="C700">
        <v>1048.5</v>
      </c>
      <c r="D700">
        <v>4.9703882904071595E-4</v>
      </c>
      <c r="E700">
        <v>2180</v>
      </c>
      <c r="F700">
        <v>1</v>
      </c>
    </row>
    <row r="701" spans="3:6" x14ac:dyDescent="0.25">
      <c r="C701">
        <v>1050</v>
      </c>
      <c r="D701">
        <v>4.7384562620641309E-4</v>
      </c>
      <c r="E701">
        <v>2180</v>
      </c>
      <c r="F701">
        <v>0</v>
      </c>
    </row>
    <row r="702" spans="3:6" x14ac:dyDescent="0.25">
      <c r="C702">
        <v>1051.5</v>
      </c>
      <c r="D702">
        <v>4.5069840257230148E-4</v>
      </c>
      <c r="E702" t="s">
        <v>875</v>
      </c>
      <c r="F702" t="s">
        <v>875</v>
      </c>
    </row>
    <row r="703" spans="3:6" x14ac:dyDescent="0.25">
      <c r="C703">
        <v>1053</v>
      </c>
      <c r="D703">
        <v>4.2778641443943079E-4</v>
      </c>
      <c r="E703">
        <v>2240</v>
      </c>
      <c r="F703">
        <v>0</v>
      </c>
    </row>
    <row r="704" spans="3:6" x14ac:dyDescent="0.25">
      <c r="C704">
        <v>1054.5</v>
      </c>
      <c r="D704">
        <v>4.0528007386412906E-4</v>
      </c>
      <c r="E704">
        <v>2250</v>
      </c>
      <c r="F704">
        <v>0</v>
      </c>
    </row>
    <row r="705" spans="3:6" x14ac:dyDescent="0.25">
      <c r="C705">
        <v>1056</v>
      </c>
      <c r="D705">
        <v>3.8331688288785758E-4</v>
      </c>
      <c r="E705">
        <v>2250</v>
      </c>
      <c r="F705">
        <v>1</v>
      </c>
    </row>
    <row r="706" spans="3:6" x14ac:dyDescent="0.25">
      <c r="C706">
        <v>1057.5</v>
      </c>
      <c r="D706">
        <v>3.6202764154336233E-4</v>
      </c>
      <c r="E706">
        <v>2240</v>
      </c>
      <c r="F706">
        <v>1</v>
      </c>
    </row>
    <row r="707" spans="3:6" x14ac:dyDescent="0.25">
      <c r="C707">
        <v>1059</v>
      </c>
      <c r="D707">
        <v>3.4152791864731121E-4</v>
      </c>
      <c r="E707">
        <v>2240</v>
      </c>
      <c r="F707">
        <v>0</v>
      </c>
    </row>
    <row r="708" spans="3:6" x14ac:dyDescent="0.25">
      <c r="C708">
        <v>1060.5</v>
      </c>
      <c r="D708">
        <v>3.2192150088468342E-4</v>
      </c>
      <c r="E708" t="s">
        <v>875</v>
      </c>
      <c r="F708" t="s">
        <v>875</v>
      </c>
    </row>
    <row r="709" spans="3:6" x14ac:dyDescent="0.25">
      <c r="C709">
        <v>1062</v>
      </c>
      <c r="D709">
        <v>3.0330128394190066E-4</v>
      </c>
      <c r="E709">
        <v>2370</v>
      </c>
      <c r="F709">
        <v>0</v>
      </c>
    </row>
    <row r="710" spans="3:6" x14ac:dyDescent="0.25">
      <c r="C710">
        <v>1063.5</v>
      </c>
      <c r="D710">
        <v>2.8574941809816472E-4</v>
      </c>
      <c r="E710">
        <v>2380</v>
      </c>
      <c r="F710">
        <v>0</v>
      </c>
    </row>
    <row r="711" spans="3:6" x14ac:dyDescent="0.25">
      <c r="C711">
        <v>1065</v>
      </c>
      <c r="D711">
        <v>2.6933587801459522E-4</v>
      </c>
      <c r="E711">
        <v>2380</v>
      </c>
      <c r="F711">
        <v>1</v>
      </c>
    </row>
    <row r="712" spans="3:6" x14ac:dyDescent="0.25">
      <c r="C712">
        <v>1066.5</v>
      </c>
      <c r="D712">
        <v>2.541227411462401E-4</v>
      </c>
      <c r="E712">
        <v>2370</v>
      </c>
      <c r="F712">
        <v>1</v>
      </c>
    </row>
    <row r="713" spans="3:6" x14ac:dyDescent="0.25">
      <c r="C713">
        <v>1068</v>
      </c>
      <c r="D713">
        <v>2.4015572622454264E-4</v>
      </c>
      <c r="E713">
        <v>2370</v>
      </c>
      <c r="F713">
        <v>0</v>
      </c>
    </row>
    <row r="714" spans="3:6" x14ac:dyDescent="0.25">
      <c r="C714">
        <v>1069.5</v>
      </c>
      <c r="D714">
        <v>2.274698526146098E-4</v>
      </c>
      <c r="E714" t="s">
        <v>875</v>
      </c>
      <c r="F714" t="s">
        <v>875</v>
      </c>
    </row>
    <row r="715" spans="3:6" x14ac:dyDescent="0.25">
      <c r="C715">
        <v>1071</v>
      </c>
      <c r="D715">
        <v>2.1608762497049802E-4</v>
      </c>
      <c r="E715">
        <v>2380</v>
      </c>
      <c r="F715">
        <v>0</v>
      </c>
    </row>
    <row r="716" spans="3:6" x14ac:dyDescent="0.25">
      <c r="C716">
        <v>1072.5</v>
      </c>
      <c r="D716">
        <v>2.0601910859362706E-4</v>
      </c>
      <c r="E716">
        <v>2390</v>
      </c>
      <c r="F716">
        <v>0</v>
      </c>
    </row>
    <row r="717" spans="3:6" x14ac:dyDescent="0.25">
      <c r="C717">
        <v>1074</v>
      </c>
      <c r="D717">
        <v>1.972620271733144E-4</v>
      </c>
      <c r="E717">
        <v>2390</v>
      </c>
      <c r="F717">
        <v>1</v>
      </c>
    </row>
    <row r="718" spans="3:6" x14ac:dyDescent="0.25">
      <c r="C718">
        <v>1075.5</v>
      </c>
      <c r="D718">
        <v>1.8980360926032695E-4</v>
      </c>
      <c r="E718">
        <v>2380</v>
      </c>
      <c r="F718">
        <v>1</v>
      </c>
    </row>
    <row r="719" spans="3:6" x14ac:dyDescent="0.25">
      <c r="C719">
        <v>1077</v>
      </c>
      <c r="D719">
        <v>1.8361590911380465E-4</v>
      </c>
      <c r="E719">
        <v>2380</v>
      </c>
      <c r="F719">
        <v>0</v>
      </c>
    </row>
    <row r="720" spans="3:6" x14ac:dyDescent="0.25">
      <c r="C720">
        <v>1078.5</v>
      </c>
      <c r="D720">
        <v>1.7865627070644052E-4</v>
      </c>
      <c r="E720" t="s">
        <v>875</v>
      </c>
      <c r="F720" t="s">
        <v>875</v>
      </c>
    </row>
    <row r="721" spans="3:6" x14ac:dyDescent="0.25">
      <c r="C721">
        <v>1080</v>
      </c>
      <c r="D721">
        <v>1.7486959063399871E-4</v>
      </c>
      <c r="E721">
        <v>2420</v>
      </c>
      <c r="F721">
        <v>0</v>
      </c>
    </row>
    <row r="722" spans="3:6" x14ac:dyDescent="0.25">
      <c r="C722">
        <v>1081.5</v>
      </c>
      <c r="D722">
        <v>1.7218771460539254E-4</v>
      </c>
      <c r="E722">
        <v>2430</v>
      </c>
      <c r="F722">
        <v>0</v>
      </c>
    </row>
    <row r="723" spans="3:6" x14ac:dyDescent="0.25">
      <c r="C723">
        <v>1083</v>
      </c>
      <c r="D723">
        <v>1.7051743350070226E-4</v>
      </c>
      <c r="E723">
        <v>2430</v>
      </c>
      <c r="F723">
        <v>2</v>
      </c>
    </row>
    <row r="724" spans="3:6" x14ac:dyDescent="0.25">
      <c r="C724">
        <v>1084.5</v>
      </c>
      <c r="D724">
        <v>1.6975609504573226E-4</v>
      </c>
      <c r="E724">
        <v>2420</v>
      </c>
      <c r="F724">
        <v>2</v>
      </c>
    </row>
    <row r="725" spans="3:6" x14ac:dyDescent="0.25">
      <c r="C725">
        <v>1086</v>
      </c>
      <c r="D725">
        <v>1.6977320518312487E-4</v>
      </c>
      <c r="E725">
        <v>2420</v>
      </c>
      <c r="F725">
        <v>0</v>
      </c>
    </row>
    <row r="726" spans="3:6" x14ac:dyDescent="0.25">
      <c r="C726">
        <v>1087.5</v>
      </c>
      <c r="D726">
        <v>1.7042458317211695E-4</v>
      </c>
      <c r="E726" t="s">
        <v>875</v>
      </c>
      <c r="F726" t="s">
        <v>875</v>
      </c>
    </row>
    <row r="727" spans="3:6" x14ac:dyDescent="0.25">
      <c r="C727">
        <v>1089</v>
      </c>
      <c r="D727">
        <v>1.7154269721480396E-4</v>
      </c>
      <c r="E727">
        <v>2440</v>
      </c>
      <c r="F727">
        <v>0</v>
      </c>
    </row>
    <row r="728" spans="3:6" x14ac:dyDescent="0.25">
      <c r="C728">
        <v>1090.5</v>
      </c>
      <c r="D728">
        <v>1.7295711533830629E-4</v>
      </c>
      <c r="E728">
        <v>2450</v>
      </c>
      <c r="F728">
        <v>0</v>
      </c>
    </row>
    <row r="729" spans="3:6" x14ac:dyDescent="0.25">
      <c r="C729">
        <v>1092</v>
      </c>
      <c r="D729">
        <v>1.7448385062887906E-4</v>
      </c>
      <c r="E729">
        <v>2450</v>
      </c>
      <c r="F729">
        <v>3</v>
      </c>
    </row>
    <row r="730" spans="3:6" x14ac:dyDescent="0.25">
      <c r="C730">
        <v>1093.5</v>
      </c>
      <c r="D730">
        <v>1.759429300976326E-4</v>
      </c>
      <c r="E730">
        <v>2440</v>
      </c>
      <c r="F730">
        <v>3</v>
      </c>
    </row>
    <row r="731" spans="3:6" x14ac:dyDescent="0.25">
      <c r="C731">
        <v>1095</v>
      </c>
      <c r="D731">
        <v>1.7716053686449323E-4</v>
      </c>
      <c r="E731">
        <v>2440</v>
      </c>
      <c r="F731">
        <v>0</v>
      </c>
    </row>
    <row r="732" spans="3:6" x14ac:dyDescent="0.25">
      <c r="C732">
        <v>1096.5</v>
      </c>
      <c r="D732">
        <v>1.7798402405817313E-4</v>
      </c>
      <c r="E732" t="s">
        <v>875</v>
      </c>
      <c r="F732" t="s">
        <v>875</v>
      </c>
    </row>
    <row r="733" spans="3:6" x14ac:dyDescent="0.25">
      <c r="C733">
        <v>1098</v>
      </c>
      <c r="D733">
        <v>1.7828915868744292E-4</v>
      </c>
      <c r="E733">
        <v>2450</v>
      </c>
      <c r="F733">
        <v>0</v>
      </c>
    </row>
    <row r="734" spans="3:6" x14ac:dyDescent="0.25">
      <c r="C734">
        <v>1099.5</v>
      </c>
      <c r="D734">
        <v>1.7798833359244232E-4</v>
      </c>
      <c r="E734">
        <v>2460</v>
      </c>
      <c r="F734">
        <v>0</v>
      </c>
    </row>
    <row r="735" spans="3:6" x14ac:dyDescent="0.25">
      <c r="C735">
        <v>1101</v>
      </c>
      <c r="D735">
        <v>1.7703676335944761E-4</v>
      </c>
      <c r="E735">
        <v>2460</v>
      </c>
      <c r="F735">
        <v>1</v>
      </c>
    </row>
    <row r="736" spans="3:6" x14ac:dyDescent="0.25">
      <c r="C736">
        <v>1102.5</v>
      </c>
      <c r="D736">
        <v>1.7543591209726251E-4</v>
      </c>
      <c r="E736">
        <v>2450</v>
      </c>
      <c r="F736">
        <v>1</v>
      </c>
    </row>
    <row r="737" spans="3:6" x14ac:dyDescent="0.25">
      <c r="C737">
        <v>1104</v>
      </c>
      <c r="D737">
        <v>1.732336414913871E-4</v>
      </c>
      <c r="E737">
        <v>2450</v>
      </c>
      <c r="F737">
        <v>0</v>
      </c>
    </row>
    <row r="738" spans="3:6" x14ac:dyDescent="0.25">
      <c r="C738">
        <v>1105.5</v>
      </c>
      <c r="D738">
        <v>1.7052088185470134E-4</v>
      </c>
      <c r="E738" t="s">
        <v>875</v>
      </c>
      <c r="F738" t="s">
        <v>875</v>
      </c>
    </row>
    <row r="739" spans="3:6" x14ac:dyDescent="0.25">
      <c r="C739">
        <v>1107</v>
      </c>
      <c r="D739">
        <v>1.6742243116990116E-4</v>
      </c>
      <c r="E739">
        <v>2480</v>
      </c>
      <c r="F739">
        <v>0</v>
      </c>
    </row>
    <row r="740" spans="3:6" x14ac:dyDescent="0.25">
      <c r="C740">
        <v>1108.5</v>
      </c>
      <c r="D740">
        <v>1.6409859549430494E-4</v>
      </c>
      <c r="E740">
        <v>2490</v>
      </c>
      <c r="F740">
        <v>0</v>
      </c>
    </row>
    <row r="741" spans="3:6" x14ac:dyDescent="0.25">
      <c r="C741">
        <v>1110</v>
      </c>
      <c r="D741">
        <v>1.6071400036698884E-4</v>
      </c>
      <c r="E741">
        <v>2490</v>
      </c>
      <c r="F741">
        <v>1</v>
      </c>
    </row>
    <row r="742" spans="3:6" x14ac:dyDescent="0.25">
      <c r="C742">
        <v>1111.5</v>
      </c>
      <c r="D742">
        <v>1.5744382228079427E-4</v>
      </c>
      <c r="E742">
        <v>2480</v>
      </c>
      <c r="F742">
        <v>1</v>
      </c>
    </row>
    <row r="743" spans="3:6" x14ac:dyDescent="0.25">
      <c r="C743">
        <v>1113</v>
      </c>
      <c r="D743">
        <v>1.5444746784577492E-4</v>
      </c>
      <c r="E743">
        <v>2480</v>
      </c>
      <c r="F743">
        <v>0</v>
      </c>
    </row>
    <row r="744" spans="3:6" x14ac:dyDescent="0.25">
      <c r="C744">
        <v>1114.5</v>
      </c>
      <c r="D744">
        <v>1.5186785650120343E-4</v>
      </c>
      <c r="E744" t="s">
        <v>875</v>
      </c>
      <c r="F744" t="s">
        <v>875</v>
      </c>
    </row>
    <row r="745" spans="3:6" x14ac:dyDescent="0.25">
      <c r="C745">
        <v>1116</v>
      </c>
      <c r="D745">
        <v>1.4981370695286858E-4</v>
      </c>
      <c r="E745">
        <v>2490</v>
      </c>
      <c r="F745">
        <v>0</v>
      </c>
    </row>
    <row r="746" spans="3:6" x14ac:dyDescent="0.25">
      <c r="C746">
        <v>1117.5</v>
      </c>
      <c r="D746">
        <v>1.4835709712587925E-4</v>
      </c>
      <c r="E746">
        <v>2500</v>
      </c>
      <c r="F746">
        <v>0</v>
      </c>
    </row>
    <row r="747" spans="3:6" x14ac:dyDescent="0.25">
      <c r="C747">
        <v>1119</v>
      </c>
      <c r="D747">
        <v>1.4752409839909649E-4</v>
      </c>
      <c r="E747">
        <v>2500</v>
      </c>
      <c r="F747">
        <v>1</v>
      </c>
    </row>
    <row r="748" spans="3:6" x14ac:dyDescent="0.25">
      <c r="C748">
        <v>1120.5</v>
      </c>
      <c r="D748">
        <v>1.472986489653096E-4</v>
      </c>
      <c r="E748">
        <v>2490</v>
      </c>
      <c r="F748">
        <v>1</v>
      </c>
    </row>
    <row r="749" spans="3:6" x14ac:dyDescent="0.25">
      <c r="C749">
        <v>1122</v>
      </c>
      <c r="D749">
        <v>1.4762122997004725E-4</v>
      </c>
      <c r="E749">
        <v>2490</v>
      </c>
      <c r="F749">
        <v>0</v>
      </c>
    </row>
    <row r="750" spans="3:6" x14ac:dyDescent="0.25">
      <c r="C750">
        <v>1123.5</v>
      </c>
      <c r="D750">
        <v>1.4839870304429994E-4</v>
      </c>
      <c r="E750" t="s">
        <v>875</v>
      </c>
      <c r="F750" t="s">
        <v>875</v>
      </c>
    </row>
    <row r="751" spans="3:6" x14ac:dyDescent="0.25">
      <c r="C751">
        <v>1125</v>
      </c>
      <c r="D751">
        <v>1.4950467628014515E-4</v>
      </c>
      <c r="E751">
        <v>2510</v>
      </c>
      <c r="F751">
        <v>0</v>
      </c>
    </row>
    <row r="752" spans="3:6" x14ac:dyDescent="0.25">
      <c r="C752">
        <v>1126.5</v>
      </c>
      <c r="D752">
        <v>1.5079095827461058E-4</v>
      </c>
      <c r="E752">
        <v>2520</v>
      </c>
      <c r="F752">
        <v>0</v>
      </c>
    </row>
    <row r="753" spans="3:6" x14ac:dyDescent="0.25">
      <c r="C753">
        <v>1128</v>
      </c>
      <c r="D753">
        <v>1.5209774516119511E-4</v>
      </c>
      <c r="E753">
        <v>2520</v>
      </c>
      <c r="F753">
        <v>1</v>
      </c>
    </row>
    <row r="754" spans="3:6" x14ac:dyDescent="0.25">
      <c r="C754">
        <v>1129.5</v>
      </c>
      <c r="D754">
        <v>1.5325843210976773E-4</v>
      </c>
      <c r="E754">
        <v>2510</v>
      </c>
      <c r="F754">
        <v>1</v>
      </c>
    </row>
    <row r="755" spans="3:6" x14ac:dyDescent="0.25">
      <c r="C755">
        <v>1131</v>
      </c>
      <c r="D755">
        <v>1.5411026587642892E-4</v>
      </c>
      <c r="E755">
        <v>2510</v>
      </c>
      <c r="F755">
        <v>0</v>
      </c>
    </row>
    <row r="756" spans="3:6" x14ac:dyDescent="0.25">
      <c r="C756">
        <v>1132.5</v>
      </c>
      <c r="D756">
        <v>1.5451414708830569E-4</v>
      </c>
      <c r="E756" t="s">
        <v>875</v>
      </c>
      <c r="F756" t="s">
        <v>875</v>
      </c>
    </row>
    <row r="757" spans="3:6" x14ac:dyDescent="0.25">
      <c r="C757">
        <v>1134</v>
      </c>
      <c r="D757">
        <v>1.5433826735298772E-4</v>
      </c>
      <c r="E757">
        <v>2530</v>
      </c>
      <c r="F757">
        <v>0</v>
      </c>
    </row>
    <row r="758" spans="3:6" x14ac:dyDescent="0.25">
      <c r="C758">
        <v>1135.5</v>
      </c>
      <c r="D758">
        <v>1.5348589896400371E-4</v>
      </c>
      <c r="E758">
        <v>2540</v>
      </c>
      <c r="F758">
        <v>0</v>
      </c>
    </row>
    <row r="759" spans="3:6" x14ac:dyDescent="0.25">
      <c r="C759">
        <v>1137</v>
      </c>
      <c r="D759">
        <v>1.5188236114740169E-4</v>
      </c>
      <c r="E759">
        <v>2540</v>
      </c>
      <c r="F759">
        <v>2</v>
      </c>
    </row>
    <row r="760" spans="3:6" x14ac:dyDescent="0.25">
      <c r="C760">
        <v>1138.5</v>
      </c>
      <c r="D760">
        <v>1.4948959200556758E-4</v>
      </c>
      <c r="E760">
        <v>2530</v>
      </c>
      <c r="F760">
        <v>2</v>
      </c>
    </row>
    <row r="761" spans="3:6" x14ac:dyDescent="0.25">
      <c r="C761">
        <v>1140</v>
      </c>
      <c r="D761">
        <v>1.463014837781449E-4</v>
      </c>
      <c r="E761">
        <v>2530</v>
      </c>
      <c r="F761">
        <v>0</v>
      </c>
    </row>
    <row r="762" spans="3:6" x14ac:dyDescent="0.25">
      <c r="C762">
        <v>1141.5</v>
      </c>
      <c r="D762">
        <v>1.4233938001368055E-4</v>
      </c>
      <c r="E762" t="s">
        <v>875</v>
      </c>
      <c r="F762" t="s">
        <v>875</v>
      </c>
    </row>
    <row r="763" spans="3:6" x14ac:dyDescent="0.25">
      <c r="C763">
        <v>1143</v>
      </c>
      <c r="D763">
        <v>1.376550625578526E-4</v>
      </c>
      <c r="E763">
        <v>2550</v>
      </c>
      <c r="F763">
        <v>0</v>
      </c>
    </row>
    <row r="764" spans="3:6" x14ac:dyDescent="0.25">
      <c r="C764">
        <v>1144.5</v>
      </c>
      <c r="D764">
        <v>1.3232522699598956E-4</v>
      </c>
      <c r="E764">
        <v>2560</v>
      </c>
      <c r="F764">
        <v>0</v>
      </c>
    </row>
    <row r="765" spans="3:6" x14ac:dyDescent="0.25">
      <c r="C765">
        <v>1146</v>
      </c>
      <c r="D765">
        <v>1.2644691807103602E-4</v>
      </c>
      <c r="E765">
        <v>2560</v>
      </c>
      <c r="F765">
        <v>1</v>
      </c>
    </row>
    <row r="766" spans="3:6" x14ac:dyDescent="0.25">
      <c r="C766">
        <v>1147.5</v>
      </c>
      <c r="D766">
        <v>1.2013224168322327E-4</v>
      </c>
      <c r="E766">
        <v>2550</v>
      </c>
      <c r="F766">
        <v>1</v>
      </c>
    </row>
    <row r="767" spans="3:6" x14ac:dyDescent="0.25">
      <c r="C767">
        <v>1149</v>
      </c>
      <c r="D767">
        <v>1.1350263088922599E-4</v>
      </c>
      <c r="E767">
        <v>2550</v>
      </c>
      <c r="F767">
        <v>0</v>
      </c>
    </row>
    <row r="768" spans="3:6" x14ac:dyDescent="0.25">
      <c r="C768">
        <v>1150.5</v>
      </c>
      <c r="D768">
        <v>1.0668296521443168E-4</v>
      </c>
      <c r="E768" t="s">
        <v>875</v>
      </c>
      <c r="F768" t="s">
        <v>875</v>
      </c>
    </row>
    <row r="769" spans="3:6" x14ac:dyDescent="0.25">
      <c r="C769">
        <v>1152</v>
      </c>
      <c r="D769">
        <v>9.9795853662699573E-5</v>
      </c>
      <c r="E769">
        <v>2570</v>
      </c>
      <c r="F769">
        <v>0</v>
      </c>
    </row>
    <row r="770" spans="3:6" x14ac:dyDescent="0.25">
      <c r="C770">
        <v>1153.5</v>
      </c>
      <c r="D770">
        <v>9.2956386665467096E-5</v>
      </c>
      <c r="E770">
        <v>2580</v>
      </c>
      <c r="F770">
        <v>0</v>
      </c>
    </row>
    <row r="771" spans="3:6" x14ac:dyDescent="0.25">
      <c r="C771">
        <v>1155</v>
      </c>
      <c r="D771">
        <v>8.626763649142427E-5</v>
      </c>
      <c r="E771">
        <v>2580</v>
      </c>
      <c r="F771">
        <v>2</v>
      </c>
    </row>
    <row r="772" spans="3:6" x14ac:dyDescent="0.25">
      <c r="C772">
        <v>1156.5</v>
      </c>
      <c r="D772">
        <v>7.981444235279413E-5</v>
      </c>
      <c r="E772">
        <v>2570</v>
      </c>
      <c r="F772">
        <v>2</v>
      </c>
    </row>
    <row r="773" spans="3:6" x14ac:dyDescent="0.25">
      <c r="C773">
        <v>1158</v>
      </c>
      <c r="D773">
        <v>7.3672642141276806E-5</v>
      </c>
      <c r="E773">
        <v>2570</v>
      </c>
      <c r="F773">
        <v>0</v>
      </c>
    </row>
    <row r="774" spans="3:6" x14ac:dyDescent="0.25">
      <c r="C774">
        <v>1159.5</v>
      </c>
      <c r="D774">
        <v>6.7888967389303603E-5</v>
      </c>
      <c r="E774" t="s">
        <v>875</v>
      </c>
      <c r="F774" t="s">
        <v>875</v>
      </c>
    </row>
    <row r="775" spans="3:6" x14ac:dyDescent="0.25">
      <c r="C775">
        <v>1161</v>
      </c>
      <c r="D775">
        <v>6.2495041286716359E-5</v>
      </c>
      <c r="E775">
        <v>2580</v>
      </c>
      <c r="F775">
        <v>0</v>
      </c>
    </row>
    <row r="776" spans="3:6" x14ac:dyDescent="0.25">
      <c r="C776">
        <v>1162.5</v>
      </c>
      <c r="D776">
        <v>5.7504559461655954E-5</v>
      </c>
      <c r="E776">
        <v>2590</v>
      </c>
      <c r="F776">
        <v>0</v>
      </c>
    </row>
    <row r="777" spans="3:6" x14ac:dyDescent="0.25">
      <c r="C777">
        <v>1164</v>
      </c>
      <c r="D777">
        <v>5.2915363835096231E-5</v>
      </c>
      <c r="E777">
        <v>2590</v>
      </c>
      <c r="F777">
        <v>1</v>
      </c>
    </row>
    <row r="778" spans="3:6" x14ac:dyDescent="0.25">
      <c r="C778">
        <v>1165.5</v>
      </c>
      <c r="D778">
        <v>4.8712183978308781E-5</v>
      </c>
      <c r="E778">
        <v>2580</v>
      </c>
      <c r="F778">
        <v>1</v>
      </c>
    </row>
    <row r="779" spans="3:6" x14ac:dyDescent="0.25">
      <c r="C779">
        <v>1167</v>
      </c>
      <c r="D779">
        <v>4.4869775917124693E-5</v>
      </c>
      <c r="E779">
        <v>2580</v>
      </c>
      <c r="F779">
        <v>0</v>
      </c>
    </row>
    <row r="780" spans="3:6" x14ac:dyDescent="0.25">
      <c r="C780">
        <v>1168.5</v>
      </c>
      <c r="D780">
        <v>4.1354652999182224E-5</v>
      </c>
      <c r="E780" t="s">
        <v>875</v>
      </c>
      <c r="F780" t="s">
        <v>875</v>
      </c>
    </row>
    <row r="781" spans="3:6" x14ac:dyDescent="0.25">
      <c r="C781">
        <v>1170</v>
      </c>
      <c r="D781">
        <v>3.8134767630173291E-5</v>
      </c>
      <c r="E781">
        <v>2600</v>
      </c>
      <c r="F781">
        <v>0</v>
      </c>
    </row>
    <row r="782" spans="3:6" x14ac:dyDescent="0.25">
      <c r="C782">
        <v>1171.5</v>
      </c>
      <c r="D782">
        <v>3.5171750519743839E-5</v>
      </c>
      <c r="E782">
        <v>2610</v>
      </c>
      <c r="F782">
        <v>0</v>
      </c>
    </row>
    <row r="783" spans="3:6" x14ac:dyDescent="0.25">
      <c r="C783">
        <v>1173</v>
      </c>
      <c r="D783">
        <v>3.2430864136623754E-5</v>
      </c>
      <c r="E783">
        <v>2610</v>
      </c>
      <c r="F783">
        <v>2</v>
      </c>
    </row>
    <row r="784" spans="3:6" x14ac:dyDescent="0.25">
      <c r="C784">
        <v>1174.5</v>
      </c>
      <c r="D784">
        <v>2.9880651053304064E-5</v>
      </c>
      <c r="E784">
        <v>2600</v>
      </c>
      <c r="F784">
        <v>2</v>
      </c>
    </row>
    <row r="785" spans="3:6" x14ac:dyDescent="0.25">
      <c r="C785">
        <v>1176</v>
      </c>
      <c r="D785">
        <v>2.7494087310386085E-5</v>
      </c>
      <c r="E785">
        <v>2600</v>
      </c>
      <c r="F785">
        <v>0</v>
      </c>
    </row>
    <row r="786" spans="3:6" x14ac:dyDescent="0.25">
      <c r="C786">
        <v>1177.5</v>
      </c>
      <c r="D786">
        <v>2.5247829154469897E-5</v>
      </c>
      <c r="E786" t="s">
        <v>875</v>
      </c>
      <c r="F786" t="s">
        <v>875</v>
      </c>
    </row>
    <row r="787" spans="3:6" x14ac:dyDescent="0.25">
      <c r="C787">
        <v>1179</v>
      </c>
      <c r="D787">
        <v>2.3128019092469314E-5</v>
      </c>
      <c r="E787">
        <v>2610</v>
      </c>
      <c r="F787">
        <v>0</v>
      </c>
    </row>
    <row r="788" spans="3:6" x14ac:dyDescent="0.25">
      <c r="C788">
        <v>1180.5</v>
      </c>
      <c r="D788">
        <v>2.1119632785171889E-5</v>
      </c>
      <c r="E788">
        <v>2620</v>
      </c>
      <c r="F788">
        <v>0</v>
      </c>
    </row>
    <row r="789" spans="3:6" x14ac:dyDescent="0.25">
      <c r="C789">
        <v>1182</v>
      </c>
      <c r="D789">
        <v>1.9217565264024416E-5</v>
      </c>
      <c r="E789">
        <v>2620</v>
      </c>
      <c r="F789">
        <v>2</v>
      </c>
    </row>
    <row r="790" spans="3:6" x14ac:dyDescent="0.25">
      <c r="C790">
        <v>1183.5</v>
      </c>
      <c r="D790">
        <v>1.7415732325568444E-5</v>
      </c>
      <c r="E790">
        <v>2610</v>
      </c>
      <c r="F790">
        <v>2</v>
      </c>
    </row>
    <row r="791" spans="3:6" x14ac:dyDescent="0.25">
      <c r="C791">
        <v>1185</v>
      </c>
      <c r="D791">
        <v>1.5712372143642855E-5</v>
      </c>
      <c r="E791">
        <v>2610</v>
      </c>
      <c r="F791">
        <v>0</v>
      </c>
    </row>
    <row r="792" spans="3:6" x14ac:dyDescent="0.25">
      <c r="C792">
        <v>1186.5</v>
      </c>
      <c r="D792">
        <v>1.4107460760455354E-5</v>
      </c>
      <c r="E792" t="s">
        <v>875</v>
      </c>
      <c r="F792" t="s">
        <v>875</v>
      </c>
    </row>
    <row r="793" spans="3:6" x14ac:dyDescent="0.25">
      <c r="C793">
        <v>1188</v>
      </c>
      <c r="D793">
        <v>1.2601937872183908E-5</v>
      </c>
      <c r="E793">
        <v>2620</v>
      </c>
      <c r="F793">
        <v>0</v>
      </c>
    </row>
    <row r="794" spans="3:6" x14ac:dyDescent="0.25">
      <c r="C794">
        <v>1189.5</v>
      </c>
      <c r="D794">
        <v>1.1195722318291836E-5</v>
      </c>
      <c r="E794">
        <v>2630</v>
      </c>
      <c r="F794">
        <v>0</v>
      </c>
    </row>
    <row r="795" spans="3:6" x14ac:dyDescent="0.25">
      <c r="C795">
        <v>1191</v>
      </c>
      <c r="D795">
        <v>9.8930210781719413E-6</v>
      </c>
      <c r="E795">
        <v>2630</v>
      </c>
      <c r="F795">
        <v>1</v>
      </c>
    </row>
    <row r="796" spans="3:6" x14ac:dyDescent="0.25">
      <c r="C796">
        <v>1192.5</v>
      </c>
      <c r="D796">
        <v>8.6920914771152224E-6</v>
      </c>
      <c r="E796">
        <v>2620</v>
      </c>
      <c r="F796">
        <v>1</v>
      </c>
    </row>
    <row r="797" spans="3:6" x14ac:dyDescent="0.25">
      <c r="C797">
        <v>1194</v>
      </c>
      <c r="D797">
        <v>7.5925239883988322E-6</v>
      </c>
      <c r="E797">
        <v>2620</v>
      </c>
      <c r="F797">
        <v>0</v>
      </c>
    </row>
    <row r="798" spans="3:6" x14ac:dyDescent="0.25">
      <c r="C798">
        <v>1195.5</v>
      </c>
      <c r="D798">
        <v>6.5928552539088581E-6</v>
      </c>
      <c r="E798" t="s">
        <v>875</v>
      </c>
      <c r="F798" t="s">
        <v>875</v>
      </c>
    </row>
    <row r="799" spans="3:6" x14ac:dyDescent="0.25">
      <c r="C799">
        <v>1197</v>
      </c>
      <c r="D799">
        <v>5.6889271297295024E-6</v>
      </c>
      <c r="E799">
        <v>2640</v>
      </c>
      <c r="F799">
        <v>0</v>
      </c>
    </row>
    <row r="800" spans="3:6" x14ac:dyDescent="0.25">
      <c r="C800">
        <v>1198.5</v>
      </c>
      <c r="D800">
        <v>4.8810080344630421E-6</v>
      </c>
      <c r="E800">
        <v>2650</v>
      </c>
      <c r="F800">
        <v>0</v>
      </c>
    </row>
    <row r="801" spans="3:6" x14ac:dyDescent="0.25">
      <c r="C801">
        <v>1200</v>
      </c>
      <c r="D801">
        <v>4.1622826539086881E-6</v>
      </c>
      <c r="E801">
        <v>2650</v>
      </c>
      <c r="F801">
        <v>1</v>
      </c>
    </row>
    <row r="802" spans="3:6" x14ac:dyDescent="0.25">
      <c r="C802">
        <v>1201.5</v>
      </c>
      <c r="D802">
        <v>3.524896573550754E-6</v>
      </c>
      <c r="E802">
        <v>2640</v>
      </c>
      <c r="F802">
        <v>1</v>
      </c>
    </row>
    <row r="803" spans="3:6" x14ac:dyDescent="0.25">
      <c r="C803">
        <v>1203</v>
      </c>
      <c r="D803">
        <v>2.9694840249374725E-6</v>
      </c>
      <c r="E803">
        <v>2640</v>
      </c>
      <c r="F803">
        <v>0</v>
      </c>
    </row>
    <row r="804" spans="3:6" x14ac:dyDescent="0.25">
      <c r="C804">
        <v>1204.5</v>
      </c>
      <c r="D804">
        <v>2.4860610233083017E-6</v>
      </c>
      <c r="E804" t="s">
        <v>875</v>
      </c>
      <c r="F804" t="s">
        <v>875</v>
      </c>
    </row>
    <row r="805" spans="3:6" x14ac:dyDescent="0.25">
      <c r="C805">
        <v>1206</v>
      </c>
      <c r="D805">
        <v>2.0684186189231515E-6</v>
      </c>
      <c r="E805">
        <v>2660</v>
      </c>
      <c r="F805">
        <v>0</v>
      </c>
    </row>
    <row r="806" spans="3:6" x14ac:dyDescent="0.25">
      <c r="C806">
        <v>1207.5</v>
      </c>
      <c r="D806">
        <v>1.7086568949544858E-6</v>
      </c>
      <c r="E806">
        <v>2670</v>
      </c>
      <c r="F806">
        <v>0</v>
      </c>
    </row>
    <row r="807" spans="3:6" x14ac:dyDescent="0.25">
      <c r="C807">
        <v>1209</v>
      </c>
      <c r="D807">
        <v>1.4040739574426271E-6</v>
      </c>
      <c r="E807">
        <v>2670</v>
      </c>
      <c r="F807">
        <v>1</v>
      </c>
    </row>
    <row r="808" spans="3:6" x14ac:dyDescent="0.25">
      <c r="C808">
        <v>1210.5</v>
      </c>
      <c r="D808">
        <v>1.1466167543511205E-6</v>
      </c>
      <c r="E808">
        <v>2660</v>
      </c>
      <c r="F808">
        <v>1</v>
      </c>
    </row>
    <row r="809" spans="3:6" x14ac:dyDescent="0.25">
      <c r="C809">
        <v>1212</v>
      </c>
      <c r="D809">
        <v>9.3055010192259355E-7</v>
      </c>
      <c r="E809">
        <v>2660</v>
      </c>
      <c r="F809">
        <v>0</v>
      </c>
    </row>
    <row r="810" spans="3:6" x14ac:dyDescent="0.25">
      <c r="C810">
        <v>1213.5</v>
      </c>
      <c r="D810">
        <v>7.5050642942207448E-7</v>
      </c>
      <c r="E810" t="s">
        <v>875</v>
      </c>
      <c r="F810" t="s">
        <v>875</v>
      </c>
    </row>
    <row r="811" spans="3:6" x14ac:dyDescent="0.25">
      <c r="C811">
        <v>1215</v>
      </c>
      <c r="D811">
        <v>6.0153686986913521E-7</v>
      </c>
      <c r="E811">
        <v>2740</v>
      </c>
      <c r="F811">
        <v>0</v>
      </c>
    </row>
    <row r="812" spans="3:6" x14ac:dyDescent="0.25">
      <c r="C812">
        <v>1216.5</v>
      </c>
      <c r="D812">
        <v>4.7914092234712786E-7</v>
      </c>
      <c r="E812">
        <v>2750</v>
      </c>
      <c r="F812">
        <v>0</v>
      </c>
    </row>
    <row r="813" spans="3:6" x14ac:dyDescent="0.25">
      <c r="C813">
        <v>1218</v>
      </c>
      <c r="D813">
        <v>3.7927782859702313E-7</v>
      </c>
      <c r="E813">
        <v>2750</v>
      </c>
      <c r="F813">
        <v>1</v>
      </c>
    </row>
    <row r="814" spans="3:6" x14ac:dyDescent="0.25">
      <c r="C814">
        <v>1219.5</v>
      </c>
      <c r="D814">
        <v>2.9836290415227215E-7</v>
      </c>
      <c r="E814">
        <v>2740</v>
      </c>
      <c r="F814">
        <v>1</v>
      </c>
    </row>
    <row r="815" spans="3:6" x14ac:dyDescent="0.25">
      <c r="C815">
        <v>1221</v>
      </c>
      <c r="D815">
        <v>2.3325199879700382E-7</v>
      </c>
      <c r="E815">
        <v>2740</v>
      </c>
      <c r="F815">
        <v>0</v>
      </c>
    </row>
    <row r="816" spans="3:6" x14ac:dyDescent="0.25">
      <c r="C816">
        <v>1222.5</v>
      </c>
      <c r="D816">
        <v>1.8121706852118772E-7</v>
      </c>
      <c r="E816" t="s">
        <v>875</v>
      </c>
      <c r="F816" t="s">
        <v>875</v>
      </c>
    </row>
    <row r="817" spans="3:6" x14ac:dyDescent="0.25">
      <c r="C817">
        <v>1224</v>
      </c>
      <c r="D817">
        <v>1.3991555703739664E-7</v>
      </c>
      <c r="E817">
        <v>2810</v>
      </c>
      <c r="F817">
        <v>0</v>
      </c>
    </row>
    <row r="818" spans="3:6" x14ac:dyDescent="0.25">
      <c r="C818">
        <v>1225.5</v>
      </c>
      <c r="D818">
        <v>1.0735594258957732E-7</v>
      </c>
      <c r="E818">
        <v>2820</v>
      </c>
      <c r="F818">
        <v>0</v>
      </c>
    </row>
    <row r="819" spans="3:6" x14ac:dyDescent="0.25">
      <c r="C819">
        <v>1227</v>
      </c>
      <c r="D819">
        <v>8.1861434626871237E-8</v>
      </c>
      <c r="E819">
        <v>2820</v>
      </c>
      <c r="F819">
        <v>2</v>
      </c>
    </row>
    <row r="820" spans="3:6" x14ac:dyDescent="0.25">
      <c r="C820">
        <v>1228.5</v>
      </c>
      <c r="D820">
        <v>6.2033429526295086E-8</v>
      </c>
      <c r="E820">
        <v>2810</v>
      </c>
      <c r="F820">
        <v>2</v>
      </c>
    </row>
    <row r="821" spans="3:6" x14ac:dyDescent="0.25">
      <c r="C821">
        <v>1230</v>
      </c>
      <c r="D821">
        <v>4.6715974288012938E-8</v>
      </c>
      <c r="E821">
        <v>2810</v>
      </c>
      <c r="F821">
        <v>0</v>
      </c>
    </row>
    <row r="822" spans="3:6" x14ac:dyDescent="0.25">
      <c r="C822">
        <v>1231.5</v>
      </c>
      <c r="D822">
        <v>3.4962156142022559E-8</v>
      </c>
      <c r="E822" t="s">
        <v>875</v>
      </c>
      <c r="F822" t="s">
        <v>875</v>
      </c>
    </row>
    <row r="823" spans="3:6" x14ac:dyDescent="0.25">
      <c r="C823">
        <v>1233</v>
      </c>
      <c r="D823">
        <v>2.6003043577658082E-8</v>
      </c>
      <c r="E823">
        <v>2920</v>
      </c>
      <c r="F823">
        <v>0</v>
      </c>
    </row>
    <row r="824" spans="3:6" x14ac:dyDescent="0.25">
      <c r="C824">
        <v>1234.5</v>
      </c>
      <c r="D824">
        <v>1.9219555441695438E-8</v>
      </c>
      <c r="E824">
        <v>2930</v>
      </c>
      <c r="F824">
        <v>0</v>
      </c>
    </row>
    <row r="825" spans="3:6" x14ac:dyDescent="0.25">
      <c r="C825">
        <v>1236</v>
      </c>
      <c r="D825">
        <v>1.4117430897618277E-8</v>
      </c>
      <c r="E825">
        <v>2930</v>
      </c>
      <c r="F825">
        <v>1</v>
      </c>
    </row>
    <row r="826" spans="3:6" x14ac:dyDescent="0.25">
      <c r="C826">
        <v>1237.5</v>
      </c>
      <c r="D826">
        <v>1.0305312873686479E-8</v>
      </c>
      <c r="E826">
        <v>2920</v>
      </c>
      <c r="F826">
        <v>1</v>
      </c>
    </row>
    <row r="827" spans="3:6" x14ac:dyDescent="0.25">
      <c r="C827">
        <v>1239</v>
      </c>
      <c r="D827">
        <v>7.4758378184197338E-9</v>
      </c>
      <c r="E827">
        <v>2920</v>
      </c>
      <c r="F827">
        <v>0</v>
      </c>
    </row>
    <row r="828" spans="3:6" x14ac:dyDescent="0.25">
      <c r="C828">
        <v>1240.5</v>
      </c>
      <c r="D828">
        <v>5.3895404914987387E-9</v>
      </c>
      <c r="E828" t="s">
        <v>875</v>
      </c>
      <c r="F828" t="s">
        <v>875</v>
      </c>
    </row>
    <row r="829" spans="3:6" x14ac:dyDescent="0.25">
      <c r="C829">
        <v>1242</v>
      </c>
      <c r="D829">
        <v>3.8613288109726397E-9</v>
      </c>
    </row>
    <row r="830" spans="3:6" x14ac:dyDescent="0.25">
      <c r="C830">
        <v>1243.5</v>
      </c>
      <c r="D830">
        <v>2.7492549160234613E-9</v>
      </c>
    </row>
    <row r="831" spans="3:6" x14ac:dyDescent="0.25">
      <c r="C831">
        <v>1245</v>
      </c>
      <c r="D831">
        <v>1.9452992240091233E-9</v>
      </c>
    </row>
    <row r="832" spans="3:6" x14ac:dyDescent="0.25">
      <c r="C832">
        <v>1246.5</v>
      </c>
      <c r="D832">
        <v>0</v>
      </c>
    </row>
    <row r="833" spans="3:4" x14ac:dyDescent="0.25">
      <c r="C833">
        <v>1248</v>
      </c>
      <c r="D833">
        <v>0</v>
      </c>
    </row>
    <row r="834" spans="3:4" x14ac:dyDescent="0.25">
      <c r="C834">
        <v>1249.5</v>
      </c>
      <c r="D834">
        <v>0</v>
      </c>
    </row>
    <row r="835" spans="3:4" x14ac:dyDescent="0.25">
      <c r="C835">
        <v>1251</v>
      </c>
      <c r="D835">
        <v>0</v>
      </c>
    </row>
    <row r="836" spans="3:4" x14ac:dyDescent="0.25">
      <c r="C836">
        <v>1252.5</v>
      </c>
      <c r="D836">
        <v>0</v>
      </c>
    </row>
    <row r="837" spans="3:4" x14ac:dyDescent="0.25">
      <c r="C837">
        <v>1254</v>
      </c>
      <c r="D837">
        <v>0</v>
      </c>
    </row>
    <row r="838" spans="3:4" x14ac:dyDescent="0.25">
      <c r="C838">
        <v>1255.5</v>
      </c>
      <c r="D838">
        <v>0</v>
      </c>
    </row>
    <row r="839" spans="3:4" x14ac:dyDescent="0.25">
      <c r="C839">
        <v>1257</v>
      </c>
      <c r="D839">
        <v>0</v>
      </c>
    </row>
    <row r="840" spans="3:4" x14ac:dyDescent="0.25">
      <c r="C840">
        <v>1258.5</v>
      </c>
      <c r="D840">
        <v>0</v>
      </c>
    </row>
    <row r="841" spans="3:4" x14ac:dyDescent="0.25">
      <c r="C841">
        <v>1260</v>
      </c>
      <c r="D841">
        <v>0</v>
      </c>
    </row>
    <row r="842" spans="3:4" x14ac:dyDescent="0.25">
      <c r="C842">
        <v>1261.5</v>
      </c>
      <c r="D842">
        <v>0</v>
      </c>
    </row>
    <row r="843" spans="3:4" x14ac:dyDescent="0.25">
      <c r="C843">
        <v>1263</v>
      </c>
      <c r="D843">
        <v>0</v>
      </c>
    </row>
    <row r="844" spans="3:4" x14ac:dyDescent="0.25">
      <c r="C844">
        <v>1264.5</v>
      </c>
      <c r="D844">
        <v>0</v>
      </c>
    </row>
    <row r="845" spans="3:4" x14ac:dyDescent="0.25">
      <c r="C845">
        <v>1266</v>
      </c>
      <c r="D845">
        <v>0</v>
      </c>
    </row>
    <row r="846" spans="3:4" x14ac:dyDescent="0.25">
      <c r="C846">
        <v>1267.5</v>
      </c>
      <c r="D846">
        <v>0</v>
      </c>
    </row>
    <row r="847" spans="3:4" x14ac:dyDescent="0.25">
      <c r="C847">
        <v>1269</v>
      </c>
      <c r="D847">
        <v>0</v>
      </c>
    </row>
    <row r="848" spans="3:4" x14ac:dyDescent="0.25">
      <c r="C848">
        <v>1270.5</v>
      </c>
      <c r="D848">
        <v>0</v>
      </c>
    </row>
    <row r="849" spans="3:4" x14ac:dyDescent="0.25">
      <c r="C849">
        <v>1272</v>
      </c>
      <c r="D849">
        <v>0</v>
      </c>
    </row>
    <row r="850" spans="3:4" x14ac:dyDescent="0.25">
      <c r="C850">
        <v>1273.5</v>
      </c>
      <c r="D850">
        <v>0</v>
      </c>
    </row>
    <row r="851" spans="3:4" x14ac:dyDescent="0.25">
      <c r="C851">
        <v>1275</v>
      </c>
      <c r="D851">
        <v>0</v>
      </c>
    </row>
    <row r="852" spans="3:4" x14ac:dyDescent="0.25">
      <c r="C852">
        <v>1276.5</v>
      </c>
      <c r="D852">
        <v>0</v>
      </c>
    </row>
    <row r="853" spans="3:4" x14ac:dyDescent="0.25">
      <c r="C853">
        <v>1278</v>
      </c>
      <c r="D853">
        <v>0</v>
      </c>
    </row>
    <row r="854" spans="3:4" x14ac:dyDescent="0.25">
      <c r="C854">
        <v>1279.5</v>
      </c>
      <c r="D854">
        <v>0</v>
      </c>
    </row>
    <row r="855" spans="3:4" x14ac:dyDescent="0.25">
      <c r="C855">
        <v>1281</v>
      </c>
      <c r="D855">
        <v>0</v>
      </c>
    </row>
    <row r="856" spans="3:4" x14ac:dyDescent="0.25">
      <c r="C856">
        <v>1282.5</v>
      </c>
      <c r="D856">
        <v>0</v>
      </c>
    </row>
    <row r="857" spans="3:4" x14ac:dyDescent="0.25">
      <c r="C857">
        <v>1284</v>
      </c>
      <c r="D857">
        <v>0</v>
      </c>
    </row>
    <row r="858" spans="3:4" x14ac:dyDescent="0.25">
      <c r="C858">
        <v>1285.5</v>
      </c>
      <c r="D858">
        <v>0</v>
      </c>
    </row>
    <row r="859" spans="3:4" x14ac:dyDescent="0.25">
      <c r="C859">
        <v>1287</v>
      </c>
      <c r="D859">
        <v>0</v>
      </c>
    </row>
    <row r="860" spans="3:4" x14ac:dyDescent="0.25">
      <c r="C860">
        <v>1288.5</v>
      </c>
      <c r="D860">
        <v>0</v>
      </c>
    </row>
    <row r="861" spans="3:4" x14ac:dyDescent="0.25">
      <c r="C861">
        <v>1290</v>
      </c>
      <c r="D861">
        <v>0</v>
      </c>
    </row>
    <row r="862" spans="3:4" x14ac:dyDescent="0.25">
      <c r="C862">
        <v>1291.5</v>
      </c>
      <c r="D862">
        <v>0</v>
      </c>
    </row>
    <row r="863" spans="3:4" x14ac:dyDescent="0.25">
      <c r="C863">
        <v>1293</v>
      </c>
      <c r="D863">
        <v>0</v>
      </c>
    </row>
    <row r="864" spans="3:4" x14ac:dyDescent="0.25">
      <c r="C864">
        <v>1294.5</v>
      </c>
      <c r="D864">
        <v>0</v>
      </c>
    </row>
    <row r="865" spans="3:4" x14ac:dyDescent="0.25">
      <c r="C865">
        <v>1296</v>
      </c>
      <c r="D865">
        <v>0</v>
      </c>
    </row>
    <row r="866" spans="3:4" x14ac:dyDescent="0.25">
      <c r="C866">
        <v>1297.5</v>
      </c>
      <c r="D866">
        <v>0</v>
      </c>
    </row>
    <row r="867" spans="3:4" x14ac:dyDescent="0.25">
      <c r="C867">
        <v>1299</v>
      </c>
      <c r="D867">
        <v>0</v>
      </c>
    </row>
    <row r="868" spans="3:4" x14ac:dyDescent="0.25">
      <c r="C868">
        <v>1300.5</v>
      </c>
      <c r="D868">
        <v>0</v>
      </c>
    </row>
    <row r="869" spans="3:4" x14ac:dyDescent="0.25">
      <c r="C869">
        <v>1302</v>
      </c>
      <c r="D869">
        <v>0</v>
      </c>
    </row>
    <row r="870" spans="3:4" x14ac:dyDescent="0.25">
      <c r="C870">
        <v>1303.5</v>
      </c>
      <c r="D870">
        <v>0</v>
      </c>
    </row>
    <row r="871" spans="3:4" x14ac:dyDescent="0.25">
      <c r="C871">
        <v>1305</v>
      </c>
      <c r="D871">
        <v>0</v>
      </c>
    </row>
    <row r="872" spans="3:4" x14ac:dyDescent="0.25">
      <c r="C872">
        <v>1306.5</v>
      </c>
      <c r="D872">
        <v>0</v>
      </c>
    </row>
    <row r="873" spans="3:4" x14ac:dyDescent="0.25">
      <c r="C873">
        <v>1308</v>
      </c>
      <c r="D873">
        <v>0</v>
      </c>
    </row>
    <row r="874" spans="3:4" x14ac:dyDescent="0.25">
      <c r="C874">
        <v>1309.5</v>
      </c>
      <c r="D874">
        <v>0</v>
      </c>
    </row>
    <row r="875" spans="3:4" x14ac:dyDescent="0.25">
      <c r="C875">
        <v>1311</v>
      </c>
      <c r="D875">
        <v>1.7444076524558656E-9</v>
      </c>
    </row>
    <row r="876" spans="3:4" x14ac:dyDescent="0.25">
      <c r="C876">
        <v>1312.5</v>
      </c>
      <c r="D876">
        <v>2.5779280067094991E-9</v>
      </c>
    </row>
    <row r="877" spans="3:4" x14ac:dyDescent="0.25">
      <c r="C877">
        <v>1314</v>
      </c>
      <c r="D877">
        <v>3.7801793108183576E-9</v>
      </c>
    </row>
    <row r="878" spans="3:4" x14ac:dyDescent="0.25">
      <c r="C878">
        <v>1315.5</v>
      </c>
      <c r="D878">
        <v>5.5001284429580494E-9</v>
      </c>
    </row>
    <row r="879" spans="3:4" x14ac:dyDescent="0.25">
      <c r="C879">
        <v>1317</v>
      </c>
      <c r="D879">
        <v>7.9405772815643038E-9</v>
      </c>
    </row>
    <row r="880" spans="3:4" x14ac:dyDescent="0.25">
      <c r="C880">
        <v>1318.5</v>
      </c>
      <c r="D880">
        <v>1.1374966773784372E-8</v>
      </c>
    </row>
    <row r="881" spans="3:4" x14ac:dyDescent="0.25">
      <c r="C881">
        <v>1320</v>
      </c>
      <c r="D881">
        <v>1.6168398745975376E-8</v>
      </c>
    </row>
    <row r="882" spans="3:4" x14ac:dyDescent="0.25">
      <c r="C882">
        <v>1321.5</v>
      </c>
      <c r="D882">
        <v>2.2803562504467895E-8</v>
      </c>
    </row>
    <row r="883" spans="3:4" x14ac:dyDescent="0.25">
      <c r="C883">
        <v>1323</v>
      </c>
      <c r="D883">
        <v>3.191223371500387E-8</v>
      </c>
    </row>
    <row r="884" spans="3:4" x14ac:dyDescent="0.25">
      <c r="C884">
        <v>1324.5</v>
      </c>
      <c r="D884">
        <v>4.4312935649403363E-8</v>
      </c>
    </row>
    <row r="885" spans="3:4" x14ac:dyDescent="0.25">
      <c r="C885">
        <v>1326</v>
      </c>
      <c r="D885">
        <v>6.1055199550111947E-8</v>
      </c>
    </row>
    <row r="886" spans="3:4" x14ac:dyDescent="0.25">
      <c r="C886">
        <v>1327.5</v>
      </c>
      <c r="D886">
        <v>8.5469835922637276E-8</v>
      </c>
    </row>
    <row r="887" spans="3:4" x14ac:dyDescent="0.25">
      <c r="C887">
        <v>1329</v>
      </c>
      <c r="D887">
        <v>1.1656835318978508E-7</v>
      </c>
    </row>
    <row r="888" spans="3:4" x14ac:dyDescent="0.25">
      <c r="C888">
        <v>1330.5</v>
      </c>
      <c r="D888">
        <v>1.5790861254829841E-7</v>
      </c>
    </row>
    <row r="889" spans="3:4" x14ac:dyDescent="0.25">
      <c r="C889">
        <v>1332</v>
      </c>
      <c r="D889">
        <v>2.1249389181400409E-7</v>
      </c>
    </row>
    <row r="890" spans="3:4" x14ac:dyDescent="0.25">
      <c r="C890">
        <v>1333.5</v>
      </c>
      <c r="D890">
        <v>2.8409425767342887E-7</v>
      </c>
    </row>
    <row r="891" spans="3:4" x14ac:dyDescent="0.25">
      <c r="C891">
        <v>1335</v>
      </c>
      <c r="D891">
        <v>3.7741054524951161E-7</v>
      </c>
    </row>
    <row r="892" spans="3:4" x14ac:dyDescent="0.25">
      <c r="C892">
        <v>1336.5</v>
      </c>
      <c r="D892">
        <v>4.9826440789945414E-7</v>
      </c>
    </row>
    <row r="893" spans="3:4" x14ac:dyDescent="0.25">
      <c r="C893">
        <v>1338</v>
      </c>
      <c r="D893">
        <v>6.5381523209931946E-7</v>
      </c>
    </row>
    <row r="894" spans="3:4" x14ac:dyDescent="0.25">
      <c r="C894">
        <v>1339.5</v>
      </c>
      <c r="D894">
        <v>8.5280287687974723E-7</v>
      </c>
    </row>
    <row r="895" spans="3:4" x14ac:dyDescent="0.25">
      <c r="C895">
        <v>1341</v>
      </c>
      <c r="D895">
        <v>1.1058123409060279E-6</v>
      </c>
    </row>
    <row r="896" spans="3:4" x14ac:dyDescent="0.25">
      <c r="C896">
        <v>1342.5</v>
      </c>
      <c r="D896">
        <v>1.4255523400753449E-6</v>
      </c>
    </row>
    <row r="897" spans="3:4" x14ac:dyDescent="0.25">
      <c r="C897">
        <v>1344</v>
      </c>
      <c r="D897">
        <v>1.8271342133420795E-6</v>
      </c>
    </row>
    <row r="898" spans="3:4" x14ac:dyDescent="0.25">
      <c r="C898">
        <v>1345.5</v>
      </c>
      <c r="D898">
        <v>2.328330517418238E-6</v>
      </c>
    </row>
    <row r="899" spans="3:4" x14ac:dyDescent="0.25">
      <c r="C899">
        <v>1347</v>
      </c>
      <c r="D899">
        <v>2.949784296352322E-6</v>
      </c>
    </row>
    <row r="900" spans="3:4" x14ac:dyDescent="0.25">
      <c r="C900">
        <v>1348.5</v>
      </c>
      <c r="D900">
        <v>3.7151308065178649E-6</v>
      </c>
    </row>
    <row r="901" spans="3:4" x14ac:dyDescent="0.25">
      <c r="C901">
        <v>1350</v>
      </c>
      <c r="D901">
        <v>4.650984318025334E-6</v>
      </c>
    </row>
    <row r="902" spans="3:4" x14ac:dyDescent="0.25">
      <c r="C902">
        <v>1351.5</v>
      </c>
      <c r="D902">
        <v>5.7867348073963426E-6</v>
      </c>
    </row>
    <row r="903" spans="3:4" x14ac:dyDescent="0.25">
      <c r="C903">
        <v>1353</v>
      </c>
      <c r="D903">
        <v>7.154094618349908E-6</v>
      </c>
    </row>
    <row r="904" spans="3:4" x14ac:dyDescent="0.25">
      <c r="C904">
        <v>1354.5</v>
      </c>
      <c r="D904">
        <v>8.7863355081258341E-6</v>
      </c>
    </row>
    <row r="905" spans="3:4" x14ac:dyDescent="0.25">
      <c r="C905">
        <v>1356</v>
      </c>
      <c r="D905">
        <v>1.0717164004467082E-5</v>
      </c>
    </row>
    <row r="906" spans="3:4" x14ac:dyDescent="0.25">
      <c r="C906">
        <v>1357.5</v>
      </c>
      <c r="D906">
        <v>1.297919951640437E-5</v>
      </c>
    </row>
    <row r="907" spans="3:4" x14ac:dyDescent="0.25">
      <c r="C907">
        <v>1359</v>
      </c>
      <c r="D907">
        <v>1.5602046360541529E-5</v>
      </c>
    </row>
    <row r="908" spans="3:4" x14ac:dyDescent="0.25">
      <c r="C908">
        <v>1360.5</v>
      </c>
      <c r="D908">
        <v>1.8609987877914628E-5</v>
      </c>
    </row>
    <row r="909" spans="3:4" x14ac:dyDescent="0.25">
      <c r="C909">
        <v>1362</v>
      </c>
      <c r="D909">
        <v>2.2019376719435371E-5</v>
      </c>
    </row>
    <row r="910" spans="3:4" x14ac:dyDescent="0.25">
      <c r="C910">
        <v>1363.5</v>
      </c>
      <c r="D910">
        <v>2.583584699402799E-5</v>
      </c>
    </row>
    <row r="911" spans="3:4" x14ac:dyDescent="0.25">
      <c r="C911">
        <v>1365</v>
      </c>
      <c r="D911">
        <v>3.005152631189727E-5</v>
      </c>
    </row>
    <row r="912" spans="3:4" x14ac:dyDescent="0.25">
      <c r="C912">
        <v>1366.5</v>
      </c>
      <c r="D912">
        <v>3.4642472274615213E-5</v>
      </c>
    </row>
    <row r="913" spans="3:4" x14ac:dyDescent="0.25">
      <c r="C913">
        <v>1368</v>
      </c>
      <c r="D913">
        <v>3.9566591183612718E-5</v>
      </c>
    </row>
    <row r="914" spans="3:4" x14ac:dyDescent="0.25">
      <c r="C914">
        <v>1369.5</v>
      </c>
      <c r="D914">
        <v>4.4762309178624993E-5</v>
      </c>
    </row>
    <row r="915" spans="3:4" x14ac:dyDescent="0.25">
      <c r="C915">
        <v>1371</v>
      </c>
      <c r="D915">
        <v>5.0148251370912863E-5</v>
      </c>
    </row>
    <row r="916" spans="3:4" x14ac:dyDescent="0.25">
      <c r="C916">
        <v>1372.5</v>
      </c>
      <c r="D916">
        <v>5.5624138917636341E-5</v>
      </c>
    </row>
    <row r="917" spans="3:4" x14ac:dyDescent="0.25">
      <c r="C917">
        <v>1374</v>
      </c>
      <c r="D917">
        <v>6.1073037037962842E-5</v>
      </c>
    </row>
    <row r="918" spans="3:4" x14ac:dyDescent="0.25">
      <c r="C918">
        <v>1375.5</v>
      </c>
      <c r="D918">
        <v>6.6364982607651892E-5</v>
      </c>
    </row>
    <row r="919" spans="3:4" x14ac:dyDescent="0.25">
      <c r="C919">
        <v>1377</v>
      </c>
      <c r="D919">
        <v>7.136189651971259E-5</v>
      </c>
    </row>
    <row r="920" spans="3:4" x14ac:dyDescent="0.25">
      <c r="C920">
        <v>1378.5</v>
      </c>
      <c r="D920">
        <v>7.5923555672453944E-5</v>
      </c>
    </row>
    <row r="921" spans="3:4" x14ac:dyDescent="0.25">
      <c r="C921">
        <v>1380</v>
      </c>
      <c r="D921">
        <v>7.9914277057634966E-5</v>
      </c>
    </row>
    <row r="922" spans="3:4" x14ac:dyDescent="0.25">
      <c r="C922">
        <v>1381.5</v>
      </c>
      <c r="D922">
        <v>8.3209867524411136E-5</v>
      </c>
    </row>
    <row r="923" spans="3:4" x14ac:dyDescent="0.25">
      <c r="C923">
        <v>1383</v>
      </c>
      <c r="D923">
        <v>8.5704331469223656E-5</v>
      </c>
    </row>
    <row r="924" spans="3:4" x14ac:dyDescent="0.25">
      <c r="C924">
        <v>1384.5</v>
      </c>
      <c r="D924">
        <v>8.7315815343224929E-5</v>
      </c>
    </row>
    <row r="925" spans="3:4" x14ac:dyDescent="0.25">
      <c r="C925">
        <v>1386</v>
      </c>
      <c r="D925">
        <v>8.7991307366091541E-5</v>
      </c>
    </row>
    <row r="926" spans="3:4" x14ac:dyDescent="0.25">
      <c r="C926">
        <v>1387.5</v>
      </c>
      <c r="D926">
        <v>8.77097014828034E-5</v>
      </c>
    </row>
    <row r="927" spans="3:4" x14ac:dyDescent="0.25">
      <c r="C927">
        <v>1389</v>
      </c>
      <c r="D927">
        <v>8.6482967983297172E-5</v>
      </c>
    </row>
    <row r="928" spans="3:4" x14ac:dyDescent="0.25">
      <c r="C928">
        <v>1390.5</v>
      </c>
      <c r="D928">
        <v>8.4355335128688297E-5</v>
      </c>
    </row>
    <row r="929" spans="3:4" x14ac:dyDescent="0.25">
      <c r="C929">
        <v>1392</v>
      </c>
      <c r="D929">
        <v>8.1402586324435432E-5</v>
      </c>
    </row>
    <row r="930" spans="3:4" x14ac:dyDescent="0.25">
      <c r="C930">
        <v>1393.5</v>
      </c>
      <c r="D930">
        <v>7.772033057240057E-5</v>
      </c>
    </row>
    <row r="931" spans="3:4" x14ac:dyDescent="0.25">
      <c r="C931">
        <v>1395</v>
      </c>
      <c r="D931">
        <v>7.3428397164997859E-5</v>
      </c>
    </row>
    <row r="932" spans="3:4" x14ac:dyDescent="0.25">
      <c r="C932">
        <v>1396.5</v>
      </c>
      <c r="D932">
        <v>6.8658081629066048E-5</v>
      </c>
    </row>
    <row r="933" spans="3:4" x14ac:dyDescent="0.25">
      <c r="C933">
        <v>1398</v>
      </c>
      <c r="D933">
        <v>6.3546766072095534E-5</v>
      </c>
    </row>
    <row r="934" spans="3:4" x14ac:dyDescent="0.25">
      <c r="C934">
        <v>1399.5</v>
      </c>
      <c r="D934">
        <v>5.8231278922384272E-5</v>
      </c>
    </row>
    <row r="935" spans="3:4" x14ac:dyDescent="0.25">
      <c r="C935">
        <v>1401</v>
      </c>
      <c r="D935">
        <v>5.2841896129673353E-5</v>
      </c>
    </row>
    <row r="936" spans="3:4" x14ac:dyDescent="0.25">
      <c r="C936">
        <v>1402.5</v>
      </c>
      <c r="D936">
        <v>4.7497337454405026E-5</v>
      </c>
    </row>
    <row r="937" spans="3:4" x14ac:dyDescent="0.25">
      <c r="C937">
        <v>1404</v>
      </c>
      <c r="D937">
        <v>4.2300992673284642E-5</v>
      </c>
    </row>
    <row r="938" spans="3:4" x14ac:dyDescent="0.25">
      <c r="C938">
        <v>1405.5</v>
      </c>
      <c r="D938">
        <v>3.7338484913583714E-5</v>
      </c>
    </row>
    <row r="939" spans="3:4" x14ac:dyDescent="0.25">
      <c r="C939">
        <v>1407</v>
      </c>
      <c r="D939">
        <v>3.2676556566095251E-5</v>
      </c>
    </row>
    <row r="940" spans="3:4" x14ac:dyDescent="0.25">
      <c r="C940">
        <v>1408.5</v>
      </c>
      <c r="D940">
        <v>2.8363159469920338E-5</v>
      </c>
    </row>
    <row r="941" spans="3:4" x14ac:dyDescent="0.25">
      <c r="C941">
        <v>1410</v>
      </c>
      <c r="D941">
        <v>2.4428553679105494E-5</v>
      </c>
    </row>
    <row r="942" spans="3:4" x14ac:dyDescent="0.25">
      <c r="C942">
        <v>1411.5</v>
      </c>
      <c r="D942">
        <v>2.0887172135582418E-5</v>
      </c>
    </row>
    <row r="943" spans="3:4" x14ac:dyDescent="0.25">
      <c r="C943">
        <v>1413</v>
      </c>
      <c r="D943">
        <v>1.7739991806648251E-5</v>
      </c>
    </row>
    <row r="944" spans="3:4" x14ac:dyDescent="0.25">
      <c r="C944">
        <v>1414.5</v>
      </c>
      <c r="D944">
        <v>1.4977161632126634E-5</v>
      </c>
    </row>
    <row r="945" spans="3:4" x14ac:dyDescent="0.25">
      <c r="C945">
        <v>1416</v>
      </c>
      <c r="D945">
        <v>1.2580667896920326E-5</v>
      </c>
    </row>
    <row r="946" spans="3:4" x14ac:dyDescent="0.25">
      <c r="C946">
        <v>1417.5</v>
      </c>
      <c r="D946">
        <v>1.0526861152096738E-5</v>
      </c>
    </row>
    <row r="947" spans="3:4" x14ac:dyDescent="0.25">
      <c r="C947">
        <v>1419</v>
      </c>
      <c r="D947">
        <v>8.7887182829037311E-6</v>
      </c>
    </row>
    <row r="948" spans="3:4" x14ac:dyDescent="0.25">
      <c r="C948">
        <v>1420.5</v>
      </c>
      <c r="D948">
        <v>7.3377623981357104E-6</v>
      </c>
    </row>
    <row r="949" spans="3:4" x14ac:dyDescent="0.25">
      <c r="C949">
        <v>1422</v>
      </c>
      <c r="D949">
        <v>6.145607029395467E-6</v>
      </c>
    </row>
    <row r="950" spans="3:4" x14ac:dyDescent="0.25">
      <c r="C950">
        <v>1423.5</v>
      </c>
      <c r="D950">
        <v>5.1851265835130361E-6</v>
      </c>
    </row>
    <row r="951" spans="3:4" x14ac:dyDescent="0.25">
      <c r="C951">
        <v>1425</v>
      </c>
      <c r="D951">
        <v>4.4312807126720509E-6</v>
      </c>
    </row>
    <row r="952" spans="3:4" x14ac:dyDescent="0.25">
      <c r="C952">
        <v>1426.5</v>
      </c>
      <c r="D952">
        <v>3.8616363383962284E-6</v>
      </c>
    </row>
    <row r="953" spans="3:4" x14ac:dyDescent="0.25">
      <c r="C953">
        <v>1428</v>
      </c>
      <c r="D953">
        <v>3.4566386340485086E-6</v>
      </c>
    </row>
    <row r="954" spans="3:4" x14ac:dyDescent="0.25">
      <c r="C954">
        <v>1429.5</v>
      </c>
      <c r="D954">
        <v>3.1996831125188528E-6</v>
      </c>
    </row>
    <row r="955" spans="3:4" x14ac:dyDescent="0.25">
      <c r="C955">
        <v>1431</v>
      </c>
      <c r="D955">
        <v>3.0770370905424624E-6</v>
      </c>
    </row>
    <row r="956" spans="3:4" x14ac:dyDescent="0.25">
      <c r="C956">
        <v>1432.5</v>
      </c>
      <c r="D956">
        <v>3.0776521359910179E-6</v>
      </c>
    </row>
    <row r="957" spans="3:4" x14ac:dyDescent="0.25">
      <c r="C957">
        <v>1434</v>
      </c>
      <c r="D957">
        <v>3.1929012849281151E-6</v>
      </c>
    </row>
    <row r="958" spans="3:4" x14ac:dyDescent="0.25">
      <c r="C958">
        <v>1435.5</v>
      </c>
      <c r="D958">
        <v>3.416267077563903E-6</v>
      </c>
    </row>
    <row r="959" spans="3:4" x14ac:dyDescent="0.25">
      <c r="C959">
        <v>1437</v>
      </c>
      <c r="D959">
        <v>3.742999622969985E-6</v>
      </c>
    </row>
    <row r="960" spans="3:4" x14ac:dyDescent="0.25">
      <c r="C960">
        <v>1438.5</v>
      </c>
      <c r="D960">
        <v>4.1697583988266529E-6</v>
      </c>
    </row>
    <row r="961" spans="3:4" x14ac:dyDescent="0.25">
      <c r="C961">
        <v>1440</v>
      </c>
      <c r="D961">
        <v>4.69424745859939E-6</v>
      </c>
    </row>
    <row r="962" spans="3:4" x14ac:dyDescent="0.25">
      <c r="C962">
        <v>1441.5</v>
      </c>
      <c r="D962">
        <v>5.3148510734252254E-6</v>
      </c>
    </row>
    <row r="963" spans="3:4" x14ac:dyDescent="0.25">
      <c r="C963">
        <v>1443</v>
      </c>
      <c r="D963">
        <v>6.0302753675046747E-6</v>
      </c>
    </row>
    <row r="964" spans="3:4" x14ac:dyDescent="0.25">
      <c r="C964">
        <v>1444.5</v>
      </c>
      <c r="D964">
        <v>6.8392009398375146E-6</v>
      </c>
    </row>
    <row r="965" spans="3:4" x14ac:dyDescent="0.25">
      <c r="C965">
        <v>1446</v>
      </c>
      <c r="D965">
        <v>7.7387699142097222E-6</v>
      </c>
    </row>
    <row r="966" spans="3:4" x14ac:dyDescent="0.25">
      <c r="C966">
        <v>1447.5</v>
      </c>
      <c r="D966">
        <v>8.7294949504712406E-6</v>
      </c>
    </row>
    <row r="967" spans="3:4" x14ac:dyDescent="0.25">
      <c r="C967">
        <v>1449</v>
      </c>
      <c r="D967">
        <v>9.8062098453237219E-6</v>
      </c>
    </row>
    <row r="968" spans="3:4" x14ac:dyDescent="0.25">
      <c r="C968">
        <v>1450.5</v>
      </c>
      <c r="D968">
        <v>1.0964503498186407E-5</v>
      </c>
    </row>
    <row r="969" spans="3:4" x14ac:dyDescent="0.25">
      <c r="C969">
        <v>1452</v>
      </c>
      <c r="D969">
        <v>1.2198529204645789E-5</v>
      </c>
    </row>
    <row r="970" spans="3:4" x14ac:dyDescent="0.25">
      <c r="C970">
        <v>1453.5</v>
      </c>
      <c r="D970">
        <v>1.3500854939624591E-5</v>
      </c>
    </row>
    <row r="971" spans="3:4" x14ac:dyDescent="0.25">
      <c r="C971">
        <v>1455</v>
      </c>
      <c r="D971">
        <v>1.4862363379676077E-5</v>
      </c>
    </row>
    <row r="972" spans="3:4" x14ac:dyDescent="0.25">
      <c r="C972">
        <v>1456.5</v>
      </c>
      <c r="D972">
        <v>1.6272208352004157E-5</v>
      </c>
    </row>
    <row r="973" spans="3:4" x14ac:dyDescent="0.25">
      <c r="C973">
        <v>1458</v>
      </c>
      <c r="D973">
        <v>1.7717832811261061E-5</v>
      </c>
    </row>
    <row r="974" spans="3:4" x14ac:dyDescent="0.25">
      <c r="C974">
        <v>1459.5</v>
      </c>
      <c r="D974">
        <v>1.9185051562794761E-5</v>
      </c>
    </row>
    <row r="975" spans="3:4" x14ac:dyDescent="0.25">
      <c r="C975">
        <v>1461</v>
      </c>
      <c r="D975">
        <v>2.0658199802659539E-5</v>
      </c>
    </row>
    <row r="976" spans="3:4" x14ac:dyDescent="0.25">
      <c r="C976">
        <v>1462.5</v>
      </c>
      <c r="D976">
        <v>2.2120346185551862E-5</v>
      </c>
    </row>
    <row r="977" spans="3:4" x14ac:dyDescent="0.25">
      <c r="C977">
        <v>1464</v>
      </c>
      <c r="D977">
        <v>2.3552227927831351E-5</v>
      </c>
    </row>
    <row r="978" spans="3:4" x14ac:dyDescent="0.25">
      <c r="C978">
        <v>1465.5</v>
      </c>
      <c r="D978">
        <v>2.4938378451174889E-5</v>
      </c>
    </row>
    <row r="979" spans="3:4" x14ac:dyDescent="0.25">
      <c r="C979">
        <v>1467</v>
      </c>
      <c r="D979">
        <v>2.6257992533013995E-5</v>
      </c>
    </row>
    <row r="980" spans="3:4" x14ac:dyDescent="0.25">
      <c r="C980">
        <v>1468.5</v>
      </c>
      <c r="D980">
        <v>2.7492353738611496E-5</v>
      </c>
    </row>
    <row r="981" spans="3:4" x14ac:dyDescent="0.25">
      <c r="C981">
        <v>1470</v>
      </c>
      <c r="D981">
        <v>2.8623281357003712E-5</v>
      </c>
    </row>
    <row r="982" spans="3:4" x14ac:dyDescent="0.25">
      <c r="C982">
        <v>1471.5</v>
      </c>
      <c r="D982">
        <v>2.963357236536318E-5</v>
      </c>
    </row>
    <row r="983" spans="3:4" x14ac:dyDescent="0.25">
      <c r="C983">
        <v>1473</v>
      </c>
      <c r="D983">
        <v>3.0507434870159229E-5</v>
      </c>
    </row>
    <row r="984" spans="3:4" x14ac:dyDescent="0.25">
      <c r="C984">
        <v>1474.5</v>
      </c>
      <c r="D984">
        <v>3.1230897839396001E-5</v>
      </c>
    </row>
    <row r="985" spans="3:4" x14ac:dyDescent="0.25">
      <c r="C985">
        <v>1476</v>
      </c>
      <c r="D985">
        <v>3.1792182306420668E-5</v>
      </c>
    </row>
    <row r="986" spans="3:4" x14ac:dyDescent="0.25">
      <c r="C986">
        <v>1477.5</v>
      </c>
      <c r="D986">
        <v>3.2182020278044697E-5</v>
      </c>
    </row>
    <row r="987" spans="3:4" x14ac:dyDescent="0.25">
      <c r="C987">
        <v>1479</v>
      </c>
      <c r="D987">
        <v>3.2393909286487359E-5</v>
      </c>
    </row>
    <row r="988" spans="3:4" x14ac:dyDescent="0.25">
      <c r="C988">
        <v>1480.5</v>
      </c>
      <c r="D988">
        <v>3.2424292816497774E-5</v>
      </c>
    </row>
    <row r="989" spans="3:4" x14ac:dyDescent="0.25">
      <c r="C989">
        <v>1482</v>
      </c>
      <c r="D989">
        <v>3.227265961189232E-5</v>
      </c>
    </row>
    <row r="990" spans="3:4" x14ac:dyDescent="0.25">
      <c r="C990">
        <v>1483.5</v>
      </c>
      <c r="D990">
        <v>3.1941557986717776E-5</v>
      </c>
    </row>
    <row r="991" spans="3:4" x14ac:dyDescent="0.25">
      <c r="C991">
        <v>1485</v>
      </c>
      <c r="D991">
        <v>3.1436524581247197E-5</v>
      </c>
    </row>
    <row r="992" spans="3:4" x14ac:dyDescent="0.25">
      <c r="C992">
        <v>1486.5</v>
      </c>
      <c r="D992">
        <v>3.0765930346112487E-5</v>
      </c>
    </row>
    <row r="993" spans="3:4" x14ac:dyDescent="0.25">
      <c r="C993">
        <v>1488</v>
      </c>
      <c r="D993">
        <v>2.9942632201240284E-5</v>
      </c>
    </row>
    <row r="994" spans="3:4" x14ac:dyDescent="0.25">
      <c r="C994">
        <v>1489.5</v>
      </c>
      <c r="D994">
        <v>2.8976541750689473E-5</v>
      </c>
    </row>
    <row r="995" spans="3:4" x14ac:dyDescent="0.25">
      <c r="C995">
        <v>1491</v>
      </c>
      <c r="D995">
        <v>2.788445136684216E-5</v>
      </c>
    </row>
    <row r="996" spans="3:4" x14ac:dyDescent="0.25">
      <c r="C996">
        <v>1492.5</v>
      </c>
      <c r="D996">
        <v>2.6683155227138372E-5</v>
      </c>
    </row>
    <row r="997" spans="3:4" x14ac:dyDescent="0.25">
      <c r="C997">
        <v>1494</v>
      </c>
      <c r="D997">
        <v>2.539057371224844E-5</v>
      </c>
    </row>
    <row r="998" spans="3:4" x14ac:dyDescent="0.25">
      <c r="C998">
        <v>1495.5</v>
      </c>
      <c r="D998">
        <v>2.4025312936889724E-5</v>
      </c>
    </row>
    <row r="999" spans="3:4" x14ac:dyDescent="0.25">
      <c r="C999">
        <v>1497</v>
      </c>
      <c r="D999">
        <v>2.2606225787356643E-5</v>
      </c>
    </row>
    <row r="1000" spans="3:4" x14ac:dyDescent="0.25">
      <c r="C1000">
        <v>1498.5</v>
      </c>
      <c r="D1000">
        <v>2.1151988776448042E-5</v>
      </c>
    </row>
    <row r="1001" spans="3:4" x14ac:dyDescent="0.25">
      <c r="C1001">
        <v>1500</v>
      </c>
      <c r="D1001">
        <v>1.968070769606913E-5</v>
      </c>
    </row>
    <row r="1002" spans="3:4" x14ac:dyDescent="0.25">
      <c r="C1002">
        <v>1501.5</v>
      </c>
      <c r="D1002">
        <v>1.8209563224969099E-5</v>
      </c>
    </row>
    <row r="1003" spans="3:4" x14ac:dyDescent="0.25">
      <c r="C1003">
        <v>1503</v>
      </c>
      <c r="D1003">
        <v>1.6754505450390333E-5</v>
      </c>
    </row>
    <row r="1004" spans="3:4" x14ac:dyDescent="0.25">
      <c r="C1004">
        <v>1504.5</v>
      </c>
      <c r="D1004">
        <v>1.5330003817842371E-5</v>
      </c>
    </row>
    <row r="1005" spans="3:4" x14ac:dyDescent="0.25">
      <c r="C1005">
        <v>1506</v>
      </c>
      <c r="D1005">
        <v>1.3950655854347699E-5</v>
      </c>
    </row>
    <row r="1006" spans="3:4" x14ac:dyDescent="0.25">
      <c r="C1006">
        <v>1507.5</v>
      </c>
      <c r="D1006">
        <v>1.2624687305198492E-5</v>
      </c>
    </row>
    <row r="1007" spans="3:4" x14ac:dyDescent="0.25">
      <c r="C1007">
        <v>1509</v>
      </c>
      <c r="D1007">
        <v>1.136254834291519E-5</v>
      </c>
    </row>
    <row r="1008" spans="3:4" x14ac:dyDescent="0.25">
      <c r="C1008">
        <v>1510.5</v>
      </c>
      <c r="D1008">
        <v>1.0171617512592341E-5</v>
      </c>
    </row>
    <row r="1009" spans="3:4" x14ac:dyDescent="0.25">
      <c r="C1009">
        <v>1512</v>
      </c>
      <c r="D1009">
        <v>9.0574751687359401E-6</v>
      </c>
    </row>
    <row r="1010" spans="3:4" x14ac:dyDescent="0.25">
      <c r="C1010">
        <v>1513.5</v>
      </c>
      <c r="D1010">
        <v>8.0240017382885036E-6</v>
      </c>
    </row>
    <row r="1011" spans="3:4" x14ac:dyDescent="0.25">
      <c r="C1011">
        <v>1515</v>
      </c>
      <c r="D1011">
        <v>7.0735174515666557E-6</v>
      </c>
    </row>
    <row r="1012" spans="3:4" x14ac:dyDescent="0.25">
      <c r="C1012">
        <v>1516.5</v>
      </c>
      <c r="D1012">
        <v>6.206956073515662E-6</v>
      </c>
    </row>
    <row r="1013" spans="3:4" x14ac:dyDescent="0.25">
      <c r="C1013">
        <v>1518</v>
      </c>
      <c r="D1013">
        <v>5.4240649502048782E-6</v>
      </c>
    </row>
    <row r="1014" spans="3:4" x14ac:dyDescent="0.25">
      <c r="C1014">
        <v>1519.5</v>
      </c>
      <c r="D1014">
        <v>4.7236237922516305E-6</v>
      </c>
    </row>
    <row r="1015" spans="3:4" x14ac:dyDescent="0.25">
      <c r="C1015">
        <v>1521</v>
      </c>
      <c r="D1015">
        <v>4.103674983486826E-6</v>
      </c>
    </row>
    <row r="1016" spans="3:4" x14ac:dyDescent="0.25">
      <c r="C1016">
        <v>1522.5</v>
      </c>
      <c r="D1016">
        <v>3.5617587544383019E-6</v>
      </c>
    </row>
    <row r="1017" spans="3:4" x14ac:dyDescent="0.25">
      <c r="C1017">
        <v>1524</v>
      </c>
      <c r="D1017">
        <v>3.0951472159687436E-6</v>
      </c>
    </row>
    <row r="1018" spans="3:4" x14ac:dyDescent="0.25">
      <c r="C1018">
        <v>1525.5</v>
      </c>
      <c r="D1018">
        <v>2.7010719296602931E-6</v>
      </c>
    </row>
    <row r="1019" spans="3:4" x14ac:dyDescent="0.25">
      <c r="C1019">
        <v>1527</v>
      </c>
      <c r="D1019">
        <v>2.376940326288643E-6</v>
      </c>
    </row>
    <row r="1020" spans="3:4" x14ac:dyDescent="0.25">
      <c r="C1020">
        <v>1528.5</v>
      </c>
      <c r="D1020">
        <v>2.1205368123962217E-6</v>
      </c>
    </row>
    <row r="1021" spans="3:4" x14ac:dyDescent="0.25">
      <c r="C1021">
        <v>1530</v>
      </c>
      <c r="D1021">
        <v>1.930204785105919E-6</v>
      </c>
    </row>
    <row r="1022" spans="3:4" x14ac:dyDescent="0.25">
      <c r="C1022">
        <v>1531.5</v>
      </c>
      <c r="D1022">
        <v>1.8050059853517669E-6</v>
      </c>
    </row>
    <row r="1023" spans="3:4" x14ac:dyDescent="0.25">
      <c r="C1023">
        <v>1533</v>
      </c>
      <c r="D1023">
        <v>1.7448536615477713E-6</v>
      </c>
    </row>
    <row r="1024" spans="3:4" x14ac:dyDescent="0.25">
      <c r="C1024">
        <v>1534.5</v>
      </c>
      <c r="D1024">
        <v>1.7506159159218434E-6</v>
      </c>
    </row>
    <row r="1025" spans="3:4" x14ac:dyDescent="0.25">
      <c r="C1025">
        <v>1536</v>
      </c>
      <c r="D1025">
        <v>1.824185415056081E-6</v>
      </c>
    </row>
    <row r="1026" spans="3:4" x14ac:dyDescent="0.25">
      <c r="C1026">
        <v>1537.5</v>
      </c>
      <c r="D1026">
        <v>1.9685114372887999E-6</v>
      </c>
    </row>
    <row r="1027" spans="3:4" x14ac:dyDescent="0.25">
      <c r="C1027">
        <v>1539</v>
      </c>
      <c r="D1027">
        <v>2.1875900929920019E-6</v>
      </c>
    </row>
    <row r="1028" spans="3:4" x14ac:dyDescent="0.25">
      <c r="C1028">
        <v>1540.5</v>
      </c>
      <c r="D1028">
        <v>2.4864085913689781E-6</v>
      </c>
    </row>
    <row r="1029" spans="3:4" x14ac:dyDescent="0.25">
      <c r="C1029">
        <v>1542</v>
      </c>
      <c r="D1029">
        <v>2.8708397448839639E-6</v>
      </c>
    </row>
    <row r="1030" spans="3:4" x14ac:dyDescent="0.25">
      <c r="C1030">
        <v>1543.5</v>
      </c>
      <c r="D1030">
        <v>3.3474835991728058E-6</v>
      </c>
    </row>
    <row r="1031" spans="3:4" x14ac:dyDescent="0.25">
      <c r="C1031">
        <v>1545</v>
      </c>
      <c r="D1031">
        <v>3.9234542347915815E-6</v>
      </c>
    </row>
    <row r="1032" spans="3:4" x14ac:dyDescent="0.25">
      <c r="C1032">
        <v>1546.5</v>
      </c>
      <c r="D1032">
        <v>4.6061114617673786E-6</v>
      </c>
    </row>
    <row r="1033" spans="3:4" x14ac:dyDescent="0.25">
      <c r="C1033">
        <v>1548</v>
      </c>
      <c r="D1033">
        <v>5.4027393340071588E-6</v>
      </c>
    </row>
    <row r="1034" spans="3:4" x14ac:dyDescent="0.25">
      <c r="C1034">
        <v>1549.5</v>
      </c>
      <c r="D1034">
        <v>6.3201761154257475E-6</v>
      </c>
    </row>
    <row r="1035" spans="3:4" x14ac:dyDescent="0.25">
      <c r="C1035">
        <v>1551</v>
      </c>
      <c r="D1035">
        <v>7.3644034457611775E-6</v>
      </c>
    </row>
    <row r="1036" spans="3:4" x14ac:dyDescent="0.25">
      <c r="C1036">
        <v>1552.5</v>
      </c>
      <c r="D1036">
        <v>8.5401058368087566E-6</v>
      </c>
    </row>
    <row r="1037" spans="3:4" x14ac:dyDescent="0.25">
      <c r="C1037">
        <v>1554</v>
      </c>
      <c r="D1037">
        <v>9.8502150796432812E-6</v>
      </c>
    </row>
    <row r="1038" spans="3:4" x14ac:dyDescent="0.25">
      <c r="C1038">
        <v>1555.5</v>
      </c>
      <c r="D1038">
        <v>1.1295457413685091E-5</v>
      </c>
    </row>
    <row r="1039" spans="3:4" x14ac:dyDescent="0.25">
      <c r="C1039">
        <v>1557</v>
      </c>
      <c r="D1039">
        <v>1.2873924119258406E-5</v>
      </c>
    </row>
    <row r="1040" spans="3:4" x14ac:dyDescent="0.25">
      <c r="C1040">
        <v>1558.5</v>
      </c>
      <c r="D1040">
        <v>1.4580688252570369E-5</v>
      </c>
    </row>
    <row r="1041" spans="3:4" x14ac:dyDescent="0.25">
      <c r="C1041">
        <v>1560</v>
      </c>
      <c r="D1041">
        <v>1.6407491261487609E-5</v>
      </c>
    </row>
    <row r="1042" spans="3:4" x14ac:dyDescent="0.25">
      <c r="C1042">
        <v>1561.5</v>
      </c>
      <c r="D1042">
        <v>1.8342522954166087E-5</v>
      </c>
    </row>
    <row r="1043" spans="3:4" x14ac:dyDescent="0.25">
      <c r="C1043">
        <v>1563</v>
      </c>
      <c r="D1043">
        <v>2.0370316556322503E-5</v>
      </c>
    </row>
    <row r="1044" spans="3:4" x14ac:dyDescent="0.25">
      <c r="C1044">
        <v>1564.5</v>
      </c>
      <c r="D1044">
        <v>2.2471777291744118E-5</v>
      </c>
    </row>
    <row r="1045" spans="3:4" x14ac:dyDescent="0.25">
      <c r="C1045">
        <v>1566</v>
      </c>
      <c r="D1045">
        <v>2.4624358069418419E-5</v>
      </c>
    </row>
    <row r="1046" spans="3:4" x14ac:dyDescent="0.25">
      <c r="C1046">
        <v>1567.5</v>
      </c>
      <c r="D1046">
        <v>2.6802389597410785E-5</v>
      </c>
    </row>
    <row r="1047" spans="3:4" x14ac:dyDescent="0.25">
      <c r="C1047">
        <v>1569</v>
      </c>
      <c r="D1047">
        <v>2.8975939478754634E-5</v>
      </c>
    </row>
    <row r="1048" spans="3:4" x14ac:dyDescent="0.25">
      <c r="C1048">
        <v>1570.5</v>
      </c>
      <c r="D1048">
        <v>3.111840863996267E-5</v>
      </c>
    </row>
    <row r="1049" spans="3:4" x14ac:dyDescent="0.25">
      <c r="C1049">
        <v>1572</v>
      </c>
      <c r="D1049">
        <v>3.3196017508570981E-5</v>
      </c>
    </row>
    <row r="1050" spans="3:4" x14ac:dyDescent="0.25">
      <c r="C1050">
        <v>1573.5</v>
      </c>
      <c r="D1050">
        <v>3.5176855284549933E-5</v>
      </c>
    </row>
    <row r="1051" spans="3:4" x14ac:dyDescent="0.25">
      <c r="C1051">
        <v>1575</v>
      </c>
      <c r="D1051">
        <v>3.7029556067861734E-5</v>
      </c>
    </row>
    <row r="1052" spans="3:4" x14ac:dyDescent="0.25">
      <c r="C1052">
        <v>1576.5</v>
      </c>
      <c r="D1052">
        <v>3.8724271384804397E-5</v>
      </c>
    </row>
    <row r="1053" spans="3:4" x14ac:dyDescent="0.25">
      <c r="C1053">
        <v>1578</v>
      </c>
      <c r="D1053">
        <v>4.0233634080112932E-5</v>
      </c>
    </row>
    <row r="1054" spans="3:4" x14ac:dyDescent="0.25">
      <c r="C1054">
        <v>1579.5</v>
      </c>
      <c r="D1054">
        <v>4.1533669735491827E-5</v>
      </c>
    </row>
    <row r="1055" spans="3:4" x14ac:dyDescent="0.25">
      <c r="C1055">
        <v>1581</v>
      </c>
      <c r="D1055">
        <v>4.2604612565251237E-5</v>
      </c>
    </row>
    <row r="1056" spans="3:4" x14ac:dyDescent="0.25">
      <c r="C1056">
        <v>1582.5</v>
      </c>
      <c r="D1056">
        <v>4.3431586123061088E-5</v>
      </c>
    </row>
    <row r="1057" spans="3:4" x14ac:dyDescent="0.25">
      <c r="C1057">
        <v>1584</v>
      </c>
      <c r="D1057">
        <v>4.4005115001753505E-5</v>
      </c>
    </row>
    <row r="1058" spans="3:4" x14ac:dyDescent="0.25">
      <c r="C1058">
        <v>1585.5</v>
      </c>
      <c r="D1058">
        <v>4.4321441705673954E-5</v>
      </c>
    </row>
    <row r="1059" spans="3:4" x14ac:dyDescent="0.25">
      <c r="C1059">
        <v>1587</v>
      </c>
      <c r="D1059">
        <v>4.4382632541165398E-5</v>
      </c>
    </row>
    <row r="1060" spans="3:4" x14ac:dyDescent="0.25">
      <c r="C1060">
        <v>1588.5</v>
      </c>
      <c r="D1060">
        <v>4.4196467093102927E-5</v>
      </c>
    </row>
    <row r="1061" spans="3:4" x14ac:dyDescent="0.25">
      <c r="C1061">
        <v>1590</v>
      </c>
      <c r="D1061">
        <v>4.3776116937801431E-5</v>
      </c>
    </row>
    <row r="1062" spans="3:4" x14ac:dyDescent="0.25">
      <c r="C1062">
        <v>1591.5</v>
      </c>
      <c r="D1062">
        <v>4.3139629960079993E-5</v>
      </c>
    </row>
    <row r="1063" spans="3:4" x14ac:dyDescent="0.25">
      <c r="C1063">
        <v>1593</v>
      </c>
      <c r="D1063">
        <v>4.230924629870912E-5</v>
      </c>
    </row>
    <row r="1064" spans="3:4" x14ac:dyDescent="0.25">
      <c r="C1064">
        <v>1594.5</v>
      </c>
      <c r="D1064">
        <v>4.1310579927827693E-5</v>
      </c>
    </row>
    <row r="1065" spans="3:4" x14ac:dyDescent="0.25">
      <c r="C1065">
        <v>1596</v>
      </c>
      <c r="D1065">
        <v>4.0171705711355346E-5</v>
      </c>
    </row>
    <row r="1066" spans="3:4" x14ac:dyDescent="0.25">
      <c r="C1066">
        <v>1597.5</v>
      </c>
      <c r="D1066">
        <v>3.8922195128408105E-5</v>
      </c>
    </row>
    <row r="1067" spans="3:4" x14ac:dyDescent="0.25">
      <c r="C1067">
        <v>1599</v>
      </c>
      <c r="D1067">
        <v>3.7592144631953551E-5</v>
      </c>
    </row>
    <row r="1068" spans="3:4" x14ac:dyDescent="0.25">
      <c r="C1068">
        <v>1600.5</v>
      </c>
      <c r="D1068">
        <v>3.6211238831745575E-5</v>
      </c>
    </row>
    <row r="1069" spans="3:4" x14ac:dyDescent="0.25">
      <c r="C1069">
        <v>1602</v>
      </c>
      <c r="D1069">
        <v>3.4807886624036668E-5</v>
      </c>
    </row>
    <row r="1070" spans="3:4" x14ac:dyDescent="0.25">
      <c r="C1070">
        <v>1603.5</v>
      </c>
      <c r="D1070">
        <v>3.3408462412223058E-5</v>
      </c>
    </row>
    <row r="1071" spans="3:4" x14ac:dyDescent="0.25">
      <c r="C1071">
        <v>1605</v>
      </c>
      <c r="D1071">
        <v>3.2036677173009158E-5</v>
      </c>
    </row>
    <row r="1072" spans="3:4" x14ac:dyDescent="0.25">
      <c r="C1072">
        <v>1606.5</v>
      </c>
      <c r="D1072">
        <v>3.0713095885989702E-5</v>
      </c>
    </row>
    <row r="1073" spans="3:4" x14ac:dyDescent="0.25">
      <c r="C1073">
        <v>1608</v>
      </c>
      <c r="D1073">
        <v>2.9454809342451161E-5</v>
      </c>
    </row>
    <row r="1074" spans="3:4" x14ac:dyDescent="0.25">
      <c r="C1074">
        <v>1609.5</v>
      </c>
      <c r="D1074">
        <v>2.8275260135118774E-5</v>
      </c>
    </row>
    <row r="1075" spans="3:4" x14ac:dyDescent="0.25">
      <c r="C1075">
        <v>1611</v>
      </c>
      <c r="D1075">
        <v>2.7184215189847233E-5</v>
      </c>
    </row>
    <row r="1076" spans="3:4" x14ac:dyDescent="0.25">
      <c r="C1076">
        <v>1612.5</v>
      </c>
      <c r="D1076">
        <v>2.6187870919373733E-5</v>
      </c>
    </row>
    <row r="1077" spans="3:4" x14ac:dyDescent="0.25">
      <c r="C1077">
        <v>1614</v>
      </c>
      <c r="D1077">
        <v>2.5289072226245893E-5</v>
      </c>
    </row>
    <row r="1078" spans="3:4" x14ac:dyDescent="0.25">
      <c r="C1078">
        <v>1615.5</v>
      </c>
      <c r="D1078">
        <v>2.4487623298513586E-5</v>
      </c>
    </row>
    <row r="1079" spans="3:4" x14ac:dyDescent="0.25">
      <c r="C1079">
        <v>1617</v>
      </c>
      <c r="D1079">
        <v>2.3780666446223134E-5</v>
      </c>
    </row>
    <row r="1080" spans="3:4" x14ac:dyDescent="0.25">
      <c r="C1080">
        <v>1618.5</v>
      </c>
      <c r="D1080">
        <v>2.3163105027532215E-5</v>
      </c>
    </row>
    <row r="1081" spans="3:4" x14ac:dyDescent="0.25">
      <c r="C1081">
        <v>1620</v>
      </c>
      <c r="D1081">
        <v>2.2628047629002241E-5</v>
      </c>
    </row>
    <row r="1082" spans="3:4" x14ac:dyDescent="0.25">
      <c r="C1082">
        <v>1621.5</v>
      </c>
      <c r="D1082">
        <v>2.2167252849330615E-5</v>
      </c>
    </row>
    <row r="1083" spans="3:4" x14ac:dyDescent="0.25">
      <c r="C1083">
        <v>1623</v>
      </c>
      <c r="D1083">
        <v>2.1771557005859302E-5</v>
      </c>
    </row>
    <row r="1084" spans="3:4" x14ac:dyDescent="0.25">
      <c r="C1084">
        <v>1624.5</v>
      </c>
      <c r="D1084">
        <v>2.1431270543712889E-5</v>
      </c>
    </row>
    <row r="1085" spans="3:4" x14ac:dyDescent="0.25">
      <c r="C1085">
        <v>1626</v>
      </c>
      <c r="D1085">
        <v>2.1136532595505989E-5</v>
      </c>
    </row>
    <row r="1086" spans="3:4" x14ac:dyDescent="0.25">
      <c r="C1086">
        <v>1627.5</v>
      </c>
      <c r="D1086">
        <v>2.087761676326195E-5</v>
      </c>
    </row>
    <row r="1087" spans="3:4" x14ac:dyDescent="0.25">
      <c r="C1087">
        <v>1629</v>
      </c>
      <c r="D1087">
        <v>2.0645184565894994E-5</v>
      </c>
    </row>
    <row r="1088" spans="3:4" x14ac:dyDescent="0.25">
      <c r="C1088">
        <v>1630.5</v>
      </c>
      <c r="D1088">
        <v>2.0430485959760591E-5</v>
      </c>
    </row>
    <row r="1089" spans="3:4" x14ac:dyDescent="0.25">
      <c r="C1089">
        <v>1632</v>
      </c>
      <c r="D1089">
        <v>2.0225508795119955E-5</v>
      </c>
    </row>
    <row r="1090" spans="3:4" x14ac:dyDescent="0.25">
      <c r="C1090">
        <v>1633.5</v>
      </c>
      <c r="D1090">
        <v>2.0023080968527E-5</v>
      </c>
    </row>
    <row r="1091" spans="3:4" x14ac:dyDescent="0.25">
      <c r="C1091">
        <v>1635</v>
      </c>
      <c r="D1091">
        <v>1.9816930366583895E-5</v>
      </c>
    </row>
    <row r="1092" spans="3:4" x14ac:dyDescent="0.25">
      <c r="C1092">
        <v>1636.5</v>
      </c>
      <c r="D1092">
        <v>1.9601708503981315E-5</v>
      </c>
    </row>
    <row r="1093" spans="3:4" x14ac:dyDescent="0.25">
      <c r="C1093">
        <v>1638</v>
      </c>
      <c r="D1093">
        <v>1.937298409951443E-5</v>
      </c>
    </row>
    <row r="1094" spans="3:4" x14ac:dyDescent="0.25">
      <c r="C1094">
        <v>1639.5</v>
      </c>
      <c r="D1094">
        <v>1.9127212786662309E-5</v>
      </c>
    </row>
    <row r="1095" spans="3:4" x14ac:dyDescent="0.25">
      <c r="C1095">
        <v>1641</v>
      </c>
      <c r="D1095">
        <v>1.8861688807411619E-5</v>
      </c>
    </row>
    <row r="1096" spans="3:4" x14ac:dyDescent="0.25">
      <c r="C1096">
        <v>1642.5</v>
      </c>
      <c r="D1096">
        <v>1.8574483976666308E-5</v>
      </c>
    </row>
    <row r="1097" spans="3:4" x14ac:dyDescent="0.25">
      <c r="C1097">
        <v>1644</v>
      </c>
      <c r="D1097">
        <v>1.8264378511227122E-5</v>
      </c>
    </row>
    <row r="1098" spans="3:4" x14ac:dyDescent="0.25">
      <c r="C1098">
        <v>1645.5</v>
      </c>
      <c r="D1098">
        <v>1.7930787563002531E-5</v>
      </c>
    </row>
    <row r="1099" spans="3:4" x14ac:dyDescent="0.25">
      <c r="C1099">
        <v>1647</v>
      </c>
      <c r="D1099">
        <v>1.7573686538920673E-5</v>
      </c>
    </row>
    <row r="1100" spans="3:4" x14ac:dyDescent="0.25">
      <c r="C1100">
        <v>1648.5</v>
      </c>
      <c r="D1100">
        <v>1.719353757408571E-5</v>
      </c>
    </row>
    <row r="1101" spans="3:4" x14ac:dyDescent="0.25">
      <c r="C1101">
        <v>1650</v>
      </c>
      <c r="D1101">
        <v>1.679121888054388E-5</v>
      </c>
    </row>
    <row r="1102" spans="3:4" x14ac:dyDescent="0.25">
      <c r="C1102">
        <v>1651.5</v>
      </c>
      <c r="D1102">
        <v>1.6367958139692818E-5</v>
      </c>
    </row>
    <row r="1103" spans="3:4" x14ac:dyDescent="0.25">
      <c r="C1103">
        <v>1653</v>
      </c>
      <c r="D1103">
        <v>1.5925270649487702E-5</v>
      </c>
    </row>
    <row r="1104" spans="3:4" x14ac:dyDescent="0.25">
      <c r="C1104">
        <v>1654.5</v>
      </c>
      <c r="D1104">
        <v>1.5464902577484814E-5</v>
      </c>
    </row>
    <row r="1105" spans="3:4" x14ac:dyDescent="0.25">
      <c r="C1105">
        <v>1656</v>
      </c>
      <c r="D1105">
        <v>1.4988779400692329E-5</v>
      </c>
    </row>
    <row r="1106" spans="3:4" x14ac:dyDescent="0.25">
      <c r="C1106">
        <v>1657.5</v>
      </c>
      <c r="D1106">
        <v>1.4498959422514287E-5</v>
      </c>
    </row>
    <row r="1107" spans="3:4" x14ac:dyDescent="0.25">
      <c r="C1107">
        <v>1659</v>
      </c>
      <c r="D1107">
        <v>1.3997592133018526E-5</v>
      </c>
    </row>
    <row r="1108" spans="3:4" x14ac:dyDescent="0.25">
      <c r="C1108">
        <v>1660.5</v>
      </c>
      <c r="D1108">
        <v>1.3486881107955915E-5</v>
      </c>
    </row>
    <row r="1109" spans="3:4" x14ac:dyDescent="0.25">
      <c r="C1109">
        <v>1662</v>
      </c>
      <c r="D1109">
        <v>1.2969051111519296E-5</v>
      </c>
    </row>
    <row r="1110" spans="3:4" x14ac:dyDescent="0.25">
      <c r="C1110">
        <v>1663.5</v>
      </c>
      <c r="D1110">
        <v>1.2445095546568919E-5</v>
      </c>
    </row>
    <row r="1111" spans="3:4" x14ac:dyDescent="0.25">
      <c r="C1111">
        <v>1665</v>
      </c>
      <c r="D1111">
        <v>1.192004270920323E-5</v>
      </c>
    </row>
    <row r="1112" spans="3:4" x14ac:dyDescent="0.25">
      <c r="C1112">
        <v>1666.5</v>
      </c>
      <c r="D1112">
        <v>1.1394274302590456E-5</v>
      </c>
    </row>
    <row r="1113" spans="3:4" x14ac:dyDescent="0.25">
      <c r="C1113">
        <v>1668</v>
      </c>
      <c r="D1113">
        <v>1.0869881555909425E-5</v>
      </c>
    </row>
    <row r="1114" spans="3:4" x14ac:dyDescent="0.25">
      <c r="C1114">
        <v>1669.5</v>
      </c>
      <c r="D1114">
        <v>1.0348853424858726E-5</v>
      </c>
    </row>
    <row r="1115" spans="3:4" x14ac:dyDescent="0.25">
      <c r="C1115">
        <v>1671</v>
      </c>
      <c r="D1115">
        <v>9.8330657379126895E-6</v>
      </c>
    </row>
    <row r="1116" spans="3:4" x14ac:dyDescent="0.25">
      <c r="C1116">
        <v>1672.5</v>
      </c>
      <c r="D1116">
        <v>9.3242719572353867E-6</v>
      </c>
    </row>
    <row r="1117" spans="3:4" x14ac:dyDescent="0.25">
      <c r="C1117">
        <v>1674</v>
      </c>
      <c r="D1117">
        <v>8.8240955851553529E-6</v>
      </c>
    </row>
    <row r="1118" spans="3:4" x14ac:dyDescent="0.25">
      <c r="C1118">
        <v>1675.5</v>
      </c>
      <c r="D1118">
        <v>8.3340242231253029E-6</v>
      </c>
    </row>
    <row r="1119" spans="3:4" x14ac:dyDescent="0.25">
      <c r="C1119">
        <v>1677</v>
      </c>
      <c r="D1119">
        <v>7.8554052671981828E-6</v>
      </c>
    </row>
    <row r="1120" spans="3:4" x14ac:dyDescent="0.25">
      <c r="C1120">
        <v>1678.5</v>
      </c>
      <c r="D1120">
        <v>7.3894432025899446E-6</v>
      </c>
    </row>
    <row r="1121" spans="3:4" x14ac:dyDescent="0.25">
      <c r="C1121">
        <v>1680</v>
      </c>
      <c r="D1121">
        <v>6.9371984401703219E-6</v>
      </c>
    </row>
    <row r="1122" spans="3:4" x14ac:dyDescent="0.25">
      <c r="C1122">
        <v>1681.5</v>
      </c>
      <c r="D1122">
        <v>6.4995876199770742E-6</v>
      </c>
    </row>
    <row r="1123" spans="3:4" x14ac:dyDescent="0.25">
      <c r="C1123">
        <v>1683</v>
      </c>
      <c r="D1123">
        <v>6.0773852912840226E-6</v>
      </c>
    </row>
    <row r="1124" spans="3:4" x14ac:dyDescent="0.25">
      <c r="C1124">
        <v>1684.5</v>
      </c>
      <c r="D1124">
        <v>5.6732697946783547E-6</v>
      </c>
    </row>
    <row r="1125" spans="3:4" x14ac:dyDescent="0.25">
      <c r="C1125">
        <v>1686</v>
      </c>
      <c r="D1125">
        <v>5.2845879029111082E-6</v>
      </c>
    </row>
    <row r="1126" spans="3:4" x14ac:dyDescent="0.25">
      <c r="C1126">
        <v>1687.5</v>
      </c>
      <c r="D1126">
        <v>4.9132144975932341E-6</v>
      </c>
    </row>
    <row r="1127" spans="3:4" x14ac:dyDescent="0.25">
      <c r="C1127">
        <v>1689</v>
      </c>
      <c r="D1127">
        <v>4.5595479761179846E-6</v>
      </c>
    </row>
    <row r="1128" spans="3:4" x14ac:dyDescent="0.25">
      <c r="C1128">
        <v>1690.5</v>
      </c>
      <c r="D1128">
        <v>4.2239219620952482E-6</v>
      </c>
    </row>
    <row r="1129" spans="3:4" x14ac:dyDescent="0.25">
      <c r="C1129">
        <v>1692</v>
      </c>
      <c r="D1129">
        <v>3.9066282538256749E-6</v>
      </c>
    </row>
    <row r="1130" spans="3:4" x14ac:dyDescent="0.25">
      <c r="C1130">
        <v>1693.5</v>
      </c>
      <c r="D1130">
        <v>3.6079439422049279E-6</v>
      </c>
    </row>
    <row r="1131" spans="3:4" x14ac:dyDescent="0.25">
      <c r="C1131">
        <v>1695</v>
      </c>
      <c r="D1131">
        <v>3.3281631123681758E-6</v>
      </c>
    </row>
    <row r="1132" spans="3:4" x14ac:dyDescent="0.25">
      <c r="C1132">
        <v>1696.5</v>
      </c>
      <c r="D1132">
        <v>3.0676335186438851E-6</v>
      </c>
    </row>
    <row r="1133" spans="3:4" x14ac:dyDescent="0.25">
      <c r="C1133">
        <v>1698</v>
      </c>
      <c r="D1133">
        <v>2.8267985513542119E-6</v>
      </c>
    </row>
    <row r="1134" spans="3:4" x14ac:dyDescent="0.25">
      <c r="C1134">
        <v>1699.5</v>
      </c>
      <c r="D1134">
        <v>2.606244683019492E-6</v>
      </c>
    </row>
    <row r="1135" spans="3:4" x14ac:dyDescent="0.25">
      <c r="C1135">
        <v>1701</v>
      </c>
      <c r="D1135">
        <v>2.406754376834112E-6</v>
      </c>
    </row>
    <row r="1136" spans="3:4" x14ac:dyDescent="0.25">
      <c r="C1136">
        <v>1702.5</v>
      </c>
      <c r="D1136">
        <v>2.229364149260206E-6</v>
      </c>
    </row>
    <row r="1137" spans="3:4" x14ac:dyDescent="0.25">
      <c r="C1137">
        <v>1704</v>
      </c>
      <c r="D1137">
        <v>2.0754270913678526E-6</v>
      </c>
    </row>
    <row r="1138" spans="3:4" x14ac:dyDescent="0.25">
      <c r="C1138">
        <v>1705.5</v>
      </c>
      <c r="D1138">
        <v>1.9466786649659056E-6</v>
      </c>
    </row>
    <row r="1139" spans="3:4" x14ac:dyDescent="0.25">
      <c r="C1139">
        <v>1707</v>
      </c>
      <c r="D1139">
        <v>1.8453040013198915E-6</v>
      </c>
    </row>
    <row r="1140" spans="3:4" x14ac:dyDescent="0.25">
      <c r="C1140">
        <v>1708.5</v>
      </c>
      <c r="D1140">
        <v>1.7740042531849013E-6</v>
      </c>
    </row>
    <row r="1141" spans="3:4" x14ac:dyDescent="0.25">
      <c r="C1141">
        <v>1710</v>
      </c>
      <c r="D1141">
        <v>1.7360588071015467E-6</v>
      </c>
    </row>
    <row r="1142" spans="3:4" x14ac:dyDescent="0.25">
      <c r="C1142">
        <v>1711.5</v>
      </c>
      <c r="D1142">
        <v>1.7353793875085457E-6</v>
      </c>
    </row>
    <row r="1143" spans="3:4" x14ac:dyDescent="0.25">
      <c r="C1143">
        <v>1713</v>
      </c>
      <c r="D1143">
        <v>1.7786510665447749E-6</v>
      </c>
    </row>
    <row r="1144" spans="3:4" x14ac:dyDescent="0.25">
      <c r="C1144">
        <v>1714.5</v>
      </c>
      <c r="D1144">
        <v>1.8677205036878846E-6</v>
      </c>
    </row>
    <row r="1145" spans="3:4" x14ac:dyDescent="0.25">
      <c r="C1145">
        <v>1716</v>
      </c>
      <c r="D1145">
        <v>2.0101589745379873E-6</v>
      </c>
    </row>
    <row r="1146" spans="3:4" x14ac:dyDescent="0.25">
      <c r="C1146">
        <v>1717.5</v>
      </c>
      <c r="D1146">
        <v>2.2126878772931445E-6</v>
      </c>
    </row>
    <row r="1147" spans="3:4" x14ac:dyDescent="0.25">
      <c r="C1147">
        <v>1719</v>
      </c>
      <c r="D1147">
        <v>2.4826467606343061E-6</v>
      </c>
    </row>
    <row r="1148" spans="3:4" x14ac:dyDescent="0.25">
      <c r="C1148">
        <v>1720.5</v>
      </c>
      <c r="D1148">
        <v>2.827888386237387E-6</v>
      </c>
    </row>
    <row r="1149" spans="3:4" x14ac:dyDescent="0.25">
      <c r="C1149">
        <v>1722</v>
      </c>
      <c r="D1149">
        <v>3.2587598323473547E-6</v>
      </c>
    </row>
    <row r="1150" spans="3:4" x14ac:dyDescent="0.25">
      <c r="C1150">
        <v>1723.5</v>
      </c>
      <c r="D1150">
        <v>3.7801279407811416E-6</v>
      </c>
    </row>
    <row r="1151" spans="3:4" x14ac:dyDescent="0.25">
      <c r="C1151">
        <v>1725</v>
      </c>
      <c r="D1151">
        <v>4.4019082762467713E-6</v>
      </c>
    </row>
    <row r="1152" spans="3:4" x14ac:dyDescent="0.25">
      <c r="C1152">
        <v>1726.5</v>
      </c>
      <c r="D1152">
        <v>5.1320783799019562E-6</v>
      </c>
    </row>
    <row r="1153" spans="3:4" x14ac:dyDescent="0.25">
      <c r="C1153">
        <v>1728</v>
      </c>
      <c r="D1153">
        <v>5.9779065779383198E-6</v>
      </c>
    </row>
    <row r="1154" spans="3:4" x14ac:dyDescent="0.25">
      <c r="C1154">
        <v>1729.5</v>
      </c>
      <c r="D1154">
        <v>6.9455778747397503E-6</v>
      </c>
    </row>
    <row r="1155" spans="3:4" x14ac:dyDescent="0.25">
      <c r="C1155">
        <v>1731</v>
      </c>
      <c r="D1155">
        <v>8.0397963271382523E-6</v>
      </c>
    </row>
    <row r="1156" spans="3:4" x14ac:dyDescent="0.25">
      <c r="C1156">
        <v>1732.5</v>
      </c>
      <c r="D1156">
        <v>9.2633791779980728E-6</v>
      </c>
    </row>
    <row r="1157" spans="3:4" x14ac:dyDescent="0.25">
      <c r="C1157">
        <v>1734</v>
      </c>
      <c r="D1157">
        <v>1.06190090067326E-5</v>
      </c>
    </row>
    <row r="1158" spans="3:4" x14ac:dyDescent="0.25">
      <c r="C1158">
        <v>1735.5</v>
      </c>
      <c r="D1158">
        <v>1.2101372369888896E-5</v>
      </c>
    </row>
    <row r="1159" spans="3:4" x14ac:dyDescent="0.25">
      <c r="C1159">
        <v>1737</v>
      </c>
      <c r="D1159">
        <v>1.370696929692022E-5</v>
      </c>
    </row>
    <row r="1160" spans="3:4" x14ac:dyDescent="0.25">
      <c r="C1160">
        <v>1738.5</v>
      </c>
      <c r="D1160">
        <v>1.5427763048895289E-5</v>
      </c>
    </row>
    <row r="1161" spans="3:4" x14ac:dyDescent="0.25">
      <c r="C1161">
        <v>1740</v>
      </c>
      <c r="D1161">
        <v>1.7252480276365394E-5</v>
      </c>
    </row>
    <row r="1162" spans="3:4" x14ac:dyDescent="0.25">
      <c r="C1162">
        <v>1741.5</v>
      </c>
      <c r="D1162">
        <v>1.9166627015835658E-5</v>
      </c>
    </row>
    <row r="1163" spans="3:4" x14ac:dyDescent="0.25">
      <c r="C1163">
        <v>1743</v>
      </c>
      <c r="D1163">
        <v>2.1152648372299928E-5</v>
      </c>
    </row>
    <row r="1164" spans="3:4" x14ac:dyDescent="0.25">
      <c r="C1164">
        <v>1744.5</v>
      </c>
      <c r="D1164">
        <v>2.3190243585692686E-5</v>
      </c>
    </row>
    <row r="1165" spans="3:4" x14ac:dyDescent="0.25">
      <c r="C1165">
        <v>1746</v>
      </c>
      <c r="D1165">
        <v>2.5259394830540326E-5</v>
      </c>
    </row>
    <row r="1166" spans="3:4" x14ac:dyDescent="0.25">
      <c r="C1166">
        <v>1747.5</v>
      </c>
      <c r="D1166">
        <v>2.7332311372854226E-5</v>
      </c>
    </row>
    <row r="1167" spans="3:4" x14ac:dyDescent="0.25">
      <c r="C1167">
        <v>1749</v>
      </c>
      <c r="D1167">
        <v>2.9385784948317761E-5</v>
      </c>
    </row>
    <row r="1168" spans="3:4" x14ac:dyDescent="0.25">
      <c r="C1168">
        <v>1750.5</v>
      </c>
      <c r="D1168">
        <v>3.1396940756362394E-5</v>
      </c>
    </row>
    <row r="1169" spans="3:4" x14ac:dyDescent="0.25">
      <c r="C1169">
        <v>1752</v>
      </c>
      <c r="D1169">
        <v>3.3339405755040902E-5</v>
      </c>
    </row>
    <row r="1170" spans="3:4" x14ac:dyDescent="0.25">
      <c r="C1170">
        <v>1753.5</v>
      </c>
      <c r="D1170">
        <v>3.5193451369997043E-5</v>
      </c>
    </row>
    <row r="1171" spans="3:4" x14ac:dyDescent="0.25">
      <c r="C1171">
        <v>1755</v>
      </c>
      <c r="D1171">
        <v>3.694148262447835E-5</v>
      </c>
    </row>
    <row r="1172" spans="3:4" x14ac:dyDescent="0.25">
      <c r="C1172">
        <v>1756.5</v>
      </c>
      <c r="D1172">
        <v>3.8570491961265093E-5</v>
      </c>
    </row>
    <row r="1173" spans="3:4" x14ac:dyDescent="0.25">
      <c r="C1173">
        <v>1758</v>
      </c>
      <c r="D1173">
        <v>4.0073110994437783E-5</v>
      </c>
    </row>
    <row r="1174" spans="3:4" x14ac:dyDescent="0.25">
      <c r="C1174">
        <v>1759.5</v>
      </c>
      <c r="D1174">
        <v>4.1448542206438378E-5</v>
      </c>
    </row>
    <row r="1175" spans="3:4" x14ac:dyDescent="0.25">
      <c r="C1175">
        <v>1761</v>
      </c>
      <c r="D1175">
        <v>4.2703320847460282E-5</v>
      </c>
    </row>
    <row r="1176" spans="3:4" x14ac:dyDescent="0.25">
      <c r="C1176">
        <v>1762.5</v>
      </c>
      <c r="D1176">
        <v>4.3851860284132354E-5</v>
      </c>
    </row>
    <row r="1177" spans="3:4" x14ac:dyDescent="0.25">
      <c r="C1177">
        <v>1764</v>
      </c>
      <c r="D1177">
        <v>4.491673868855679E-5</v>
      </c>
    </row>
    <row r="1178" spans="3:4" x14ac:dyDescent="0.25">
      <c r="C1178">
        <v>1765.5</v>
      </c>
      <c r="D1178">
        <v>4.5928690974821304E-5</v>
      </c>
    </row>
    <row r="1179" spans="3:4" x14ac:dyDescent="0.25">
      <c r="C1179">
        <v>1767</v>
      </c>
      <c r="D1179">
        <v>4.6928133432301851E-5</v>
      </c>
    </row>
    <row r="1180" spans="3:4" x14ac:dyDescent="0.25">
      <c r="C1180">
        <v>1768.5</v>
      </c>
      <c r="D1180">
        <v>4.7958194512177819E-5</v>
      </c>
    </row>
    <row r="1181" spans="3:4" x14ac:dyDescent="0.25">
      <c r="C1181">
        <v>1770</v>
      </c>
      <c r="D1181">
        <v>4.9072057874949408E-5</v>
      </c>
    </row>
    <row r="1182" spans="3:4" x14ac:dyDescent="0.25">
      <c r="C1182">
        <v>1771.5</v>
      </c>
      <c r="D1182">
        <v>5.0326594842660628E-5</v>
      </c>
    </row>
    <row r="1183" spans="3:4" x14ac:dyDescent="0.25">
      <c r="C1183">
        <v>1773</v>
      </c>
      <c r="D1183">
        <v>5.1781804422300186E-5</v>
      </c>
    </row>
    <row r="1184" spans="3:4" x14ac:dyDescent="0.25">
      <c r="C1184">
        <v>1774.5</v>
      </c>
      <c r="D1184">
        <v>5.3498798934206039E-5</v>
      </c>
    </row>
    <row r="1185" spans="3:4" x14ac:dyDescent="0.25">
      <c r="C1185">
        <v>1776</v>
      </c>
      <c r="D1185">
        <v>5.5537513913046775E-5</v>
      </c>
    </row>
    <row r="1186" spans="3:4" x14ac:dyDescent="0.25">
      <c r="C1186">
        <v>1777.5</v>
      </c>
      <c r="D1186">
        <v>5.7952646566592242E-5</v>
      </c>
    </row>
    <row r="1187" spans="3:4" x14ac:dyDescent="0.25">
      <c r="C1187">
        <v>1779</v>
      </c>
      <c r="D1187">
        <v>6.0797480185674488E-5</v>
      </c>
    </row>
    <row r="1188" spans="3:4" x14ac:dyDescent="0.25">
      <c r="C1188">
        <v>1780.5</v>
      </c>
      <c r="D1188">
        <v>6.4110994252355774E-5</v>
      </c>
    </row>
    <row r="1189" spans="3:4" x14ac:dyDescent="0.25">
      <c r="C1189">
        <v>1782</v>
      </c>
      <c r="D1189">
        <v>6.7924398023382789E-5</v>
      </c>
    </row>
    <row r="1190" spans="3:4" x14ac:dyDescent="0.25">
      <c r="C1190">
        <v>1783.5</v>
      </c>
      <c r="D1190">
        <v>7.2250211510623666E-5</v>
      </c>
    </row>
    <row r="1191" spans="3:4" x14ac:dyDescent="0.25">
      <c r="C1191">
        <v>1785</v>
      </c>
      <c r="D1191">
        <v>7.7090921966742611E-5</v>
      </c>
    </row>
    <row r="1192" spans="3:4" x14ac:dyDescent="0.25">
      <c r="C1192">
        <v>1786.5</v>
      </c>
      <c r="D1192">
        <v>8.2427862861600396E-5</v>
      </c>
    </row>
    <row r="1193" spans="3:4" x14ac:dyDescent="0.25">
      <c r="C1193">
        <v>1788</v>
      </c>
      <c r="D1193">
        <v>8.8222728237027521E-5</v>
      </c>
    </row>
    <row r="1194" spans="3:4" x14ac:dyDescent="0.25">
      <c r="C1194">
        <v>1789.5</v>
      </c>
      <c r="D1194">
        <v>9.4422700578703352E-5</v>
      </c>
    </row>
    <row r="1195" spans="3:4" x14ac:dyDescent="0.25">
      <c r="C1195">
        <v>1791</v>
      </c>
      <c r="D1195">
        <v>1.0095669241754138E-4</v>
      </c>
    </row>
    <row r="1196" spans="3:4" x14ac:dyDescent="0.25">
      <c r="C1196">
        <v>1792.5</v>
      </c>
      <c r="D1196">
        <v>1.077389987032281E-4</v>
      </c>
    </row>
    <row r="1197" spans="3:4" x14ac:dyDescent="0.25">
      <c r="C1197">
        <v>1794</v>
      </c>
      <c r="D1197">
        <v>1.1467500630343657E-4</v>
      </c>
    </row>
    <row r="1198" spans="3:4" x14ac:dyDescent="0.25">
      <c r="C1198">
        <v>1795.5</v>
      </c>
      <c r="D1198">
        <v>1.2165824983185588E-4</v>
      </c>
    </row>
    <row r="1199" spans="3:4" x14ac:dyDescent="0.25">
      <c r="C1199">
        <v>1797</v>
      </c>
      <c r="D1199">
        <v>1.2859247547890399E-4</v>
      </c>
    </row>
    <row r="1200" spans="3:4" x14ac:dyDescent="0.25">
      <c r="C1200">
        <v>1798.5</v>
      </c>
      <c r="D1200">
        <v>1.3537325970715551E-4</v>
      </c>
    </row>
    <row r="1201" spans="3:4" x14ac:dyDescent="0.25">
      <c r="C1201">
        <v>1800</v>
      </c>
      <c r="D1201">
        <v>1.4191746902693649E-4</v>
      </c>
    </row>
    <row r="1202" spans="3:4" x14ac:dyDescent="0.25">
      <c r="C1202">
        <v>1801.5</v>
      </c>
      <c r="D1202">
        <v>1.4816269474994992E-4</v>
      </c>
    </row>
    <row r="1203" spans="3:4" x14ac:dyDescent="0.25">
      <c r="C1203">
        <v>1803</v>
      </c>
      <c r="D1203">
        <v>1.5407641120670414E-4</v>
      </c>
    </row>
    <row r="1204" spans="3:4" x14ac:dyDescent="0.25">
      <c r="C1204">
        <v>1804.5</v>
      </c>
      <c r="D1204">
        <v>1.5965431266606333E-4</v>
      </c>
    </row>
    <row r="1205" spans="3:4" x14ac:dyDescent="0.25">
      <c r="C1205">
        <v>1806</v>
      </c>
      <c r="D1205">
        <v>1.6493762544994643E-4</v>
      </c>
    </row>
    <row r="1206" spans="3:4" x14ac:dyDescent="0.25">
      <c r="C1206">
        <v>1807.5</v>
      </c>
      <c r="D1206">
        <v>1.7000977332809621E-4</v>
      </c>
    </row>
    <row r="1207" spans="3:4" x14ac:dyDescent="0.25">
      <c r="C1207">
        <v>1809</v>
      </c>
      <c r="D1207">
        <v>1.7499937675966043E-4</v>
      </c>
    </row>
    <row r="1208" spans="3:4" x14ac:dyDescent="0.25">
      <c r="C1208">
        <v>1810.5</v>
      </c>
      <c r="D1208">
        <v>1.8007908091973192E-4</v>
      </c>
    </row>
    <row r="1209" spans="3:4" x14ac:dyDescent="0.25">
      <c r="C1209">
        <v>1812</v>
      </c>
      <c r="D1209">
        <v>1.8546150428322544E-4</v>
      </c>
    </row>
    <row r="1210" spans="3:4" x14ac:dyDescent="0.25">
      <c r="C1210">
        <v>1813.5</v>
      </c>
      <c r="D1210">
        <v>1.9139218695284356E-4</v>
      </c>
    </row>
    <row r="1211" spans="3:4" x14ac:dyDescent="0.25">
      <c r="C1211">
        <v>1815</v>
      </c>
      <c r="D1211">
        <v>1.9813958601271585E-4</v>
      </c>
    </row>
    <row r="1212" spans="3:4" x14ac:dyDescent="0.25">
      <c r="C1212">
        <v>1816.5</v>
      </c>
      <c r="D1212">
        <v>2.0598233693600721E-4</v>
      </c>
    </row>
    <row r="1213" spans="3:4" x14ac:dyDescent="0.25">
      <c r="C1213">
        <v>1818</v>
      </c>
      <c r="D1213">
        <v>2.151996566795835E-4</v>
      </c>
    </row>
    <row r="1214" spans="3:4" x14ac:dyDescent="0.25">
      <c r="C1214">
        <v>1819.5</v>
      </c>
      <c r="D1214">
        <v>2.2603917187462728E-4</v>
      </c>
    </row>
    <row r="1215" spans="3:4" x14ac:dyDescent="0.25">
      <c r="C1215">
        <v>1821</v>
      </c>
      <c r="D1215">
        <v>2.3871550043945089E-4</v>
      </c>
    </row>
    <row r="1216" spans="3:4" x14ac:dyDescent="0.25">
      <c r="C1216">
        <v>1822.5</v>
      </c>
      <c r="D1216">
        <v>2.5338660079743814E-4</v>
      </c>
    </row>
    <row r="1217" spans="3:4" x14ac:dyDescent="0.25">
      <c r="C1217">
        <v>1824</v>
      </c>
      <c r="D1217">
        <v>2.7013519426762755E-4</v>
      </c>
    </row>
    <row r="1218" spans="3:4" x14ac:dyDescent="0.25">
      <c r="C1218">
        <v>1825.5</v>
      </c>
      <c r="D1218">
        <v>2.8895411521753821E-4</v>
      </c>
    </row>
    <row r="1219" spans="3:4" x14ac:dyDescent="0.25">
      <c r="C1219">
        <v>1827</v>
      </c>
      <c r="D1219">
        <v>3.0973364533755382E-4</v>
      </c>
    </row>
    <row r="1220" spans="3:4" x14ac:dyDescent="0.25">
      <c r="C1220">
        <v>1828.5</v>
      </c>
      <c r="D1220">
        <v>3.3225503731684351E-4</v>
      </c>
    </row>
    <row r="1221" spans="3:4" x14ac:dyDescent="0.25">
      <c r="C1221">
        <v>1830</v>
      </c>
      <c r="D1221">
        <v>3.5618093349903653E-4</v>
      </c>
    </row>
    <row r="1222" spans="3:4" x14ac:dyDescent="0.25">
      <c r="C1222">
        <v>1831.5</v>
      </c>
      <c r="D1222">
        <v>3.8106812214196297E-4</v>
      </c>
    </row>
    <row r="1223" spans="3:4" x14ac:dyDescent="0.25">
      <c r="C1223">
        <v>1833</v>
      </c>
      <c r="D1223">
        <v>4.0637429904077878E-4</v>
      </c>
    </row>
    <row r="1224" spans="3:4" x14ac:dyDescent="0.25">
      <c r="C1224">
        <v>1834.5</v>
      </c>
      <c r="D1224">
        <v>4.3147983744776827E-4</v>
      </c>
    </row>
    <row r="1225" spans="3:4" x14ac:dyDescent="0.25">
      <c r="C1225">
        <v>1836</v>
      </c>
      <c r="D1225">
        <v>4.5571681164216596E-4</v>
      </c>
    </row>
    <row r="1226" spans="3:4" x14ac:dyDescent="0.25">
      <c r="C1226">
        <v>1837.5</v>
      </c>
      <c r="D1226">
        <v>4.7840521327486055E-4</v>
      </c>
    </row>
    <row r="1227" spans="3:4" x14ac:dyDescent="0.25">
      <c r="C1227">
        <v>1839</v>
      </c>
      <c r="D1227">
        <v>4.9889387483128059E-4</v>
      </c>
    </row>
    <row r="1228" spans="3:4" x14ac:dyDescent="0.25">
      <c r="C1228">
        <v>1840.5</v>
      </c>
      <c r="D1228">
        <v>5.1660081286543065E-4</v>
      </c>
    </row>
    <row r="1229" spans="3:4" x14ac:dyDescent="0.25">
      <c r="C1229">
        <v>1842</v>
      </c>
      <c r="D1229">
        <v>5.31058373592096E-4</v>
      </c>
    </row>
    <row r="1230" spans="3:4" x14ac:dyDescent="0.25">
      <c r="C1230">
        <v>1843.5</v>
      </c>
      <c r="D1230">
        <v>5.4193175114613406E-4</v>
      </c>
    </row>
    <row r="1231" spans="3:4" x14ac:dyDescent="0.25">
      <c r="C1231">
        <v>1845</v>
      </c>
      <c r="D1231">
        <v>5.4904383489512605E-4</v>
      </c>
    </row>
    <row r="1232" spans="3:4" x14ac:dyDescent="0.25">
      <c r="C1232">
        <v>1846.5</v>
      </c>
      <c r="D1232">
        <v>5.5237513906112137E-4</v>
      </c>
    </row>
    <row r="1233" spans="3:4" x14ac:dyDescent="0.25">
      <c r="C1233">
        <v>1848</v>
      </c>
      <c r="D1233">
        <v>5.5204141163682692E-4</v>
      </c>
    </row>
    <row r="1234" spans="3:4" x14ac:dyDescent="0.25">
      <c r="C1234">
        <v>1849.5</v>
      </c>
      <c r="D1234">
        <v>5.4826963331035749E-4</v>
      </c>
    </row>
    <row r="1235" spans="3:4" x14ac:dyDescent="0.25">
      <c r="C1235">
        <v>1851</v>
      </c>
      <c r="D1235">
        <v>5.4135157079980166E-4</v>
      </c>
    </row>
    <row r="1236" spans="3:4" x14ac:dyDescent="0.25">
      <c r="C1236">
        <v>1852.5</v>
      </c>
      <c r="D1236">
        <v>5.316011658604271E-4</v>
      </c>
    </row>
    <row r="1237" spans="3:4" x14ac:dyDescent="0.25">
      <c r="C1237">
        <v>1854</v>
      </c>
      <c r="D1237">
        <v>5.1930777177288388E-4</v>
      </c>
    </row>
    <row r="1238" spans="3:4" x14ac:dyDescent="0.25">
      <c r="C1238">
        <v>1855.5</v>
      </c>
      <c r="D1238">
        <v>5.0471477385754312E-4</v>
      </c>
    </row>
    <row r="1239" spans="3:4" x14ac:dyDescent="0.25">
      <c r="C1239">
        <v>1857</v>
      </c>
      <c r="D1239">
        <v>4.8800612300712632E-4</v>
      </c>
    </row>
    <row r="1240" spans="3:4" x14ac:dyDescent="0.25">
      <c r="C1240">
        <v>1858.5</v>
      </c>
      <c r="D1240">
        <v>4.6930746677192788E-4</v>
      </c>
    </row>
    <row r="1241" spans="3:4" x14ac:dyDescent="0.25">
      <c r="C1241">
        <v>1860</v>
      </c>
      <c r="D1241">
        <v>4.4872087041997768E-4</v>
      </c>
    </row>
    <row r="1242" spans="3:4" x14ac:dyDescent="0.25">
      <c r="C1242">
        <v>1861.5</v>
      </c>
      <c r="D1242">
        <v>4.2635700602661951E-4</v>
      </c>
    </row>
    <row r="1243" spans="3:4" x14ac:dyDescent="0.25">
      <c r="C1243">
        <v>1863</v>
      </c>
      <c r="D1243">
        <v>4.0237798360174881E-4</v>
      </c>
    </row>
    <row r="1244" spans="3:4" x14ac:dyDescent="0.25">
      <c r="C1244">
        <v>1864.5</v>
      </c>
      <c r="D1244">
        <v>3.7703455557285372E-4</v>
      </c>
    </row>
    <row r="1245" spans="3:4" x14ac:dyDescent="0.25">
      <c r="C1245">
        <v>1866</v>
      </c>
      <c r="D1245">
        <v>3.5069353739066328E-4</v>
      </c>
    </row>
    <row r="1246" spans="3:4" x14ac:dyDescent="0.25">
      <c r="C1246">
        <v>1867.5</v>
      </c>
      <c r="D1246">
        <v>3.2383844230077235E-4</v>
      </c>
    </row>
    <row r="1247" spans="3:4" x14ac:dyDescent="0.25">
      <c r="C1247">
        <v>1869</v>
      </c>
      <c r="D1247">
        <v>2.9706901509965027E-4</v>
      </c>
    </row>
    <row r="1248" spans="3:4" x14ac:dyDescent="0.25">
      <c r="C1248">
        <v>1870.5</v>
      </c>
      <c r="D1248">
        <v>2.7106844146014563E-4</v>
      </c>
    </row>
    <row r="1249" spans="3:4" x14ac:dyDescent="0.25">
      <c r="C1249">
        <v>1872</v>
      </c>
      <c r="D1249">
        <v>2.465639724447508E-4</v>
      </c>
    </row>
    <row r="1250" spans="3:4" x14ac:dyDescent="0.25">
      <c r="C1250">
        <v>1873.5</v>
      </c>
      <c r="D1250">
        <v>2.2428622905593153E-4</v>
      </c>
    </row>
    <row r="1251" spans="3:4" x14ac:dyDescent="0.25">
      <c r="C1251">
        <v>1875</v>
      </c>
      <c r="D1251">
        <v>2.0491019651937303E-4</v>
      </c>
    </row>
    <row r="1252" spans="3:4" x14ac:dyDescent="0.25">
      <c r="C1252">
        <v>1876.5</v>
      </c>
      <c r="D1252">
        <v>1.8901412262844558E-4</v>
      </c>
    </row>
    <row r="1253" spans="3:4" x14ac:dyDescent="0.25">
      <c r="C1253">
        <v>1878</v>
      </c>
      <c r="D1253">
        <v>1.7703008724540288E-4</v>
      </c>
    </row>
    <row r="1254" spans="3:4" x14ac:dyDescent="0.25">
      <c r="C1254">
        <v>1879.5</v>
      </c>
      <c r="D1254">
        <v>1.6920704883557829E-4</v>
      </c>
    </row>
    <row r="1255" spans="3:4" x14ac:dyDescent="0.25">
      <c r="C1255">
        <v>1881</v>
      </c>
      <c r="D1255">
        <v>1.6556566265980041E-4</v>
      </c>
    </row>
    <row r="1256" spans="3:4" x14ac:dyDescent="0.25">
      <c r="C1256">
        <v>1882.5</v>
      </c>
      <c r="D1256">
        <v>1.6587843938449602E-4</v>
      </c>
    </row>
    <row r="1257" spans="3:4" x14ac:dyDescent="0.25">
      <c r="C1257">
        <v>1884</v>
      </c>
      <c r="D1257">
        <v>1.6965802245347825E-4</v>
      </c>
    </row>
    <row r="1258" spans="3:4" x14ac:dyDescent="0.25">
      <c r="C1258">
        <v>1885.5</v>
      </c>
      <c r="D1258">
        <v>1.7617348304785658E-4</v>
      </c>
    </row>
    <row r="1259" spans="3:4" x14ac:dyDescent="0.25">
      <c r="C1259">
        <v>1887</v>
      </c>
      <c r="D1259">
        <v>1.8448706113569083E-4</v>
      </c>
    </row>
    <row r="1260" spans="3:4" x14ac:dyDescent="0.25">
      <c r="C1260">
        <v>1888.5</v>
      </c>
      <c r="D1260">
        <v>1.9354466037059436E-4</v>
      </c>
    </row>
    <row r="1261" spans="3:4" x14ac:dyDescent="0.25">
      <c r="C1261">
        <v>1890</v>
      </c>
      <c r="D1261">
        <v>2.0226320678532554E-4</v>
      </c>
    </row>
    <row r="1262" spans="3:4" x14ac:dyDescent="0.25">
      <c r="C1262">
        <v>1891.5</v>
      </c>
      <c r="D1262">
        <v>2.0965392512926426E-4</v>
      </c>
    </row>
    <row r="1263" spans="3:4" x14ac:dyDescent="0.25">
      <c r="C1263">
        <v>1893</v>
      </c>
      <c r="D1263">
        <v>2.1493278257113204E-4</v>
      </c>
    </row>
    <row r="1264" spans="3:4" x14ac:dyDescent="0.25">
      <c r="C1264">
        <v>1894.5</v>
      </c>
      <c r="D1264">
        <v>2.1759715835218161E-4</v>
      </c>
    </row>
    <row r="1265" spans="3:4" x14ac:dyDescent="0.25">
      <c r="C1265">
        <v>1896</v>
      </c>
      <c r="D1265">
        <v>2.1747356415377709E-4</v>
      </c>
    </row>
    <row r="1266" spans="3:4" x14ac:dyDescent="0.25">
      <c r="C1266">
        <v>1897.5</v>
      </c>
      <c r="D1266">
        <v>2.1469138538934254E-4</v>
      </c>
    </row>
    <row r="1267" spans="3:4" x14ac:dyDescent="0.25">
      <c r="C1267">
        <v>1899</v>
      </c>
      <c r="D1267">
        <v>2.096501199034904E-4</v>
      </c>
    </row>
    <row r="1268" spans="3:4" x14ac:dyDescent="0.25">
      <c r="C1268">
        <v>1900.5</v>
      </c>
      <c r="D1268">
        <v>2.0290894666690371E-4</v>
      </c>
    </row>
    <row r="1269" spans="3:4" x14ac:dyDescent="0.25">
      <c r="C1269">
        <v>1902</v>
      </c>
      <c r="D1269">
        <v>1.9509551777048144E-4</v>
      </c>
    </row>
    <row r="1270" spans="3:4" x14ac:dyDescent="0.25">
      <c r="C1270">
        <v>1903.5</v>
      </c>
      <c r="D1270">
        <v>1.8681451228135852E-4</v>
      </c>
    </row>
    <row r="1271" spans="3:4" x14ac:dyDescent="0.25">
      <c r="C1271">
        <v>1905</v>
      </c>
      <c r="D1271">
        <v>1.7858303088162406E-4</v>
      </c>
    </row>
    <row r="1272" spans="3:4" x14ac:dyDescent="0.25">
      <c r="C1272">
        <v>1906.5</v>
      </c>
      <c r="D1272">
        <v>1.7078907656339621E-4</v>
      </c>
    </row>
    <row r="1273" spans="3:4" x14ac:dyDescent="0.25">
      <c r="C1273">
        <v>1908</v>
      </c>
      <c r="D1273">
        <v>1.6368527715382016E-4</v>
      </c>
    </row>
    <row r="1274" spans="3:4" x14ac:dyDescent="0.25">
      <c r="C1274">
        <v>1909.5</v>
      </c>
      <c r="D1274">
        <v>1.5741707640666572E-4</v>
      </c>
    </row>
    <row r="1275" spans="3:4" x14ac:dyDescent="0.25">
      <c r="C1275">
        <v>1911</v>
      </c>
      <c r="D1275">
        <v>1.5203980949629533E-4</v>
      </c>
    </row>
    <row r="1276" spans="3:4" x14ac:dyDescent="0.25">
      <c r="C1276">
        <v>1912.5</v>
      </c>
      <c r="D1276">
        <v>1.4754383827186987E-4</v>
      </c>
    </row>
    <row r="1277" spans="3:4" x14ac:dyDescent="0.25">
      <c r="C1277">
        <v>1914</v>
      </c>
      <c r="D1277">
        <v>1.4389463914731289E-4</v>
      </c>
    </row>
    <row r="1278" spans="3:4" x14ac:dyDescent="0.25">
      <c r="C1278">
        <v>1915.5</v>
      </c>
      <c r="D1278">
        <v>1.4102816868259336E-4</v>
      </c>
    </row>
    <row r="1279" spans="3:4" x14ac:dyDescent="0.25">
      <c r="C1279">
        <v>1917</v>
      </c>
      <c r="D1279">
        <v>1.3886316689365566E-4</v>
      </c>
    </row>
    <row r="1280" spans="3:4" x14ac:dyDescent="0.25">
      <c r="C1280">
        <v>1918.5</v>
      </c>
      <c r="D1280">
        <v>1.3728882129331648E-4</v>
      </c>
    </row>
    <row r="1281" spans="3:4" x14ac:dyDescent="0.25">
      <c r="C1281">
        <v>1920</v>
      </c>
      <c r="D1281">
        <v>1.3617512151506192E-4</v>
      </c>
    </row>
    <row r="1282" spans="3:4" x14ac:dyDescent="0.25">
      <c r="C1282">
        <v>1921.5</v>
      </c>
      <c r="D1282">
        <v>1.3535965476035259E-4</v>
      </c>
    </row>
    <row r="1283" spans="3:4" x14ac:dyDescent="0.25">
      <c r="C1283">
        <v>1923</v>
      </c>
      <c r="D1283">
        <v>1.3466235593003406E-4</v>
      </c>
    </row>
    <row r="1284" spans="3:4" x14ac:dyDescent="0.25">
      <c r="C1284">
        <v>1924.5</v>
      </c>
      <c r="D1284">
        <v>1.3389888052007788E-4</v>
      </c>
    </row>
    <row r="1285" spans="3:4" x14ac:dyDescent="0.25">
      <c r="C1285">
        <v>1926</v>
      </c>
      <c r="D1285">
        <v>1.3290261084045462E-4</v>
      </c>
    </row>
    <row r="1286" spans="3:4" x14ac:dyDescent="0.25">
      <c r="C1286">
        <v>1927.5</v>
      </c>
      <c r="D1286">
        <v>1.3155019181096094E-4</v>
      </c>
    </row>
    <row r="1287" spans="3:4" x14ac:dyDescent="0.25">
      <c r="C1287">
        <v>1929</v>
      </c>
      <c r="D1287">
        <v>1.2978610554574785E-4</v>
      </c>
    </row>
    <row r="1288" spans="3:4" x14ac:dyDescent="0.25">
      <c r="C1288">
        <v>1930.5</v>
      </c>
      <c r="D1288">
        <v>1.2764133958083327E-4</v>
      </c>
    </row>
    <row r="1289" spans="3:4" x14ac:dyDescent="0.25">
      <c r="C1289">
        <v>1932</v>
      </c>
      <c r="D1289">
        <v>1.2524102596183558E-4</v>
      </c>
    </row>
    <row r="1290" spans="3:4" x14ac:dyDescent="0.25">
      <c r="C1290">
        <v>1933.5</v>
      </c>
      <c r="D1290">
        <v>1.2280449953314425E-4</v>
      </c>
    </row>
    <row r="1291" spans="3:4" x14ac:dyDescent="0.25">
      <c r="C1291">
        <v>1935</v>
      </c>
      <c r="D1291">
        <v>1.2061398636507488E-4</v>
      </c>
    </row>
    <row r="1292" spans="3:4" x14ac:dyDescent="0.25">
      <c r="C1292">
        <v>1936.5</v>
      </c>
      <c r="D1292">
        <v>1.1899721558458873E-4</v>
      </c>
    </row>
    <row r="1293" spans="3:4" x14ac:dyDescent="0.25">
      <c r="C1293">
        <v>1938</v>
      </c>
      <c r="D1293">
        <v>1.1827225226791078E-4</v>
      </c>
    </row>
    <row r="1294" spans="3:4" x14ac:dyDescent="0.25">
      <c r="C1294">
        <v>1939.5</v>
      </c>
      <c r="D1294">
        <v>1.1871340306380132E-4</v>
      </c>
    </row>
    <row r="1295" spans="3:4" x14ac:dyDescent="0.25">
      <c r="C1295">
        <v>1941</v>
      </c>
      <c r="D1295">
        <v>1.2050385903237806E-4</v>
      </c>
    </row>
    <row r="1296" spans="3:4" x14ac:dyDescent="0.25">
      <c r="C1296">
        <v>1942.5</v>
      </c>
      <c r="D1296">
        <v>1.2370688431118099E-4</v>
      </c>
    </row>
    <row r="1297" spans="3:4" x14ac:dyDescent="0.25">
      <c r="C1297">
        <v>1944</v>
      </c>
      <c r="D1297">
        <v>1.2824194171566684E-4</v>
      </c>
    </row>
    <row r="1298" spans="3:4" x14ac:dyDescent="0.25">
      <c r="C1298">
        <v>1945.5</v>
      </c>
      <c r="D1298">
        <v>1.3389425188554916E-4</v>
      </c>
    </row>
    <row r="1299" spans="3:4" x14ac:dyDescent="0.25">
      <c r="C1299">
        <v>1947</v>
      </c>
      <c r="D1299">
        <v>1.4033171356937928E-4</v>
      </c>
    </row>
    <row r="1300" spans="3:4" x14ac:dyDescent="0.25">
      <c r="C1300">
        <v>1948.5</v>
      </c>
      <c r="D1300">
        <v>1.4713342857077617E-4</v>
      </c>
    </row>
    <row r="1301" spans="3:4" x14ac:dyDescent="0.25">
      <c r="C1301">
        <v>1950</v>
      </c>
      <c r="D1301">
        <v>1.5384496156734982E-4</v>
      </c>
    </row>
    <row r="1302" spans="3:4" x14ac:dyDescent="0.25">
      <c r="C1302">
        <v>1951.5</v>
      </c>
      <c r="D1302">
        <v>1.6002678202975146E-4</v>
      </c>
    </row>
    <row r="1303" spans="3:4" x14ac:dyDescent="0.25">
      <c r="C1303">
        <v>1953</v>
      </c>
      <c r="D1303">
        <v>1.6530759569574648E-4</v>
      </c>
    </row>
    <row r="1304" spans="3:4" x14ac:dyDescent="0.25">
      <c r="C1304">
        <v>1954.5</v>
      </c>
      <c r="D1304">
        <v>1.6941702749510515E-4</v>
      </c>
    </row>
    <row r="1305" spans="3:4" x14ac:dyDescent="0.25">
      <c r="C1305">
        <v>1956</v>
      </c>
      <c r="D1305">
        <v>1.7222475982949041E-4</v>
      </c>
    </row>
    <row r="1306" spans="3:4" x14ac:dyDescent="0.25">
      <c r="C1306">
        <v>1957.5</v>
      </c>
      <c r="D1306">
        <v>1.7375255482374565E-4</v>
      </c>
    </row>
    <row r="1307" spans="3:4" x14ac:dyDescent="0.25">
      <c r="C1307">
        <v>1959</v>
      </c>
      <c r="D1307">
        <v>1.7416010191503725E-4</v>
      </c>
    </row>
    <row r="1308" spans="3:4" x14ac:dyDescent="0.25">
      <c r="C1308">
        <v>1960.5</v>
      </c>
      <c r="D1308">
        <v>1.7373349942566261E-4</v>
      </c>
    </row>
    <row r="1309" spans="3:4" x14ac:dyDescent="0.25">
      <c r="C1309">
        <v>1962</v>
      </c>
      <c r="D1309">
        <v>1.7284884433036885E-4</v>
      </c>
    </row>
    <row r="1310" spans="3:4" x14ac:dyDescent="0.25">
      <c r="C1310">
        <v>1963.5</v>
      </c>
      <c r="D1310">
        <v>1.7193866425922933E-4</v>
      </c>
    </row>
    <row r="1311" spans="3:4" x14ac:dyDescent="0.25">
      <c r="C1311">
        <v>1965</v>
      </c>
      <c r="D1311">
        <v>1.7143767435413997E-4</v>
      </c>
    </row>
    <row r="1312" spans="3:4" x14ac:dyDescent="0.25">
      <c r="C1312">
        <v>1966.5</v>
      </c>
      <c r="D1312">
        <v>1.7174852650374861E-4</v>
      </c>
    </row>
    <row r="1313" spans="3:4" x14ac:dyDescent="0.25">
      <c r="C1313">
        <v>1968</v>
      </c>
      <c r="D1313">
        <v>1.7321424611789582E-4</v>
      </c>
    </row>
    <row r="1314" spans="3:4" x14ac:dyDescent="0.25">
      <c r="C1314">
        <v>1969.5</v>
      </c>
      <c r="D1314">
        <v>1.7606661475248067E-4</v>
      </c>
    </row>
    <row r="1315" spans="3:4" x14ac:dyDescent="0.25">
      <c r="C1315">
        <v>1971</v>
      </c>
      <c r="D1315">
        <v>1.8043771337712507E-4</v>
      </c>
    </row>
    <row r="1316" spans="3:4" x14ac:dyDescent="0.25">
      <c r="C1316">
        <v>1972.5</v>
      </c>
      <c r="D1316">
        <v>1.8633379985873524E-4</v>
      </c>
    </row>
    <row r="1317" spans="3:4" x14ac:dyDescent="0.25">
      <c r="C1317">
        <v>1974</v>
      </c>
      <c r="D1317">
        <v>1.936455767721651E-4</v>
      </c>
    </row>
    <row r="1318" spans="3:4" x14ac:dyDescent="0.25">
      <c r="C1318">
        <v>1975.5</v>
      </c>
      <c r="D1318">
        <v>2.0216168173594706E-4</v>
      </c>
    </row>
    <row r="1319" spans="3:4" x14ac:dyDescent="0.25">
      <c r="C1319">
        <v>1977</v>
      </c>
      <c r="D1319">
        <v>2.1158319110765246E-4</v>
      </c>
    </row>
    <row r="1320" spans="3:4" x14ac:dyDescent="0.25">
      <c r="C1320">
        <v>1978.5</v>
      </c>
      <c r="D1320">
        <v>2.2154920166709806E-4</v>
      </c>
    </row>
    <row r="1321" spans="3:4" x14ac:dyDescent="0.25">
      <c r="C1321">
        <v>1980</v>
      </c>
      <c r="D1321">
        <v>2.3166014576308941E-4</v>
      </c>
    </row>
    <row r="1322" spans="3:4" x14ac:dyDescent="0.25">
      <c r="C1322">
        <v>1981.5</v>
      </c>
      <c r="D1322">
        <v>2.4150679054001621E-4</v>
      </c>
    </row>
    <row r="1323" spans="3:4" x14ac:dyDescent="0.25">
      <c r="C1323">
        <v>1983</v>
      </c>
      <c r="D1323">
        <v>2.5069914612137998E-4</v>
      </c>
    </row>
    <row r="1324" spans="3:4" x14ac:dyDescent="0.25">
      <c r="C1324">
        <v>1984.5</v>
      </c>
      <c r="D1324">
        <v>2.588947249310565E-4</v>
      </c>
    </row>
    <row r="1325" spans="3:4" x14ac:dyDescent="0.25">
      <c r="C1325">
        <v>1986</v>
      </c>
      <c r="D1325">
        <v>2.6582338721511034E-4</v>
      </c>
    </row>
    <row r="1326" spans="3:4" x14ac:dyDescent="0.25">
      <c r="C1326">
        <v>1987.5</v>
      </c>
      <c r="D1326">
        <v>2.7131070746997743E-4</v>
      </c>
    </row>
    <row r="1327" spans="3:4" x14ac:dyDescent="0.25">
      <c r="C1327">
        <v>1989</v>
      </c>
      <c r="D1327">
        <v>2.7528615404216836E-4</v>
      </c>
    </row>
    <row r="1328" spans="3:4" x14ac:dyDescent="0.25">
      <c r="C1328">
        <v>1990.5</v>
      </c>
      <c r="D1328">
        <v>2.7779966279927246E-4</v>
      </c>
    </row>
    <row r="1329" spans="3:4" x14ac:dyDescent="0.25">
      <c r="C1329">
        <v>1992</v>
      </c>
      <c r="D1329">
        <v>2.7901609031051979E-4</v>
      </c>
    </row>
    <row r="1330" spans="3:4" x14ac:dyDescent="0.25">
      <c r="C1330">
        <v>1993.5</v>
      </c>
      <c r="D1330">
        <v>2.7919538370153662E-4</v>
      </c>
    </row>
    <row r="1331" spans="3:4" x14ac:dyDescent="0.25">
      <c r="C1331">
        <v>1995</v>
      </c>
      <c r="D1331">
        <v>2.7868430732076971E-4</v>
      </c>
    </row>
    <row r="1332" spans="3:4" x14ac:dyDescent="0.25">
      <c r="C1332">
        <v>1996.5</v>
      </c>
      <c r="D1332">
        <v>2.7787366190822532E-4</v>
      </c>
    </row>
    <row r="1333" spans="3:4" x14ac:dyDescent="0.25">
      <c r="C1333">
        <v>1998</v>
      </c>
      <c r="D1333">
        <v>2.7717576348074553E-4</v>
      </c>
    </row>
    <row r="1334" spans="3:4" x14ac:dyDescent="0.25">
      <c r="C1334">
        <v>1999.5</v>
      </c>
      <c r="D1334">
        <v>2.7698446619616493E-4</v>
      </c>
    </row>
    <row r="1335" spans="3:4" x14ac:dyDescent="0.25">
      <c r="C1335">
        <v>2001</v>
      </c>
      <c r="D1335">
        <v>2.7765134408963852E-4</v>
      </c>
    </row>
    <row r="1336" spans="3:4" x14ac:dyDescent="0.25">
      <c r="C1336">
        <v>2002.5</v>
      </c>
      <c r="D1336">
        <v>2.7944624382123217E-4</v>
      </c>
    </row>
    <row r="1337" spans="3:4" x14ac:dyDescent="0.25">
      <c r="C1337">
        <v>2004</v>
      </c>
      <c r="D1337">
        <v>2.8255608373751681E-4</v>
      </c>
    </row>
    <row r="1338" spans="3:4" x14ac:dyDescent="0.25">
      <c r="C1338">
        <v>2005.5</v>
      </c>
      <c r="D1338">
        <v>2.8707030508206931E-4</v>
      </c>
    </row>
    <row r="1339" spans="3:4" x14ac:dyDescent="0.25">
      <c r="C1339">
        <v>2007</v>
      </c>
      <c r="D1339">
        <v>2.9297658992127461E-4</v>
      </c>
    </row>
    <row r="1340" spans="3:4" x14ac:dyDescent="0.25">
      <c r="C1340">
        <v>2008.5</v>
      </c>
      <c r="D1340">
        <v>3.001772733169518E-4</v>
      </c>
    </row>
    <row r="1341" spans="3:4" x14ac:dyDescent="0.25">
      <c r="C1341">
        <v>2010</v>
      </c>
      <c r="D1341">
        <v>3.0850366707571147E-4</v>
      </c>
    </row>
    <row r="1342" spans="3:4" x14ac:dyDescent="0.25">
      <c r="C1342">
        <v>2011.5</v>
      </c>
      <c r="D1342">
        <v>3.1773081544967519E-4</v>
      </c>
    </row>
    <row r="1343" spans="3:4" x14ac:dyDescent="0.25">
      <c r="C1343">
        <v>2013</v>
      </c>
      <c r="D1343">
        <v>3.2759837290795795E-4</v>
      </c>
    </row>
    <row r="1344" spans="3:4" x14ac:dyDescent="0.25">
      <c r="C1344">
        <v>2014.5</v>
      </c>
      <c r="D1344">
        <v>3.3783895593331409E-4</v>
      </c>
    </row>
    <row r="1345" spans="3:4" x14ac:dyDescent="0.25">
      <c r="C1345">
        <v>2016</v>
      </c>
      <c r="D1345">
        <v>3.4819069736970036E-4</v>
      </c>
    </row>
    <row r="1346" spans="3:4" x14ac:dyDescent="0.25">
      <c r="C1346">
        <v>2017.5</v>
      </c>
      <c r="D1346">
        <v>3.5841130029620077E-4</v>
      </c>
    </row>
    <row r="1347" spans="3:4" x14ac:dyDescent="0.25">
      <c r="C1347">
        <v>2019</v>
      </c>
      <c r="D1347">
        <v>3.6828364935106967E-4</v>
      </c>
    </row>
    <row r="1348" spans="3:4" x14ac:dyDescent="0.25">
      <c r="C1348">
        <v>2020.5</v>
      </c>
      <c r="D1348">
        <v>3.7761217335448923E-4</v>
      </c>
    </row>
    <row r="1349" spans="3:4" x14ac:dyDescent="0.25">
      <c r="C1349">
        <v>2022</v>
      </c>
      <c r="D1349">
        <v>3.8621830685562578E-4</v>
      </c>
    </row>
    <row r="1350" spans="3:4" x14ac:dyDescent="0.25">
      <c r="C1350">
        <v>2023.5</v>
      </c>
      <c r="D1350">
        <v>3.9391573273575027E-4</v>
      </c>
    </row>
    <row r="1351" spans="3:4" x14ac:dyDescent="0.25">
      <c r="C1351">
        <v>2025</v>
      </c>
      <c r="D1351">
        <v>4.0049983770813486E-4</v>
      </c>
    </row>
    <row r="1352" spans="3:4" x14ac:dyDescent="0.25">
      <c r="C1352">
        <v>2026.5</v>
      </c>
      <c r="D1352">
        <v>4.0572955305084174E-4</v>
      </c>
    </row>
    <row r="1353" spans="3:4" x14ac:dyDescent="0.25">
      <c r="C1353">
        <v>2028</v>
      </c>
      <c r="D1353">
        <v>4.0932312414926049E-4</v>
      </c>
    </row>
    <row r="1354" spans="3:4" x14ac:dyDescent="0.25">
      <c r="C1354">
        <v>2029.5</v>
      </c>
      <c r="D1354">
        <v>4.1095517213455283E-4</v>
      </c>
    </row>
    <row r="1355" spans="3:4" x14ac:dyDescent="0.25">
      <c r="C1355">
        <v>2031</v>
      </c>
      <c r="D1355">
        <v>4.1027894536671577E-4</v>
      </c>
    </row>
    <row r="1356" spans="3:4" x14ac:dyDescent="0.25">
      <c r="C1356">
        <v>2032.5</v>
      </c>
      <c r="D1356">
        <v>4.0695546400681737E-4</v>
      </c>
    </row>
    <row r="1357" spans="3:4" x14ac:dyDescent="0.25">
      <c r="C1357">
        <v>2034</v>
      </c>
      <c r="D1357">
        <v>4.0069328859498551E-4</v>
      </c>
    </row>
    <row r="1358" spans="3:4" x14ac:dyDescent="0.25">
      <c r="C1358">
        <v>2035.5</v>
      </c>
      <c r="D1358">
        <v>3.9130135770608154E-4</v>
      </c>
    </row>
    <row r="1359" spans="3:4" x14ac:dyDescent="0.25">
      <c r="C1359">
        <v>2037</v>
      </c>
      <c r="D1359">
        <v>3.7871934637127104E-4</v>
      </c>
    </row>
    <row r="1360" spans="3:4" x14ac:dyDescent="0.25">
      <c r="C1360">
        <v>2038.5</v>
      </c>
      <c r="D1360">
        <v>3.6306813014284396E-4</v>
      </c>
    </row>
    <row r="1361" spans="3:4" x14ac:dyDescent="0.25">
      <c r="C1361">
        <v>2040</v>
      </c>
      <c r="D1361">
        <v>3.4464491492765606E-4</v>
      </c>
    </row>
    <row r="1362" spans="3:4" x14ac:dyDescent="0.25">
      <c r="C1362">
        <v>2041.5</v>
      </c>
      <c r="D1362">
        <v>3.2393602212823927E-4</v>
      </c>
    </row>
    <row r="1363" spans="3:4" x14ac:dyDescent="0.25">
      <c r="C1363">
        <v>2043</v>
      </c>
      <c r="D1363">
        <v>3.0158148169315101E-4</v>
      </c>
    </row>
    <row r="1364" spans="3:4" x14ac:dyDescent="0.25">
      <c r="C1364">
        <v>2044.5</v>
      </c>
      <c r="D1364">
        <v>2.7833078494768538E-4</v>
      </c>
    </row>
    <row r="1365" spans="3:4" x14ac:dyDescent="0.25">
      <c r="C1365">
        <v>2046</v>
      </c>
      <c r="D1365">
        <v>2.5498627821699433E-4</v>
      </c>
    </row>
    <row r="1366" spans="3:4" x14ac:dyDescent="0.25">
      <c r="C1366">
        <v>2047.5</v>
      </c>
      <c r="D1366">
        <v>2.323352271761004E-4</v>
      </c>
    </row>
    <row r="1367" spans="3:4" x14ac:dyDescent="0.25">
      <c r="C1367">
        <v>2049</v>
      </c>
      <c r="D1367">
        <v>2.1109698854844815E-4</v>
      </c>
    </row>
    <row r="1368" spans="3:4" x14ac:dyDescent="0.25">
      <c r="C1368">
        <v>2050.5</v>
      </c>
      <c r="D1368">
        <v>1.9187097403032343E-4</v>
      </c>
    </row>
    <row r="1369" spans="3:4" x14ac:dyDescent="0.25">
      <c r="C1369">
        <v>2052</v>
      </c>
      <c r="D1369">
        <v>1.751049744309294E-4</v>
      </c>
    </row>
    <row r="1370" spans="3:4" x14ac:dyDescent="0.25">
      <c r="C1370">
        <v>2053.5</v>
      </c>
      <c r="D1370">
        <v>1.6107967067979106E-4</v>
      </c>
    </row>
    <row r="1371" spans="3:4" x14ac:dyDescent="0.25">
      <c r="C1371">
        <v>2055</v>
      </c>
      <c r="D1371">
        <v>1.4991618864484122E-4</v>
      </c>
    </row>
    <row r="1372" spans="3:4" x14ac:dyDescent="0.25">
      <c r="C1372">
        <v>2056.5</v>
      </c>
      <c r="D1372">
        <v>1.4158577872625433E-4</v>
      </c>
    </row>
    <row r="1373" spans="3:4" x14ac:dyDescent="0.25">
      <c r="C1373">
        <v>2058</v>
      </c>
      <c r="D1373">
        <v>1.3594373107665242E-4</v>
      </c>
    </row>
    <row r="1374" spans="3:4" x14ac:dyDescent="0.25">
      <c r="C1374">
        <v>2059.5</v>
      </c>
      <c r="D1374">
        <v>1.3276070342001123E-4</v>
      </c>
    </row>
    <row r="1375" spans="3:4" x14ac:dyDescent="0.25">
      <c r="C1375">
        <v>2061</v>
      </c>
      <c r="D1375">
        <v>1.3175564741855803E-4</v>
      </c>
    </row>
    <row r="1376" spans="3:4" x14ac:dyDescent="0.25">
      <c r="C1376">
        <v>2062.5</v>
      </c>
      <c r="D1376">
        <v>1.3263225149085322E-4</v>
      </c>
    </row>
    <row r="1377" spans="3:4" x14ac:dyDescent="0.25">
      <c r="C1377">
        <v>2064</v>
      </c>
      <c r="D1377">
        <v>1.3509470360595539E-4</v>
      </c>
    </row>
    <row r="1378" spans="3:4" x14ac:dyDescent="0.25">
      <c r="C1378">
        <v>2065.5</v>
      </c>
      <c r="D1378">
        <v>1.3887813973041574E-4</v>
      </c>
    </row>
    <row r="1379" spans="3:4" x14ac:dyDescent="0.25">
      <c r="C1379">
        <v>2067</v>
      </c>
      <c r="D1379">
        <v>1.4374865589033967E-4</v>
      </c>
    </row>
    <row r="1380" spans="3:4" x14ac:dyDescent="0.25">
      <c r="C1380">
        <v>2068.5</v>
      </c>
      <c r="D1380">
        <v>1.4951218795871893E-4</v>
      </c>
    </row>
    <row r="1381" spans="3:4" x14ac:dyDescent="0.25">
      <c r="C1381">
        <v>2070</v>
      </c>
      <c r="D1381">
        <v>1.5601520946418354E-4</v>
      </c>
    </row>
    <row r="1382" spans="3:4" x14ac:dyDescent="0.25">
      <c r="C1382">
        <v>2071.5</v>
      </c>
      <c r="D1382">
        <v>1.6312425471192983E-4</v>
      </c>
    </row>
    <row r="1383" spans="3:4" x14ac:dyDescent="0.25">
      <c r="C1383">
        <v>2073</v>
      </c>
      <c r="D1383">
        <v>1.7072073725846559E-4</v>
      </c>
    </row>
    <row r="1384" spans="3:4" x14ac:dyDescent="0.25">
      <c r="C1384">
        <v>2074.5</v>
      </c>
      <c r="D1384">
        <v>1.7868164945128722E-4</v>
      </c>
    </row>
    <row r="1385" spans="3:4" x14ac:dyDescent="0.25">
      <c r="C1385">
        <v>2076</v>
      </c>
      <c r="D1385">
        <v>1.8686234154232747E-4</v>
      </c>
    </row>
    <row r="1386" spans="3:4" x14ac:dyDescent="0.25">
      <c r="C1386">
        <v>2077.5</v>
      </c>
      <c r="D1386">
        <v>1.9508099490454258E-4</v>
      </c>
    </row>
    <row r="1387" spans="3:4" x14ac:dyDescent="0.25">
      <c r="C1387">
        <v>2079</v>
      </c>
      <c r="D1387">
        <v>2.0310819072928449E-4</v>
      </c>
    </row>
    <row r="1388" spans="3:4" x14ac:dyDescent="0.25">
      <c r="C1388">
        <v>2080.5</v>
      </c>
      <c r="D1388">
        <v>2.1066075734544693E-4</v>
      </c>
    </row>
    <row r="1389" spans="3:4" x14ac:dyDescent="0.25">
      <c r="C1389">
        <v>2082</v>
      </c>
      <c r="D1389">
        <v>2.1740203072613567E-4</v>
      </c>
    </row>
    <row r="1390" spans="3:4" x14ac:dyDescent="0.25">
      <c r="C1390">
        <v>2083.5</v>
      </c>
      <c r="D1390">
        <v>2.2297032864273698E-4</v>
      </c>
    </row>
    <row r="1391" spans="3:4" x14ac:dyDescent="0.25">
      <c r="C1391">
        <v>2085</v>
      </c>
      <c r="D1391">
        <v>2.2697790136794239E-4</v>
      </c>
    </row>
    <row r="1392" spans="3:4" x14ac:dyDescent="0.25">
      <c r="C1392">
        <v>2086.5</v>
      </c>
      <c r="D1392">
        <v>2.2906018670841656E-4</v>
      </c>
    </row>
    <row r="1393" spans="3:4" x14ac:dyDescent="0.25">
      <c r="C1393">
        <v>2088</v>
      </c>
      <c r="D1393">
        <v>2.2889552290411336E-4</v>
      </c>
    </row>
    <row r="1394" spans="3:4" x14ac:dyDescent="0.25">
      <c r="C1394">
        <v>2089.5</v>
      </c>
      <c r="D1394">
        <v>2.2625381492629245E-4</v>
      </c>
    </row>
    <row r="1395" spans="3:4" x14ac:dyDescent="0.25">
      <c r="C1395">
        <v>2091</v>
      </c>
      <c r="D1395">
        <v>2.2101545764079052E-4</v>
      </c>
    </row>
    <row r="1396" spans="3:4" x14ac:dyDescent="0.25">
      <c r="C1396">
        <v>2092.5</v>
      </c>
      <c r="D1396">
        <v>2.131969855304533E-4</v>
      </c>
    </row>
    <row r="1397" spans="3:4" x14ac:dyDescent="0.25">
      <c r="C1397">
        <v>2094</v>
      </c>
      <c r="D1397">
        <v>2.0295761629807857E-4</v>
      </c>
    </row>
    <row r="1398" spans="3:4" x14ac:dyDescent="0.25">
      <c r="C1398">
        <v>2095.5</v>
      </c>
      <c r="D1398">
        <v>1.9059063117156879E-4</v>
      </c>
    </row>
    <row r="1399" spans="3:4" x14ac:dyDescent="0.25">
      <c r="C1399">
        <v>2097</v>
      </c>
      <c r="D1399">
        <v>1.7651712113933297E-4</v>
      </c>
    </row>
    <row r="1400" spans="3:4" x14ac:dyDescent="0.25">
      <c r="C1400">
        <v>2098.5</v>
      </c>
      <c r="D1400">
        <v>1.6124803194604806E-4</v>
      </c>
    </row>
    <row r="1401" spans="3:4" x14ac:dyDescent="0.25">
      <c r="C1401">
        <v>2100</v>
      </c>
      <c r="D1401">
        <v>1.4534034632704635E-4</v>
      </c>
    </row>
    <row r="1402" spans="3:4" x14ac:dyDescent="0.25">
      <c r="C1402">
        <v>2101.5</v>
      </c>
      <c r="D1402">
        <v>1.2937088869726353E-4</v>
      </c>
    </row>
    <row r="1403" spans="3:4" x14ac:dyDescent="0.25">
      <c r="C1403">
        <v>2103</v>
      </c>
      <c r="D1403">
        <v>1.1389321478306137E-4</v>
      </c>
    </row>
    <row r="1404" spans="3:4" x14ac:dyDescent="0.25">
      <c r="C1404">
        <v>2104.5</v>
      </c>
      <c r="D1404">
        <v>9.9402314735087352E-5</v>
      </c>
    </row>
    <row r="1405" spans="3:4" x14ac:dyDescent="0.25">
      <c r="C1405">
        <v>2106</v>
      </c>
      <c r="D1405">
        <v>8.6318403699214136E-5</v>
      </c>
    </row>
    <row r="1406" spans="3:4" x14ac:dyDescent="0.25">
      <c r="C1406">
        <v>2107.5</v>
      </c>
      <c r="D1406">
        <v>7.4970568470227795E-5</v>
      </c>
    </row>
    <row r="1407" spans="3:4" x14ac:dyDescent="0.25">
      <c r="C1407">
        <v>2109</v>
      </c>
      <c r="D1407">
        <v>6.5594424902062857E-5</v>
      </c>
    </row>
    <row r="1408" spans="3:4" x14ac:dyDescent="0.25">
      <c r="C1408">
        <v>2110.5</v>
      </c>
      <c r="D1408">
        <v>5.8336780861750022E-5</v>
      </c>
    </row>
    <row r="1409" spans="3:4" x14ac:dyDescent="0.25">
      <c r="C1409">
        <v>2112</v>
      </c>
      <c r="D1409">
        <v>5.3265684860419615E-5</v>
      </c>
    </row>
    <row r="1410" spans="3:4" x14ac:dyDescent="0.25">
      <c r="C1410">
        <v>2113.5</v>
      </c>
      <c r="D1410">
        <v>5.0383203794639965E-5</v>
      </c>
    </row>
    <row r="1411" spans="3:4" x14ac:dyDescent="0.25">
      <c r="C1411">
        <v>2115</v>
      </c>
      <c r="D1411">
        <v>4.9638538883067843E-5</v>
      </c>
    </row>
    <row r="1412" spans="3:4" x14ac:dyDescent="0.25">
      <c r="C1412">
        <v>2116.5</v>
      </c>
      <c r="D1412">
        <v>5.0939698718809531E-5</v>
      </c>
    </row>
    <row r="1413" spans="3:4" x14ac:dyDescent="0.25">
      <c r="C1413">
        <v>2118</v>
      </c>
      <c r="D1413">
        <v>5.4162721098218762E-5</v>
      </c>
    </row>
    <row r="1414" spans="3:4" x14ac:dyDescent="0.25">
      <c r="C1414">
        <v>2119.5</v>
      </c>
      <c r="D1414">
        <v>5.9158191652162583E-5</v>
      </c>
    </row>
    <row r="1415" spans="3:4" x14ac:dyDescent="0.25">
      <c r="C1415">
        <v>2121</v>
      </c>
      <c r="D1415">
        <v>6.5755404584948304E-5</v>
      </c>
    </row>
    <row r="1416" spans="3:4" x14ac:dyDescent="0.25">
      <c r="C1416">
        <v>2122.5</v>
      </c>
      <c r="D1416">
        <v>7.3764864242412736E-5</v>
      </c>
    </row>
    <row r="1417" spans="3:4" x14ac:dyDescent="0.25">
      <c r="C1417">
        <v>2124</v>
      </c>
      <c r="D1417">
        <v>8.2979916130917309E-5</v>
      </c>
    </row>
    <row r="1418" spans="3:4" x14ac:dyDescent="0.25">
      <c r="C1418">
        <v>2125.5</v>
      </c>
      <c r="D1418">
        <v>9.3178162546917693E-5</v>
      </c>
    </row>
    <row r="1419" spans="3:4" x14ac:dyDescent="0.25">
      <c r="C1419">
        <v>2127</v>
      </c>
      <c r="D1419">
        <v>1.0412304615342497E-4</v>
      </c>
    </row>
    <row r="1420" spans="3:4" x14ac:dyDescent="0.25">
      <c r="C1420">
        <v>2128.5</v>
      </c>
      <c r="D1420">
        <v>1.1556568298194278E-4</v>
      </c>
    </row>
    <row r="1421" spans="3:4" x14ac:dyDescent="0.25">
      <c r="C1421">
        <v>2130</v>
      </c>
      <c r="D1421">
        <v>1.272468011006487E-4</v>
      </c>
    </row>
    <row r="1422" spans="3:4" x14ac:dyDescent="0.25">
      <c r="C1422">
        <v>2131.5</v>
      </c>
      <c r="D1422">
        <v>1.3889857251313096E-4</v>
      </c>
    </row>
    <row r="1423" spans="3:4" x14ac:dyDescent="0.25">
      <c r="C1423">
        <v>2133</v>
      </c>
      <c r="D1423">
        <v>1.5024624606163698E-4</v>
      </c>
    </row>
    <row r="1424" spans="3:4" x14ac:dyDescent="0.25">
      <c r="C1424">
        <v>2134.5</v>
      </c>
      <c r="D1424">
        <v>1.61009770936251E-4</v>
      </c>
    </row>
    <row r="1425" spans="3:4" x14ac:dyDescent="0.25">
      <c r="C1425">
        <v>2136</v>
      </c>
      <c r="D1425">
        <v>1.7090595836302016E-4</v>
      </c>
    </row>
    <row r="1426" spans="3:4" x14ac:dyDescent="0.25">
      <c r="C1426">
        <v>2137.5</v>
      </c>
      <c r="D1426">
        <v>1.7965203664701936E-4</v>
      </c>
    </row>
    <row r="1427" spans="3:4" x14ac:dyDescent="0.25">
      <c r="C1427">
        <v>2139</v>
      </c>
      <c r="D1427">
        <v>1.8697054026199937E-4</v>
      </c>
    </row>
    <row r="1428" spans="3:4" x14ac:dyDescent="0.25">
      <c r="C1428">
        <v>2140.5</v>
      </c>
      <c r="D1428">
        <v>1.9260191174412349E-4</v>
      </c>
    </row>
    <row r="1429" spans="3:4" x14ac:dyDescent="0.25">
      <c r="C1429">
        <v>2142</v>
      </c>
      <c r="D1429">
        <v>1.9631409070247746E-4</v>
      </c>
    </row>
    <row r="1430" spans="3:4" x14ac:dyDescent="0.25">
      <c r="C1430">
        <v>2143.5</v>
      </c>
      <c r="D1430">
        <v>1.9791504963966353E-4</v>
      </c>
    </row>
    <row r="1431" spans="3:4" x14ac:dyDescent="0.25">
      <c r="C1431">
        <v>2145</v>
      </c>
      <c r="D1431">
        <v>1.9727918632235906E-4</v>
      </c>
    </row>
    <row r="1432" spans="3:4" x14ac:dyDescent="0.25">
      <c r="C1432">
        <v>2146.5</v>
      </c>
      <c r="D1432">
        <v>1.9435377360629301E-4</v>
      </c>
    </row>
    <row r="1433" spans="3:4" x14ac:dyDescent="0.25">
      <c r="C1433">
        <v>2148</v>
      </c>
      <c r="D1433">
        <v>1.8917908236049127E-4</v>
      </c>
    </row>
    <row r="1434" spans="3:4" x14ac:dyDescent="0.25">
      <c r="C1434">
        <v>2149.5</v>
      </c>
      <c r="D1434">
        <v>1.8189251129928615E-4</v>
      </c>
    </row>
    <row r="1435" spans="3:4" x14ac:dyDescent="0.25">
      <c r="C1435">
        <v>2151</v>
      </c>
      <c r="D1435">
        <v>1.7273420829893739E-4</v>
      </c>
    </row>
    <row r="1436" spans="3:4" x14ac:dyDescent="0.25">
      <c r="C1436">
        <v>2152.5</v>
      </c>
      <c r="D1436">
        <v>1.6202571682548682E-4</v>
      </c>
    </row>
    <row r="1437" spans="3:4" x14ac:dyDescent="0.25">
      <c r="C1437">
        <v>2154</v>
      </c>
      <c r="D1437">
        <v>1.5016544534668245E-4</v>
      </c>
    </row>
    <row r="1438" spans="3:4" x14ac:dyDescent="0.25">
      <c r="C1438">
        <v>2155.5</v>
      </c>
      <c r="D1438">
        <v>1.3758976075120769E-4</v>
      </c>
    </row>
    <row r="1439" spans="3:4" x14ac:dyDescent="0.25">
      <c r="C1439">
        <v>2157</v>
      </c>
      <c r="D1439">
        <v>1.2475067356994155E-4</v>
      </c>
    </row>
    <row r="1440" spans="3:4" x14ac:dyDescent="0.25">
      <c r="C1440">
        <v>2158.5</v>
      </c>
      <c r="D1440">
        <v>1.1208239417801927E-4</v>
      </c>
    </row>
    <row r="1441" spans="3:4" x14ac:dyDescent="0.25">
      <c r="C1441">
        <v>2160</v>
      </c>
      <c r="D1441">
        <v>9.9971622213809036E-5</v>
      </c>
    </row>
    <row r="1442" spans="3:4" x14ac:dyDescent="0.25">
      <c r="C1442">
        <v>2161.5</v>
      </c>
      <c r="D1442">
        <v>8.87405255618804E-5</v>
      </c>
    </row>
    <row r="1443" spans="3:4" x14ac:dyDescent="0.25">
      <c r="C1443">
        <v>2163</v>
      </c>
      <c r="D1443">
        <v>7.8622929371360923E-5</v>
      </c>
    </row>
    <row r="1444" spans="3:4" x14ac:dyDescent="0.25">
      <c r="C1444">
        <v>2164.5</v>
      </c>
      <c r="D1444">
        <v>6.9765207405691004E-5</v>
      </c>
    </row>
    <row r="1445" spans="3:4" x14ac:dyDescent="0.25">
      <c r="C1445">
        <v>2166</v>
      </c>
      <c r="D1445">
        <v>6.2226839631734633E-5</v>
      </c>
    </row>
    <row r="1446" spans="3:4" x14ac:dyDescent="0.25">
      <c r="C1446">
        <v>2167.5</v>
      </c>
      <c r="D1446">
        <v>5.5989843442811398E-5</v>
      </c>
    </row>
    <row r="1447" spans="3:4" x14ac:dyDescent="0.25">
      <c r="C1447">
        <v>2169</v>
      </c>
      <c r="D1447">
        <v>5.0973067872734994E-5</v>
      </c>
    </row>
    <row r="1448" spans="3:4" x14ac:dyDescent="0.25">
      <c r="C1448">
        <v>2170.5</v>
      </c>
      <c r="D1448">
        <v>4.7049033393717224E-5</v>
      </c>
    </row>
    <row r="1449" spans="3:4" x14ac:dyDescent="0.25">
      <c r="C1449">
        <v>2172</v>
      </c>
      <c r="D1449">
        <v>4.4061142455138306E-5</v>
      </c>
    </row>
    <row r="1450" spans="3:4" x14ac:dyDescent="0.25">
      <c r="C1450">
        <v>2173.5</v>
      </c>
      <c r="D1450">
        <v>4.1839506992010593E-5</v>
      </c>
    </row>
    <row r="1451" spans="3:4" x14ac:dyDescent="0.25">
      <c r="C1451">
        <v>2175</v>
      </c>
      <c r="D1451">
        <v>4.0214208087467462E-5</v>
      </c>
    </row>
    <row r="1452" spans="3:4" x14ac:dyDescent="0.25">
      <c r="C1452">
        <v>2176.5</v>
      </c>
      <c r="D1452">
        <v>3.902539325681579E-5</v>
      </c>
    </row>
    <row r="1453" spans="3:4" x14ac:dyDescent="0.25">
      <c r="C1453">
        <v>2178</v>
      </c>
      <c r="D1453">
        <v>3.8130130253613684E-5</v>
      </c>
    </row>
    <row r="1454" spans="3:4" x14ac:dyDescent="0.25">
      <c r="C1454">
        <v>2179.5</v>
      </c>
      <c r="D1454">
        <v>3.7408493624037402E-5</v>
      </c>
    </row>
    <row r="1455" spans="3:4" x14ac:dyDescent="0.25">
      <c r="C1455">
        <v>2181</v>
      </c>
      <c r="D1455">
        <v>3.6757651580623909E-5</v>
      </c>
    </row>
    <row r="1456" spans="3:4" x14ac:dyDescent="0.25">
      <c r="C1456">
        <v>2182.5</v>
      </c>
      <c r="D1456">
        <v>3.6101394589823929E-5</v>
      </c>
    </row>
    <row r="1457" spans="3:4" x14ac:dyDescent="0.25">
      <c r="C1457">
        <v>2184</v>
      </c>
      <c r="D1457">
        <v>3.5382728984627079E-5</v>
      </c>
    </row>
    <row r="1458" spans="3:4" x14ac:dyDescent="0.25">
      <c r="C1458">
        <v>2185.5</v>
      </c>
      <c r="D1458">
        <v>3.4563007813100963E-5</v>
      </c>
    </row>
    <row r="1459" spans="3:4" x14ac:dyDescent="0.25">
      <c r="C1459">
        <v>2187</v>
      </c>
      <c r="D1459">
        <v>3.3619412347994127E-5</v>
      </c>
    </row>
    <row r="1460" spans="3:4" x14ac:dyDescent="0.25">
      <c r="C1460">
        <v>2188.5</v>
      </c>
      <c r="D1460">
        <v>3.2541179228578511E-5</v>
      </c>
    </row>
    <row r="1461" spans="3:4" x14ac:dyDescent="0.25">
      <c r="C1461">
        <v>2190</v>
      </c>
      <c r="D1461">
        <v>3.1332637212113848E-5</v>
      </c>
    </row>
    <row r="1462" spans="3:4" x14ac:dyDescent="0.25">
      <c r="C1462">
        <v>2191.5</v>
      </c>
      <c r="D1462">
        <v>3.0000705937703222E-5</v>
      </c>
    </row>
    <row r="1463" spans="3:4" x14ac:dyDescent="0.25">
      <c r="C1463">
        <v>2193</v>
      </c>
      <c r="D1463">
        <v>2.8565128714377232E-5</v>
      </c>
    </row>
    <row r="1464" spans="3:4" x14ac:dyDescent="0.25">
      <c r="C1464">
        <v>2194.5</v>
      </c>
      <c r="D1464">
        <v>2.7046186373125335E-5</v>
      </c>
    </row>
    <row r="1465" spans="3:4" x14ac:dyDescent="0.25">
      <c r="C1465">
        <v>2196</v>
      </c>
      <c r="D1465">
        <v>2.5468968814138709E-5</v>
      </c>
    </row>
    <row r="1466" spans="3:4" x14ac:dyDescent="0.25">
      <c r="C1466">
        <v>2197.5</v>
      </c>
      <c r="D1466">
        <v>2.386494772280052E-5</v>
      </c>
    </row>
    <row r="1467" spans="3:4" x14ac:dyDescent="0.25">
      <c r="C1467">
        <v>2199</v>
      </c>
      <c r="D1467">
        <v>2.2263055971847793E-5</v>
      </c>
    </row>
    <row r="1468" spans="3:4" x14ac:dyDescent="0.25">
      <c r="C1468">
        <v>2200.5</v>
      </c>
      <c r="D1468">
        <v>2.0695400617843184E-5</v>
      </c>
    </row>
    <row r="1469" spans="3:4" x14ac:dyDescent="0.25">
      <c r="C1469">
        <v>2202</v>
      </c>
      <c r="D1469">
        <v>1.9194699972688647E-5</v>
      </c>
    </row>
    <row r="1470" spans="3:4" x14ac:dyDescent="0.25">
      <c r="C1470">
        <v>2203.5</v>
      </c>
      <c r="D1470">
        <v>1.7792650197362868E-5</v>
      </c>
    </row>
    <row r="1471" spans="3:4" x14ac:dyDescent="0.25">
      <c r="C1471">
        <v>2205</v>
      </c>
      <c r="D1471">
        <v>1.6525005199094504E-5</v>
      </c>
    </row>
    <row r="1472" spans="3:4" x14ac:dyDescent="0.25">
      <c r="C1472">
        <v>2206.5</v>
      </c>
      <c r="D1472">
        <v>1.5422013043146122E-5</v>
      </c>
    </row>
    <row r="1473" spans="3:4" x14ac:dyDescent="0.25">
      <c r="C1473">
        <v>2208</v>
      </c>
      <c r="D1473">
        <v>1.4515120379220302E-5</v>
      </c>
    </row>
    <row r="1474" spans="3:4" x14ac:dyDescent="0.25">
      <c r="C1474">
        <v>2209.5</v>
      </c>
      <c r="D1474">
        <v>1.3834357330838631E-5</v>
      </c>
    </row>
    <row r="1475" spans="3:4" x14ac:dyDescent="0.25">
      <c r="C1475">
        <v>2211</v>
      </c>
      <c r="D1475">
        <v>1.3407754660123033E-5</v>
      </c>
    </row>
    <row r="1476" spans="3:4" x14ac:dyDescent="0.25">
      <c r="C1476">
        <v>2212.5</v>
      </c>
      <c r="D1476">
        <v>1.3260598593606111E-5</v>
      </c>
    </row>
    <row r="1477" spans="3:4" x14ac:dyDescent="0.25">
      <c r="C1477">
        <v>2214</v>
      </c>
      <c r="D1477">
        <v>1.341450923095728E-5</v>
      </c>
    </row>
    <row r="1478" spans="3:4" x14ac:dyDescent="0.25">
      <c r="C1478">
        <v>2215.5</v>
      </c>
      <c r="D1478">
        <v>1.3886348876067042E-5</v>
      </c>
    </row>
    <row r="1479" spans="3:4" x14ac:dyDescent="0.25">
      <c r="C1479">
        <v>2217</v>
      </c>
      <c r="D1479">
        <v>1.468699157575296E-5</v>
      </c>
    </row>
    <row r="1480" spans="3:4" x14ac:dyDescent="0.25">
      <c r="C1480">
        <v>2218.5</v>
      </c>
      <c r="D1480">
        <v>1.582001262708831E-5</v>
      </c>
    </row>
    <row r="1481" spans="3:4" x14ac:dyDescent="0.25">
      <c r="C1481">
        <v>2220</v>
      </c>
      <c r="D1481">
        <v>1.7280384073669824E-5</v>
      </c>
    </row>
    <row r="1482" spans="3:4" x14ac:dyDescent="0.25">
      <c r="C1482">
        <v>2221.5</v>
      </c>
      <c r="D1482">
        <v>1.9053285956428677E-5</v>
      </c>
    </row>
    <row r="1483" spans="3:4" x14ac:dyDescent="0.25">
      <c r="C1483">
        <v>2223</v>
      </c>
      <c r="D1483">
        <v>2.1113159787754045E-5</v>
      </c>
    </row>
    <row r="1484" spans="3:4" x14ac:dyDescent="0.25">
      <c r="C1484">
        <v>2224.5</v>
      </c>
      <c r="D1484">
        <v>2.3423137043412404E-5</v>
      </c>
    </row>
    <row r="1485" spans="3:4" x14ac:dyDescent="0.25">
      <c r="C1485">
        <v>2226</v>
      </c>
      <c r="D1485">
        <v>2.5934968754135622E-5</v>
      </c>
    </row>
    <row r="1486" spans="3:4" x14ac:dyDescent="0.25">
      <c r="C1486">
        <v>2227.5</v>
      </c>
      <c r="D1486">
        <v>2.8589561018046367E-5</v>
      </c>
    </row>
    <row r="1487" spans="3:4" x14ac:dyDescent="0.25">
      <c r="C1487">
        <v>2229</v>
      </c>
      <c r="D1487">
        <v>3.1318185483815462E-5</v>
      </c>
    </row>
    <row r="1488" spans="3:4" x14ac:dyDescent="0.25">
      <c r="C1488">
        <v>2230.5</v>
      </c>
      <c r="D1488">
        <v>3.40443853971921E-5</v>
      </c>
    </row>
    <row r="1489" spans="3:4" x14ac:dyDescent="0.25">
      <c r="C1489">
        <v>2232</v>
      </c>
      <c r="D1489">
        <v>3.6686540292404818E-5</v>
      </c>
    </row>
    <row r="1490" spans="3:4" x14ac:dyDescent="0.25">
      <c r="C1490">
        <v>2233.5</v>
      </c>
      <c r="D1490">
        <v>3.9160991049277255E-5</v>
      </c>
    </row>
    <row r="1491" spans="3:4" x14ac:dyDescent="0.25">
      <c r="C1491">
        <v>2235</v>
      </c>
      <c r="D1491">
        <v>4.1385568113418279E-5</v>
      </c>
    </row>
    <row r="1492" spans="3:4" x14ac:dyDescent="0.25">
      <c r="C1492">
        <v>2236.5</v>
      </c>
      <c r="D1492">
        <v>4.3283315857933496E-5</v>
      </c>
    </row>
    <row r="1493" spans="3:4" x14ac:dyDescent="0.25">
      <c r="C1493">
        <v>2238</v>
      </c>
      <c r="D1493">
        <v>4.4786171568998959E-5</v>
      </c>
    </row>
    <row r="1494" spans="3:4" x14ac:dyDescent="0.25">
      <c r="C1494">
        <v>2239.5</v>
      </c>
      <c r="D1494">
        <v>4.5838343288544357E-5</v>
      </c>
    </row>
    <row r="1495" spans="3:4" x14ac:dyDescent="0.25">
      <c r="C1495">
        <v>2241</v>
      </c>
      <c r="D1495">
        <v>4.6399139642219934E-5</v>
      </c>
    </row>
    <row r="1496" spans="3:4" x14ac:dyDescent="0.25">
      <c r="C1496">
        <v>2242.5</v>
      </c>
      <c r="D1496">
        <v>4.6445037187198735E-5</v>
      </c>
    </row>
    <row r="1497" spans="3:4" x14ac:dyDescent="0.25">
      <c r="C1497">
        <v>2244</v>
      </c>
      <c r="D1497">
        <v>4.5970824388785957E-5</v>
      </c>
    </row>
    <row r="1498" spans="3:4" x14ac:dyDescent="0.25">
      <c r="C1498">
        <v>2245.5</v>
      </c>
      <c r="D1498">
        <v>4.4989731206978971E-5</v>
      </c>
    </row>
    <row r="1499" spans="3:4" x14ac:dyDescent="0.25">
      <c r="C1499">
        <v>2247</v>
      </c>
      <c r="D1499">
        <v>4.353253258383103E-5</v>
      </c>
    </row>
    <row r="1500" spans="3:4" x14ac:dyDescent="0.25">
      <c r="C1500">
        <v>2248.5</v>
      </c>
      <c r="D1500">
        <v>4.1645694840797731E-5</v>
      </c>
    </row>
    <row r="1501" spans="3:4" x14ac:dyDescent="0.25">
      <c r="C1501">
        <v>2250</v>
      </c>
      <c r="D1501">
        <v>3.9388707914628606E-5</v>
      </c>
    </row>
    <row r="1502" spans="3:4" x14ac:dyDescent="0.25">
      <c r="C1502">
        <v>2251.5</v>
      </c>
      <c r="D1502">
        <v>3.6830806110121415E-5</v>
      </c>
    </row>
    <row r="1503" spans="3:4" x14ac:dyDescent="0.25">
      <c r="C1503">
        <v>2253</v>
      </c>
      <c r="D1503">
        <v>3.40473199877247E-5</v>
      </c>
    </row>
    <row r="1504" spans="3:4" x14ac:dyDescent="0.25">
      <c r="C1504">
        <v>2254.5</v>
      </c>
      <c r="D1504">
        <v>3.1115918867360316E-5</v>
      </c>
    </row>
    <row r="1505" spans="3:4" x14ac:dyDescent="0.25">
      <c r="C1505">
        <v>2256</v>
      </c>
      <c r="D1505">
        <v>2.8112996633844101E-5</v>
      </c>
    </row>
    <row r="1506" spans="3:4" x14ac:dyDescent="0.25">
      <c r="C1506">
        <v>2257.5</v>
      </c>
      <c r="D1506">
        <v>2.5110425115923345E-5</v>
      </c>
    </row>
    <row r="1507" spans="3:4" x14ac:dyDescent="0.25">
      <c r="C1507">
        <v>2259</v>
      </c>
      <c r="D1507">
        <v>2.2172853548470744E-5</v>
      </c>
    </row>
    <row r="1508" spans="3:4" x14ac:dyDescent="0.25">
      <c r="C1508">
        <v>2260.5</v>
      </c>
      <c r="D1508">
        <v>1.9355675346847215E-5</v>
      </c>
    </row>
    <row r="1509" spans="3:4" x14ac:dyDescent="0.25">
      <c r="C1509">
        <v>2262</v>
      </c>
      <c r="D1509">
        <v>1.6703721201376233E-5</v>
      </c>
    </row>
    <row r="1510" spans="3:4" x14ac:dyDescent="0.25">
      <c r="C1510">
        <v>2263.5</v>
      </c>
      <c r="D1510">
        <v>1.4250676819043914E-5</v>
      </c>
    </row>
    <row r="1511" spans="3:4" x14ac:dyDescent="0.25">
      <c r="C1511">
        <v>2265</v>
      </c>
      <c r="D1511">
        <v>1.2018000507767274E-5</v>
      </c>
    </row>
    <row r="1512" spans="3:4" x14ac:dyDescent="0.25">
      <c r="C1512">
        <v>2266.5</v>
      </c>
      <c r="D1512">
        <v>1.0020623949033913E-5</v>
      </c>
    </row>
    <row r="1513" spans="3:4" x14ac:dyDescent="0.25">
      <c r="C1513">
        <v>2268</v>
      </c>
      <c r="D1513">
        <v>8.2598429014929052E-6</v>
      </c>
    </row>
    <row r="1514" spans="3:4" x14ac:dyDescent="0.25">
      <c r="C1514">
        <v>2269.5</v>
      </c>
      <c r="D1514">
        <v>6.730747318820429E-6</v>
      </c>
    </row>
    <row r="1515" spans="3:4" x14ac:dyDescent="0.25">
      <c r="C1515">
        <v>2271</v>
      </c>
      <c r="D1515">
        <v>5.4221217238505687E-6</v>
      </c>
    </row>
    <row r="1516" spans="3:4" x14ac:dyDescent="0.25">
      <c r="C1516">
        <v>2272.5</v>
      </c>
      <c r="D1516">
        <v>4.3180703722896784E-6</v>
      </c>
    </row>
    <row r="1517" spans="3:4" x14ac:dyDescent="0.25">
      <c r="C1517">
        <v>2274</v>
      </c>
      <c r="D1517">
        <v>3.3995751438445814E-6</v>
      </c>
    </row>
    <row r="1518" spans="3:4" x14ac:dyDescent="0.25">
      <c r="C1518">
        <v>2275.5</v>
      </c>
      <c r="D1518">
        <v>2.6459038072829279E-6</v>
      </c>
    </row>
    <row r="1519" spans="3:4" x14ac:dyDescent="0.25">
      <c r="C1519">
        <v>2277</v>
      </c>
      <c r="D1519">
        <v>2.0358132369053565E-6</v>
      </c>
    </row>
    <row r="1520" spans="3:4" x14ac:dyDescent="0.25">
      <c r="C1520">
        <v>2278.5</v>
      </c>
      <c r="D1520">
        <v>1.5485181251035198E-6</v>
      </c>
    </row>
    <row r="1521" spans="3:4" x14ac:dyDescent="0.25">
      <c r="C1521">
        <v>2280</v>
      </c>
      <c r="D1521">
        <v>1.1644185860724212E-6</v>
      </c>
    </row>
    <row r="1522" spans="3:4" x14ac:dyDescent="0.25">
      <c r="C1522">
        <v>2281.5</v>
      </c>
      <c r="D1522">
        <v>8.6559839269815358E-7</v>
      </c>
    </row>
    <row r="1523" spans="3:4" x14ac:dyDescent="0.25">
      <c r="C1523">
        <v>2283</v>
      </c>
      <c r="D1523">
        <v>6.3611879910367084E-7</v>
      </c>
    </row>
    <row r="1524" spans="3:4" x14ac:dyDescent="0.25">
      <c r="C1524">
        <v>2284.5</v>
      </c>
      <c r="D1524">
        <v>4.6214099606876668E-7</v>
      </c>
    </row>
    <row r="1525" spans="3:4" x14ac:dyDescent="0.25">
      <c r="C1525">
        <v>2286</v>
      </c>
      <c r="D1525">
        <v>3.3357872764426204E-7</v>
      </c>
    </row>
    <row r="1526" spans="3:4" x14ac:dyDescent="0.25">
      <c r="C1526">
        <v>2287.5</v>
      </c>
      <c r="D1526">
        <v>2.3796026864620502E-7</v>
      </c>
    </row>
    <row r="1527" spans="3:4" x14ac:dyDescent="0.25">
      <c r="C1527">
        <v>2289</v>
      </c>
      <c r="D1527">
        <v>1.6856734810821017E-7</v>
      </c>
    </row>
    <row r="1528" spans="3:4" x14ac:dyDescent="0.25">
      <c r="C1528">
        <v>2290.5</v>
      </c>
      <c r="D1528">
        <v>1.1908606790116121E-7</v>
      </c>
    </row>
    <row r="1529" spans="3:4" x14ac:dyDescent="0.25">
      <c r="C1529">
        <v>2292</v>
      </c>
      <c r="D1529">
        <v>8.4584573138386812E-8</v>
      </c>
    </row>
    <row r="1530" spans="3:4" x14ac:dyDescent="0.25">
      <c r="C1530">
        <v>2293.5</v>
      </c>
      <c r="D1530">
        <v>6.1294925082539761E-8</v>
      </c>
    </row>
    <row r="1531" spans="3:4" x14ac:dyDescent="0.25">
      <c r="C1531">
        <v>2295</v>
      </c>
      <c r="D1531">
        <v>4.6411093313465597E-8</v>
      </c>
    </row>
    <row r="1532" spans="3:4" x14ac:dyDescent="0.25">
      <c r="C1532">
        <v>2296.5</v>
      </c>
      <c r="D1532">
        <v>3.7910358169634661E-8</v>
      </c>
    </row>
    <row r="1533" spans="3:4" x14ac:dyDescent="0.25">
      <c r="C1533">
        <v>2298</v>
      </c>
      <c r="D1533">
        <v>3.4401697558781771E-8</v>
      </c>
    </row>
    <row r="1534" spans="3:4" x14ac:dyDescent="0.25">
      <c r="C1534">
        <v>2299.5</v>
      </c>
      <c r="D1534">
        <v>3.5001939710975602E-8</v>
      </c>
    </row>
    <row r="1535" spans="3:4" x14ac:dyDescent="0.25">
      <c r="C1535">
        <v>2301</v>
      </c>
      <c r="D1535">
        <v>3.9238525423783582E-8</v>
      </c>
    </row>
    <row r="1536" spans="3:4" x14ac:dyDescent="0.25">
      <c r="C1536">
        <v>2302.5</v>
      </c>
      <c r="D1536">
        <v>4.6976511585539818E-8</v>
      </c>
    </row>
    <row r="1537" spans="3:4" x14ac:dyDescent="0.25">
      <c r="C1537">
        <v>2304</v>
      </c>
      <c r="D1537">
        <v>5.8366807837900837E-8</v>
      </c>
    </row>
    <row r="1538" spans="3:4" x14ac:dyDescent="0.25">
      <c r="C1538">
        <v>2305.5</v>
      </c>
      <c r="D1538">
        <v>7.2232613386497727E-8</v>
      </c>
    </row>
    <row r="1539" spans="3:4" x14ac:dyDescent="0.25">
      <c r="C1539">
        <v>2307</v>
      </c>
      <c r="D1539">
        <v>9.2983300252633091E-8</v>
      </c>
    </row>
    <row r="1540" spans="3:4" x14ac:dyDescent="0.25">
      <c r="C1540">
        <v>2308.5</v>
      </c>
      <c r="D1540">
        <v>1.190560285983916E-7</v>
      </c>
    </row>
    <row r="1541" spans="3:4" x14ac:dyDescent="0.25">
      <c r="C1541">
        <v>2310</v>
      </c>
      <c r="D1541">
        <v>1.516256351028026E-7</v>
      </c>
    </row>
    <row r="1542" spans="3:4" x14ac:dyDescent="0.25">
      <c r="C1542">
        <v>2311.5</v>
      </c>
      <c r="D1542">
        <v>1.9207404427513335E-7</v>
      </c>
    </row>
    <row r="1543" spans="3:4" x14ac:dyDescent="0.25">
      <c r="C1543">
        <v>2313</v>
      </c>
      <c r="D1543">
        <v>2.420134681273412E-7</v>
      </c>
    </row>
    <row r="1544" spans="3:4" x14ac:dyDescent="0.25">
      <c r="C1544">
        <v>2314.5</v>
      </c>
      <c r="D1544">
        <v>3.0330892941364548E-7</v>
      </c>
    </row>
    <row r="1545" spans="3:4" x14ac:dyDescent="0.25">
      <c r="C1545">
        <v>2316</v>
      </c>
      <c r="D1545">
        <v>3.7809911726809535E-7</v>
      </c>
    </row>
    <row r="1546" spans="3:4" x14ac:dyDescent="0.25">
      <c r="C1546">
        <v>2317.5</v>
      </c>
      <c r="D1546">
        <v>4.6881439384324848E-7</v>
      </c>
    </row>
    <row r="1547" spans="3:4" x14ac:dyDescent="0.25">
      <c r="C1547">
        <v>2319</v>
      </c>
      <c r="D1547">
        <v>5.7819058753624701E-7</v>
      </c>
    </row>
    <row r="1548" spans="3:4" x14ac:dyDescent="0.25">
      <c r="C1548">
        <v>2320.5</v>
      </c>
      <c r="D1548">
        <v>7.0927704424425749E-7</v>
      </c>
    </row>
    <row r="1549" spans="3:4" x14ac:dyDescent="0.25">
      <c r="C1549">
        <v>2322</v>
      </c>
      <c r="D1549">
        <v>8.6543727629738111E-7</v>
      </c>
    </row>
    <row r="1550" spans="3:4" x14ac:dyDescent="0.25">
      <c r="C1550">
        <v>2323.5</v>
      </c>
      <c r="D1550">
        <v>1.0503404641400585E-6</v>
      </c>
    </row>
    <row r="1551" spans="3:4" x14ac:dyDescent="0.25">
      <c r="C1551">
        <v>2325</v>
      </c>
      <c r="D1551">
        <v>1.2679420440941371E-6</v>
      </c>
    </row>
    <row r="1552" spans="3:4" x14ac:dyDescent="0.25">
      <c r="C1552">
        <v>2326.5</v>
      </c>
      <c r="D1552">
        <v>1.5224516721811887E-6</v>
      </c>
    </row>
    <row r="1553" spans="3:4" x14ac:dyDescent="0.25">
      <c r="C1553">
        <v>2328</v>
      </c>
      <c r="D1553">
        <v>1.818287003446964E-6</v>
      </c>
    </row>
    <row r="1554" spans="3:4" x14ac:dyDescent="0.25">
      <c r="C1554">
        <v>2329.5</v>
      </c>
      <c r="D1554">
        <v>2.1600119806744194E-6</v>
      </c>
    </row>
    <row r="1555" spans="3:4" x14ac:dyDescent="0.25">
      <c r="C1555">
        <v>2331</v>
      </c>
      <c r="D1555">
        <v>2.5522586943942214E-6</v>
      </c>
    </row>
    <row r="1556" spans="3:4" x14ac:dyDescent="0.25">
      <c r="C1556">
        <v>2332.5</v>
      </c>
      <c r="D1556">
        <v>2.9996323614510048E-6</v>
      </c>
    </row>
    <row r="1557" spans="3:4" x14ac:dyDescent="0.25">
      <c r="C1557">
        <v>2334</v>
      </c>
      <c r="D1557">
        <v>3.5065995697303703E-6</v>
      </c>
    </row>
    <row r="1558" spans="3:4" x14ac:dyDescent="0.25">
      <c r="C1558">
        <v>2335.5</v>
      </c>
      <c r="D1558">
        <v>4.0773606425440445E-6</v>
      </c>
    </row>
    <row r="1559" spans="3:4" x14ac:dyDescent="0.25">
      <c r="C1559">
        <v>2337</v>
      </c>
      <c r="D1559">
        <v>4.7173566941592987E-6</v>
      </c>
    </row>
    <row r="1560" spans="3:4" x14ac:dyDescent="0.25">
      <c r="C1560">
        <v>2338.5</v>
      </c>
      <c r="D1560">
        <v>5.4281221219189645E-6</v>
      </c>
    </row>
    <row r="1561" spans="3:4" x14ac:dyDescent="0.25">
      <c r="C1561">
        <v>2340</v>
      </c>
      <c r="D1561">
        <v>6.2136242732762864E-6</v>
      </c>
    </row>
    <row r="1562" spans="3:4" x14ac:dyDescent="0.25">
      <c r="C1562">
        <v>2341.5</v>
      </c>
      <c r="D1562">
        <v>7.076594889077466E-6</v>
      </c>
    </row>
    <row r="1563" spans="3:4" x14ac:dyDescent="0.25">
      <c r="C1563">
        <v>2343</v>
      </c>
      <c r="D1563">
        <v>8.0194771093054163E-6</v>
      </c>
    </row>
    <row r="1564" spans="3:4" x14ac:dyDescent="0.25">
      <c r="C1564">
        <v>2344.5</v>
      </c>
      <c r="D1564">
        <v>9.0447064354478235E-6</v>
      </c>
    </row>
    <row r="1565" spans="3:4" x14ac:dyDescent="0.25">
      <c r="C1565">
        <v>2346</v>
      </c>
      <c r="D1565">
        <v>1.015519564089811E-5</v>
      </c>
    </row>
    <row r="1566" spans="3:4" x14ac:dyDescent="0.25">
      <c r="C1566">
        <v>2347.5</v>
      </c>
      <c r="D1566">
        <v>1.1355074681093877E-5</v>
      </c>
    </row>
    <row r="1567" spans="3:4" x14ac:dyDescent="0.25">
      <c r="C1567">
        <v>2349</v>
      </c>
      <c r="D1567">
        <v>1.2650723434905006E-5</v>
      </c>
    </row>
    <row r="1568" spans="3:4" x14ac:dyDescent="0.25">
      <c r="C1568">
        <v>2350.5</v>
      </c>
      <c r="D1568">
        <v>1.4052103792256662E-5</v>
      </c>
    </row>
    <row r="1569" spans="3:4" x14ac:dyDescent="0.25">
      <c r="C1569">
        <v>2352</v>
      </c>
      <c r="D1569">
        <v>1.5574342740207025E-5</v>
      </c>
    </row>
    <row r="1570" spans="3:4" x14ac:dyDescent="0.25">
      <c r="C1570">
        <v>2353.5</v>
      </c>
      <c r="D1570">
        <v>1.7239436946922399E-5</v>
      </c>
    </row>
    <row r="1571" spans="3:4" x14ac:dyDescent="0.25">
      <c r="C1571">
        <v>2355</v>
      </c>
      <c r="D1571">
        <v>1.9077844670729744E-5</v>
      </c>
    </row>
    <row r="1572" spans="3:4" x14ac:dyDescent="0.25">
      <c r="C1572">
        <v>2356.5</v>
      </c>
      <c r="D1572">
        <v>2.1129613820125147E-5</v>
      </c>
    </row>
    <row r="1573" spans="3:4" x14ac:dyDescent="0.25">
      <c r="C1573">
        <v>2358</v>
      </c>
      <c r="D1573">
        <v>2.3444587280537976E-5</v>
      </c>
    </row>
    <row r="1574" spans="3:4" x14ac:dyDescent="0.25">
      <c r="C1574">
        <v>2359.5</v>
      </c>
      <c r="D1574">
        <v>2.6081160067055073E-5</v>
      </c>
    </row>
    <row r="1575" spans="3:4" x14ac:dyDescent="0.25">
      <c r="C1575">
        <v>2361</v>
      </c>
      <c r="D1575">
        <v>2.9103075906110711E-5</v>
      </c>
    </row>
    <row r="1576" spans="3:4" x14ac:dyDescent="0.25">
      <c r="C1576">
        <v>2362.5</v>
      </c>
      <c r="D1576">
        <v>3.2573880693458618E-5</v>
      </c>
    </row>
    <row r="1577" spans="3:4" x14ac:dyDescent="0.25">
      <c r="C1577">
        <v>2364</v>
      </c>
      <c r="D1577">
        <v>3.6548921339136016E-5</v>
      </c>
    </row>
    <row r="1578" spans="3:4" x14ac:dyDescent="0.25">
      <c r="C1578">
        <v>2365.5</v>
      </c>
      <c r="D1578">
        <v>4.1065189282389974E-5</v>
      </c>
    </row>
    <row r="1579" spans="3:4" x14ac:dyDescent="0.25">
      <c r="C1579">
        <v>2367</v>
      </c>
      <c r="D1579">
        <v>4.6129819946437487E-5</v>
      </c>
    </row>
    <row r="1580" spans="3:4" x14ac:dyDescent="0.25">
      <c r="C1580">
        <v>2368.5</v>
      </c>
      <c r="D1580">
        <v>5.1708592801278511E-5</v>
      </c>
    </row>
    <row r="1581" spans="3:4" x14ac:dyDescent="0.25">
      <c r="C1581">
        <v>2370</v>
      </c>
      <c r="D1581">
        <v>5.7718140673111206E-5</v>
      </c>
    </row>
    <row r="1582" spans="3:4" x14ac:dyDescent="0.25">
      <c r="C1582">
        <v>2371.5</v>
      </c>
      <c r="D1582">
        <v>6.4013947378654501E-5</v>
      </c>
    </row>
    <row r="1583" spans="3:4" x14ac:dyDescent="0.25">
      <c r="C1583">
        <v>2373</v>
      </c>
      <c r="D1583">
        <v>7.040010255348307E-5</v>
      </c>
    </row>
    <row r="1584" spans="3:4" x14ac:dyDescent="0.25">
      <c r="C1584">
        <v>2374.5</v>
      </c>
      <c r="D1584">
        <v>7.6624389945916571E-5</v>
      </c>
    </row>
    <row r="1585" spans="3:4" x14ac:dyDescent="0.25">
      <c r="C1585">
        <v>2376</v>
      </c>
      <c r="D1585">
        <v>8.2403483835889448E-5</v>
      </c>
    </row>
    <row r="1586" spans="3:4" x14ac:dyDescent="0.25">
      <c r="C1586">
        <v>2377.5</v>
      </c>
      <c r="D1586">
        <v>8.7438411759660167E-5</v>
      </c>
    </row>
    <row r="1587" spans="3:4" x14ac:dyDescent="0.25">
      <c r="C1587">
        <v>2379</v>
      </c>
      <c r="D1587">
        <v>9.1442174207866567E-5</v>
      </c>
    </row>
    <row r="1588" spans="3:4" x14ac:dyDescent="0.25">
      <c r="C1588">
        <v>2380.5</v>
      </c>
      <c r="D1588">
        <v>9.4167967681486057E-5</v>
      </c>
    </row>
    <row r="1589" spans="3:4" x14ac:dyDescent="0.25">
      <c r="C1589">
        <v>2382</v>
      </c>
      <c r="D1589">
        <v>9.5438333283042918E-5</v>
      </c>
    </row>
    <row r="1590" spans="3:4" x14ac:dyDescent="0.25">
      <c r="C1590">
        <v>2383.5</v>
      </c>
      <c r="D1590">
        <v>9.51584217167409E-5</v>
      </c>
    </row>
    <row r="1591" spans="3:4" x14ac:dyDescent="0.25">
      <c r="C1591">
        <v>2385</v>
      </c>
      <c r="D1591">
        <v>9.3339154616395E-5</v>
      </c>
    </row>
    <row r="1592" spans="3:4" x14ac:dyDescent="0.25">
      <c r="C1592">
        <v>2386.5</v>
      </c>
      <c r="D1592">
        <v>9.009414177716013E-5</v>
      </c>
    </row>
    <row r="1593" spans="3:4" x14ac:dyDescent="0.25">
      <c r="C1593">
        <v>2388</v>
      </c>
      <c r="D1593">
        <v>8.5633317733272742E-5</v>
      </c>
    </row>
    <row r="1594" spans="3:4" x14ac:dyDescent="0.25">
      <c r="C1594">
        <v>2389.5</v>
      </c>
      <c r="D1594">
        <v>8.0246039888080527E-5</v>
      </c>
    </row>
    <row r="1595" spans="3:4" x14ac:dyDescent="0.25">
      <c r="C1595">
        <v>2391</v>
      </c>
      <c r="D1595">
        <v>7.4277519346031546E-5</v>
      </c>
    </row>
    <row r="1596" spans="3:4" x14ac:dyDescent="0.25">
      <c r="C1596">
        <v>2392.5</v>
      </c>
      <c r="D1596">
        <v>6.8101935256642264E-5</v>
      </c>
    </row>
    <row r="1597" spans="3:4" x14ac:dyDescent="0.25">
      <c r="C1597">
        <v>2394</v>
      </c>
      <c r="D1597">
        <v>6.2095727173543488E-5</v>
      </c>
    </row>
    <row r="1598" spans="3:4" x14ac:dyDescent="0.25">
      <c r="C1598">
        <v>2395.5</v>
      </c>
      <c r="D1598">
        <v>5.6614077441110806E-5</v>
      </c>
    </row>
    <row r="1599" spans="3:4" x14ac:dyDescent="0.25">
      <c r="C1599">
        <v>2397</v>
      </c>
      <c r="D1599">
        <v>5.1972637693567368E-5</v>
      </c>
    </row>
    <row r="1600" spans="3:4" x14ac:dyDescent="0.25">
      <c r="C1600">
        <v>2398.5</v>
      </c>
      <c r="D1600">
        <v>4.8435358457701855E-5</v>
      </c>
    </row>
    <row r="1601" spans="3:4" x14ac:dyDescent="0.25">
      <c r="C1601">
        <v>2400</v>
      </c>
      <c r="D1601">
        <v>4.6208112443157204E-5</v>
      </c>
    </row>
    <row r="1602" spans="3:4" x14ac:dyDescent="0.25">
      <c r="C1602">
        <v>2401.5</v>
      </c>
      <c r="D1602">
        <v>4.5439967504975736E-5</v>
      </c>
    </row>
    <row r="1603" spans="3:4" x14ac:dyDescent="0.25">
      <c r="C1603">
        <v>2403</v>
      </c>
      <c r="D1603">
        <v>4.6217037353113619E-5</v>
      </c>
    </row>
    <row r="1604" spans="3:4" x14ac:dyDescent="0.25">
      <c r="C1604">
        <v>2404.5</v>
      </c>
      <c r="D1604">
        <v>4.8569990061310708E-5</v>
      </c>
    </row>
    <row r="1605" spans="3:4" x14ac:dyDescent="0.25">
      <c r="C1605">
        <v>2406</v>
      </c>
      <c r="D1605">
        <v>5.2477943096038126E-5</v>
      </c>
    </row>
    <row r="1606" spans="3:4" x14ac:dyDescent="0.25">
      <c r="C1606">
        <v>2407.5</v>
      </c>
      <c r="D1606">
        <v>5.7866127372210474E-5</v>
      </c>
    </row>
    <row r="1607" spans="3:4" x14ac:dyDescent="0.25">
      <c r="C1607">
        <v>2409</v>
      </c>
      <c r="D1607">
        <v>6.4607309059077294E-5</v>
      </c>
    </row>
    <row r="1608" spans="3:4" x14ac:dyDescent="0.25">
      <c r="C1608">
        <v>2410.5</v>
      </c>
      <c r="D1608">
        <v>7.2524601404122316E-5</v>
      </c>
    </row>
    <row r="1609" spans="3:4" x14ac:dyDescent="0.25">
      <c r="C1609">
        <v>2412</v>
      </c>
      <c r="D1609">
        <v>8.1386014664295477E-5</v>
      </c>
    </row>
    <row r="1610" spans="3:4" x14ac:dyDescent="0.25">
      <c r="C1610">
        <v>2413.5</v>
      </c>
      <c r="D1610">
        <v>9.0918270964051394E-5</v>
      </c>
    </row>
    <row r="1611" spans="3:4" x14ac:dyDescent="0.25">
      <c r="C1611">
        <v>2415</v>
      </c>
      <c r="D1611">
        <v>1.0081165547376529E-4</v>
      </c>
    </row>
    <row r="1612" spans="3:4" x14ac:dyDescent="0.25">
      <c r="C1612">
        <v>2416.5</v>
      </c>
      <c r="D1612">
        <v>1.1073696159562659E-4</v>
      </c>
    </row>
    <row r="1613" spans="3:4" x14ac:dyDescent="0.25">
      <c r="C1613">
        <v>2418</v>
      </c>
      <c r="D1613">
        <v>1.2036768403341277E-4</v>
      </c>
    </row>
    <row r="1614" spans="3:4" x14ac:dyDescent="0.25">
      <c r="C1614">
        <v>2419.5</v>
      </c>
      <c r="D1614">
        <v>1.2940768165645684E-4</v>
      </c>
    </row>
    <row r="1615" spans="3:4" x14ac:dyDescent="0.25">
      <c r="C1615">
        <v>2421</v>
      </c>
      <c r="D1615">
        <v>1.3762210786253578E-4</v>
      </c>
    </row>
    <row r="1616" spans="3:4" x14ac:dyDescent="0.25">
      <c r="C1616">
        <v>2422.5</v>
      </c>
      <c r="D1616">
        <v>1.4486808037844688E-4</v>
      </c>
    </row>
    <row r="1617" spans="3:4" x14ac:dyDescent="0.25">
      <c r="C1617">
        <v>2424</v>
      </c>
      <c r="D1617">
        <v>1.5112046718067466E-4</v>
      </c>
    </row>
    <row r="1618" spans="3:4" x14ac:dyDescent="0.25">
      <c r="C1618">
        <v>2425.5</v>
      </c>
      <c r="D1618">
        <v>1.5648753712352715E-4</v>
      </c>
    </row>
    <row r="1619" spans="3:4" x14ac:dyDescent="0.25">
      <c r="C1619">
        <v>2427</v>
      </c>
      <c r="D1619">
        <v>1.6121130325768903E-4</v>
      </c>
    </row>
    <row r="1620" spans="3:4" x14ac:dyDescent="0.25">
      <c r="C1620">
        <v>2428.5</v>
      </c>
      <c r="D1620">
        <v>1.6564839506321878E-4</v>
      </c>
    </row>
    <row r="1621" spans="3:4" x14ac:dyDescent="0.25">
      <c r="C1621">
        <v>2430</v>
      </c>
      <c r="D1621">
        <v>1.7022835779197484E-4</v>
      </c>
    </row>
    <row r="1622" spans="3:4" x14ac:dyDescent="0.25">
      <c r="C1622">
        <v>2431.5</v>
      </c>
      <c r="D1622">
        <v>1.7539726966463704E-4</v>
      </c>
    </row>
    <row r="1623" spans="3:4" x14ac:dyDescent="0.25">
      <c r="C1623">
        <v>2433</v>
      </c>
      <c r="D1623">
        <v>1.8153348425600406E-4</v>
      </c>
    </row>
    <row r="1624" spans="3:4" x14ac:dyDescent="0.25">
      <c r="C1624">
        <v>2434.5</v>
      </c>
      <c r="D1624">
        <v>1.8887240134371315E-4</v>
      </c>
    </row>
    <row r="1625" spans="3:4" x14ac:dyDescent="0.25">
      <c r="C1625">
        <v>2436</v>
      </c>
      <c r="D1625">
        <v>1.9743269403778906E-4</v>
      </c>
    </row>
    <row r="1626" spans="3:4" x14ac:dyDescent="0.25">
      <c r="C1626">
        <v>2437.5</v>
      </c>
      <c r="D1626">
        <v>2.0696079156946932E-4</v>
      </c>
    </row>
    <row r="1627" spans="3:4" x14ac:dyDescent="0.25">
      <c r="C1627">
        <v>2439</v>
      </c>
      <c r="D1627">
        <v>2.16925974252034E-4</v>
      </c>
    </row>
    <row r="1628" spans="3:4" x14ac:dyDescent="0.25">
      <c r="C1628">
        <v>2440.5</v>
      </c>
      <c r="D1628">
        <v>2.2655146154018833E-4</v>
      </c>
    </row>
    <row r="1629" spans="3:4" x14ac:dyDescent="0.25">
      <c r="C1629">
        <v>2442</v>
      </c>
      <c r="D1629">
        <v>2.349006504106005E-4</v>
      </c>
    </row>
    <row r="1630" spans="3:4" x14ac:dyDescent="0.25">
      <c r="C1630">
        <v>2443.5</v>
      </c>
      <c r="D1630">
        <v>2.4099297502295242E-4</v>
      </c>
    </row>
    <row r="1631" spans="3:4" x14ac:dyDescent="0.25">
      <c r="C1631">
        <v>2445</v>
      </c>
      <c r="D1631">
        <v>2.4395276507560649E-4</v>
      </c>
    </row>
    <row r="1632" spans="3:4" x14ac:dyDescent="0.25">
      <c r="C1632">
        <v>2446.5</v>
      </c>
      <c r="D1632">
        <v>2.4313878483742807E-4</v>
      </c>
    </row>
    <row r="1633" spans="3:4" x14ac:dyDescent="0.25">
      <c r="C1633">
        <v>2448</v>
      </c>
      <c r="D1633">
        <v>2.3824615685545152E-4</v>
      </c>
    </row>
    <row r="1634" spans="3:4" x14ac:dyDescent="0.25">
      <c r="C1634">
        <v>2449.5</v>
      </c>
      <c r="D1634">
        <v>2.2935391436168029E-4</v>
      </c>
    </row>
    <row r="1635" spans="3:4" x14ac:dyDescent="0.25">
      <c r="C1635">
        <v>2451</v>
      </c>
      <c r="D1635">
        <v>2.1691067800769245E-4</v>
      </c>
    </row>
    <row r="1636" spans="3:4" x14ac:dyDescent="0.25">
      <c r="C1636">
        <v>2452.5</v>
      </c>
      <c r="D1636">
        <v>2.0166373216399776E-4</v>
      </c>
    </row>
    <row r="1637" spans="3:4" x14ac:dyDescent="0.25">
      <c r="C1637">
        <v>2454</v>
      </c>
      <c r="D1637">
        <v>1.8454888305699594E-4</v>
      </c>
    </row>
    <row r="1638" spans="3:4" x14ac:dyDescent="0.25">
      <c r="C1638">
        <v>2455.5</v>
      </c>
      <c r="D1638">
        <v>1.6656553737276659E-4</v>
      </c>
    </row>
    <row r="1639" spans="3:4" x14ac:dyDescent="0.25">
      <c r="C1639">
        <v>2457</v>
      </c>
      <c r="D1639">
        <v>1.4866180228954737E-4</v>
      </c>
    </row>
    <row r="1640" spans="3:4" x14ac:dyDescent="0.25">
      <c r="C1640">
        <v>2458.5</v>
      </c>
      <c r="D1640">
        <v>1.3164861163972107E-4</v>
      </c>
    </row>
    <row r="1641" spans="3:4" x14ac:dyDescent="0.25">
      <c r="C1641">
        <v>2460</v>
      </c>
      <c r="D1641">
        <v>1.1615228055540812E-4</v>
      </c>
    </row>
    <row r="1642" spans="3:4" x14ac:dyDescent="0.25">
      <c r="C1642">
        <v>2461.5</v>
      </c>
      <c r="D1642">
        <v>1.0260466811331797E-4</v>
      </c>
    </row>
    <row r="1643" spans="3:4" x14ac:dyDescent="0.25">
      <c r="C1643">
        <v>2463</v>
      </c>
      <c r="D1643">
        <v>9.1262147429632556E-5</v>
      </c>
    </row>
    <row r="1644" spans="3:4" x14ac:dyDescent="0.25">
      <c r="C1644">
        <v>2464.5</v>
      </c>
      <c r="D1644">
        <v>8.2240524411287953E-5</v>
      </c>
    </row>
    <row r="1645" spans="3:4" x14ac:dyDescent="0.25">
      <c r="C1645">
        <v>2466</v>
      </c>
      <c r="D1645">
        <v>7.5553109430317929E-5</v>
      </c>
    </row>
    <row r="1646" spans="3:4" x14ac:dyDescent="0.25">
      <c r="C1646">
        <v>2467.5</v>
      </c>
      <c r="D1646">
        <v>7.11448093659305E-5</v>
      </c>
    </row>
    <row r="1647" spans="3:4" x14ac:dyDescent="0.25">
      <c r="C1647">
        <v>2469</v>
      </c>
      <c r="D1647">
        <v>6.8902926092249218E-5</v>
      </c>
    </row>
    <row r="1648" spans="3:4" x14ac:dyDescent="0.25">
      <c r="C1648">
        <v>2470.5</v>
      </c>
      <c r="D1648">
        <v>6.868016943909371E-5</v>
      </c>
    </row>
    <row r="1649" spans="3:4" x14ac:dyDescent="0.25">
      <c r="C1649">
        <v>2472</v>
      </c>
      <c r="D1649">
        <v>7.0285822413469488E-5</v>
      </c>
    </row>
    <row r="1650" spans="3:4" x14ac:dyDescent="0.25">
      <c r="C1650">
        <v>2473.5</v>
      </c>
      <c r="D1650">
        <v>7.3476080264365452E-5</v>
      </c>
    </row>
    <row r="1651" spans="3:4" x14ac:dyDescent="0.25">
      <c r="C1651">
        <v>2475</v>
      </c>
      <c r="D1651">
        <v>7.796358336992947E-5</v>
      </c>
    </row>
    <row r="1652" spans="3:4" x14ac:dyDescent="0.25">
      <c r="C1652">
        <v>2476.5</v>
      </c>
      <c r="D1652">
        <v>8.3405194104313032E-5</v>
      </c>
    </row>
    <row r="1653" spans="3:4" x14ac:dyDescent="0.25">
      <c r="C1653">
        <v>2478</v>
      </c>
      <c r="D1653">
        <v>8.9417720922408984E-5</v>
      </c>
    </row>
    <row r="1654" spans="3:4" x14ac:dyDescent="0.25">
      <c r="C1654">
        <v>2479.5</v>
      </c>
      <c r="D1654">
        <v>9.5590383185521261E-5</v>
      </c>
    </row>
    <row r="1655" spans="3:4" x14ac:dyDescent="0.25">
      <c r="C1655">
        <v>2481</v>
      </c>
      <c r="D1655">
        <v>1.0150611380201352E-4</v>
      </c>
    </row>
    <row r="1656" spans="3:4" x14ac:dyDescent="0.25">
      <c r="C1656">
        <v>2482.5</v>
      </c>
      <c r="D1656">
        <v>1.0676688412566955E-4</v>
      </c>
    </row>
    <row r="1657" spans="3:4" x14ac:dyDescent="0.25">
      <c r="C1657">
        <v>2484</v>
      </c>
      <c r="D1657">
        <v>1.1102015609533675E-4</v>
      </c>
    </row>
    <row r="1658" spans="3:4" x14ac:dyDescent="0.25">
      <c r="C1658">
        <v>2485.5</v>
      </c>
      <c r="D1658">
        <v>1.1398267022613492E-4</v>
      </c>
    </row>
    <row r="1659" spans="3:4" x14ac:dyDescent="0.25">
      <c r="C1659">
        <v>2487</v>
      </c>
      <c r="D1659">
        <v>1.1546734029030579E-4</v>
      </c>
    </row>
    <row r="1660" spans="3:4" x14ac:dyDescent="0.25">
      <c r="C1660">
        <v>2488.5</v>
      </c>
      <c r="D1660">
        <v>1.153784778582419E-4</v>
      </c>
    </row>
    <row r="1661" spans="3:4" x14ac:dyDescent="0.25">
      <c r="C1661">
        <v>2490</v>
      </c>
      <c r="D1661">
        <v>1.1373640019135896E-4</v>
      </c>
    </row>
    <row r="1662" spans="3:4" x14ac:dyDescent="0.25">
      <c r="C1662">
        <v>2491.5</v>
      </c>
      <c r="D1662">
        <v>1.1066148891067986E-4</v>
      </c>
    </row>
    <row r="1663" spans="3:4" x14ac:dyDescent="0.25">
      <c r="C1663">
        <v>2493</v>
      </c>
      <c r="D1663">
        <v>1.063667182310854E-4</v>
      </c>
    </row>
    <row r="1664" spans="3:4" x14ac:dyDescent="0.25">
      <c r="C1664">
        <v>2494.5</v>
      </c>
      <c r="D1664">
        <v>1.0113786319070943E-4</v>
      </c>
    </row>
    <row r="1665" spans="3:4" x14ac:dyDescent="0.25">
      <c r="C1665">
        <v>2496</v>
      </c>
      <c r="D1665">
        <v>9.5310287182533715E-5</v>
      </c>
    </row>
    <row r="1666" spans="3:4" x14ac:dyDescent="0.25">
      <c r="C1666">
        <v>2497.5</v>
      </c>
      <c r="D1666">
        <v>8.9243367672158235E-5</v>
      </c>
    </row>
    <row r="1667" spans="3:4" x14ac:dyDescent="0.25">
      <c r="C1667">
        <v>2499</v>
      </c>
      <c r="D1667">
        <v>8.329496322070115E-5</v>
      </c>
    </row>
    <row r="1668" spans="3:4" x14ac:dyDescent="0.25">
      <c r="C1668">
        <v>2500.5</v>
      </c>
      <c r="D1668">
        <v>7.7798158787205813E-5</v>
      </c>
    </row>
    <row r="1669" spans="3:4" x14ac:dyDescent="0.25">
      <c r="C1669">
        <v>2502</v>
      </c>
      <c r="D1669">
        <v>7.3042164156885428E-5</v>
      </c>
    </row>
    <row r="1670" spans="3:4" x14ac:dyDescent="0.25">
      <c r="C1670">
        <v>2503.5</v>
      </c>
      <c r="D1670">
        <v>6.925872774285035E-5</v>
      </c>
    </row>
    <row r="1671" spans="3:4" x14ac:dyDescent="0.25">
      <c r="C1671">
        <v>2505</v>
      </c>
      <c r="D1671">
        <v>6.6614811633246962E-5</v>
      </c>
    </row>
    <row r="1672" spans="3:4" x14ac:dyDescent="0.25">
      <c r="C1672">
        <v>2506.5</v>
      </c>
      <c r="D1672">
        <v>6.5211600322903025E-5</v>
      </c>
    </row>
    <row r="1673" spans="3:4" x14ac:dyDescent="0.25">
      <c r="C1673">
        <v>2508</v>
      </c>
      <c r="D1673">
        <v>6.508785724739088E-5</v>
      </c>
    </row>
    <row r="1674" spans="3:4" x14ac:dyDescent="0.25">
      <c r="C1674">
        <v>2509.5</v>
      </c>
      <c r="D1674">
        <v>6.623528418209152E-5</v>
      </c>
    </row>
    <row r="1675" spans="3:4" x14ac:dyDescent="0.25">
      <c r="C1675">
        <v>2511</v>
      </c>
      <c r="D1675">
        <v>6.8600042618207981E-5</v>
      </c>
    </row>
    <row r="1676" spans="3:4" x14ac:dyDescent="0.25">
      <c r="C1676">
        <v>2512.5</v>
      </c>
      <c r="D1676">
        <v>7.2102095101790384E-5</v>
      </c>
    </row>
    <row r="1677" spans="3:4" x14ac:dyDescent="0.25">
      <c r="C1677">
        <v>2514</v>
      </c>
      <c r="D1677">
        <v>7.6649747072933698E-5</v>
      </c>
    </row>
    <row r="1678" spans="3:4" x14ac:dyDescent="0.25">
      <c r="C1678">
        <v>2515.5</v>
      </c>
      <c r="D1678">
        <v>8.2137725646689618E-5</v>
      </c>
    </row>
    <row r="1679" spans="3:4" x14ac:dyDescent="0.25">
      <c r="C1679">
        <v>2517</v>
      </c>
      <c r="D1679">
        <v>8.8457508197268078E-5</v>
      </c>
    </row>
    <row r="1680" spans="3:4" x14ac:dyDescent="0.25">
      <c r="C1680">
        <v>2518.5</v>
      </c>
      <c r="D1680">
        <v>9.5493210074053546E-5</v>
      </c>
    </row>
    <row r="1681" spans="3:4" x14ac:dyDescent="0.25">
      <c r="C1681">
        <v>2520</v>
      </c>
      <c r="D1681">
        <v>1.031150055478027E-4</v>
      </c>
    </row>
    <row r="1682" spans="3:4" x14ac:dyDescent="0.25">
      <c r="C1682">
        <v>2521.5</v>
      </c>
      <c r="D1682">
        <v>1.1116962954032389E-4</v>
      </c>
    </row>
    <row r="1683" spans="3:4" x14ac:dyDescent="0.25">
      <c r="C1683">
        <v>2523</v>
      </c>
      <c r="D1683">
        <v>1.1947281553585792E-4</v>
      </c>
    </row>
    <row r="1684" spans="3:4" x14ac:dyDescent="0.25">
      <c r="C1684">
        <v>2524.5</v>
      </c>
      <c r="D1684">
        <v>1.2779393011480439E-4</v>
      </c>
    </row>
    <row r="1685" spans="3:4" x14ac:dyDescent="0.25">
      <c r="C1685">
        <v>2526</v>
      </c>
      <c r="D1685">
        <v>1.3586437934169786E-4</v>
      </c>
    </row>
    <row r="1686" spans="3:4" x14ac:dyDescent="0.25">
      <c r="C1686">
        <v>2527.5</v>
      </c>
      <c r="D1686">
        <v>1.4338147604503346E-4</v>
      </c>
    </row>
    <row r="1687" spans="3:4" x14ac:dyDescent="0.25">
      <c r="C1687">
        <v>2529</v>
      </c>
      <c r="D1687">
        <v>1.5000946385064395E-4</v>
      </c>
    </row>
    <row r="1688" spans="3:4" x14ac:dyDescent="0.25">
      <c r="C1688">
        <v>2530.5</v>
      </c>
      <c r="D1688">
        <v>1.5542024285051986E-4</v>
      </c>
    </row>
    <row r="1689" spans="3:4" x14ac:dyDescent="0.25">
      <c r="C1689">
        <v>2532</v>
      </c>
      <c r="D1689">
        <v>1.5931050569515463E-4</v>
      </c>
    </row>
    <row r="1690" spans="3:4" x14ac:dyDescent="0.25">
      <c r="C1690">
        <v>2533.5</v>
      </c>
      <c r="D1690">
        <v>1.6143355667676637E-4</v>
      </c>
    </row>
    <row r="1691" spans="3:4" x14ac:dyDescent="0.25">
      <c r="C1691">
        <v>2535</v>
      </c>
      <c r="D1691">
        <v>1.616340619073664E-4</v>
      </c>
    </row>
    <row r="1692" spans="3:4" x14ac:dyDescent="0.25">
      <c r="C1692">
        <v>2536.5</v>
      </c>
      <c r="D1692">
        <v>1.5985536945600274E-4</v>
      </c>
    </row>
    <row r="1693" spans="3:4" x14ac:dyDescent="0.25">
      <c r="C1693">
        <v>2538</v>
      </c>
      <c r="D1693">
        <v>1.5616813307457739E-4</v>
      </c>
    </row>
    <row r="1694" spans="3:4" x14ac:dyDescent="0.25">
      <c r="C1694">
        <v>2539.5</v>
      </c>
      <c r="D1694">
        <v>1.5076297174718636E-4</v>
      </c>
    </row>
    <row r="1695" spans="3:4" x14ac:dyDescent="0.25">
      <c r="C1695">
        <v>2541</v>
      </c>
      <c r="D1695">
        <v>1.4394079301493232E-4</v>
      </c>
    </row>
    <row r="1696" spans="3:4" x14ac:dyDescent="0.25">
      <c r="C1696">
        <v>2542.5</v>
      </c>
      <c r="D1696">
        <v>1.3608969836694437E-4</v>
      </c>
    </row>
    <row r="1697" spans="3:4" x14ac:dyDescent="0.25">
      <c r="C1697">
        <v>2544</v>
      </c>
      <c r="D1697">
        <v>1.2766313004815557E-4</v>
      </c>
    </row>
    <row r="1698" spans="3:4" x14ac:dyDescent="0.25">
      <c r="C1698">
        <v>2545.5</v>
      </c>
      <c r="D1698">
        <v>1.1913572826048125E-4</v>
      </c>
    </row>
    <row r="1699" spans="3:4" x14ac:dyDescent="0.25">
      <c r="C1699">
        <v>2547</v>
      </c>
      <c r="D1699">
        <v>1.1098102209273083E-4</v>
      </c>
    </row>
    <row r="1700" spans="3:4" x14ac:dyDescent="0.25">
      <c r="C1700">
        <v>2548.5</v>
      </c>
      <c r="D1700">
        <v>1.0364298570369236E-4</v>
      </c>
    </row>
    <row r="1701" spans="3:4" x14ac:dyDescent="0.25">
      <c r="C1701">
        <v>2550</v>
      </c>
      <c r="D1701">
        <v>9.7507999815971957E-5</v>
      </c>
    </row>
    <row r="1702" spans="3:4" x14ac:dyDescent="0.25">
      <c r="C1702">
        <v>2551.5</v>
      </c>
      <c r="D1702">
        <v>9.2899191821325797E-5</v>
      </c>
    </row>
    <row r="1703" spans="3:4" x14ac:dyDescent="0.25">
      <c r="C1703">
        <v>2553</v>
      </c>
      <c r="D1703">
        <v>9.0063110139236119E-5</v>
      </c>
    </row>
    <row r="1704" spans="3:4" x14ac:dyDescent="0.25">
      <c r="C1704">
        <v>2554.5</v>
      </c>
      <c r="D1704">
        <v>8.9167510048805026E-5</v>
      </c>
    </row>
    <row r="1705" spans="3:4" x14ac:dyDescent="0.25">
      <c r="C1705">
        <v>2556</v>
      </c>
      <c r="D1705">
        <v>9.0300611454207294E-5</v>
      </c>
    </row>
    <row r="1706" spans="3:4" x14ac:dyDescent="0.25">
      <c r="C1706">
        <v>2557.5</v>
      </c>
      <c r="D1706">
        <v>9.347111088398842E-5</v>
      </c>
    </row>
    <row r="1707" spans="3:4" x14ac:dyDescent="0.25">
      <c r="C1707">
        <v>2559</v>
      </c>
      <c r="D1707">
        <v>9.8607729990781839E-5</v>
      </c>
    </row>
    <row r="1708" spans="3:4" x14ac:dyDescent="0.25">
      <c r="C1708">
        <v>2560.5</v>
      </c>
      <c r="D1708">
        <v>1.0555809139931702E-4</v>
      </c>
    </row>
    <row r="1709" spans="3:4" x14ac:dyDescent="0.25">
      <c r="C1709">
        <v>2562</v>
      </c>
      <c r="D1709">
        <v>1.1408970823592601E-4</v>
      </c>
    </row>
    <row r="1710" spans="3:4" x14ac:dyDescent="0.25">
      <c r="C1710">
        <v>2563.5</v>
      </c>
      <c r="D1710">
        <v>1.2388488782852188E-4</v>
      </c>
    </row>
    <row r="1711" spans="3:4" x14ac:dyDescent="0.25">
      <c r="C1711">
        <v>2565</v>
      </c>
      <c r="D1711">
        <v>1.3455370142702829E-4</v>
      </c>
    </row>
    <row r="1712" spans="3:4" x14ac:dyDescent="0.25">
      <c r="C1712">
        <v>2566.5</v>
      </c>
      <c r="D1712">
        <v>1.4564253577335862E-4</v>
      </c>
    </row>
    <row r="1713" spans="3:4" x14ac:dyDescent="0.25">
      <c r="C1713">
        <v>2568</v>
      </c>
      <c r="D1713">
        <v>1.566480860611249E-4</v>
      </c>
    </row>
    <row r="1714" spans="3:4" x14ac:dyDescent="0.25">
      <c r="C1714">
        <v>2569.5</v>
      </c>
      <c r="D1714">
        <v>1.6705090374030253E-4</v>
      </c>
    </row>
    <row r="1715" spans="3:4" x14ac:dyDescent="0.25">
      <c r="C1715">
        <v>2571</v>
      </c>
      <c r="D1715">
        <v>1.7634390998719427E-4</v>
      </c>
    </row>
    <row r="1716" spans="3:4" x14ac:dyDescent="0.25">
      <c r="C1716">
        <v>2572.5</v>
      </c>
      <c r="D1716">
        <v>1.8406856962401599E-4</v>
      </c>
    </row>
    <row r="1717" spans="3:4" x14ac:dyDescent="0.25">
      <c r="C1717">
        <v>2574</v>
      </c>
      <c r="D1717">
        <v>1.8985636956102435E-4</v>
      </c>
    </row>
    <row r="1718" spans="3:4" x14ac:dyDescent="0.25">
      <c r="C1718">
        <v>2575.5</v>
      </c>
      <c r="D1718">
        <v>1.9345268164904468E-4</v>
      </c>
    </row>
    <row r="1719" spans="3:4" x14ac:dyDescent="0.25">
      <c r="C1719">
        <v>2577</v>
      </c>
      <c r="D1719">
        <v>1.9474781643759681E-4</v>
      </c>
    </row>
    <row r="1720" spans="3:4" x14ac:dyDescent="0.25">
      <c r="C1720">
        <v>2578.5</v>
      </c>
      <c r="D1720">
        <v>1.9378836516617808E-4</v>
      </c>
    </row>
    <row r="1721" spans="3:4" x14ac:dyDescent="0.25">
      <c r="C1721">
        <v>2580</v>
      </c>
      <c r="D1721">
        <v>1.9077999598820976E-4</v>
      </c>
    </row>
    <row r="1722" spans="3:4" x14ac:dyDescent="0.25">
      <c r="C1722">
        <v>2581.5</v>
      </c>
      <c r="D1722">
        <v>1.8606847189787005E-4</v>
      </c>
    </row>
    <row r="1723" spans="3:4" x14ac:dyDescent="0.25">
      <c r="C1723">
        <v>2583</v>
      </c>
      <c r="D1723">
        <v>1.8012392816215661E-4</v>
      </c>
    </row>
    <row r="1724" spans="3:4" x14ac:dyDescent="0.25">
      <c r="C1724">
        <v>2584.5</v>
      </c>
      <c r="D1724">
        <v>1.7350075741513386E-4</v>
      </c>
    </row>
    <row r="1725" spans="3:4" x14ac:dyDescent="0.25">
      <c r="C1725">
        <v>2586</v>
      </c>
      <c r="D1725">
        <v>1.6681039131045088E-4</v>
      </c>
    </row>
    <row r="1726" spans="3:4" x14ac:dyDescent="0.25">
      <c r="C1726">
        <v>2587.5</v>
      </c>
      <c r="D1726">
        <v>1.6066183868870837E-4</v>
      </c>
    </row>
    <row r="1727" spans="3:4" x14ac:dyDescent="0.25">
      <c r="C1727">
        <v>2589</v>
      </c>
      <c r="D1727">
        <v>1.5563541333198626E-4</v>
      </c>
    </row>
    <row r="1728" spans="3:4" x14ac:dyDescent="0.25">
      <c r="C1728">
        <v>2590.5</v>
      </c>
      <c r="D1728">
        <v>1.5224259287370233E-4</v>
      </c>
    </row>
    <row r="1729" spans="3:4" x14ac:dyDescent="0.25">
      <c r="C1729">
        <v>2592</v>
      </c>
      <c r="D1729">
        <v>1.5088835765401842E-4</v>
      </c>
    </row>
    <row r="1730" spans="3:4" x14ac:dyDescent="0.25">
      <c r="C1730">
        <v>2593.5</v>
      </c>
      <c r="D1730">
        <v>1.5185225698359804E-4</v>
      </c>
    </row>
    <row r="1731" spans="3:4" x14ac:dyDescent="0.25">
      <c r="C1731">
        <v>2595</v>
      </c>
      <c r="D1731">
        <v>1.5526569166698334E-4</v>
      </c>
    </row>
    <row r="1732" spans="3:4" x14ac:dyDescent="0.25">
      <c r="C1732">
        <v>2596.5</v>
      </c>
      <c r="D1732">
        <v>1.6110237519792478E-4</v>
      </c>
    </row>
    <row r="1733" spans="3:4" x14ac:dyDescent="0.25">
      <c r="C1733">
        <v>2598</v>
      </c>
      <c r="D1733">
        <v>1.6917683971410979E-4</v>
      </c>
    </row>
    <row r="1734" spans="3:4" x14ac:dyDescent="0.25">
      <c r="C1734">
        <v>2599.5</v>
      </c>
      <c r="D1734">
        <v>1.791525516597443E-4</v>
      </c>
    </row>
    <row r="1735" spans="3:4" x14ac:dyDescent="0.25">
      <c r="C1735">
        <v>2601</v>
      </c>
      <c r="D1735">
        <v>1.9055984554600954E-4</v>
      </c>
    </row>
    <row r="1736" spans="3:4" x14ac:dyDescent="0.25">
      <c r="C1736">
        <v>2602.5</v>
      </c>
      <c r="D1736">
        <v>2.0282310965270925E-4</v>
      </c>
    </row>
    <row r="1737" spans="3:4" x14ac:dyDescent="0.25">
      <c r="C1737">
        <v>2604</v>
      </c>
      <c r="D1737">
        <v>2.1529563626290502E-4</v>
      </c>
    </row>
    <row r="1738" spans="3:4" x14ac:dyDescent="0.25">
      <c r="C1738">
        <v>2605.5</v>
      </c>
      <c r="D1738">
        <v>2.272995143304309E-4</v>
      </c>
    </row>
    <row r="1739" spans="3:4" x14ac:dyDescent="0.25">
      <c r="C1739">
        <v>2607</v>
      </c>
      <c r="D1739">
        <v>2.3816719919531558E-4</v>
      </c>
    </row>
    <row r="1740" spans="3:4" x14ac:dyDescent="0.25">
      <c r="C1740">
        <v>2608.5</v>
      </c>
      <c r="D1740">
        <v>2.4728120481516918E-4</v>
      </c>
    </row>
    <row r="1741" spans="3:4" x14ac:dyDescent="0.25">
      <c r="C1741">
        <v>2610</v>
      </c>
      <c r="D1741">
        <v>2.5410883530366262E-4</v>
      </c>
    </row>
    <row r="1742" spans="3:4" x14ac:dyDescent="0.25">
      <c r="C1742">
        <v>2611.5</v>
      </c>
      <c r="D1742">
        <v>2.582298889127107E-4</v>
      </c>
    </row>
    <row r="1743" spans="3:4" x14ac:dyDescent="0.25">
      <c r="C1743">
        <v>2613</v>
      </c>
      <c r="D1743">
        <v>2.593565112229415E-4</v>
      </c>
    </row>
    <row r="1744" spans="3:4" x14ac:dyDescent="0.25">
      <c r="C1744">
        <v>2614.5</v>
      </c>
      <c r="D1744">
        <v>2.5734543316052809E-4</v>
      </c>
    </row>
    <row r="1745" spans="3:4" x14ac:dyDescent="0.25">
      <c r="C1745">
        <v>2616</v>
      </c>
      <c r="D1745">
        <v>2.5220335798705227E-4</v>
      </c>
    </row>
    <row r="1746" spans="3:4" x14ac:dyDescent="0.25">
      <c r="C1746">
        <v>2617.5</v>
      </c>
      <c r="D1746">
        <v>2.4408820273769347E-4</v>
      </c>
    </row>
    <row r="1747" spans="3:4" x14ac:dyDescent="0.25">
      <c r="C1747">
        <v>2619</v>
      </c>
      <c r="D1747">
        <v>2.3329573937228546E-4</v>
      </c>
    </row>
    <row r="1748" spans="3:4" x14ac:dyDescent="0.25">
      <c r="C1748">
        <v>2620.5</v>
      </c>
      <c r="D1748">
        <v>2.2025379287483556E-4</v>
      </c>
    </row>
    <row r="1749" spans="3:4" x14ac:dyDescent="0.25">
      <c r="C1749">
        <v>2622</v>
      </c>
      <c r="D1749">
        <v>2.0549572254060128E-4</v>
      </c>
    </row>
    <row r="1750" spans="3:4" x14ac:dyDescent="0.25">
      <c r="C1750">
        <v>2623.5</v>
      </c>
      <c r="D1750">
        <v>1.8962952760518038E-4</v>
      </c>
    </row>
    <row r="1751" spans="3:4" x14ac:dyDescent="0.25">
      <c r="C1751">
        <v>2625</v>
      </c>
      <c r="D1751">
        <v>1.7330572750341093E-4</v>
      </c>
    </row>
    <row r="1752" spans="3:4" x14ac:dyDescent="0.25">
      <c r="C1752">
        <v>2626.5</v>
      </c>
      <c r="D1752">
        <v>1.5716064418557125E-4</v>
      </c>
    </row>
    <row r="1753" spans="3:4" x14ac:dyDescent="0.25">
      <c r="C1753">
        <v>2628</v>
      </c>
      <c r="D1753">
        <v>1.4178387194465489E-4</v>
      </c>
    </row>
    <row r="1754" spans="3:4" x14ac:dyDescent="0.25">
      <c r="C1754">
        <v>2629.5</v>
      </c>
      <c r="D1754">
        <v>1.2766963808581705E-4</v>
      </c>
    </row>
    <row r="1755" spans="3:4" x14ac:dyDescent="0.25">
      <c r="C1755">
        <v>2631</v>
      </c>
      <c r="D1755">
        <v>1.1518202312552145E-4</v>
      </c>
    </row>
    <row r="1756" spans="3:4" x14ac:dyDescent="0.25">
      <c r="C1756">
        <v>2632.5</v>
      </c>
      <c r="D1756">
        <v>1.0454218325790586E-4</v>
      </c>
    </row>
    <row r="1757" spans="3:4" x14ac:dyDescent="0.25">
      <c r="C1757">
        <v>2634</v>
      </c>
      <c r="D1757">
        <v>9.5824280357504745E-5</v>
      </c>
    </row>
    <row r="1758" spans="3:4" x14ac:dyDescent="0.25">
      <c r="C1758">
        <v>2635.5</v>
      </c>
      <c r="D1758">
        <v>8.896997748857757E-5</v>
      </c>
    </row>
    <row r="1759" spans="3:4" x14ac:dyDescent="0.25">
      <c r="C1759">
        <v>2637</v>
      </c>
      <c r="D1759">
        <v>8.3816204904969211E-5</v>
      </c>
    </row>
    <row r="1760" spans="3:4" x14ac:dyDescent="0.25">
      <c r="C1760">
        <v>2638.5</v>
      </c>
      <c r="D1760">
        <v>8.0131236722462551E-5</v>
      </c>
    </row>
    <row r="1761" spans="3:4" x14ac:dyDescent="0.25">
      <c r="C1761">
        <v>2640</v>
      </c>
      <c r="D1761">
        <v>7.7653101501574652E-5</v>
      </c>
    </row>
    <row r="1762" spans="3:4" x14ac:dyDescent="0.25">
      <c r="C1762">
        <v>2641.5</v>
      </c>
      <c r="D1762">
        <v>7.6123470970115612E-5</v>
      </c>
    </row>
    <row r="1763" spans="3:4" x14ac:dyDescent="0.25">
      <c r="C1763">
        <v>2643</v>
      </c>
      <c r="D1763">
        <v>7.5318610504096901E-5</v>
      </c>
    </row>
    <row r="1764" spans="3:4" x14ac:dyDescent="0.25">
      <c r="C1764">
        <v>2644.5</v>
      </c>
      <c r="D1764">
        <v>7.5057349594681935E-5</v>
      </c>
    </row>
    <row r="1765" spans="3:4" x14ac:dyDescent="0.25">
      <c r="C1765">
        <v>2646</v>
      </c>
      <c r="D1765">
        <v>7.5209874252911673E-5</v>
      </c>
    </row>
    <row r="1766" spans="3:4" x14ac:dyDescent="0.25">
      <c r="C1766">
        <v>2647.5</v>
      </c>
      <c r="D1766">
        <v>7.5688307797601938E-5</v>
      </c>
    </row>
    <row r="1767" spans="3:4" x14ac:dyDescent="0.25">
      <c r="C1767">
        <v>2649</v>
      </c>
      <c r="D1767">
        <v>7.6430905969409219E-5</v>
      </c>
    </row>
    <row r="1768" spans="3:4" x14ac:dyDescent="0.25">
      <c r="C1768">
        <v>2650.5</v>
      </c>
      <c r="D1768">
        <v>7.7382188355364548E-5</v>
      </c>
    </row>
    <row r="1769" spans="3:4" x14ac:dyDescent="0.25">
      <c r="C1769">
        <v>2652</v>
      </c>
      <c r="D1769">
        <v>7.8473435280478429E-5</v>
      </c>
    </row>
    <row r="1770" spans="3:4" x14ac:dyDescent="0.25">
      <c r="C1770">
        <v>2653.5</v>
      </c>
      <c r="D1770">
        <v>7.9607681857321106E-5</v>
      </c>
    </row>
    <row r="1771" spans="3:4" x14ac:dyDescent="0.25">
      <c r="C1771">
        <v>2655</v>
      </c>
      <c r="D1771">
        <v>8.0651462409867393E-5</v>
      </c>
    </row>
    <row r="1772" spans="3:4" x14ac:dyDescent="0.25">
      <c r="C1772">
        <v>2656.5</v>
      </c>
      <c r="D1772">
        <v>8.144098442016628E-5</v>
      </c>
    </row>
    <row r="1773" spans="3:4" x14ac:dyDescent="0.25">
      <c r="C1773">
        <v>2658</v>
      </c>
      <c r="D1773">
        <v>8.1786231167703177E-5</v>
      </c>
    </row>
    <row r="1774" spans="3:4" x14ac:dyDescent="0.25">
      <c r="C1774">
        <v>2659.5</v>
      </c>
      <c r="D1774">
        <v>8.1495546004272927E-5</v>
      </c>
    </row>
    <row r="1775" spans="3:4" x14ac:dyDescent="0.25">
      <c r="C1775">
        <v>2661</v>
      </c>
      <c r="D1775">
        <v>8.0396870946705808E-5</v>
      </c>
    </row>
    <row r="1776" spans="3:4" x14ac:dyDescent="0.25">
      <c r="C1776">
        <v>2662.5</v>
      </c>
      <c r="D1776">
        <v>7.8359542198547168E-5</v>
      </c>
    </row>
    <row r="1777" spans="3:4" x14ac:dyDescent="0.25">
      <c r="C1777">
        <v>2664</v>
      </c>
      <c r="D1777">
        <v>7.5319941131843547E-5</v>
      </c>
    </row>
    <row r="1778" spans="3:4" x14ac:dyDescent="0.25">
      <c r="C1778">
        <v>2665.5</v>
      </c>
      <c r="D1778">
        <v>7.1285345193596749E-5</v>
      </c>
    </row>
    <row r="1779" spans="3:4" x14ac:dyDescent="0.25">
      <c r="C1779">
        <v>2667</v>
      </c>
      <c r="D1779">
        <v>6.6338415326672387E-5</v>
      </c>
    </row>
    <row r="1780" spans="3:4" x14ac:dyDescent="0.25">
      <c r="C1780">
        <v>2668.5</v>
      </c>
      <c r="D1780">
        <v>6.0637568808268914E-5</v>
      </c>
    </row>
    <row r="1781" spans="3:4" x14ac:dyDescent="0.25">
      <c r="C1781">
        <v>2670</v>
      </c>
      <c r="D1781">
        <v>5.439085660589866E-5</v>
      </c>
    </row>
    <row r="1782" spans="3:4" x14ac:dyDescent="0.25">
      <c r="C1782">
        <v>2671.5</v>
      </c>
      <c r="D1782">
        <v>4.7841013566731253E-5</v>
      </c>
    </row>
    <row r="1783" spans="3:4" x14ac:dyDescent="0.25">
      <c r="C1783">
        <v>2673</v>
      </c>
      <c r="D1783">
        <v>4.1239258456746296E-5</v>
      </c>
    </row>
    <row r="1784" spans="3:4" x14ac:dyDescent="0.25">
      <c r="C1784">
        <v>2674.5</v>
      </c>
      <c r="D1784">
        <v>3.4822050610800035E-5</v>
      </c>
    </row>
    <row r="1785" spans="3:4" x14ac:dyDescent="0.25">
      <c r="C1785">
        <v>2676</v>
      </c>
      <c r="D1785">
        <v>2.8791838354197461E-5</v>
      </c>
    </row>
    <row r="1786" spans="3:4" x14ac:dyDescent="0.25">
      <c r="C1786">
        <v>2677.5</v>
      </c>
      <c r="D1786">
        <v>2.3303856264679231E-5</v>
      </c>
    </row>
    <row r="1787" spans="3:4" x14ac:dyDescent="0.25">
      <c r="C1787">
        <v>2679</v>
      </c>
      <c r="D1787">
        <v>1.8459833411773117E-5</v>
      </c>
    </row>
    <row r="1788" spans="3:4" x14ac:dyDescent="0.25">
      <c r="C1788">
        <v>2680.5</v>
      </c>
      <c r="D1788">
        <v>1.4308317112367914E-5</v>
      </c>
    </row>
    <row r="1789" spans="3:4" x14ac:dyDescent="0.25">
      <c r="C1789">
        <v>2682</v>
      </c>
      <c r="D1789">
        <v>1.0850404117564232E-5</v>
      </c>
    </row>
    <row r="1790" spans="3:4" x14ac:dyDescent="0.25">
      <c r="C1790">
        <v>2683.5</v>
      </c>
      <c r="D1790">
        <v>8.0480089897508432E-6</v>
      </c>
    </row>
    <row r="1791" spans="3:4" x14ac:dyDescent="0.25">
      <c r="C1791">
        <v>2685</v>
      </c>
      <c r="D1791">
        <v>5.8398490552999294E-6</v>
      </c>
    </row>
    <row r="1792" spans="3:4" x14ac:dyDescent="0.25">
      <c r="C1792">
        <v>2686.5</v>
      </c>
      <c r="D1792">
        <v>4.1446284127584166E-6</v>
      </c>
    </row>
    <row r="1793" spans="3:4" x14ac:dyDescent="0.25">
      <c r="C1793">
        <v>2688</v>
      </c>
      <c r="D1793">
        <v>2.8768316637229141E-6</v>
      </c>
    </row>
    <row r="1794" spans="3:4" x14ac:dyDescent="0.25">
      <c r="C1794">
        <v>2689.5</v>
      </c>
      <c r="D1794">
        <v>1.9528428930483925E-6</v>
      </c>
    </row>
    <row r="1795" spans="3:4" x14ac:dyDescent="0.25">
      <c r="C1795">
        <v>2691</v>
      </c>
      <c r="D1795">
        <v>1.2963650935405719E-6</v>
      </c>
    </row>
    <row r="1796" spans="3:4" x14ac:dyDescent="0.25">
      <c r="C1796">
        <v>2692.5</v>
      </c>
      <c r="D1796">
        <v>8.4155187444654183E-7</v>
      </c>
    </row>
    <row r="1797" spans="3:4" x14ac:dyDescent="0.25">
      <c r="C1797">
        <v>2694</v>
      </c>
      <c r="D1797">
        <v>5.3421604986382727E-7</v>
      </c>
    </row>
    <row r="1798" spans="3:4" x14ac:dyDescent="0.25">
      <c r="C1798">
        <v>2695.5</v>
      </c>
      <c r="D1798">
        <v>3.3160909961547018E-7</v>
      </c>
    </row>
    <row r="1799" spans="3:4" x14ac:dyDescent="0.25">
      <c r="C1799">
        <v>2697</v>
      </c>
      <c r="D1799">
        <v>2.0036142881124474E-7</v>
      </c>
    </row>
    <row r="1800" spans="3:4" x14ac:dyDescent="0.25">
      <c r="C1800">
        <v>2698.5</v>
      </c>
      <c r="D1800">
        <v>1.1897018073883565E-7</v>
      </c>
    </row>
    <row r="1801" spans="3:4" x14ac:dyDescent="0.25">
      <c r="C1801">
        <v>2700</v>
      </c>
      <c r="D1801">
        <v>7.1315692415301891E-8</v>
      </c>
    </row>
    <row r="1802" spans="3:4" x14ac:dyDescent="0.25">
      <c r="C1802">
        <v>2701.5</v>
      </c>
      <c r="D1802">
        <v>4.3939512235718607E-8</v>
      </c>
    </row>
    <row r="1803" spans="3:4" x14ac:dyDescent="0.25">
      <c r="C1803">
        <v>2703</v>
      </c>
      <c r="D1803">
        <v>3.1458915916997505E-8</v>
      </c>
    </row>
    <row r="1804" spans="3:4" x14ac:dyDescent="0.25">
      <c r="C1804">
        <v>2704.5</v>
      </c>
      <c r="D1804">
        <v>3.1140282494368553E-8</v>
      </c>
    </row>
    <row r="1805" spans="3:4" x14ac:dyDescent="0.25">
      <c r="C1805">
        <v>2706</v>
      </c>
      <c r="D1805">
        <v>4.3743938010271318E-8</v>
      </c>
    </row>
    <row r="1806" spans="3:4" x14ac:dyDescent="0.25">
      <c r="C1806">
        <v>2707.5</v>
      </c>
      <c r="D1806">
        <v>7.392022091849535E-8</v>
      </c>
    </row>
    <row r="1807" spans="3:4" x14ac:dyDescent="0.25">
      <c r="C1807">
        <v>2709</v>
      </c>
      <c r="D1807">
        <v>1.3125449123758215E-7</v>
      </c>
    </row>
    <row r="1808" spans="3:4" x14ac:dyDescent="0.25">
      <c r="C1808">
        <v>2710.5</v>
      </c>
      <c r="D1808">
        <v>2.3118065120225065E-7</v>
      </c>
    </row>
    <row r="1809" spans="3:4" x14ac:dyDescent="0.25">
      <c r="C1809">
        <v>2712</v>
      </c>
      <c r="D1809">
        <v>4.01065746670127E-7</v>
      </c>
    </row>
    <row r="1810" spans="3:4" x14ac:dyDescent="0.25">
      <c r="C1810">
        <v>2713.5</v>
      </c>
      <c r="D1810">
        <v>6.7673077401148582E-7</v>
      </c>
    </row>
    <row r="1811" spans="3:4" x14ac:dyDescent="0.25">
      <c r="C1811">
        <v>2715</v>
      </c>
      <c r="D1811">
        <v>1.1105868953987924E-6</v>
      </c>
    </row>
    <row r="1812" spans="3:4" x14ac:dyDescent="0.25">
      <c r="C1812">
        <v>2716.5</v>
      </c>
      <c r="D1812">
        <v>1.7726599281118082E-6</v>
      </c>
    </row>
    <row r="1813" spans="3:4" x14ac:dyDescent="0.25">
      <c r="C1813">
        <v>2718</v>
      </c>
      <c r="D1813">
        <v>2.7519122057842157E-6</v>
      </c>
    </row>
    <row r="1814" spans="3:4" x14ac:dyDescent="0.25">
      <c r="C1814">
        <v>2719.5</v>
      </c>
      <c r="D1814">
        <v>4.1550857032596687E-6</v>
      </c>
    </row>
    <row r="1815" spans="3:4" x14ac:dyDescent="0.25">
      <c r="C1815">
        <v>2721</v>
      </c>
      <c r="D1815">
        <v>6.1018518915888294E-6</v>
      </c>
    </row>
    <row r="1816" spans="3:4" x14ac:dyDescent="0.25">
      <c r="C1816">
        <v>2722.5</v>
      </c>
      <c r="D1816">
        <v>8.7152450378713621E-6</v>
      </c>
    </row>
    <row r="1817" spans="3:4" x14ac:dyDescent="0.25">
      <c r="C1817">
        <v>2724</v>
      </c>
      <c r="D1817">
        <v>1.2106923742486443E-5</v>
      </c>
    </row>
    <row r="1818" spans="3:4" x14ac:dyDescent="0.25">
      <c r="C1818">
        <v>2725.5</v>
      </c>
      <c r="D1818">
        <v>1.6357776726092765E-5</v>
      </c>
    </row>
    <row r="1819" spans="3:4" x14ac:dyDescent="0.25">
      <c r="C1819">
        <v>2727</v>
      </c>
      <c r="D1819">
        <v>2.1495671153195763E-5</v>
      </c>
    </row>
    <row r="1820" spans="3:4" x14ac:dyDescent="0.25">
      <c r="C1820">
        <v>2728.5</v>
      </c>
      <c r="D1820">
        <v>2.7473501093646489E-5</v>
      </c>
    </row>
    <row r="1821" spans="3:4" x14ac:dyDescent="0.25">
      <c r="C1821">
        <v>2730</v>
      </c>
      <c r="D1821">
        <v>3.4151774141861169E-5</v>
      </c>
    </row>
    <row r="1822" spans="3:4" x14ac:dyDescent="0.25">
      <c r="C1822">
        <v>2731.5</v>
      </c>
      <c r="D1822">
        <v>4.1290372067088849E-5</v>
      </c>
    </row>
    <row r="1823" spans="3:4" x14ac:dyDescent="0.25">
      <c r="C1823">
        <v>2733</v>
      </c>
      <c r="D1823">
        <v>4.8553505107706882E-5</v>
      </c>
    </row>
    <row r="1824" spans="3:4" x14ac:dyDescent="0.25">
      <c r="C1824">
        <v>2734.5</v>
      </c>
      <c r="D1824">
        <v>5.55301239414539E-5</v>
      </c>
    </row>
    <row r="1825" spans="3:4" x14ac:dyDescent="0.25">
      <c r="C1825">
        <v>2736</v>
      </c>
      <c r="D1825">
        <v>6.1769340238003757E-5</v>
      </c>
    </row>
    <row r="1826" spans="3:4" x14ac:dyDescent="0.25">
      <c r="C1826">
        <v>2737.5</v>
      </c>
      <c r="D1826">
        <v>6.682724337857317E-5</v>
      </c>
    </row>
    <row r="1827" spans="3:4" x14ac:dyDescent="0.25">
      <c r="C1827">
        <v>2739</v>
      </c>
      <c r="D1827">
        <v>7.0318629122015754E-5</v>
      </c>
    </row>
    <row r="1828" spans="3:4" x14ac:dyDescent="0.25">
      <c r="C1828">
        <v>2740.5</v>
      </c>
      <c r="D1828">
        <v>7.1965361032652714E-5</v>
      </c>
    </row>
    <row r="1829" spans="3:4" x14ac:dyDescent="0.25">
      <c r="C1829">
        <v>2742</v>
      </c>
      <c r="D1829">
        <v>7.1632958109831335E-5</v>
      </c>
    </row>
    <row r="1830" spans="3:4" x14ac:dyDescent="0.25">
      <c r="C1830">
        <v>2743.5</v>
      </c>
      <c r="D1830">
        <v>6.9348732479807942E-5</v>
      </c>
    </row>
    <row r="1831" spans="3:4" x14ac:dyDescent="0.25">
      <c r="C1831">
        <v>2745</v>
      </c>
      <c r="D1831">
        <v>6.5298083341128646E-5</v>
      </c>
    </row>
    <row r="1832" spans="3:4" x14ac:dyDescent="0.25">
      <c r="C1832">
        <v>2746.5</v>
      </c>
      <c r="D1832">
        <v>5.9799644809470021E-5</v>
      </c>
    </row>
    <row r="1833" spans="3:4" x14ac:dyDescent="0.25">
      <c r="C1833">
        <v>2748</v>
      </c>
      <c r="D1833">
        <v>5.3263909436606326E-5</v>
      </c>
    </row>
    <row r="1834" spans="3:4" x14ac:dyDescent="0.25">
      <c r="C1834">
        <v>2749.5</v>
      </c>
      <c r="D1834">
        <v>4.6142778140418196E-5</v>
      </c>
    </row>
    <row r="1835" spans="3:4" x14ac:dyDescent="0.25">
      <c r="C1835">
        <v>2751</v>
      </c>
      <c r="D1835">
        <v>3.887860758245317E-5</v>
      </c>
    </row>
    <row r="1836" spans="3:4" x14ac:dyDescent="0.25">
      <c r="C1836">
        <v>2752.5</v>
      </c>
      <c r="D1836">
        <v>3.1860598565382795E-5</v>
      </c>
    </row>
    <row r="1837" spans="3:4" x14ac:dyDescent="0.25">
      <c r="C1837">
        <v>2754</v>
      </c>
      <c r="D1837">
        <v>2.5394134948363507E-5</v>
      </c>
    </row>
    <row r="1838" spans="3:4" x14ac:dyDescent="0.25">
      <c r="C1838">
        <v>2755.5</v>
      </c>
      <c r="D1838">
        <v>1.9687715869381673E-5</v>
      </c>
    </row>
    <row r="1839" spans="3:4" x14ac:dyDescent="0.25">
      <c r="C1839">
        <v>2757</v>
      </c>
      <c r="D1839">
        <v>1.4845720916844434E-5</v>
      </c>
    </row>
    <row r="1840" spans="3:4" x14ac:dyDescent="0.25">
      <c r="C1840">
        <v>2758.5</v>
      </c>
      <c r="D1840">
        <v>1.0889549407664434E-5</v>
      </c>
    </row>
    <row r="1841" spans="3:4" x14ac:dyDescent="0.25">
      <c r="C1841">
        <v>2760</v>
      </c>
      <c r="D1841">
        <v>7.7715370409421096E-6</v>
      </c>
    </row>
    <row r="1842" spans="3:4" x14ac:dyDescent="0.25">
      <c r="C1842">
        <v>2761.5</v>
      </c>
      <c r="D1842">
        <v>5.3987556042541279E-6</v>
      </c>
    </row>
    <row r="1843" spans="3:4" x14ac:dyDescent="0.25">
      <c r="C1843">
        <v>2763</v>
      </c>
      <c r="D1843">
        <v>3.6546736169517308E-6</v>
      </c>
    </row>
    <row r="1844" spans="3:4" x14ac:dyDescent="0.25">
      <c r="C1844">
        <v>2764.5</v>
      </c>
      <c r="D1844">
        <v>2.4172299253159754E-6</v>
      </c>
    </row>
    <row r="1845" spans="3:4" x14ac:dyDescent="0.25">
      <c r="C1845">
        <v>2766</v>
      </c>
      <c r="D1845">
        <v>1.5719766446050157E-6</v>
      </c>
    </row>
    <row r="1846" spans="3:4" x14ac:dyDescent="0.25">
      <c r="C1846">
        <v>2767.5</v>
      </c>
      <c r="D1846">
        <v>1.0201447446465469E-6</v>
      </c>
    </row>
    <row r="1847" spans="3:4" x14ac:dyDescent="0.25">
      <c r="C1847">
        <v>2769</v>
      </c>
      <c r="D1847">
        <v>6.8522061389365337E-7</v>
      </c>
    </row>
    <row r="1848" spans="3:4" x14ac:dyDescent="0.25">
      <c r="C1848">
        <v>2770.5</v>
      </c>
      <c r="D1848">
        <v>5.041536513259769E-7</v>
      </c>
    </row>
    <row r="1849" spans="3:4" x14ac:dyDescent="0.25">
      <c r="C1849">
        <v>2772</v>
      </c>
      <c r="D1849">
        <v>4.3775095629714888E-7</v>
      </c>
    </row>
    <row r="1850" spans="3:4" x14ac:dyDescent="0.25">
      <c r="C1850">
        <v>2773.5</v>
      </c>
      <c r="D1850">
        <v>4.6121295898092918E-7</v>
      </c>
    </row>
    <row r="1851" spans="3:4" x14ac:dyDescent="0.25">
      <c r="C1851">
        <v>2775</v>
      </c>
      <c r="D1851">
        <v>5.6305666805997586E-7</v>
      </c>
    </row>
    <row r="1852" spans="3:4" x14ac:dyDescent="0.25">
      <c r="C1852">
        <v>2776.5</v>
      </c>
      <c r="D1852">
        <v>7.4280677811580489E-7</v>
      </c>
    </row>
    <row r="1853" spans="3:4" x14ac:dyDescent="0.25">
      <c r="C1853">
        <v>2778</v>
      </c>
      <c r="D1853">
        <v>1.0092533822246783E-6</v>
      </c>
    </row>
    <row r="1854" spans="3:4" x14ac:dyDescent="0.25">
      <c r="C1854">
        <v>2779.5</v>
      </c>
      <c r="D1854">
        <v>1.3793207222868531E-6</v>
      </c>
    </row>
    <row r="1855" spans="3:4" x14ac:dyDescent="0.25">
      <c r="C1855">
        <v>2781</v>
      </c>
      <c r="D1855">
        <v>1.8774664548263496E-6</v>
      </c>
    </row>
    <row r="1856" spans="3:4" x14ac:dyDescent="0.25">
      <c r="C1856">
        <v>2782.5</v>
      </c>
      <c r="D1856">
        <v>2.5354581977599037E-6</v>
      </c>
    </row>
    <row r="1857" spans="3:4" x14ac:dyDescent="0.25">
      <c r="C1857">
        <v>2784</v>
      </c>
      <c r="D1857">
        <v>3.3915389969309176E-6</v>
      </c>
    </row>
    <row r="1858" spans="3:4" x14ac:dyDescent="0.25">
      <c r="C1858">
        <v>2785.5</v>
      </c>
      <c r="D1858">
        <v>4.4939860979382079E-6</v>
      </c>
    </row>
    <row r="1859" spans="3:4" x14ac:dyDescent="0.25">
      <c r="C1859">
        <v>2787</v>
      </c>
      <c r="D1859">
        <v>5.8944434024400958E-6</v>
      </c>
    </row>
    <row r="1860" spans="3:4" x14ac:dyDescent="0.25">
      <c r="C1860">
        <v>2788.5</v>
      </c>
      <c r="D1860">
        <v>7.6522245699932273E-6</v>
      </c>
    </row>
    <row r="1861" spans="3:4" x14ac:dyDescent="0.25">
      <c r="C1861">
        <v>2790</v>
      </c>
      <c r="D1861">
        <v>9.8310880958025014E-6</v>
      </c>
    </row>
    <row r="1862" spans="3:4" x14ac:dyDescent="0.25">
      <c r="C1862">
        <v>2791.5</v>
      </c>
      <c r="D1862">
        <v>1.2496770554889291E-5</v>
      </c>
    </row>
    <row r="1863" spans="3:4" x14ac:dyDescent="0.25">
      <c r="C1863">
        <v>2793</v>
      </c>
      <c r="D1863">
        <v>1.5713377638576226E-5</v>
      </c>
    </row>
    <row r="1864" spans="3:4" x14ac:dyDescent="0.25">
      <c r="C1864">
        <v>2794.5</v>
      </c>
      <c r="D1864">
        <v>1.9538553806467287E-5</v>
      </c>
    </row>
    <row r="1865" spans="3:4" x14ac:dyDescent="0.25">
      <c r="C1865">
        <v>2796</v>
      </c>
      <c r="D1865">
        <v>2.4017480928814165E-5</v>
      </c>
    </row>
    <row r="1866" spans="3:4" x14ac:dyDescent="0.25">
      <c r="C1866">
        <v>2797.5</v>
      </c>
      <c r="D1866">
        <v>2.9175932962982563E-5</v>
      </c>
    </row>
    <row r="1867" spans="3:4" x14ac:dyDescent="0.25">
      <c r="C1867">
        <v>2799</v>
      </c>
      <c r="D1867">
        <v>3.5012824765138126E-5</v>
      </c>
    </row>
    <row r="1868" spans="3:4" x14ac:dyDescent="0.25">
      <c r="C1868">
        <v>2800.5</v>
      </c>
      <c r="D1868">
        <v>4.14929135376342E-5</v>
      </c>
    </row>
    <row r="1869" spans="3:4" x14ac:dyDescent="0.25">
      <c r="C1869">
        <v>2802</v>
      </c>
      <c r="D1869">
        <v>4.8540504715506374E-5</v>
      </c>
    </row>
    <row r="1870" spans="3:4" x14ac:dyDescent="0.25">
      <c r="C1870">
        <v>2803.5</v>
      </c>
      <c r="D1870">
        <v>5.6035136597700227E-5</v>
      </c>
    </row>
    <row r="1871" spans="3:4" x14ac:dyDescent="0.25">
      <c r="C1871">
        <v>2805</v>
      </c>
      <c r="D1871">
        <v>6.3810226113831882E-5</v>
      </c>
    </row>
    <row r="1872" spans="3:4" x14ac:dyDescent="0.25">
      <c r="C1872">
        <v>2806.5</v>
      </c>
      <c r="D1872">
        <v>7.1655517943523185E-5</v>
      </c>
    </row>
    <row r="1873" spans="3:4" x14ac:dyDescent="0.25">
      <c r="C1873">
        <v>2808</v>
      </c>
      <c r="D1873">
        <v>7.9323876882197238E-5</v>
      </c>
    </row>
    <row r="1874" spans="3:4" x14ac:dyDescent="0.25">
      <c r="C1874">
        <v>2809.5</v>
      </c>
      <c r="D1874">
        <v>8.6542513089815073E-5</v>
      </c>
    </row>
    <row r="1875" spans="3:4" x14ac:dyDescent="0.25">
      <c r="C1875">
        <v>2811</v>
      </c>
      <c r="D1875">
        <v>9.3028177506277205E-5</v>
      </c>
    </row>
    <row r="1876" spans="3:4" x14ac:dyDescent="0.25">
      <c r="C1876">
        <v>2812.5</v>
      </c>
      <c r="D1876">
        <v>9.8505284650639857E-5</v>
      </c>
    </row>
    <row r="1877" spans="3:4" x14ac:dyDescent="0.25">
      <c r="C1877">
        <v>2814</v>
      </c>
      <c r="D1877">
        <v>1.0272540489506258E-4</v>
      </c>
    </row>
    <row r="1878" spans="3:4" x14ac:dyDescent="0.25">
      <c r="C1878">
        <v>2815.5</v>
      </c>
      <c r="D1878">
        <v>1.0548621282063914E-4</v>
      </c>
    </row>
    <row r="1879" spans="3:4" x14ac:dyDescent="0.25">
      <c r="C1879">
        <v>2817</v>
      </c>
      <c r="D1879">
        <v>1.0664786002544184E-4</v>
      </c>
    </row>
    <row r="1880" spans="3:4" x14ac:dyDescent="0.25">
      <c r="C1880">
        <v>2818.5</v>
      </c>
      <c r="D1880">
        <v>1.0614490246256882E-4</v>
      </c>
    </row>
    <row r="1881" spans="3:4" x14ac:dyDescent="0.25">
      <c r="C1881">
        <v>2820</v>
      </c>
      <c r="D1881">
        <v>1.039923498061433E-4</v>
      </c>
    </row>
    <row r="1882" spans="3:4" x14ac:dyDescent="0.25">
      <c r="C1882">
        <v>2821.5</v>
      </c>
      <c r="D1882">
        <v>1.0028506351181104E-4</v>
      </c>
    </row>
    <row r="1883" spans="3:4" x14ac:dyDescent="0.25">
      <c r="C1883">
        <v>2823</v>
      </c>
      <c r="D1883">
        <v>9.5190515239679035E-5</v>
      </c>
    </row>
    <row r="1884" spans="3:4" x14ac:dyDescent="0.25">
      <c r="C1884">
        <v>2824.5</v>
      </c>
      <c r="D1884">
        <v>8.8935707417833081E-5</v>
      </c>
    </row>
    <row r="1885" spans="3:4" x14ac:dyDescent="0.25">
      <c r="C1885">
        <v>2826</v>
      </c>
      <c r="D1885">
        <v>8.1789730289730638E-5</v>
      </c>
    </row>
    <row r="1886" spans="3:4" x14ac:dyDescent="0.25">
      <c r="C1886">
        <v>2827.5</v>
      </c>
      <c r="D1886">
        <v>7.4043883694056525E-5</v>
      </c>
    </row>
    <row r="1887" spans="3:4" x14ac:dyDescent="0.25">
      <c r="C1887">
        <v>2829</v>
      </c>
      <c r="D1887">
        <v>6.5991466226629893E-5</v>
      </c>
    </row>
    <row r="1888" spans="3:4" x14ac:dyDescent="0.25">
      <c r="C1888">
        <v>2830.5</v>
      </c>
      <c r="D1888">
        <v>5.7909218636915217E-5</v>
      </c>
    </row>
    <row r="1889" spans="3:4" x14ac:dyDescent="0.25">
      <c r="C1889">
        <v>2832</v>
      </c>
      <c r="D1889">
        <v>5.0042040944959371E-5</v>
      </c>
    </row>
    <row r="1890" spans="3:4" x14ac:dyDescent="0.25">
      <c r="C1890">
        <v>2833.5</v>
      </c>
      <c r="D1890">
        <v>4.2592061028809124E-5</v>
      </c>
    </row>
    <row r="1891" spans="3:4" x14ac:dyDescent="0.25">
      <c r="C1891">
        <v>2835</v>
      </c>
      <c r="D1891">
        <v>3.5712514511934034E-5</v>
      </c>
    </row>
    <row r="1892" spans="3:4" x14ac:dyDescent="0.25">
      <c r="C1892">
        <v>2836.5</v>
      </c>
      <c r="D1892">
        <v>2.9506300844205442E-5</v>
      </c>
    </row>
    <row r="1893" spans="3:4" x14ac:dyDescent="0.25">
      <c r="C1893">
        <v>2838</v>
      </c>
      <c r="D1893">
        <v>2.4028590810782636E-5</v>
      </c>
    </row>
    <row r="1894" spans="3:4" x14ac:dyDescent="0.25">
      <c r="C1894">
        <v>2839.5</v>
      </c>
      <c r="D1894">
        <v>1.9292529535690373E-5</v>
      </c>
    </row>
    <row r="1895" spans="3:4" x14ac:dyDescent="0.25">
      <c r="C1895">
        <v>2841</v>
      </c>
      <c r="D1895">
        <v>1.527692573730087E-5</v>
      </c>
    </row>
    <row r="1896" spans="3:4" x14ac:dyDescent="0.25">
      <c r="C1896">
        <v>2842.5</v>
      </c>
      <c r="D1896">
        <v>1.1934830544408004E-5</v>
      </c>
    </row>
    <row r="1897" spans="3:4" x14ac:dyDescent="0.25">
      <c r="C1897">
        <v>2844</v>
      </c>
      <c r="D1897">
        <v>9.2020522082234632E-6</v>
      </c>
    </row>
    <row r="1898" spans="3:4" x14ac:dyDescent="0.25">
      <c r="C1898">
        <v>2845.5</v>
      </c>
      <c r="D1898">
        <v>7.0048785713311407E-6</v>
      </c>
    </row>
    <row r="1899" spans="3:4" x14ac:dyDescent="0.25">
      <c r="C1899">
        <v>2847</v>
      </c>
      <c r="D1899">
        <v>5.2665374723092863E-6</v>
      </c>
    </row>
    <row r="1900" spans="3:4" x14ac:dyDescent="0.25">
      <c r="C1900">
        <v>2848.5</v>
      </c>
      <c r="D1900">
        <v>3.9121736611965392E-6</v>
      </c>
    </row>
    <row r="1901" spans="3:4" x14ac:dyDescent="0.25">
      <c r="C1901">
        <v>2850</v>
      </c>
      <c r="D1901">
        <v>2.8723289079064633E-6</v>
      </c>
    </row>
    <row r="1902" spans="3:4" x14ac:dyDescent="0.25">
      <c r="C1902">
        <v>2851.5</v>
      </c>
      <c r="D1902">
        <v>2.0850635356013762E-6</v>
      </c>
    </row>
    <row r="1903" spans="3:4" x14ac:dyDescent="0.25">
      <c r="C1903">
        <v>2853</v>
      </c>
      <c r="D1903">
        <v>1.4969491955077635E-6</v>
      </c>
    </row>
    <row r="1904" spans="3:4" x14ac:dyDescent="0.25">
      <c r="C1904">
        <v>2854.5</v>
      </c>
      <c r="D1904">
        <v>1.0632005965709208E-6</v>
      </c>
    </row>
    <row r="1905" spans="3:4" x14ac:dyDescent="0.25">
      <c r="C1905">
        <v>2856</v>
      </c>
      <c r="D1905">
        <v>7.4721014116761613E-7</v>
      </c>
    </row>
    <row r="1906" spans="3:4" x14ac:dyDescent="0.25">
      <c r="C1906">
        <v>2857.5</v>
      </c>
      <c r="D1906">
        <v>5.1971805754050172E-7</v>
      </c>
    </row>
    <row r="1907" spans="3:4" x14ac:dyDescent="0.25">
      <c r="C1907">
        <v>2859</v>
      </c>
      <c r="D1907">
        <v>3.5780488558994275E-7</v>
      </c>
    </row>
    <row r="1908" spans="3:4" x14ac:dyDescent="0.25">
      <c r="C1908">
        <v>2860.5</v>
      </c>
      <c r="D1908">
        <v>2.438436928237759E-7</v>
      </c>
    </row>
    <row r="1909" spans="3:4" x14ac:dyDescent="0.25">
      <c r="C1909">
        <v>2862</v>
      </c>
      <c r="D1909">
        <v>1.6450349500682425E-7</v>
      </c>
    </row>
    <row r="1910" spans="3:4" x14ac:dyDescent="0.25">
      <c r="C1910">
        <v>2863.5</v>
      </c>
      <c r="D1910">
        <v>1.0985715332528527E-7</v>
      </c>
    </row>
    <row r="1911" spans="3:4" x14ac:dyDescent="0.25">
      <c r="C1911">
        <v>2865</v>
      </c>
      <c r="D1911">
        <v>7.2618033417356198E-8</v>
      </c>
    </row>
    <row r="1912" spans="3:4" x14ac:dyDescent="0.25">
      <c r="C1912">
        <v>2866.5</v>
      </c>
      <c r="D1912">
        <v>4.7509647285594645E-8</v>
      </c>
    </row>
    <row r="1913" spans="3:4" x14ac:dyDescent="0.25">
      <c r="C1913">
        <v>2868</v>
      </c>
      <c r="D1913">
        <v>3.0760024517678949E-8</v>
      </c>
    </row>
    <row r="1914" spans="3:4" x14ac:dyDescent="0.25">
      <c r="C1914">
        <v>2869.5</v>
      </c>
      <c r="D1914">
        <v>2.1290723582820461E-8</v>
      </c>
    </row>
    <row r="1915" spans="3:4" x14ac:dyDescent="0.25">
      <c r="C1915">
        <v>2871</v>
      </c>
      <c r="D1915">
        <v>1.6474765095789548E-8</v>
      </c>
    </row>
    <row r="1916" spans="3:4" x14ac:dyDescent="0.25">
      <c r="C1916">
        <v>2872.5</v>
      </c>
      <c r="D1916">
        <v>1.5266319998629334E-8</v>
      </c>
    </row>
    <row r="1917" spans="3:4" x14ac:dyDescent="0.25">
      <c r="C1917">
        <v>2874</v>
      </c>
      <c r="D1917">
        <v>1.7664593365874067E-8</v>
      </c>
    </row>
    <row r="1918" spans="3:4" x14ac:dyDescent="0.25">
      <c r="C1918">
        <v>2875.5</v>
      </c>
      <c r="D1918">
        <v>2.4312277622259224E-8</v>
      </c>
    </row>
    <row r="1919" spans="3:4" x14ac:dyDescent="0.25">
      <c r="C1919">
        <v>2877</v>
      </c>
      <c r="D1919">
        <v>3.6604429066946065E-8</v>
      </c>
    </row>
    <row r="1920" spans="3:4" x14ac:dyDescent="0.25">
      <c r="C1920">
        <v>2878.5</v>
      </c>
      <c r="D1920">
        <v>5.5808895114368635E-8</v>
      </c>
    </row>
    <row r="1921" spans="3:4" x14ac:dyDescent="0.25">
      <c r="C1921">
        <v>2880</v>
      </c>
      <c r="D1921">
        <v>8.8028659183762627E-8</v>
      </c>
    </row>
    <row r="1922" spans="3:4" x14ac:dyDescent="0.25">
      <c r="C1922">
        <v>2881.5</v>
      </c>
      <c r="D1922">
        <v>1.3669697307692857E-7</v>
      </c>
    </row>
    <row r="1923" spans="3:4" x14ac:dyDescent="0.25">
      <c r="C1923">
        <v>2883</v>
      </c>
      <c r="D1923">
        <v>2.089815075304278E-7</v>
      </c>
    </row>
    <row r="1924" spans="3:4" x14ac:dyDescent="0.25">
      <c r="C1924">
        <v>2884.5</v>
      </c>
      <c r="D1924">
        <v>3.1453643940803807E-7</v>
      </c>
    </row>
    <row r="1925" spans="3:4" x14ac:dyDescent="0.25">
      <c r="C1925">
        <v>2886</v>
      </c>
      <c r="D1925">
        <v>4.6606686020464849E-7</v>
      </c>
    </row>
    <row r="1926" spans="3:4" x14ac:dyDescent="0.25">
      <c r="C1926">
        <v>2887.5</v>
      </c>
      <c r="D1926">
        <v>6.7989152768432958E-7</v>
      </c>
    </row>
    <row r="1927" spans="3:4" x14ac:dyDescent="0.25">
      <c r="C1927">
        <v>2889</v>
      </c>
      <c r="D1927">
        <v>9.7643915001384731E-7</v>
      </c>
    </row>
    <row r="1928" spans="3:4" x14ac:dyDescent="0.25">
      <c r="C1928">
        <v>2890.5</v>
      </c>
      <c r="D1928">
        <v>1.3805905213830567E-6</v>
      </c>
    </row>
    <row r="1929" spans="3:4" x14ac:dyDescent="0.25">
      <c r="C1929">
        <v>2892</v>
      </c>
      <c r="D1929">
        <v>1.9217581849529717E-6</v>
      </c>
    </row>
    <row r="1930" spans="3:4" x14ac:dyDescent="0.25">
      <c r="C1930">
        <v>2893.5</v>
      </c>
      <c r="D1930">
        <v>2.6335813634440557E-6</v>
      </c>
    </row>
    <row r="1931" spans="3:4" x14ac:dyDescent="0.25">
      <c r="C1931">
        <v>2895</v>
      </c>
      <c r="D1931">
        <v>3.5531119377733922E-6</v>
      </c>
    </row>
    <row r="1932" spans="3:4" x14ac:dyDescent="0.25">
      <c r="C1932">
        <v>2896.5</v>
      </c>
      <c r="D1932">
        <v>4.7193826113047224E-6</v>
      </c>
    </row>
    <row r="1933" spans="3:4" x14ac:dyDescent="0.25">
      <c r="C1933">
        <v>2898</v>
      </c>
      <c r="D1933">
        <v>6.1712854504037298E-6</v>
      </c>
    </row>
    <row r="1934" spans="3:4" x14ac:dyDescent="0.25">
      <c r="C1934">
        <v>2899.5</v>
      </c>
      <c r="D1934">
        <v>7.9447499088190924E-6</v>
      </c>
    </row>
    <row r="1935" spans="3:4" x14ac:dyDescent="0.25">
      <c r="C1935">
        <v>2901</v>
      </c>
      <c r="D1935">
        <v>1.0069292925757609E-5</v>
      </c>
    </row>
    <row r="1936" spans="3:4" x14ac:dyDescent="0.25">
      <c r="C1936">
        <v>2902.5</v>
      </c>
      <c r="D1936">
        <v>1.2564113997994044E-5</v>
      </c>
    </row>
    <row r="1937" spans="3:4" x14ac:dyDescent="0.25">
      <c r="C1937">
        <v>2904</v>
      </c>
      <c r="D1937">
        <v>1.5434014718645612E-5</v>
      </c>
    </row>
    <row r="1938" spans="3:4" x14ac:dyDescent="0.25">
      <c r="C1938">
        <v>2905.5</v>
      </c>
      <c r="D1938">
        <v>1.8665520312527443E-5</v>
      </c>
    </row>
    <row r="1939" spans="3:4" x14ac:dyDescent="0.25">
      <c r="C1939">
        <v>2907</v>
      </c>
      <c r="D1939">
        <v>2.2223652619527583E-5</v>
      </c>
    </row>
    <row r="1940" spans="3:4" x14ac:dyDescent="0.25">
      <c r="C1940">
        <v>2908.5</v>
      </c>
      <c r="D1940">
        <v>2.6049832068860086E-5</v>
      </c>
    </row>
    <row r="1941" spans="3:4" x14ac:dyDescent="0.25">
      <c r="C1941">
        <v>2910</v>
      </c>
      <c r="D1941">
        <v>3.0061355857644956E-5</v>
      </c>
    </row>
    <row r="1942" spans="3:4" x14ac:dyDescent="0.25">
      <c r="C1942">
        <v>2911.5</v>
      </c>
      <c r="D1942">
        <v>3.4152802771435123E-5</v>
      </c>
    </row>
    <row r="1943" spans="3:4" x14ac:dyDescent="0.25">
      <c r="C1943">
        <v>2913</v>
      </c>
      <c r="D1943">
        <v>3.8199553294607069E-5</v>
      </c>
    </row>
    <row r="1944" spans="3:4" x14ac:dyDescent="0.25">
      <c r="C1944">
        <v>2914.5</v>
      </c>
      <c r="D1944">
        <v>4.2063399345715344E-5</v>
      </c>
    </row>
    <row r="1945" spans="3:4" x14ac:dyDescent="0.25">
      <c r="C1945">
        <v>2916</v>
      </c>
      <c r="D1945">
        <v>4.5599974395547682E-5</v>
      </c>
    </row>
    <row r="1946" spans="3:4" x14ac:dyDescent="0.25">
      <c r="C1946">
        <v>2917.5</v>
      </c>
      <c r="D1946">
        <v>4.8667493454436126E-5</v>
      </c>
    </row>
    <row r="1947" spans="3:4" x14ac:dyDescent="0.25">
      <c r="C1947">
        <v>2919</v>
      </c>
      <c r="D1947">
        <v>5.1136088885110141E-5</v>
      </c>
    </row>
    <row r="1948" spans="3:4" x14ac:dyDescent="0.25">
      <c r="C1948">
        <v>2920.5</v>
      </c>
      <c r="D1948">
        <v>5.2896895715674513E-5</v>
      </c>
    </row>
    <row r="1949" spans="3:4" x14ac:dyDescent="0.25">
      <c r="C1949">
        <v>2922</v>
      </c>
      <c r="D1949">
        <v>5.38700045785871E-5</v>
      </c>
    </row>
    <row r="1950" spans="3:4" x14ac:dyDescent="0.25">
      <c r="C1950">
        <v>2923.5</v>
      </c>
      <c r="D1950">
        <v>5.4010473872185022E-5</v>
      </c>
    </row>
    <row r="1951" spans="3:4" x14ac:dyDescent="0.25">
      <c r="C1951">
        <v>2925</v>
      </c>
      <c r="D1951">
        <v>5.3311771210691904E-5</v>
      </c>
    </row>
    <row r="1952" spans="3:4" x14ac:dyDescent="0.25">
      <c r="C1952">
        <v>2926.5</v>
      </c>
      <c r="D1952">
        <v>5.1806277111668442E-5</v>
      </c>
    </row>
    <row r="1953" spans="3:4" x14ac:dyDescent="0.25">
      <c r="C1953">
        <v>2928</v>
      </c>
      <c r="D1953">
        <v>4.9562796828585134E-5</v>
      </c>
    </row>
    <row r="1954" spans="3:4" x14ac:dyDescent="0.25">
      <c r="C1954">
        <v>2929.5</v>
      </c>
      <c r="D1954">
        <v>4.6681346625423116E-5</v>
      </c>
    </row>
    <row r="1955" spans="3:4" x14ac:dyDescent="0.25">
      <c r="C1955">
        <v>2931</v>
      </c>
      <c r="D1955">
        <v>4.3285764723627795E-5</v>
      </c>
    </row>
    <row r="1956" spans="3:4" x14ac:dyDescent="0.25">
      <c r="C1956">
        <v>2932.5</v>
      </c>
      <c r="D1956">
        <v>3.9514906811704802E-5</v>
      </c>
    </row>
    <row r="1957" spans="3:4" x14ac:dyDescent="0.25">
      <c r="C1957">
        <v>2934</v>
      </c>
      <c r="D1957">
        <v>3.5513295767288553E-5</v>
      </c>
    </row>
    <row r="1958" spans="3:4" x14ac:dyDescent="0.25">
      <c r="C1958">
        <v>2935.5</v>
      </c>
      <c r="D1958">
        <v>3.1422095433795759E-5</v>
      </c>
    </row>
    <row r="1959" spans="3:4" x14ac:dyDescent="0.25">
      <c r="C1959">
        <v>2937</v>
      </c>
      <c r="D1959">
        <v>2.7371175985518109E-5</v>
      </c>
    </row>
    <row r="1960" spans="3:4" x14ac:dyDescent="0.25">
      <c r="C1960">
        <v>2938.5</v>
      </c>
      <c r="D1960">
        <v>2.3472855185469967E-5</v>
      </c>
    </row>
    <row r="1961" spans="3:4" x14ac:dyDescent="0.25">
      <c r="C1961">
        <v>2940</v>
      </c>
      <c r="D1961">
        <v>1.9817667180273661E-5</v>
      </c>
    </row>
    <row r="1962" spans="3:4" x14ac:dyDescent="0.25">
      <c r="C1962">
        <v>2941.5</v>
      </c>
      <c r="D1962">
        <v>1.6472263860935316E-5</v>
      </c>
    </row>
    <row r="1963" spans="3:4" x14ac:dyDescent="0.25">
      <c r="C1963">
        <v>2943</v>
      </c>
      <c r="D1963">
        <v>1.3479326684546457E-5</v>
      </c>
    </row>
    <row r="1964" spans="3:4" x14ac:dyDescent="0.25">
      <c r="C1964">
        <v>2944.5</v>
      </c>
      <c r="D1964">
        <v>1.085918560851099E-5</v>
      </c>
    </row>
    <row r="1965" spans="3:4" x14ac:dyDescent="0.25">
      <c r="C1965">
        <v>2946</v>
      </c>
      <c r="D1965">
        <v>8.6127226533364513E-6</v>
      </c>
    </row>
    <row r="1966" spans="3:4" x14ac:dyDescent="0.25">
      <c r="C1966">
        <v>2947.5</v>
      </c>
      <c r="D1966">
        <v>6.7250856066417366E-6</v>
      </c>
    </row>
    <row r="1967" spans="3:4" x14ac:dyDescent="0.25">
      <c r="C1967">
        <v>2949</v>
      </c>
      <c r="D1967">
        <v>5.1697473646377312E-6</v>
      </c>
    </row>
    <row r="1968" spans="3:4" x14ac:dyDescent="0.25">
      <c r="C1968">
        <v>2950.5</v>
      </c>
      <c r="D1968">
        <v>3.9125056046058706E-6</v>
      </c>
    </row>
    <row r="1969" spans="3:4" x14ac:dyDescent="0.25">
      <c r="C1969">
        <v>2952</v>
      </c>
      <c r="D1969">
        <v>2.9151088341879929E-6</v>
      </c>
    </row>
    <row r="1970" spans="3:4" x14ac:dyDescent="0.25">
      <c r="C1970">
        <v>2953.5</v>
      </c>
      <c r="D1970">
        <v>2.1383004295251758E-6</v>
      </c>
    </row>
    <row r="1971" spans="3:4" x14ac:dyDescent="0.25">
      <c r="C1971">
        <v>2955</v>
      </c>
      <c r="D1971">
        <v>1.5441760827814305E-6</v>
      </c>
    </row>
    <row r="1972" spans="3:4" x14ac:dyDescent="0.25">
      <c r="C1972">
        <v>2956.5</v>
      </c>
      <c r="D1972">
        <v>1.0978400461529698E-6</v>
      </c>
    </row>
    <row r="1973" spans="3:4" x14ac:dyDescent="0.25">
      <c r="C1973">
        <v>2958</v>
      </c>
      <c r="D1973">
        <v>7.6841434598782779E-7</v>
      </c>
    </row>
    <row r="1974" spans="3:4" x14ac:dyDescent="0.25">
      <c r="C1974">
        <v>2959.5</v>
      </c>
      <c r="D1974">
        <v>5.2950005416417008E-7</v>
      </c>
    </row>
    <row r="1975" spans="3:4" x14ac:dyDescent="0.25">
      <c r="C1975">
        <v>2961</v>
      </c>
      <c r="D1975">
        <v>3.5921188884501263E-7</v>
      </c>
    </row>
    <row r="1976" spans="3:4" x14ac:dyDescent="0.25">
      <c r="C1976">
        <v>2962.5</v>
      </c>
      <c r="D1976">
        <v>2.3991065919104023E-7</v>
      </c>
    </row>
    <row r="1977" spans="3:4" x14ac:dyDescent="0.25">
      <c r="C1977">
        <v>2964</v>
      </c>
      <c r="D1977">
        <v>1.5774751796733101E-7</v>
      </c>
    </row>
    <row r="1978" spans="3:4" x14ac:dyDescent="0.25">
      <c r="C1978">
        <v>2965.5</v>
      </c>
      <c r="D1978">
        <v>1.0211503112792971E-7</v>
      </c>
    </row>
    <row r="1979" spans="3:4" x14ac:dyDescent="0.25">
      <c r="C1979">
        <v>2967</v>
      </c>
      <c r="D1979">
        <v>6.5077515183508096E-8</v>
      </c>
    </row>
    <row r="1980" spans="3:4" x14ac:dyDescent="0.25">
      <c r="C1980">
        <v>2968.5</v>
      </c>
      <c r="D1980">
        <v>4.0830659899916011E-8</v>
      </c>
    </row>
    <row r="1981" spans="3:4" x14ac:dyDescent="0.25">
      <c r="C1981">
        <v>2970</v>
      </c>
      <c r="D1981">
        <v>2.5220633117318841E-8</v>
      </c>
    </row>
    <row r="1982" spans="3:4" x14ac:dyDescent="0.25">
      <c r="C1982">
        <v>2971.5</v>
      </c>
      <c r="D1982">
        <v>1.5336975322774513E-8</v>
      </c>
    </row>
    <row r="1983" spans="3:4" x14ac:dyDescent="0.25">
      <c r="C1983">
        <v>2973</v>
      </c>
      <c r="D1983">
        <v>9.182006624884016E-9</v>
      </c>
    </row>
    <row r="1984" spans="3:4" x14ac:dyDescent="0.25">
      <c r="C1984">
        <v>2974.5</v>
      </c>
      <c r="D1984">
        <v>5.41189838357851E-9</v>
      </c>
    </row>
    <row r="1985" spans="3:4" x14ac:dyDescent="0.25">
      <c r="C1985">
        <v>2976</v>
      </c>
      <c r="D1985">
        <v>3.1403338020890951E-9</v>
      </c>
    </row>
    <row r="1986" spans="3:4" x14ac:dyDescent="0.25">
      <c r="C1986">
        <v>2977.5</v>
      </c>
      <c r="D1986">
        <v>1.79397399382253E-9</v>
      </c>
    </row>
    <row r="1987" spans="3:4" x14ac:dyDescent="0.25">
      <c r="C1987">
        <v>2979</v>
      </c>
      <c r="D1987">
        <v>0</v>
      </c>
    </row>
    <row r="1988" spans="3:4" x14ac:dyDescent="0.25">
      <c r="C1988">
        <v>2980.5</v>
      </c>
      <c r="D1988">
        <v>0</v>
      </c>
    </row>
    <row r="1989" spans="3:4" x14ac:dyDescent="0.25">
      <c r="C1989">
        <v>2982</v>
      </c>
      <c r="D1989">
        <v>0</v>
      </c>
    </row>
    <row r="1990" spans="3:4" x14ac:dyDescent="0.25">
      <c r="C1990">
        <v>2983.5</v>
      </c>
      <c r="D1990">
        <v>0</v>
      </c>
    </row>
    <row r="1991" spans="3:4" x14ac:dyDescent="0.25">
      <c r="C1991">
        <v>2985</v>
      </c>
      <c r="D1991">
        <v>0</v>
      </c>
    </row>
    <row r="1992" spans="3:4" x14ac:dyDescent="0.25">
      <c r="C1992">
        <v>2986.5</v>
      </c>
      <c r="D1992">
        <v>0</v>
      </c>
    </row>
    <row r="1993" spans="3:4" x14ac:dyDescent="0.25">
      <c r="C1993">
        <v>2988</v>
      </c>
      <c r="D1993">
        <v>0</v>
      </c>
    </row>
    <row r="1994" spans="3:4" x14ac:dyDescent="0.25">
      <c r="C1994">
        <v>2989.5</v>
      </c>
      <c r="D1994">
        <v>0</v>
      </c>
    </row>
    <row r="1995" spans="3:4" x14ac:dyDescent="0.25">
      <c r="C1995">
        <v>2991</v>
      </c>
      <c r="D1995">
        <v>0</v>
      </c>
    </row>
    <row r="1996" spans="3:4" x14ac:dyDescent="0.25">
      <c r="C1996">
        <v>2992.5</v>
      </c>
      <c r="D1996">
        <v>0</v>
      </c>
    </row>
    <row r="1997" spans="3:4" x14ac:dyDescent="0.25">
      <c r="C1997">
        <v>2994</v>
      </c>
      <c r="D1997">
        <v>0</v>
      </c>
    </row>
    <row r="1998" spans="3:4" x14ac:dyDescent="0.25">
      <c r="C1998">
        <v>2995.5</v>
      </c>
      <c r="D1998">
        <v>0</v>
      </c>
    </row>
    <row r="1999" spans="3:4" x14ac:dyDescent="0.25">
      <c r="C1999">
        <v>2997</v>
      </c>
      <c r="D1999">
        <v>0</v>
      </c>
    </row>
    <row r="2000" spans="3:4" x14ac:dyDescent="0.25">
      <c r="C2000">
        <v>2998.5</v>
      </c>
      <c r="D2000">
        <v>0</v>
      </c>
    </row>
    <row r="2001" spans="3:4" x14ac:dyDescent="0.25">
      <c r="C2001" t="s">
        <v>874</v>
      </c>
      <c r="D2001" t="s">
        <v>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CCF8E0-362E-4D79-AFD2-D5BAAE37974B}">
  <dimension ref="A1:Y820"/>
  <sheetViews>
    <sheetView topLeftCell="A693" zoomScale="86" zoomScaleNormal="86" workbookViewId="0">
      <selection activeCell="B5" sqref="B5:C730"/>
    </sheetView>
  </sheetViews>
  <sheetFormatPr defaultRowHeight="15" x14ac:dyDescent="0.25"/>
  <cols>
    <col min="1" max="1" width="14" style="6" bestFit="1" customWidth="1"/>
    <col min="2" max="2" width="9.42578125" style="1" customWidth="1"/>
    <col min="3" max="3" width="9.42578125" style="1" bestFit="1" customWidth="1"/>
    <col min="4" max="4" width="9.42578125" style="1" customWidth="1"/>
    <col min="5" max="5" width="9.42578125" style="1" bestFit="1" customWidth="1"/>
    <col min="6" max="6" width="9.5703125" style="22" bestFit="1" customWidth="1"/>
    <col min="7" max="7" width="9.42578125" style="22" customWidth="1"/>
    <col min="8" max="8" width="11.5703125" style="1" bestFit="1" customWidth="1"/>
    <col min="9" max="9" width="13.5703125" style="1" bestFit="1" customWidth="1"/>
    <col min="10" max="12" width="9.140625" style="1"/>
  </cols>
  <sheetData>
    <row r="1" spans="1:12" ht="15.75" x14ac:dyDescent="0.25">
      <c r="A1" s="20" t="s">
        <v>898</v>
      </c>
    </row>
    <row r="3" spans="1:12" ht="45" x14ac:dyDescent="0.25">
      <c r="A3" s="4" t="s">
        <v>0</v>
      </c>
      <c r="B3" s="3" t="s">
        <v>863</v>
      </c>
      <c r="C3" s="3" t="s">
        <v>806</v>
      </c>
      <c r="D3" s="3" t="s">
        <v>864</v>
      </c>
      <c r="E3" s="3" t="s">
        <v>806</v>
      </c>
      <c r="F3" s="23" t="s">
        <v>808</v>
      </c>
      <c r="G3" s="23" t="s">
        <v>868</v>
      </c>
      <c r="H3" s="3" t="s">
        <v>827</v>
      </c>
      <c r="I3" s="3" t="s">
        <v>809</v>
      </c>
      <c r="J3" s="3" t="s">
        <v>868</v>
      </c>
      <c r="K3" s="3" t="s">
        <v>899</v>
      </c>
      <c r="L3" s="3" t="s">
        <v>871</v>
      </c>
    </row>
    <row r="4" spans="1:12" x14ac:dyDescent="0.25">
      <c r="A4" s="5" t="s">
        <v>900</v>
      </c>
      <c r="F4" s="29">
        <v>0.99755058572949951</v>
      </c>
    </row>
    <row r="5" spans="1:12" x14ac:dyDescent="0.25">
      <c r="A5" s="31" t="s">
        <v>1</v>
      </c>
      <c r="B5" s="37">
        <v>1863</v>
      </c>
      <c r="C5" s="37">
        <v>19</v>
      </c>
      <c r="F5" s="37">
        <v>100.2455428632433</v>
      </c>
      <c r="G5" s="29">
        <v>0.39243347226675224</v>
      </c>
      <c r="H5" s="37">
        <v>10310</v>
      </c>
      <c r="I5" s="32">
        <v>12.347118995209115</v>
      </c>
      <c r="J5" s="36">
        <v>0.39243347226675224</v>
      </c>
      <c r="K5" s="38">
        <v>2.8242009132420087E-3</v>
      </c>
      <c r="L5" s="36">
        <v>1.1868340943683409</v>
      </c>
    </row>
    <row r="6" spans="1:12" x14ac:dyDescent="0.25">
      <c r="A6" s="6" t="s">
        <v>2</v>
      </c>
      <c r="B6" s="2">
        <v>373.7</v>
      </c>
      <c r="C6" s="2">
        <v>8.5</v>
      </c>
      <c r="D6" s="2">
        <v>563</v>
      </c>
      <c r="E6" s="2">
        <v>38</v>
      </c>
      <c r="F6" s="24">
        <v>93.72962126912465</v>
      </c>
      <c r="G6" s="29">
        <v>0.37032842582106457</v>
      </c>
      <c r="H6" s="2">
        <v>9400</v>
      </c>
      <c r="I6" s="8">
        <v>10.013660494626441</v>
      </c>
      <c r="J6" s="7">
        <v>0.37032842582106457</v>
      </c>
      <c r="K6" s="38">
        <v>4.2187050359712231E-3</v>
      </c>
      <c r="L6" s="36">
        <v>2.1175059952038371</v>
      </c>
    </row>
    <row r="7" spans="1:12" x14ac:dyDescent="0.25">
      <c r="A7" s="6" t="s">
        <v>3</v>
      </c>
      <c r="B7" s="2">
        <v>382</v>
      </c>
      <c r="C7" s="2">
        <v>7.5</v>
      </c>
      <c r="D7" s="2">
        <v>413</v>
      </c>
      <c r="E7" s="2">
        <v>54</v>
      </c>
      <c r="F7" s="24">
        <v>98.886875485374063</v>
      </c>
      <c r="G7" s="29">
        <v>0.47760210803689063</v>
      </c>
      <c r="H7" s="2">
        <v>8090</v>
      </c>
      <c r="I7" s="8">
        <v>13.219869221804998</v>
      </c>
      <c r="J7" s="7">
        <v>0.47760210803689063</v>
      </c>
      <c r="K7" s="38">
        <v>2.4335817623849188E-3</v>
      </c>
      <c r="L7" s="36">
        <v>0.66549758877685228</v>
      </c>
    </row>
    <row r="8" spans="1:12" x14ac:dyDescent="0.25">
      <c r="A8" s="6" t="s">
        <v>4</v>
      </c>
      <c r="B8" s="2">
        <v>454.8</v>
      </c>
      <c r="C8" s="2">
        <v>9.6999999999999993</v>
      </c>
      <c r="D8" s="2">
        <v>471</v>
      </c>
      <c r="E8" s="2">
        <v>46</v>
      </c>
      <c r="F8" s="24">
        <v>99.301310043668124</v>
      </c>
      <c r="G8" s="29">
        <v>0.85783678756476678</v>
      </c>
      <c r="H8" s="2">
        <v>9240</v>
      </c>
      <c r="I8" s="8">
        <v>9.4532629807069775</v>
      </c>
      <c r="J8" s="7">
        <v>0.85783678756476678</v>
      </c>
      <c r="K8" s="38">
        <v>3.0816586921850082E-3</v>
      </c>
      <c r="L8" s="36">
        <v>0.49250398724082939</v>
      </c>
    </row>
    <row r="9" spans="1:12" x14ac:dyDescent="0.25">
      <c r="A9" s="6" t="s">
        <v>5</v>
      </c>
      <c r="B9" s="2">
        <v>382.3</v>
      </c>
      <c r="C9" s="2">
        <v>8.1</v>
      </c>
      <c r="D9" s="2">
        <v>575</v>
      </c>
      <c r="E9" s="2">
        <v>36</v>
      </c>
      <c r="F9" s="24">
        <v>92.521781219748306</v>
      </c>
      <c r="G9" s="29">
        <v>0.41474452554744529</v>
      </c>
      <c r="H9" s="2">
        <v>8990</v>
      </c>
      <c r="I9" s="8">
        <v>3.7022983296646381</v>
      </c>
      <c r="J9" s="7">
        <v>0.41474452554744529</v>
      </c>
      <c r="K9" s="38">
        <v>5.9133663366336625E-3</v>
      </c>
      <c r="L9" s="36">
        <v>2.1194306930693072</v>
      </c>
    </row>
    <row r="10" spans="1:12" x14ac:dyDescent="0.25">
      <c r="A10" s="6" t="s">
        <v>6</v>
      </c>
      <c r="B10" s="2">
        <v>380.3</v>
      </c>
      <c r="C10" s="2">
        <v>7.7</v>
      </c>
      <c r="D10" s="2">
        <v>461</v>
      </c>
      <c r="E10" s="2">
        <v>45</v>
      </c>
      <c r="F10" s="24">
        <v>97.164026571282577</v>
      </c>
      <c r="G10" s="29">
        <v>0.98148148148148151</v>
      </c>
      <c r="H10" s="2">
        <v>7390</v>
      </c>
      <c r="I10" s="8">
        <v>16.352583193059694</v>
      </c>
      <c r="J10" s="7">
        <v>0.98148148148148151</v>
      </c>
      <c r="K10" s="38">
        <v>2.4087145969498912E-3</v>
      </c>
      <c r="L10" s="36">
        <v>0.41176470588235292</v>
      </c>
    </row>
    <row r="11" spans="1:12" x14ac:dyDescent="0.25">
      <c r="A11" s="6" t="s">
        <v>7</v>
      </c>
      <c r="B11" s="2">
        <v>611</v>
      </c>
      <c r="C11" s="2">
        <v>15</v>
      </c>
      <c r="D11" s="2">
        <v>546</v>
      </c>
      <c r="E11" s="2">
        <v>89</v>
      </c>
      <c r="F11" s="24">
        <v>101.32669983416251</v>
      </c>
      <c r="G11" s="29">
        <v>0.65176240208877279</v>
      </c>
      <c r="H11" s="2">
        <v>8660</v>
      </c>
      <c r="I11" s="8">
        <v>7.2300466140100994</v>
      </c>
      <c r="J11" s="7">
        <v>0.65176240208877279</v>
      </c>
      <c r="K11" s="38">
        <v>5.033243486073675E-3</v>
      </c>
      <c r="L11" s="36">
        <v>0.27529200359389039</v>
      </c>
    </row>
    <row r="12" spans="1:12" x14ac:dyDescent="0.25">
      <c r="A12" s="6" t="s">
        <v>8</v>
      </c>
      <c r="B12" s="2">
        <v>738</v>
      </c>
      <c r="C12" s="2">
        <v>16</v>
      </c>
      <c r="D12" s="2">
        <v>817</v>
      </c>
      <c r="E12" s="2">
        <v>85</v>
      </c>
      <c r="F12" s="24">
        <v>98.138297872340431</v>
      </c>
      <c r="G12" s="29">
        <v>1.3897338403041823</v>
      </c>
      <c r="H12" s="2">
        <v>8160</v>
      </c>
      <c r="I12" s="8">
        <v>3.4818140618930467</v>
      </c>
      <c r="J12" s="7">
        <v>1.3897338403041823</v>
      </c>
      <c r="K12" s="38">
        <v>1.3137106918238994E-3</v>
      </c>
      <c r="L12" s="36">
        <v>0.13232704402515724</v>
      </c>
    </row>
    <row r="13" spans="1:12" x14ac:dyDescent="0.25">
      <c r="A13" s="31" t="s">
        <v>9</v>
      </c>
      <c r="B13" s="37">
        <v>2581</v>
      </c>
      <c r="C13" s="37">
        <v>26</v>
      </c>
      <c r="F13" s="37">
        <v>99.49573312645461</v>
      </c>
      <c r="G13" s="29">
        <v>1.3389626055488539</v>
      </c>
      <c r="H13" s="37">
        <v>8670</v>
      </c>
      <c r="I13" s="32">
        <v>6.0908778971902109</v>
      </c>
      <c r="J13" s="36">
        <v>1.3389626055488539</v>
      </c>
      <c r="K13" s="38">
        <v>9.0014278914802466E-3</v>
      </c>
      <c r="L13" s="36">
        <v>0.39457401237505951</v>
      </c>
    </row>
    <row r="14" spans="1:12" x14ac:dyDescent="0.25">
      <c r="A14" s="31" t="s">
        <v>10</v>
      </c>
      <c r="B14" s="37">
        <v>2556</v>
      </c>
      <c r="C14" s="37">
        <v>31</v>
      </c>
      <c r="F14" s="37">
        <v>97.484025559105433</v>
      </c>
      <c r="G14" s="29">
        <v>0.97957198443579774</v>
      </c>
      <c r="H14" s="37">
        <v>9070</v>
      </c>
      <c r="I14" s="32">
        <v>10.096342095040788</v>
      </c>
      <c r="J14" s="36">
        <v>0.97957198443579774</v>
      </c>
      <c r="K14" s="38">
        <v>1.7668696711327651E-2</v>
      </c>
      <c r="L14" s="36">
        <v>0.62606577344701586</v>
      </c>
    </row>
    <row r="15" spans="1:12" x14ac:dyDescent="0.25">
      <c r="A15" s="12"/>
      <c r="B15" s="18"/>
      <c r="C15" s="18"/>
      <c r="D15" s="18"/>
      <c r="E15" s="18"/>
      <c r="F15" s="18"/>
      <c r="G15" s="17"/>
      <c r="H15" s="18"/>
      <c r="I15" s="13"/>
      <c r="J15" s="17"/>
      <c r="K15" s="19"/>
      <c r="L15" s="17"/>
    </row>
    <row r="16" spans="1:12" x14ac:dyDescent="0.25">
      <c r="A16" s="31" t="s">
        <v>12</v>
      </c>
      <c r="B16" s="37">
        <v>2536</v>
      </c>
      <c r="C16" s="37">
        <v>21</v>
      </c>
      <c r="F16" s="37">
        <v>100.31446540880505</v>
      </c>
      <c r="G16" s="29">
        <v>1.2047738693467338</v>
      </c>
      <c r="H16" s="37">
        <v>7890</v>
      </c>
      <c r="I16" s="32">
        <v>9.2235918684449043</v>
      </c>
      <c r="J16" s="36">
        <v>1.2047738693467338</v>
      </c>
      <c r="K16" s="38">
        <v>9.3651804670912935E-3</v>
      </c>
      <c r="L16" s="36">
        <v>0.84501061571125258</v>
      </c>
    </row>
    <row r="17" spans="1:12" x14ac:dyDescent="0.25">
      <c r="A17" s="6" t="s">
        <v>13</v>
      </c>
      <c r="B17" s="2">
        <v>381.5</v>
      </c>
      <c r="C17" s="2">
        <v>8.6999999999999993</v>
      </c>
      <c r="D17" s="2">
        <v>342</v>
      </c>
      <c r="E17" s="2">
        <v>70</v>
      </c>
      <c r="F17" s="24">
        <v>99.374837197186778</v>
      </c>
      <c r="G17" s="29">
        <v>0.75692041522491349</v>
      </c>
      <c r="H17" s="2">
        <v>8080</v>
      </c>
      <c r="I17" s="8">
        <v>13.07287970995727</v>
      </c>
      <c r="J17" s="7">
        <v>0.75692041522491349</v>
      </c>
      <c r="K17" s="38">
        <v>2.5659268929503921E-3</v>
      </c>
      <c r="L17" s="36">
        <v>0.37728459530026109</v>
      </c>
    </row>
    <row r="18" spans="1:12" x14ac:dyDescent="0.25">
      <c r="A18" s="31" t="s">
        <v>14</v>
      </c>
      <c r="B18" s="37">
        <v>2383</v>
      </c>
      <c r="C18" s="37">
        <v>20</v>
      </c>
      <c r="F18" s="37">
        <v>100.54575986565911</v>
      </c>
      <c r="G18" s="29">
        <v>0.43832853025936597</v>
      </c>
      <c r="H18" s="37">
        <v>10560</v>
      </c>
      <c r="I18" s="32">
        <v>3.9319694419267126</v>
      </c>
      <c r="J18" s="36">
        <v>0.43832853025936597</v>
      </c>
      <c r="K18" s="38">
        <v>1.0116384180790961E-2</v>
      </c>
      <c r="L18" s="36">
        <v>0.98022598870056499</v>
      </c>
    </row>
    <row r="19" spans="1:12" x14ac:dyDescent="0.25">
      <c r="A19" s="6" t="s">
        <v>15</v>
      </c>
      <c r="B19" s="2">
        <v>370.8</v>
      </c>
      <c r="C19" s="2">
        <v>8.5</v>
      </c>
      <c r="D19" s="2">
        <v>326</v>
      </c>
      <c r="E19" s="2">
        <v>73</v>
      </c>
      <c r="F19" s="24">
        <v>102.74314214463843</v>
      </c>
      <c r="G19" s="29">
        <v>0.9603469640644362</v>
      </c>
      <c r="H19" s="2">
        <v>8400</v>
      </c>
      <c r="I19" s="8">
        <v>16.738430661659976</v>
      </c>
      <c r="J19" s="7">
        <v>0.9603469640644362</v>
      </c>
      <c r="K19" s="38">
        <v>6.4534412955465584E-3</v>
      </c>
      <c r="L19" s="36">
        <v>0.8168016194331984</v>
      </c>
    </row>
    <row r="20" spans="1:12" x14ac:dyDescent="0.25">
      <c r="A20" s="6" t="s">
        <v>16</v>
      </c>
      <c r="B20" s="2">
        <v>228.3</v>
      </c>
      <c r="C20" s="2">
        <v>5.9</v>
      </c>
      <c r="D20" s="2">
        <v>150</v>
      </c>
      <c r="E20" s="2">
        <v>140</v>
      </c>
      <c r="F20" s="24">
        <v>102.37668161434979</v>
      </c>
      <c r="G20" s="29">
        <v>0.54944320712694883</v>
      </c>
      <c r="H20" s="2">
        <v>6700</v>
      </c>
      <c r="I20" s="8">
        <v>19.384241874919073</v>
      </c>
      <c r="J20" s="7">
        <v>0.54944320712694883</v>
      </c>
      <c r="K20" s="38">
        <v>6.5029940119760475E-3</v>
      </c>
      <c r="L20" s="36">
        <v>0.38408896492728822</v>
      </c>
    </row>
    <row r="21" spans="1:12" x14ac:dyDescent="0.25">
      <c r="A21" s="31" t="s">
        <v>17</v>
      </c>
      <c r="B21" s="37">
        <v>1816</v>
      </c>
      <c r="C21" s="37">
        <v>43</v>
      </c>
      <c r="F21" s="37">
        <v>99.279778393351805</v>
      </c>
      <c r="G21" s="29">
        <v>0.99844236760124594</v>
      </c>
      <c r="H21" s="37">
        <v>10190</v>
      </c>
      <c r="I21" s="32">
        <v>3.7206720186456037</v>
      </c>
      <c r="J21" s="36">
        <v>0.99844236760124594</v>
      </c>
      <c r="K21" s="38">
        <v>0.10053527980535278</v>
      </c>
      <c r="L21" s="36">
        <v>15.620437956204379</v>
      </c>
    </row>
    <row r="22" spans="1:12" x14ac:dyDescent="0.25">
      <c r="A22" s="31" t="s">
        <v>18</v>
      </c>
      <c r="B22" s="37">
        <v>2455</v>
      </c>
      <c r="C22" s="37">
        <v>23</v>
      </c>
      <c r="F22" s="37">
        <v>100.48820179007323</v>
      </c>
      <c r="G22" s="29">
        <v>0.97464503042596351</v>
      </c>
      <c r="H22" s="37">
        <v>9040</v>
      </c>
      <c r="I22" s="32">
        <v>26.825585912210279</v>
      </c>
      <c r="J22" s="36">
        <v>0.97464503042596351</v>
      </c>
      <c r="K22" s="38">
        <v>9.3860962566844931E-3</v>
      </c>
      <c r="L22" s="36">
        <v>0.26363636363636361</v>
      </c>
    </row>
    <row r="23" spans="1:12" x14ac:dyDescent="0.25">
      <c r="A23" s="31" t="s">
        <v>19</v>
      </c>
      <c r="B23" s="37">
        <v>2149</v>
      </c>
      <c r="C23" s="37">
        <v>20</v>
      </c>
      <c r="F23" s="37">
        <v>98.436018957345965</v>
      </c>
      <c r="G23" s="29">
        <v>0.49714937286202965</v>
      </c>
      <c r="H23" s="37">
        <v>9040</v>
      </c>
      <c r="I23" s="32">
        <v>15.259348698692218</v>
      </c>
      <c r="J23" s="36">
        <v>0.49714937286202965</v>
      </c>
      <c r="K23" s="38">
        <v>1.067712733856367E-2</v>
      </c>
      <c r="L23" s="36">
        <v>1.0585395292697648</v>
      </c>
    </row>
    <row r="24" spans="1:12" x14ac:dyDescent="0.25">
      <c r="A24" s="39" t="s">
        <v>20</v>
      </c>
      <c r="B24" s="45">
        <v>665</v>
      </c>
      <c r="C24" s="45">
        <v>16</v>
      </c>
      <c r="D24" s="45">
        <v>661</v>
      </c>
      <c r="E24" s="45">
        <v>33</v>
      </c>
      <c r="F24" s="46">
        <v>99.849849849849846</v>
      </c>
      <c r="G24" s="47">
        <v>6.0752688172043018E-2</v>
      </c>
      <c r="H24" s="45">
        <v>10960</v>
      </c>
      <c r="I24" s="40">
        <v>9.2144050239544217</v>
      </c>
      <c r="J24" s="44">
        <v>6.0752688172043018E-2</v>
      </c>
      <c r="K24" s="70">
        <v>6.4681818181818174E-3</v>
      </c>
      <c r="L24" s="68">
        <v>4.2272727272727275</v>
      </c>
    </row>
    <row r="25" spans="1:12" x14ac:dyDescent="0.25">
      <c r="A25" s="25" t="s">
        <v>21</v>
      </c>
      <c r="B25" s="24">
        <v>300.39999999999998</v>
      </c>
      <c r="C25" s="24">
        <v>6.6</v>
      </c>
      <c r="D25" s="24">
        <v>436</v>
      </c>
      <c r="E25" s="24">
        <v>43</v>
      </c>
      <c r="F25" s="24">
        <v>95.547073791348609</v>
      </c>
      <c r="G25" s="29">
        <v>0.63924899418864556</v>
      </c>
      <c r="H25" s="24">
        <v>8410</v>
      </c>
      <c r="I25" s="26">
        <v>12.585976951961673</v>
      </c>
      <c r="J25" s="29">
        <v>0.63924899418864556</v>
      </c>
      <c r="K25" s="38">
        <v>2.3361691157514821E-3</v>
      </c>
      <c r="L25" s="36">
        <v>0.5766950244908482</v>
      </c>
    </row>
    <row r="26" spans="1:12" x14ac:dyDescent="0.25">
      <c r="A26" s="31" t="s">
        <v>22</v>
      </c>
      <c r="B26" s="37">
        <v>1830</v>
      </c>
      <c r="C26" s="37">
        <v>28</v>
      </c>
      <c r="F26" s="37">
        <v>96.843291995490418</v>
      </c>
      <c r="G26" s="29">
        <v>0.61058495821727021</v>
      </c>
      <c r="H26" s="37">
        <v>9630</v>
      </c>
      <c r="I26" s="32">
        <v>13.045319176485821</v>
      </c>
      <c r="J26" s="36">
        <v>0.61058495821727021</v>
      </c>
      <c r="K26" s="38">
        <v>7.1593380614657209E-3</v>
      </c>
      <c r="L26" s="36">
        <v>1.6973995271867612</v>
      </c>
    </row>
    <row r="27" spans="1:12" x14ac:dyDescent="0.25">
      <c r="A27" s="31" t="s">
        <v>23</v>
      </c>
      <c r="B27" s="37">
        <v>1132</v>
      </c>
      <c r="C27" s="37">
        <v>25</v>
      </c>
      <c r="F27" s="37">
        <v>100.26572187776794</v>
      </c>
      <c r="G27" s="29">
        <v>0.42615844544095671</v>
      </c>
      <c r="H27" s="37">
        <v>9390</v>
      </c>
      <c r="I27" s="32">
        <v>10.270892140359964</v>
      </c>
      <c r="J27" s="36">
        <v>0.42615844544095671</v>
      </c>
      <c r="K27" s="38">
        <v>1.0494825964252118E-2</v>
      </c>
      <c r="L27" s="36">
        <v>3.1467544684854185</v>
      </c>
    </row>
    <row r="28" spans="1:12" x14ac:dyDescent="0.25">
      <c r="A28" s="31" t="s">
        <v>24</v>
      </c>
      <c r="B28" s="37">
        <v>2148</v>
      </c>
      <c r="C28" s="37">
        <v>24</v>
      </c>
      <c r="F28" s="37">
        <v>99.44055944055944</v>
      </c>
      <c r="G28" s="29">
        <v>0.48961832061068705</v>
      </c>
      <c r="H28" s="37">
        <v>8700</v>
      </c>
      <c r="I28" s="32">
        <v>12.448174284604429</v>
      </c>
      <c r="J28" s="36">
        <v>0.48961832061068705</v>
      </c>
      <c r="K28" s="38">
        <v>1.1235772357723576E-2</v>
      </c>
      <c r="L28" s="36">
        <v>0.4841093865484109</v>
      </c>
    </row>
    <row r="29" spans="1:12" x14ac:dyDescent="0.25">
      <c r="A29" s="31" t="s">
        <v>25</v>
      </c>
      <c r="B29" s="37">
        <v>1808</v>
      </c>
      <c r="C29" s="37">
        <v>28</v>
      </c>
      <c r="F29" s="37">
        <v>100.92896174863388</v>
      </c>
      <c r="G29" s="29">
        <v>0.65811258278145701</v>
      </c>
      <c r="H29" s="37">
        <v>11640</v>
      </c>
      <c r="I29" s="32">
        <v>9.3705813802926308</v>
      </c>
      <c r="J29" s="36">
        <v>0.65811258278145701</v>
      </c>
      <c r="K29" s="38">
        <v>6.2014837953924245E-3</v>
      </c>
      <c r="L29" s="36">
        <v>0.94338149160484175</v>
      </c>
    </row>
    <row r="30" spans="1:12" x14ac:dyDescent="0.25">
      <c r="A30" s="6" t="s">
        <v>26</v>
      </c>
      <c r="B30" s="2">
        <v>531.29999999999995</v>
      </c>
      <c r="C30" s="2">
        <v>13</v>
      </c>
      <c r="D30" s="2">
        <v>550</v>
      </c>
      <c r="E30" s="2">
        <v>130</v>
      </c>
      <c r="F30" s="24">
        <v>97.307692307692292</v>
      </c>
      <c r="G30" s="29">
        <v>0.47041884816753921</v>
      </c>
      <c r="H30" s="2">
        <v>6990</v>
      </c>
      <c r="I30" s="8">
        <v>11.759160947818206</v>
      </c>
      <c r="J30" s="7">
        <v>0.47041884816753921</v>
      </c>
      <c r="K30" s="38">
        <v>2.7902494331065761E-3</v>
      </c>
      <c r="L30" s="36">
        <v>0.21655328798185941</v>
      </c>
    </row>
    <row r="31" spans="1:12" x14ac:dyDescent="0.25">
      <c r="A31" s="31" t="s">
        <v>27</v>
      </c>
      <c r="B31" s="37">
        <v>2181</v>
      </c>
      <c r="C31" s="37">
        <v>37</v>
      </c>
      <c r="F31" s="37">
        <v>101.00640439158279</v>
      </c>
      <c r="G31" s="29">
        <v>0.30112994350282485</v>
      </c>
      <c r="H31" s="37">
        <v>8580</v>
      </c>
      <c r="I31" s="32">
        <v>5.1354460701799818</v>
      </c>
      <c r="J31" s="36">
        <v>0.30112994350282485</v>
      </c>
      <c r="K31" s="38">
        <v>5.1771894093686358E-3</v>
      </c>
      <c r="L31" s="36">
        <v>0.7209775967413441</v>
      </c>
    </row>
    <row r="32" spans="1:12" x14ac:dyDescent="0.25">
      <c r="A32" s="31" t="s">
        <v>28</v>
      </c>
      <c r="B32" s="37">
        <v>2133</v>
      </c>
      <c r="C32" s="37">
        <v>24</v>
      </c>
      <c r="F32" s="37">
        <v>90.261780104712045</v>
      </c>
      <c r="G32" s="29">
        <v>0.64155149353544361</v>
      </c>
      <c r="H32" s="37">
        <v>9540</v>
      </c>
      <c r="I32" s="32">
        <v>7.7261362164961804</v>
      </c>
      <c r="J32" s="36">
        <v>0.64155149353544361</v>
      </c>
      <c r="K32" s="38">
        <v>7.4254079254079258E-3</v>
      </c>
      <c r="L32" s="36">
        <v>1.3071095571095572</v>
      </c>
    </row>
    <row r="33" spans="1:12" x14ac:dyDescent="0.25">
      <c r="A33" s="31" t="s">
        <v>29</v>
      </c>
      <c r="B33" s="37">
        <v>2002</v>
      </c>
      <c r="C33" s="37">
        <v>22</v>
      </c>
      <c r="F33" s="37">
        <v>99.452191235059757</v>
      </c>
      <c r="G33" s="29">
        <v>0.80089686098654711</v>
      </c>
      <c r="H33" s="37">
        <v>8670</v>
      </c>
      <c r="I33" s="32">
        <v>7.3219150589149287</v>
      </c>
      <c r="J33" s="36">
        <v>0.80089686098654711</v>
      </c>
      <c r="K33" s="38">
        <v>5.6700201207243459E-3</v>
      </c>
      <c r="L33" s="36">
        <v>0.56086519114688127</v>
      </c>
    </row>
    <row r="34" spans="1:12" x14ac:dyDescent="0.25">
      <c r="A34" s="6" t="s">
        <v>30</v>
      </c>
      <c r="B34" s="2">
        <v>375.1</v>
      </c>
      <c r="C34" s="2">
        <v>7.4</v>
      </c>
      <c r="D34" s="2">
        <v>422</v>
      </c>
      <c r="E34" s="2">
        <v>42</v>
      </c>
      <c r="F34" s="24">
        <v>97.988505747126439</v>
      </c>
      <c r="G34" s="29">
        <v>0.80645161290322576</v>
      </c>
      <c r="H34" s="2">
        <v>7800</v>
      </c>
      <c r="I34" s="8">
        <v>17.179399197203157</v>
      </c>
      <c r="J34" s="7">
        <v>0.80645161290322576</v>
      </c>
      <c r="K34" s="38">
        <v>2.1206185567010307E-3</v>
      </c>
      <c r="L34" s="36">
        <v>0.47938144329896909</v>
      </c>
    </row>
    <row r="35" spans="1:12" x14ac:dyDescent="0.25">
      <c r="A35" s="6" t="s">
        <v>31</v>
      </c>
      <c r="B35" s="2">
        <v>381.2</v>
      </c>
      <c r="C35" s="2">
        <v>9.1</v>
      </c>
      <c r="D35" s="2">
        <v>369</v>
      </c>
      <c r="E35" s="2">
        <v>78</v>
      </c>
      <c r="F35" s="24">
        <v>100.05249343832021</v>
      </c>
      <c r="G35" s="29">
        <v>0.44394329896907225</v>
      </c>
      <c r="H35" s="2">
        <v>9040</v>
      </c>
      <c r="I35" s="8">
        <v>9.9585394276835419</v>
      </c>
      <c r="J35" s="7">
        <v>0.44394329896907225</v>
      </c>
      <c r="K35" s="38">
        <v>4.7111339148281162E-3</v>
      </c>
      <c r="L35" s="36">
        <v>0.79630579784504862</v>
      </c>
    </row>
    <row r="36" spans="1:12" x14ac:dyDescent="0.25">
      <c r="A36" s="31" t="s">
        <v>32</v>
      </c>
      <c r="B36" s="37">
        <v>1847</v>
      </c>
      <c r="C36" s="37">
        <v>22</v>
      </c>
      <c r="F36" s="37">
        <v>100.21621621621621</v>
      </c>
      <c r="G36" s="29">
        <v>0.31912832929782087</v>
      </c>
      <c r="H36" s="37">
        <v>10290</v>
      </c>
      <c r="I36" s="32">
        <v>73.127282144244461</v>
      </c>
      <c r="J36" s="36">
        <v>0.31912832929782087</v>
      </c>
      <c r="K36" s="38">
        <v>4.385602503912363E-3</v>
      </c>
      <c r="L36" s="36">
        <v>1.2926447574334898</v>
      </c>
    </row>
    <row r="37" spans="1:12" x14ac:dyDescent="0.25">
      <c r="A37" s="31" t="s">
        <v>33</v>
      </c>
      <c r="B37" s="37">
        <v>1863</v>
      </c>
      <c r="C37" s="37">
        <v>20</v>
      </c>
      <c r="F37" s="37">
        <v>99.989254244573388</v>
      </c>
      <c r="G37" s="29">
        <v>0.37018072289156628</v>
      </c>
      <c r="H37" s="37">
        <v>9890</v>
      </c>
      <c r="I37" s="32">
        <v>11.83265570374207</v>
      </c>
      <c r="J37" s="36">
        <v>0.37018072289156628</v>
      </c>
      <c r="K37" s="38">
        <v>1.1708812260536397E-3</v>
      </c>
      <c r="L37" s="36">
        <v>0.63601532567049812</v>
      </c>
    </row>
    <row r="38" spans="1:12" x14ac:dyDescent="0.25">
      <c r="A38" s="6" t="s">
        <v>34</v>
      </c>
      <c r="B38" s="2">
        <v>382.7</v>
      </c>
      <c r="C38" s="2">
        <v>8.3000000000000007</v>
      </c>
      <c r="D38" s="2">
        <v>363</v>
      </c>
      <c r="E38" s="2">
        <v>39</v>
      </c>
      <c r="F38" s="24">
        <v>100.94961751516749</v>
      </c>
      <c r="G38" s="29">
        <v>0.40675381263616556</v>
      </c>
      <c r="H38" s="2">
        <v>9850</v>
      </c>
      <c r="I38" s="8">
        <v>3.0040981483879321</v>
      </c>
      <c r="J38" s="7">
        <v>0.40675381263616556</v>
      </c>
      <c r="K38" s="38">
        <v>4.8811188811188804E-3</v>
      </c>
      <c r="L38" s="36">
        <v>2.2927072927072927</v>
      </c>
    </row>
    <row r="39" spans="1:12" x14ac:dyDescent="0.25">
      <c r="A39" s="6" t="s">
        <v>35</v>
      </c>
      <c r="B39" s="2">
        <v>974</v>
      </c>
      <c r="C39" s="2">
        <v>19</v>
      </c>
      <c r="D39" s="2">
        <v>1013</v>
      </c>
      <c r="E39" s="2">
        <v>55</v>
      </c>
      <c r="F39" s="24">
        <v>98.983739837398375</v>
      </c>
      <c r="G39" s="29">
        <v>0.7033792240300375</v>
      </c>
      <c r="H39" s="2">
        <v>8680</v>
      </c>
      <c r="I39" s="8">
        <v>16.720056972679011</v>
      </c>
      <c r="J39" s="7">
        <v>0.7033792240300375</v>
      </c>
      <c r="K39" s="38">
        <v>1.0835405998536942E-2</v>
      </c>
      <c r="L39" s="36">
        <v>0.58449158741770313</v>
      </c>
    </row>
    <row r="40" spans="1:12" x14ac:dyDescent="0.25">
      <c r="A40" s="31" t="s">
        <v>36</v>
      </c>
      <c r="B40" s="37">
        <v>2816</v>
      </c>
      <c r="C40" s="37">
        <v>27</v>
      </c>
      <c r="F40" s="37">
        <v>97.400722021660641</v>
      </c>
      <c r="G40" s="29">
        <v>0.43811394891944994</v>
      </c>
      <c r="H40" s="37">
        <v>8820</v>
      </c>
      <c r="I40" s="32">
        <v>9.1776576459924897</v>
      </c>
      <c r="J40" s="36">
        <v>0.43811394891944994</v>
      </c>
      <c r="K40" s="38">
        <v>6.0118906064209271E-3</v>
      </c>
      <c r="L40" s="36">
        <v>0.30261593341260407</v>
      </c>
    </row>
    <row r="41" spans="1:12" x14ac:dyDescent="0.25">
      <c r="A41" s="6" t="s">
        <v>37</v>
      </c>
      <c r="B41" s="2">
        <v>246.3</v>
      </c>
      <c r="C41" s="2">
        <v>5.6</v>
      </c>
      <c r="D41" s="2">
        <v>220</v>
      </c>
      <c r="E41" s="2">
        <v>100</v>
      </c>
      <c r="F41" s="24">
        <v>100.32586558044807</v>
      </c>
      <c r="G41" s="29">
        <v>0.4323493234932349</v>
      </c>
      <c r="H41" s="2">
        <v>8170</v>
      </c>
      <c r="I41" s="8">
        <v>3.3072640165738703</v>
      </c>
      <c r="J41" s="7">
        <v>0.4323493234932349</v>
      </c>
      <c r="K41" s="38">
        <v>3.961904761904762E-3</v>
      </c>
      <c r="L41" s="36">
        <v>0.48392857142857143</v>
      </c>
    </row>
    <row r="42" spans="1:12" x14ac:dyDescent="0.25">
      <c r="A42" s="6" t="s">
        <v>38</v>
      </c>
      <c r="B42" s="2">
        <v>239.2</v>
      </c>
      <c r="C42" s="2">
        <v>5.3</v>
      </c>
      <c r="D42" s="2">
        <v>246</v>
      </c>
      <c r="E42" s="2">
        <v>45</v>
      </c>
      <c r="F42" s="24">
        <v>99.583680266444631</v>
      </c>
      <c r="G42" s="29">
        <v>0.3801980198019802</v>
      </c>
      <c r="H42" s="2">
        <v>10560</v>
      </c>
      <c r="I42" s="8">
        <v>2.0119189434157709</v>
      </c>
      <c r="J42" s="7">
        <v>0.3801980198019802</v>
      </c>
      <c r="K42" s="38">
        <v>1.1312813171080887E-2</v>
      </c>
      <c r="L42" s="36">
        <v>1.4459556191839655</v>
      </c>
    </row>
    <row r="43" spans="1:12" x14ac:dyDescent="0.25">
      <c r="A43" s="6" t="s">
        <v>39</v>
      </c>
      <c r="B43" s="2">
        <v>311.5</v>
      </c>
      <c r="C43" s="2">
        <v>6.2</v>
      </c>
      <c r="D43" s="2">
        <v>270</v>
      </c>
      <c r="E43" s="2">
        <v>48</v>
      </c>
      <c r="F43" s="24">
        <v>102.09767289413307</v>
      </c>
      <c r="G43" s="29">
        <v>0.97953964194373411</v>
      </c>
      <c r="H43" s="2">
        <v>8690</v>
      </c>
      <c r="I43" s="8">
        <v>10.482189563641072</v>
      </c>
      <c r="J43" s="7">
        <v>0.97953964194373411</v>
      </c>
      <c r="K43" s="38">
        <v>2.2618181818181817E-3</v>
      </c>
      <c r="L43" s="36">
        <v>0.5331818181818182</v>
      </c>
    </row>
    <row r="44" spans="1:12" x14ac:dyDescent="0.25">
      <c r="A44" s="12"/>
      <c r="B44" s="18"/>
      <c r="C44" s="18"/>
      <c r="D44" s="18"/>
      <c r="E44" s="18"/>
      <c r="F44" s="18"/>
      <c r="G44" s="17"/>
      <c r="H44" s="18"/>
      <c r="I44" s="13"/>
      <c r="J44" s="17"/>
      <c r="K44" s="19"/>
      <c r="L44" s="17"/>
    </row>
    <row r="45" spans="1:12" x14ac:dyDescent="0.25">
      <c r="A45" s="39" t="s">
        <v>41</v>
      </c>
      <c r="B45" s="45">
        <v>698.6</v>
      </c>
      <c r="C45" s="45">
        <v>15</v>
      </c>
      <c r="D45" s="45">
        <v>708</v>
      </c>
      <c r="E45" s="45">
        <v>53</v>
      </c>
      <c r="F45" s="46">
        <v>99.657631954350933</v>
      </c>
      <c r="G45" s="47">
        <v>1.3060582218725412E-2</v>
      </c>
      <c r="H45" s="45">
        <v>10480</v>
      </c>
      <c r="I45" s="40">
        <v>2.8203612585782727</v>
      </c>
      <c r="J45" s="44">
        <v>1.3060582218725412E-2</v>
      </c>
      <c r="K45" s="70">
        <v>1.7615728328865057E-2</v>
      </c>
      <c r="L45" s="68">
        <v>2.2716711349419123</v>
      </c>
    </row>
    <row r="46" spans="1:12" x14ac:dyDescent="0.25">
      <c r="A46" s="31" t="s">
        <v>42</v>
      </c>
      <c r="B46" s="37">
        <v>1027</v>
      </c>
      <c r="C46" s="37">
        <v>27</v>
      </c>
      <c r="F46" s="37">
        <v>99.824184411017782</v>
      </c>
      <c r="G46" s="29">
        <v>0.33488733488733491</v>
      </c>
      <c r="H46" s="37">
        <v>10130</v>
      </c>
      <c r="I46" s="32">
        <v>10.518936941603004</v>
      </c>
      <c r="J46" s="36">
        <v>0.33488733488733491</v>
      </c>
      <c r="K46" s="38">
        <v>1.2749405611031859E-2</v>
      </c>
      <c r="L46" s="36">
        <v>1.2239657631954348</v>
      </c>
    </row>
    <row r="47" spans="1:12" x14ac:dyDescent="0.25">
      <c r="A47" s="6" t="s">
        <v>43</v>
      </c>
      <c r="B47" s="2">
        <v>387.8</v>
      </c>
      <c r="C47" s="2">
        <v>8.5</v>
      </c>
      <c r="D47" s="2">
        <v>407</v>
      </c>
      <c r="E47" s="2">
        <v>46</v>
      </c>
      <c r="F47" s="24">
        <v>99.64028776978418</v>
      </c>
      <c r="G47" s="29">
        <v>0.41691354699703748</v>
      </c>
      <c r="H47" s="2">
        <v>8690</v>
      </c>
      <c r="I47" s="8">
        <v>11.116081833484397</v>
      </c>
      <c r="J47" s="7">
        <v>0.41691354699703748</v>
      </c>
      <c r="K47" s="38">
        <v>6.2414025623735653E-3</v>
      </c>
      <c r="L47" s="36">
        <v>1.2518543492919756</v>
      </c>
    </row>
    <row r="48" spans="1:12" x14ac:dyDescent="0.25">
      <c r="A48" s="6" t="s">
        <v>44</v>
      </c>
      <c r="B48" s="2">
        <v>207.2</v>
      </c>
      <c r="C48" s="2">
        <v>5</v>
      </c>
      <c r="D48" s="2">
        <v>245</v>
      </c>
      <c r="E48" s="2">
        <v>60</v>
      </c>
      <c r="F48" s="24">
        <v>97.828139754485349</v>
      </c>
      <c r="G48" s="29">
        <v>0.43490759753593433</v>
      </c>
      <c r="H48" s="2">
        <v>9490</v>
      </c>
      <c r="I48" s="8">
        <v>6.0081962967758642</v>
      </c>
      <c r="J48" s="7">
        <v>0.43490759753593433</v>
      </c>
      <c r="K48" s="38">
        <v>2.1055023074192401E-2</v>
      </c>
      <c r="L48" s="36">
        <v>1.7287894923677671</v>
      </c>
    </row>
    <row r="49" spans="1:12" x14ac:dyDescent="0.25">
      <c r="A49" s="31" t="s">
        <v>45</v>
      </c>
      <c r="B49" s="37">
        <v>1074</v>
      </c>
      <c r="C49" s="37">
        <v>58</v>
      </c>
      <c r="F49" s="37">
        <v>101.36487716105552</v>
      </c>
      <c r="G49" s="29">
        <v>0.5233885819521179</v>
      </c>
      <c r="H49" s="37">
        <v>9260</v>
      </c>
      <c r="I49" s="32">
        <v>18.869778583452025</v>
      </c>
      <c r="J49" s="36">
        <v>0.5233885819521179</v>
      </c>
      <c r="K49" s="38">
        <v>6.831214379658045E-3</v>
      </c>
      <c r="L49" s="36">
        <v>0.23805348531345899</v>
      </c>
    </row>
    <row r="50" spans="1:12" x14ac:dyDescent="0.25">
      <c r="A50" s="6" t="s">
        <v>46</v>
      </c>
      <c r="B50" s="2">
        <v>211.4</v>
      </c>
      <c r="C50" s="2">
        <v>4.7</v>
      </c>
      <c r="D50" s="2">
        <v>180</v>
      </c>
      <c r="E50" s="2">
        <v>150</v>
      </c>
      <c r="F50" s="24">
        <v>100.18957345971565</v>
      </c>
      <c r="G50" s="29">
        <v>1.0402684563758389</v>
      </c>
      <c r="H50" s="2">
        <v>5590</v>
      </c>
      <c r="I50" s="8">
        <v>14.267169493720056</v>
      </c>
      <c r="J50" s="7">
        <v>1.0402684563758389</v>
      </c>
      <c r="K50" s="38">
        <v>1.1878136200716847E-2</v>
      </c>
      <c r="L50" s="36">
        <v>0.23364695340501793</v>
      </c>
    </row>
    <row r="51" spans="1:12" x14ac:dyDescent="0.25">
      <c r="A51" s="6" t="s">
        <v>47</v>
      </c>
      <c r="B51" s="2">
        <v>567.20000000000005</v>
      </c>
      <c r="C51" s="2">
        <v>12</v>
      </c>
      <c r="D51" s="2">
        <v>589</v>
      </c>
      <c r="E51" s="2">
        <v>58</v>
      </c>
      <c r="F51" s="24">
        <v>100.03527336860671</v>
      </c>
      <c r="G51" s="29">
        <v>0.47210264900662252</v>
      </c>
      <c r="H51" s="2">
        <v>8470</v>
      </c>
      <c r="I51" s="8">
        <v>11.952084682118347</v>
      </c>
      <c r="J51" s="7">
        <v>0.47210264900662252</v>
      </c>
      <c r="K51" s="38">
        <v>1.8130759104870555E-3</v>
      </c>
      <c r="L51" s="36">
        <v>0.53005704256252739</v>
      </c>
    </row>
    <row r="52" spans="1:12" x14ac:dyDescent="0.25">
      <c r="A52" s="6" t="s">
        <v>48</v>
      </c>
      <c r="B52" s="2">
        <v>292</v>
      </c>
      <c r="C52" s="2">
        <v>6.3</v>
      </c>
      <c r="D52" s="2">
        <v>313</v>
      </c>
      <c r="E52" s="2">
        <v>49</v>
      </c>
      <c r="F52" s="24">
        <v>99.18478260869567</v>
      </c>
      <c r="G52" s="29">
        <v>0.41538461538461541</v>
      </c>
      <c r="H52" s="2">
        <v>10150</v>
      </c>
      <c r="I52" s="8">
        <v>3.2429561051404892</v>
      </c>
      <c r="J52" s="7">
        <v>0.41538461538461541</v>
      </c>
      <c r="K52" s="38">
        <v>2.6933333333333327E-3</v>
      </c>
      <c r="L52" s="36">
        <v>0.96296296296296291</v>
      </c>
    </row>
    <row r="53" spans="1:12" x14ac:dyDescent="0.25">
      <c r="A53" s="6" t="s">
        <v>49</v>
      </c>
      <c r="B53" s="2">
        <v>433</v>
      </c>
      <c r="C53" s="2">
        <v>13</v>
      </c>
      <c r="D53" s="2">
        <v>467</v>
      </c>
      <c r="E53" s="2">
        <v>40</v>
      </c>
      <c r="F53" s="24">
        <v>97.786811201445346</v>
      </c>
      <c r="G53" s="29">
        <v>0.56543967280163598</v>
      </c>
      <c r="H53" s="2">
        <v>8490</v>
      </c>
      <c r="I53" s="8">
        <v>4.1432668652078206</v>
      </c>
      <c r="J53" s="7">
        <v>0.56543967280163598</v>
      </c>
      <c r="K53" s="38">
        <v>8.2481720430107527E-2</v>
      </c>
      <c r="L53" s="36">
        <v>0.75115207373271886</v>
      </c>
    </row>
    <row r="54" spans="1:12" x14ac:dyDescent="0.25">
      <c r="A54" s="6" t="s">
        <v>50</v>
      </c>
      <c r="B54" s="2">
        <v>240.1</v>
      </c>
      <c r="C54" s="2">
        <v>5.2</v>
      </c>
      <c r="D54" s="2">
        <v>248</v>
      </c>
      <c r="E54" s="2">
        <v>39</v>
      </c>
      <c r="F54" s="24">
        <v>99.461474730737365</v>
      </c>
      <c r="G54" s="29">
        <v>0.46207430340557276</v>
      </c>
      <c r="H54" s="2">
        <v>9450</v>
      </c>
      <c r="I54" s="8">
        <v>2.8203612585782727</v>
      </c>
      <c r="J54" s="7">
        <v>0.46207430340557276</v>
      </c>
      <c r="K54" s="38">
        <v>9.0672605790645885E-3</v>
      </c>
      <c r="L54" s="36">
        <v>1.4387527839643652</v>
      </c>
    </row>
    <row r="55" spans="1:12" x14ac:dyDescent="0.25">
      <c r="A55" s="6" t="s">
        <v>51</v>
      </c>
      <c r="B55" s="2">
        <v>384.5</v>
      </c>
      <c r="C55" s="2">
        <v>8.9</v>
      </c>
      <c r="D55" s="2">
        <v>434</v>
      </c>
      <c r="E55" s="2">
        <v>61</v>
      </c>
      <c r="F55" s="24">
        <v>98.741653826399599</v>
      </c>
      <c r="G55" s="29">
        <v>0.78767123287671226</v>
      </c>
      <c r="H55" s="2">
        <v>8060</v>
      </c>
      <c r="I55" s="8">
        <v>11.988832060080281</v>
      </c>
      <c r="J55" s="7">
        <v>0.78767123287671226</v>
      </c>
      <c r="K55" s="38">
        <v>3.5057291666666661E-3</v>
      </c>
      <c r="L55" s="36">
        <v>0.49427083333333338</v>
      </c>
    </row>
    <row r="56" spans="1:12" x14ac:dyDescent="0.25">
      <c r="A56" s="6" t="s">
        <v>52</v>
      </c>
      <c r="B56" s="2">
        <v>374.1</v>
      </c>
      <c r="C56" s="2">
        <v>8.6</v>
      </c>
      <c r="D56" s="2">
        <v>409</v>
      </c>
      <c r="E56" s="2">
        <v>65</v>
      </c>
      <c r="F56" s="24">
        <v>96.791720569210867</v>
      </c>
      <c r="G56" s="29">
        <v>0.54336545589325425</v>
      </c>
      <c r="H56" s="2">
        <v>7730</v>
      </c>
      <c r="I56" s="8">
        <v>10.693486986922181</v>
      </c>
      <c r="J56" s="7">
        <v>0.54336545589325425</v>
      </c>
      <c r="K56" s="38">
        <v>5.5305514157973175E-3</v>
      </c>
      <c r="L56" s="36">
        <v>1.00521609538003</v>
      </c>
    </row>
    <row r="57" spans="1:12" x14ac:dyDescent="0.25">
      <c r="A57" s="6" t="s">
        <v>53</v>
      </c>
      <c r="B57" s="2">
        <v>472.5</v>
      </c>
      <c r="C57" s="2">
        <v>11</v>
      </c>
      <c r="D57" s="2">
        <v>748</v>
      </c>
      <c r="E57" s="2">
        <v>39</v>
      </c>
      <c r="F57" s="24">
        <v>90.621403912543158</v>
      </c>
      <c r="G57" s="29">
        <v>0.28495297805642633</v>
      </c>
      <c r="H57" s="2">
        <v>10210</v>
      </c>
      <c r="I57" s="8">
        <v>8.8193707108636534</v>
      </c>
      <c r="J57" s="7">
        <v>0.28495297805642633</v>
      </c>
      <c r="K57" s="38">
        <v>1.6188744923612452E-2</v>
      </c>
      <c r="L57" s="36">
        <v>1.2338039064010828</v>
      </c>
    </row>
    <row r="58" spans="1:12" x14ac:dyDescent="0.25">
      <c r="A58" s="6" t="s">
        <v>54</v>
      </c>
      <c r="B58" s="2">
        <v>388.6</v>
      </c>
      <c r="C58" s="2">
        <v>9</v>
      </c>
      <c r="D58" s="2">
        <v>496</v>
      </c>
      <c r="E58" s="2">
        <v>52</v>
      </c>
      <c r="F58" s="24">
        <v>95.43222003929273</v>
      </c>
      <c r="G58" s="29">
        <v>0.25381984036488026</v>
      </c>
      <c r="H58" s="2">
        <v>10260</v>
      </c>
      <c r="I58" s="8">
        <v>7.5332124821960367</v>
      </c>
      <c r="J58" s="7">
        <v>0.25381984036488026</v>
      </c>
      <c r="K58" s="38">
        <v>8.4106194690265479E-3</v>
      </c>
      <c r="L58" s="36">
        <v>2.5870206489675516</v>
      </c>
    </row>
    <row r="59" spans="1:12" x14ac:dyDescent="0.25">
      <c r="A59" s="31" t="s">
        <v>55</v>
      </c>
      <c r="B59" s="37">
        <v>1040</v>
      </c>
      <c r="C59" s="37">
        <v>37</v>
      </c>
      <c r="F59" s="37">
        <v>100.47892720306513</v>
      </c>
      <c r="G59" s="29">
        <v>1.221223021582734</v>
      </c>
      <c r="H59" s="37">
        <v>8560</v>
      </c>
      <c r="I59" s="32">
        <v>52.365013595752941</v>
      </c>
      <c r="J59" s="36">
        <v>1.221223021582734</v>
      </c>
      <c r="K59" s="38">
        <v>6.257254901960785E-3</v>
      </c>
      <c r="L59" s="36">
        <v>0.21803921568627452</v>
      </c>
    </row>
    <row r="60" spans="1:12" x14ac:dyDescent="0.25">
      <c r="A60" s="31" t="s">
        <v>56</v>
      </c>
      <c r="B60" s="37">
        <v>1858</v>
      </c>
      <c r="C60" s="37">
        <v>49</v>
      </c>
      <c r="F60" s="37">
        <v>100.5344735435596</v>
      </c>
      <c r="G60" s="29">
        <v>1.5393518518518519</v>
      </c>
      <c r="H60" s="37">
        <v>10670</v>
      </c>
      <c r="I60" s="32">
        <v>19.016768095299753</v>
      </c>
      <c r="J60" s="36">
        <v>1.5393518518518519</v>
      </c>
      <c r="K60" s="38">
        <v>1.5206123564789502E-2</v>
      </c>
      <c r="L60" s="36">
        <v>0.23619464188080919</v>
      </c>
    </row>
    <row r="61" spans="1:12" x14ac:dyDescent="0.25">
      <c r="A61" s="31" t="s">
        <v>57</v>
      </c>
      <c r="B61" s="37">
        <v>1893.3</v>
      </c>
      <c r="C61" s="37">
        <v>16</v>
      </c>
      <c r="F61" s="37">
        <v>99.038461538461547</v>
      </c>
      <c r="G61" s="29">
        <v>0.39933481152993344</v>
      </c>
      <c r="H61" s="37">
        <v>10680</v>
      </c>
      <c r="I61" s="32">
        <v>17.914346756441798</v>
      </c>
      <c r="J61" s="36">
        <v>0.39933481152993344</v>
      </c>
      <c r="K61" s="38">
        <v>2.0217857142857142E-2</v>
      </c>
      <c r="L61" s="36">
        <v>16.107142857142858</v>
      </c>
    </row>
    <row r="62" spans="1:12" x14ac:dyDescent="0.25">
      <c r="A62" s="12"/>
      <c r="B62" s="18"/>
      <c r="C62" s="18"/>
      <c r="D62" s="18"/>
      <c r="E62" s="18"/>
      <c r="F62" s="18"/>
      <c r="G62" s="17"/>
      <c r="H62" s="18"/>
      <c r="I62" s="13"/>
      <c r="J62" s="17"/>
      <c r="K62" s="19"/>
      <c r="L62" s="17"/>
    </row>
    <row r="63" spans="1:12" x14ac:dyDescent="0.25">
      <c r="A63" s="31" t="s">
        <v>59</v>
      </c>
      <c r="B63" s="37">
        <v>1986</v>
      </c>
      <c r="C63" s="37">
        <v>22</v>
      </c>
      <c r="F63" s="37">
        <v>99.798081776880366</v>
      </c>
      <c r="G63" s="29">
        <v>0.91274554591137513</v>
      </c>
      <c r="H63" s="37">
        <v>7530</v>
      </c>
      <c r="I63" s="32">
        <v>12.282811083775734</v>
      </c>
      <c r="J63" s="36">
        <v>0.91274554591137513</v>
      </c>
      <c r="K63" s="38">
        <v>7.0348525469168905E-3</v>
      </c>
      <c r="L63" s="36">
        <v>0.45143328521344611</v>
      </c>
    </row>
    <row r="64" spans="1:12" x14ac:dyDescent="0.25">
      <c r="A64" s="6" t="s">
        <v>60</v>
      </c>
      <c r="B64" s="2">
        <v>451</v>
      </c>
      <c r="C64" s="2">
        <v>13</v>
      </c>
      <c r="D64" s="2">
        <v>590</v>
      </c>
      <c r="E64" s="2">
        <v>140</v>
      </c>
      <c r="F64" s="24">
        <v>96.573875802997861</v>
      </c>
      <c r="G64" s="29">
        <v>0.43002136752136755</v>
      </c>
      <c r="H64" s="2">
        <v>8080</v>
      </c>
      <c r="I64" s="8">
        <v>18.006215201346627</v>
      </c>
      <c r="J64" s="7">
        <v>0.43002136752136755</v>
      </c>
      <c r="K64" s="38">
        <v>6.9350649350649355E-3</v>
      </c>
      <c r="L64" s="36">
        <v>0.67532467532467533</v>
      </c>
    </row>
    <row r="65" spans="1:12" x14ac:dyDescent="0.25">
      <c r="A65" s="6" t="s">
        <v>61</v>
      </c>
      <c r="B65" s="2">
        <v>337.2</v>
      </c>
      <c r="C65" s="2">
        <v>6.9</v>
      </c>
      <c r="D65" s="2">
        <v>318</v>
      </c>
      <c r="E65" s="2">
        <v>77</v>
      </c>
      <c r="F65" s="24">
        <v>100.71684587813618</v>
      </c>
      <c r="G65" s="29">
        <v>0.42751091703056771</v>
      </c>
      <c r="H65" s="2">
        <v>8560</v>
      </c>
      <c r="I65" s="8">
        <v>9.9401657387025768</v>
      </c>
      <c r="J65" s="7">
        <v>0.42751091703056771</v>
      </c>
      <c r="K65" s="38">
        <v>2.9730200174064403E-3</v>
      </c>
      <c r="L65" s="36">
        <v>0.99651871192341157</v>
      </c>
    </row>
    <row r="66" spans="1:12" x14ac:dyDescent="0.25">
      <c r="A66" s="6" t="s">
        <v>62</v>
      </c>
      <c r="B66" s="2">
        <v>655.7</v>
      </c>
      <c r="C66" s="2">
        <v>13</v>
      </c>
      <c r="D66" s="2">
        <v>710</v>
      </c>
      <c r="E66" s="2">
        <v>70</v>
      </c>
      <c r="F66" s="24">
        <v>98.75</v>
      </c>
      <c r="G66" s="29">
        <v>0.55054347826086958</v>
      </c>
      <c r="H66" s="2">
        <v>7090</v>
      </c>
      <c r="I66" s="8">
        <v>13.541408778971903</v>
      </c>
      <c r="J66" s="7">
        <v>0.55054347826086958</v>
      </c>
      <c r="K66" s="38">
        <v>5.5169902912621353E-3</v>
      </c>
      <c r="L66" s="36">
        <v>0.33495145631067963</v>
      </c>
    </row>
    <row r="67" spans="1:12" x14ac:dyDescent="0.25">
      <c r="A67" s="6" t="s">
        <v>63</v>
      </c>
      <c r="B67" s="2">
        <v>560</v>
      </c>
      <c r="C67" s="2">
        <v>11</v>
      </c>
      <c r="D67" s="2">
        <v>562</v>
      </c>
      <c r="E67" s="2">
        <v>41</v>
      </c>
      <c r="F67" s="24">
        <v>100.48447873676656</v>
      </c>
      <c r="G67" s="29">
        <v>0.24656319290465634</v>
      </c>
      <c r="H67" s="2">
        <v>10220</v>
      </c>
      <c r="I67" s="8">
        <v>6.2929884759808363</v>
      </c>
      <c r="J67" s="7">
        <v>0.24656319290465634</v>
      </c>
      <c r="K67" s="38">
        <v>3.9425019425019421E-3</v>
      </c>
      <c r="L67" s="36">
        <v>0.58404558404558404</v>
      </c>
    </row>
    <row r="68" spans="1:12" x14ac:dyDescent="0.25">
      <c r="A68" s="31" t="s">
        <v>64</v>
      </c>
      <c r="B68" s="37">
        <v>2063</v>
      </c>
      <c r="C68" s="37">
        <v>34</v>
      </c>
      <c r="F68" s="37">
        <v>100.53554040895814</v>
      </c>
      <c r="G68" s="29">
        <v>0.40864440078585462</v>
      </c>
      <c r="H68" s="37">
        <v>11080</v>
      </c>
      <c r="I68" s="32">
        <v>23.426453450731579</v>
      </c>
      <c r="J68" s="36">
        <v>0.40864440078585462</v>
      </c>
      <c r="K68" s="38">
        <v>8.7674157303370779E-3</v>
      </c>
      <c r="L68" s="36">
        <v>1.4297752808988764</v>
      </c>
    </row>
    <row r="69" spans="1:12" x14ac:dyDescent="0.25">
      <c r="A69" s="31" t="s">
        <v>65</v>
      </c>
      <c r="B69" s="37">
        <v>1834</v>
      </c>
      <c r="C69" s="37">
        <v>23</v>
      </c>
      <c r="F69" s="37">
        <v>100.49153468050245</v>
      </c>
      <c r="G69" s="29">
        <v>0.62361037586024348</v>
      </c>
      <c r="H69" s="37">
        <v>10740</v>
      </c>
      <c r="I69" s="32">
        <v>21.809568820406575</v>
      </c>
      <c r="J69" s="36">
        <v>0.62361037586024348</v>
      </c>
      <c r="K69" s="38">
        <v>6.0550000000000007E-2</v>
      </c>
      <c r="L69" s="36">
        <v>47.225000000000001</v>
      </c>
    </row>
    <row r="70" spans="1:12" x14ac:dyDescent="0.25">
      <c r="A70" s="31" t="s">
        <v>66</v>
      </c>
      <c r="B70" s="37">
        <v>2608</v>
      </c>
      <c r="C70" s="37">
        <v>33</v>
      </c>
      <c r="F70" s="37">
        <v>99.769585253456214</v>
      </c>
      <c r="G70" s="29">
        <v>0.31322033898305085</v>
      </c>
      <c r="H70" s="37">
        <v>8490</v>
      </c>
      <c r="I70" s="32">
        <v>9.094976045578143</v>
      </c>
      <c r="J70" s="36">
        <v>0.31322033898305085</v>
      </c>
      <c r="K70" s="38">
        <v>1.9982412060301508E-2</v>
      </c>
      <c r="L70" s="36">
        <v>0.37060301507537691</v>
      </c>
    </row>
    <row r="71" spans="1:12" x14ac:dyDescent="0.25">
      <c r="A71" s="31" t="s">
        <v>67</v>
      </c>
      <c r="B71" s="37">
        <v>2076</v>
      </c>
      <c r="C71" s="37">
        <v>34</v>
      </c>
      <c r="F71" s="37">
        <v>96.909272183449644</v>
      </c>
      <c r="G71" s="29">
        <v>0.23782894736842106</v>
      </c>
      <c r="H71" s="37">
        <v>8570</v>
      </c>
      <c r="I71" s="32">
        <v>8.40596270879192</v>
      </c>
      <c r="J71" s="36">
        <v>0.23782894736842106</v>
      </c>
      <c r="K71" s="38">
        <v>3.6247261345852898E-2</v>
      </c>
      <c r="L71" s="36">
        <v>2.854460093896714</v>
      </c>
    </row>
    <row r="72" spans="1:12" x14ac:dyDescent="0.25">
      <c r="A72" s="6" t="s">
        <v>68</v>
      </c>
      <c r="B72" s="2">
        <v>379</v>
      </c>
      <c r="C72" s="2">
        <v>8.9</v>
      </c>
      <c r="D72" s="2">
        <v>580</v>
      </c>
      <c r="E72" s="2">
        <v>96</v>
      </c>
      <c r="F72" s="24">
        <v>93.120393120393118</v>
      </c>
      <c r="G72" s="29">
        <v>0.48283261802575106</v>
      </c>
      <c r="H72" s="2">
        <v>8610</v>
      </c>
      <c r="I72" s="8">
        <v>9.8574841382882301</v>
      </c>
      <c r="J72" s="7">
        <v>0.48283261802575106</v>
      </c>
      <c r="K72" s="38">
        <v>3.5854545454545449E-3</v>
      </c>
      <c r="L72" s="36">
        <v>0.36311688311688317</v>
      </c>
    </row>
    <row r="73" spans="1:12" x14ac:dyDescent="0.25">
      <c r="A73" s="6" t="s">
        <v>69</v>
      </c>
      <c r="B73" s="2">
        <v>309.7</v>
      </c>
      <c r="C73" s="2">
        <v>6.9</v>
      </c>
      <c r="D73" s="2">
        <v>299</v>
      </c>
      <c r="E73" s="2">
        <v>60</v>
      </c>
      <c r="F73" s="24">
        <v>100.64998375040624</v>
      </c>
      <c r="G73" s="29">
        <v>0.61554732945531465</v>
      </c>
      <c r="H73" s="2">
        <v>8710</v>
      </c>
      <c r="I73" s="8">
        <v>9.1684708015020071</v>
      </c>
      <c r="J73" s="7">
        <v>0.61554732945531465</v>
      </c>
      <c r="K73" s="38">
        <v>4.6029673590504451E-3</v>
      </c>
      <c r="L73" s="36">
        <v>0.5611275964391691</v>
      </c>
    </row>
    <row r="74" spans="1:12" x14ac:dyDescent="0.25">
      <c r="A74" s="6" t="s">
        <v>70</v>
      </c>
      <c r="B74" s="2">
        <v>973</v>
      </c>
      <c r="C74" s="2">
        <v>22</v>
      </c>
      <c r="D74" s="2">
        <v>968</v>
      </c>
      <c r="E74" s="2">
        <v>24</v>
      </c>
      <c r="F74" s="24">
        <v>100.72463768115942</v>
      </c>
      <c r="G74" s="29">
        <v>0.65393401015228425</v>
      </c>
      <c r="H74" s="2">
        <v>9500</v>
      </c>
      <c r="I74" s="8">
        <v>3.1510876602356599</v>
      </c>
      <c r="J74" s="7">
        <v>0.65393401015228425</v>
      </c>
      <c r="K74" s="38">
        <v>4.0897615708274902E-3</v>
      </c>
      <c r="L74" s="36">
        <v>1.5788419154478059</v>
      </c>
    </row>
    <row r="75" spans="1:12" x14ac:dyDescent="0.25">
      <c r="A75" s="6" t="s">
        <v>71</v>
      </c>
      <c r="B75" s="2">
        <v>200</v>
      </c>
      <c r="C75" s="2">
        <v>4.9000000000000004</v>
      </c>
      <c r="D75" s="2">
        <v>114</v>
      </c>
      <c r="E75" s="2">
        <v>92</v>
      </c>
      <c r="F75" s="24">
        <v>103.41261633919339</v>
      </c>
      <c r="G75" s="29">
        <v>0.42742857142857144</v>
      </c>
      <c r="H75" s="2">
        <v>9010</v>
      </c>
      <c r="I75" s="8">
        <v>4.4556195778842413</v>
      </c>
      <c r="J75" s="7">
        <v>0.42742857142857144</v>
      </c>
      <c r="K75" s="38">
        <v>3.8224066390041495E-3</v>
      </c>
      <c r="L75" s="36">
        <v>0.72614107883817425</v>
      </c>
    </row>
    <row r="76" spans="1:12" x14ac:dyDescent="0.25">
      <c r="A76" s="6" t="s">
        <v>72</v>
      </c>
      <c r="B76" s="2">
        <v>198.4</v>
      </c>
      <c r="C76" s="2">
        <v>4.2</v>
      </c>
      <c r="D76" s="2">
        <v>204</v>
      </c>
      <c r="E76" s="2">
        <v>49</v>
      </c>
      <c r="F76" s="24">
        <v>99.74861739567622</v>
      </c>
      <c r="G76" s="29">
        <v>0.49400428265524621</v>
      </c>
      <c r="H76" s="2">
        <v>8460</v>
      </c>
      <c r="I76" s="8">
        <v>6.2194937200569722</v>
      </c>
      <c r="J76" s="7">
        <v>0.49400428265524621</v>
      </c>
      <c r="K76" s="38">
        <v>7.7523076923076929E-3</v>
      </c>
      <c r="L76" s="36">
        <v>0.89807692307692311</v>
      </c>
    </row>
    <row r="77" spans="1:12" x14ac:dyDescent="0.25">
      <c r="A77" s="6" t="s">
        <v>73</v>
      </c>
      <c r="B77" s="2">
        <v>318.10000000000002</v>
      </c>
      <c r="C77" s="2">
        <v>7</v>
      </c>
      <c r="D77" s="2">
        <v>324</v>
      </c>
      <c r="E77" s="2">
        <v>85</v>
      </c>
      <c r="F77" s="24">
        <v>99.780426599749063</v>
      </c>
      <c r="G77" s="29">
        <v>0.29441624365482233</v>
      </c>
      <c r="H77" s="2">
        <v>6440</v>
      </c>
      <c r="I77" s="8">
        <v>4.0513984203029914</v>
      </c>
      <c r="J77" s="7">
        <v>0.29441624365482233</v>
      </c>
      <c r="K77" s="38">
        <v>5.5072463768115934E-4</v>
      </c>
      <c r="L77" s="36">
        <v>1.202135774218154</v>
      </c>
    </row>
    <row r="78" spans="1:12" x14ac:dyDescent="0.25">
      <c r="A78" s="6" t="s">
        <v>74</v>
      </c>
      <c r="B78" s="2">
        <v>883</v>
      </c>
      <c r="C78" s="2">
        <v>19</v>
      </c>
      <c r="D78" s="2">
        <v>859</v>
      </c>
      <c r="E78" s="2">
        <v>84</v>
      </c>
      <c r="F78" s="24">
        <v>100.91428571428571</v>
      </c>
      <c r="G78" s="29">
        <v>0.45147573786893452</v>
      </c>
      <c r="H78" s="2">
        <v>9930</v>
      </c>
      <c r="I78" s="8">
        <v>9.7472420044024339</v>
      </c>
      <c r="J78" s="7">
        <v>0.45147573786893452</v>
      </c>
      <c r="K78" s="38">
        <v>3.4352409638554213E-3</v>
      </c>
      <c r="L78" s="36">
        <v>0.3010542168674698</v>
      </c>
    </row>
    <row r="79" spans="1:12" x14ac:dyDescent="0.25">
      <c r="A79" s="6" t="s">
        <v>75</v>
      </c>
      <c r="B79" s="2">
        <v>825</v>
      </c>
      <c r="C79" s="2">
        <v>17</v>
      </c>
      <c r="D79" s="2">
        <v>824</v>
      </c>
      <c r="E79" s="2">
        <v>28</v>
      </c>
      <c r="F79" s="24">
        <v>100.12135922330097</v>
      </c>
      <c r="G79" s="29">
        <v>0.69362653745806924</v>
      </c>
      <c r="H79" s="2">
        <v>9960</v>
      </c>
      <c r="I79" s="8">
        <v>4.5842354007510036</v>
      </c>
      <c r="J79" s="7">
        <v>0.69362653745806924</v>
      </c>
      <c r="K79" s="38">
        <v>1.8849645390070922E-2</v>
      </c>
      <c r="L79" s="36">
        <v>0.47570921985815606</v>
      </c>
    </row>
    <row r="80" spans="1:12" x14ac:dyDescent="0.25">
      <c r="A80" s="6" t="s">
        <v>76</v>
      </c>
      <c r="B80" s="2">
        <v>381</v>
      </c>
      <c r="C80" s="2">
        <v>8.1999999999999993</v>
      </c>
      <c r="D80" s="2">
        <v>355</v>
      </c>
      <c r="E80" s="2">
        <v>68</v>
      </c>
      <c r="F80" s="24">
        <v>102.47444862829478</v>
      </c>
      <c r="G80" s="29">
        <v>0.50104761904761907</v>
      </c>
      <c r="H80" s="2">
        <v>8910</v>
      </c>
      <c r="I80" s="8">
        <v>9.7196814709309844</v>
      </c>
      <c r="J80" s="7">
        <v>0.50104761904761907</v>
      </c>
      <c r="K80" s="38">
        <v>4.1219512195121944E-3</v>
      </c>
      <c r="L80" s="36">
        <v>0.53353658536585358</v>
      </c>
    </row>
    <row r="81" spans="1:12" x14ac:dyDescent="0.25">
      <c r="A81" s="31" t="s">
        <v>77</v>
      </c>
      <c r="B81" s="37">
        <v>1839</v>
      </c>
      <c r="C81" s="37">
        <v>24</v>
      </c>
      <c r="F81" s="37">
        <v>100.59523809523809</v>
      </c>
      <c r="G81" s="29">
        <v>0.31280148423005566</v>
      </c>
      <c r="H81" s="37">
        <v>9820</v>
      </c>
      <c r="I81" s="32">
        <v>12.512482196037809</v>
      </c>
      <c r="J81" s="36">
        <v>0.31280148423005566</v>
      </c>
      <c r="K81" s="38">
        <v>6.0285908781484007E-3</v>
      </c>
      <c r="L81" s="36">
        <v>1.8345813478556841</v>
      </c>
    </row>
    <row r="82" spans="1:12" x14ac:dyDescent="0.25">
      <c r="A82" s="31" t="s">
        <v>78</v>
      </c>
      <c r="B82" s="37">
        <v>1847</v>
      </c>
      <c r="C82" s="37">
        <v>22</v>
      </c>
      <c r="F82" s="37">
        <v>99.102058694699949</v>
      </c>
      <c r="G82" s="29">
        <v>0.12773892773892773</v>
      </c>
      <c r="H82" s="37">
        <v>10730</v>
      </c>
      <c r="I82" s="32">
        <v>8.1119836850964653</v>
      </c>
      <c r="J82" s="36">
        <v>0.12773892773892773</v>
      </c>
      <c r="K82" s="38">
        <v>4.1412075222698776E-3</v>
      </c>
      <c r="L82" s="36">
        <v>1.415374463873309</v>
      </c>
    </row>
    <row r="83" spans="1:12" x14ac:dyDescent="0.25">
      <c r="A83" s="31" t="s">
        <v>79</v>
      </c>
      <c r="B83" s="37">
        <v>2484</v>
      </c>
      <c r="C83" s="37">
        <v>21</v>
      </c>
      <c r="F83" s="37">
        <v>100.18858082895316</v>
      </c>
      <c r="G83" s="29">
        <v>0.32190201729106627</v>
      </c>
      <c r="H83" s="37">
        <v>10250</v>
      </c>
      <c r="I83" s="32">
        <v>4.32700375501748</v>
      </c>
      <c r="J83" s="36">
        <v>0.32190201729106627</v>
      </c>
      <c r="K83" s="38">
        <v>1.0266304347826088E-2</v>
      </c>
      <c r="L83" s="36">
        <v>2.3573369565217392</v>
      </c>
    </row>
    <row r="84" spans="1:12" x14ac:dyDescent="0.25">
      <c r="A84" s="31" t="s">
        <v>80</v>
      </c>
      <c r="B84" s="37">
        <v>1584</v>
      </c>
      <c r="C84" s="37">
        <v>35</v>
      </c>
      <c r="F84" s="37">
        <v>100.62578222778473</v>
      </c>
      <c r="G84" s="29">
        <v>0.90145395799676897</v>
      </c>
      <c r="H84" s="37">
        <v>8990</v>
      </c>
      <c r="I84" s="32">
        <v>9.3613945358021482</v>
      </c>
      <c r="J84" s="36">
        <v>0.90145395799676897</v>
      </c>
      <c r="K84" s="38">
        <v>8.1815336463223788E-3</v>
      </c>
      <c r="L84" s="36">
        <v>0.48435054773082942</v>
      </c>
    </row>
    <row r="85" spans="1:12" x14ac:dyDescent="0.25">
      <c r="A85" s="6" t="s">
        <v>81</v>
      </c>
      <c r="B85" s="2">
        <v>225.3</v>
      </c>
      <c r="C85" s="2">
        <v>5.0999999999999996</v>
      </c>
      <c r="D85" s="2">
        <v>247</v>
      </c>
      <c r="E85" s="2">
        <v>73</v>
      </c>
      <c r="F85" s="24">
        <v>99.91130820399114</v>
      </c>
      <c r="G85" s="29">
        <v>0.48684210526315785</v>
      </c>
      <c r="H85" s="2">
        <v>7470</v>
      </c>
      <c r="I85" s="8">
        <v>3.8768483749838141</v>
      </c>
      <c r="J85" s="7">
        <v>0.48684210526315785</v>
      </c>
      <c r="K85" s="38">
        <v>2.3387900355871885E-3</v>
      </c>
      <c r="L85" s="36">
        <v>0.62206405693950184</v>
      </c>
    </row>
    <row r="86" spans="1:12" x14ac:dyDescent="0.25">
      <c r="A86" s="25" t="s">
        <v>82</v>
      </c>
      <c r="B86" s="24">
        <v>430</v>
      </c>
      <c r="C86" s="24">
        <v>8.6</v>
      </c>
      <c r="D86" s="24">
        <v>436</v>
      </c>
      <c r="E86" s="24">
        <v>54</v>
      </c>
      <c r="F86" s="24">
        <v>99.907063197026019</v>
      </c>
      <c r="G86" s="29">
        <v>0.4692708333333333</v>
      </c>
      <c r="H86" s="24">
        <v>5510</v>
      </c>
      <c r="I86" s="26">
        <v>3.435879839440632</v>
      </c>
      <c r="J86" s="29">
        <v>0.4692708333333333</v>
      </c>
      <c r="K86" s="38">
        <v>9.1508786610878662E-2</v>
      </c>
      <c r="L86" s="36">
        <v>0.40167364016736401</v>
      </c>
    </row>
    <row r="87" spans="1:12" x14ac:dyDescent="0.25">
      <c r="A87" s="6" t="s">
        <v>83</v>
      </c>
      <c r="B87" s="2">
        <v>307.39999999999998</v>
      </c>
      <c r="C87" s="2">
        <v>6.8</v>
      </c>
      <c r="D87" s="2">
        <v>340</v>
      </c>
      <c r="E87" s="2">
        <v>120</v>
      </c>
      <c r="F87" s="24">
        <v>99.161290322580641</v>
      </c>
      <c r="G87" s="29">
        <v>0.63853503184713378</v>
      </c>
      <c r="H87" s="2">
        <v>8040</v>
      </c>
      <c r="I87" s="8">
        <v>8.1671047520393625</v>
      </c>
      <c r="J87" s="7">
        <v>0.63853503184713378</v>
      </c>
      <c r="K87" s="38">
        <v>6.7016300496102049E-3</v>
      </c>
      <c r="L87" s="36">
        <v>0.222537207654146</v>
      </c>
    </row>
    <row r="88" spans="1:12" x14ac:dyDescent="0.25">
      <c r="A88" s="31" t="s">
        <v>84</v>
      </c>
      <c r="B88" s="37">
        <v>1001</v>
      </c>
      <c r="C88" s="37">
        <v>51</v>
      </c>
      <c r="F88" s="37">
        <v>99.404761904761912</v>
      </c>
      <c r="G88" s="29">
        <v>0.53429602888086647</v>
      </c>
      <c r="H88" s="37">
        <v>9850</v>
      </c>
      <c r="I88" s="32">
        <v>6.3205490094522849</v>
      </c>
      <c r="J88" s="36">
        <v>0.53429602888086647</v>
      </c>
      <c r="K88" s="38">
        <v>1.2965165675446048E-3</v>
      </c>
      <c r="L88" s="36">
        <v>0.23534409515717924</v>
      </c>
    </row>
    <row r="89" spans="1:12" x14ac:dyDescent="0.25">
      <c r="A89" s="6" t="s">
        <v>85</v>
      </c>
      <c r="B89" s="2">
        <v>527</v>
      </c>
      <c r="C89" s="2">
        <v>13</v>
      </c>
      <c r="D89" s="2">
        <v>521</v>
      </c>
      <c r="E89" s="2">
        <v>42</v>
      </c>
      <c r="F89" s="24">
        <v>99.433962264150949</v>
      </c>
      <c r="G89" s="29">
        <v>0.33773584905660375</v>
      </c>
      <c r="H89" s="2">
        <v>8590</v>
      </c>
      <c r="I89" s="8">
        <v>6.1368121196426255</v>
      </c>
      <c r="J89" s="7">
        <v>0.33773584905660375</v>
      </c>
      <c r="K89" s="38">
        <v>3.1638795986622071E-3</v>
      </c>
      <c r="L89" s="36">
        <v>1.3294314381270902</v>
      </c>
    </row>
    <row r="90" spans="1:12" x14ac:dyDescent="0.25">
      <c r="A90" s="31" t="s">
        <v>86</v>
      </c>
      <c r="B90" s="37">
        <v>1850</v>
      </c>
      <c r="C90" s="37">
        <v>25</v>
      </c>
      <c r="F90" s="37">
        <v>99.946033459255261</v>
      </c>
      <c r="G90" s="29">
        <v>0.29362244897959183</v>
      </c>
      <c r="H90" s="37">
        <v>10200</v>
      </c>
      <c r="I90" s="32">
        <v>16.995662307393498</v>
      </c>
      <c r="J90" s="36">
        <v>0.29362244897959183</v>
      </c>
      <c r="K90" s="38">
        <v>3.1667638483965014E-3</v>
      </c>
      <c r="L90" s="36">
        <v>1.1428571428571428</v>
      </c>
    </row>
    <row r="91" spans="1:12" x14ac:dyDescent="0.25">
      <c r="A91" s="6" t="s">
        <v>87</v>
      </c>
      <c r="B91" s="2">
        <v>195.2</v>
      </c>
      <c r="C91" s="2">
        <v>4.3</v>
      </c>
      <c r="D91" s="2">
        <v>198</v>
      </c>
      <c r="E91" s="2">
        <v>76</v>
      </c>
      <c r="F91" s="24">
        <v>99.744506898313745</v>
      </c>
      <c r="G91" s="29">
        <v>0.36010953902327708</v>
      </c>
      <c r="H91" s="2">
        <v>8980</v>
      </c>
      <c r="I91" s="8">
        <v>3.7849799300789848</v>
      </c>
      <c r="J91" s="7">
        <v>0.36010953902327708</v>
      </c>
      <c r="K91" s="38">
        <v>3.045957918050941E-3</v>
      </c>
      <c r="L91" s="36">
        <v>0.60658914728682167</v>
      </c>
    </row>
    <row r="92" spans="1:12" x14ac:dyDescent="0.25">
      <c r="A92" s="6" t="s">
        <v>88</v>
      </c>
      <c r="B92" s="2">
        <v>430.1</v>
      </c>
      <c r="C92" s="2">
        <v>11</v>
      </c>
      <c r="D92" s="2">
        <v>470</v>
      </c>
      <c r="E92" s="2">
        <v>110</v>
      </c>
      <c r="F92" s="24">
        <v>97.307692307692321</v>
      </c>
      <c r="G92" s="29">
        <v>0.30092204526404021</v>
      </c>
      <c r="H92" s="2">
        <v>10450</v>
      </c>
      <c r="I92" s="8">
        <v>4.0146510423410593</v>
      </c>
      <c r="J92" s="7">
        <v>0.30092204526404021</v>
      </c>
      <c r="K92" s="38">
        <v>2.0715488215488219E-3</v>
      </c>
      <c r="L92" s="36">
        <v>0.50210437710437705</v>
      </c>
    </row>
    <row r="93" spans="1:12" x14ac:dyDescent="0.25">
      <c r="A93" s="31" t="s">
        <v>89</v>
      </c>
      <c r="B93" s="37">
        <v>2610</v>
      </c>
      <c r="C93" s="37">
        <v>19</v>
      </c>
      <c r="F93" s="37">
        <v>100.41968714231209</v>
      </c>
      <c r="G93" s="29">
        <v>0.20930232558139536</v>
      </c>
      <c r="H93" s="37">
        <v>10550</v>
      </c>
      <c r="I93" s="32">
        <v>3.8401009970218825</v>
      </c>
      <c r="J93" s="36">
        <v>0.20930232558139536</v>
      </c>
      <c r="K93" s="38">
        <v>1.0318947368421053E-2</v>
      </c>
      <c r="L93" s="36">
        <v>0.90526315789473688</v>
      </c>
    </row>
    <row r="94" spans="1:12" x14ac:dyDescent="0.25">
      <c r="A94" s="31" t="s">
        <v>90</v>
      </c>
      <c r="B94" s="37">
        <v>1931</v>
      </c>
      <c r="C94" s="37">
        <v>20</v>
      </c>
      <c r="F94" s="37">
        <v>98.332101762905097</v>
      </c>
      <c r="G94" s="29">
        <v>0.15981651376146788</v>
      </c>
      <c r="H94" s="37">
        <v>10670</v>
      </c>
      <c r="I94" s="32">
        <v>22.507769001683283</v>
      </c>
      <c r="J94" s="36">
        <v>0.15981651376146788</v>
      </c>
      <c r="K94" s="38">
        <v>2.7960707269155207E-3</v>
      </c>
      <c r="L94" s="36">
        <v>1.0707269155206287</v>
      </c>
    </row>
    <row r="95" spans="1:12" x14ac:dyDescent="0.25">
      <c r="A95" s="6" t="s">
        <v>91</v>
      </c>
      <c r="B95" s="2">
        <v>330</v>
      </c>
      <c r="C95" s="2">
        <v>7.3</v>
      </c>
      <c r="D95" s="2">
        <v>347</v>
      </c>
      <c r="E95" s="2">
        <v>58</v>
      </c>
      <c r="F95" s="24">
        <v>100.15174506828528</v>
      </c>
      <c r="G95" s="29">
        <v>0.39610389610389612</v>
      </c>
      <c r="H95" s="2">
        <v>10970</v>
      </c>
      <c r="I95" s="8">
        <v>10.932344943674737</v>
      </c>
      <c r="J95" s="7">
        <v>0.39610389610389612</v>
      </c>
      <c r="K95" s="38">
        <v>1.0125443786982248E-2</v>
      </c>
      <c r="L95" s="36">
        <v>1.3668639053254439</v>
      </c>
    </row>
    <row r="96" spans="1:12" x14ac:dyDescent="0.25">
      <c r="A96" s="6" t="s">
        <v>92</v>
      </c>
      <c r="B96" s="2">
        <v>590.4</v>
      </c>
      <c r="C96" s="2">
        <v>14</v>
      </c>
      <c r="D96" s="2">
        <v>559</v>
      </c>
      <c r="E96" s="2">
        <v>77</v>
      </c>
      <c r="F96" s="24">
        <v>102.49999999999999</v>
      </c>
      <c r="G96" s="29">
        <v>0.62627737226277369</v>
      </c>
      <c r="H96" s="2">
        <v>8010</v>
      </c>
      <c r="I96" s="8">
        <v>14.147740515343779</v>
      </c>
      <c r="J96" s="7">
        <v>0.62627737226277369</v>
      </c>
      <c r="K96" s="38">
        <v>4.2558075977042909E-3</v>
      </c>
      <c r="L96" s="36">
        <v>0.18720962011478548</v>
      </c>
    </row>
    <row r="97" spans="1:12" x14ac:dyDescent="0.25">
      <c r="A97" s="6" t="s">
        <v>93</v>
      </c>
      <c r="B97" s="2">
        <v>333.1</v>
      </c>
      <c r="C97" s="2">
        <v>7.3</v>
      </c>
      <c r="D97" s="2">
        <v>327</v>
      </c>
      <c r="E97" s="2">
        <v>32</v>
      </c>
      <c r="F97" s="24">
        <v>101.36944613511869</v>
      </c>
      <c r="G97" s="29">
        <v>0.24288747346072187</v>
      </c>
      <c r="H97" s="2">
        <v>8240</v>
      </c>
      <c r="I97" s="8">
        <v>5.8703936294186194</v>
      </c>
      <c r="J97" s="7">
        <v>0.24288747346072187</v>
      </c>
      <c r="K97" s="38">
        <v>4.3138554216867464E-3</v>
      </c>
      <c r="L97" s="36">
        <v>1.4186746987951808</v>
      </c>
    </row>
    <row r="98" spans="1:12" x14ac:dyDescent="0.25">
      <c r="A98" s="6" t="s">
        <v>94</v>
      </c>
      <c r="B98" s="2">
        <v>535.79999999999995</v>
      </c>
      <c r="C98" s="2">
        <v>11</v>
      </c>
      <c r="D98" s="2">
        <v>531</v>
      </c>
      <c r="E98" s="2">
        <v>34</v>
      </c>
      <c r="F98" s="24">
        <v>100.75216246709289</v>
      </c>
      <c r="G98" s="29">
        <v>0.53027210884353748</v>
      </c>
      <c r="H98" s="2">
        <v>8600</v>
      </c>
      <c r="I98" s="8">
        <v>4.2994432215460305</v>
      </c>
      <c r="J98" s="7">
        <v>0.53027210884353748</v>
      </c>
      <c r="K98" s="38">
        <v>1.070468085106383E-2</v>
      </c>
      <c r="L98" s="36">
        <v>1.2510638297872341</v>
      </c>
    </row>
    <row r="99" spans="1:12" x14ac:dyDescent="0.25">
      <c r="A99" s="31" t="s">
        <v>95</v>
      </c>
      <c r="B99" s="37">
        <v>1887</v>
      </c>
      <c r="C99" s="37">
        <v>26</v>
      </c>
      <c r="F99" s="37">
        <v>99.019502208813705</v>
      </c>
      <c r="G99" s="29">
        <v>0.27340823970037453</v>
      </c>
      <c r="H99" s="37">
        <v>9270</v>
      </c>
      <c r="I99" s="32">
        <v>4.9241486468988738</v>
      </c>
      <c r="J99" s="36">
        <v>0.27340823970037453</v>
      </c>
      <c r="K99" s="38">
        <v>1.7890728476821192E-2</v>
      </c>
      <c r="L99" s="36">
        <v>1.5471854304635762</v>
      </c>
    </row>
    <row r="100" spans="1:12" x14ac:dyDescent="0.25">
      <c r="A100" s="6" t="s">
        <v>96</v>
      </c>
      <c r="B100" s="2">
        <v>1003</v>
      </c>
      <c r="C100" s="2">
        <v>21</v>
      </c>
      <c r="D100" s="2">
        <v>973</v>
      </c>
      <c r="E100" s="2">
        <v>49</v>
      </c>
      <c r="F100" s="24">
        <v>101.00704934541793</v>
      </c>
      <c r="G100" s="29">
        <v>0.96804511278195482</v>
      </c>
      <c r="H100" s="2">
        <v>9380</v>
      </c>
      <c r="I100" s="8">
        <v>9.7196814709309844</v>
      </c>
      <c r="J100" s="7">
        <v>0.96804511278195482</v>
      </c>
      <c r="K100" s="38">
        <v>1.7479780329505742E-2</v>
      </c>
      <c r="L100" s="36">
        <v>0.53120319520718917</v>
      </c>
    </row>
    <row r="101" spans="1:12" x14ac:dyDescent="0.25">
      <c r="A101" s="6" t="s">
        <v>97</v>
      </c>
      <c r="B101" s="2">
        <v>635</v>
      </c>
      <c r="C101" s="2">
        <v>14</v>
      </c>
      <c r="D101" s="2">
        <v>628</v>
      </c>
      <c r="E101" s="2">
        <v>55</v>
      </c>
      <c r="F101" s="24">
        <v>100.6339144215531</v>
      </c>
      <c r="G101" s="29">
        <v>0.24242424242424246</v>
      </c>
      <c r="H101" s="2">
        <v>9230</v>
      </c>
      <c r="I101" s="8">
        <v>8.020115240191636</v>
      </c>
      <c r="J101" s="7">
        <v>0.24242424242424246</v>
      </c>
      <c r="K101" s="38">
        <v>1.843859649122807E-2</v>
      </c>
      <c r="L101" s="36">
        <v>0.71052631578947356</v>
      </c>
    </row>
    <row r="102" spans="1:12" x14ac:dyDescent="0.25">
      <c r="A102" s="6" t="s">
        <v>98</v>
      </c>
      <c r="B102" s="2">
        <v>651.6</v>
      </c>
      <c r="C102" s="2">
        <v>15</v>
      </c>
      <c r="D102" s="2">
        <v>599</v>
      </c>
      <c r="E102" s="2">
        <v>81</v>
      </c>
      <c r="F102" s="24">
        <v>101.33748055987559</v>
      </c>
      <c r="G102" s="29">
        <v>0.43579766536964981</v>
      </c>
      <c r="H102" s="2">
        <v>7170</v>
      </c>
      <c r="I102" s="8">
        <v>18.116457335232422</v>
      </c>
      <c r="J102" s="7">
        <v>0.43579766536964981</v>
      </c>
      <c r="K102" s="38">
        <v>5.936238044633369E-3</v>
      </c>
      <c r="L102" s="36">
        <v>0.27311370882040381</v>
      </c>
    </row>
    <row r="103" spans="1:12" x14ac:dyDescent="0.25">
      <c r="A103" s="6" t="s">
        <v>99</v>
      </c>
      <c r="B103" s="2">
        <v>449.1</v>
      </c>
      <c r="C103" s="2">
        <v>9.9</v>
      </c>
      <c r="D103" s="2">
        <v>478</v>
      </c>
      <c r="E103" s="2">
        <v>53</v>
      </c>
      <c r="F103" s="24">
        <v>97.736670293797616</v>
      </c>
      <c r="G103" s="29">
        <v>0.36401673640167365</v>
      </c>
      <c r="H103" s="2">
        <v>10000</v>
      </c>
      <c r="I103" s="8">
        <v>6.0541305192282788</v>
      </c>
      <c r="J103" s="7">
        <v>0.36401673640167365</v>
      </c>
      <c r="K103" s="38">
        <v>1.1017009847806626E-2</v>
      </c>
      <c r="L103" s="36">
        <v>0.96284691136974032</v>
      </c>
    </row>
    <row r="104" spans="1:12" x14ac:dyDescent="0.25">
      <c r="A104" s="6" t="s">
        <v>100</v>
      </c>
      <c r="B104" s="2">
        <v>316.10000000000002</v>
      </c>
      <c r="C104" s="2">
        <v>6.4</v>
      </c>
      <c r="D104" s="2">
        <v>318</v>
      </c>
      <c r="E104" s="2">
        <v>56</v>
      </c>
      <c r="F104" s="24">
        <v>100.12670256572697</v>
      </c>
      <c r="G104" s="29">
        <v>0.49770431588613406</v>
      </c>
      <c r="H104" s="2">
        <v>9420</v>
      </c>
      <c r="I104" s="8">
        <v>5.3926777159135053</v>
      </c>
      <c r="J104" s="7">
        <v>0.49770431588613406</v>
      </c>
      <c r="K104" s="38">
        <v>3.5018098058571903E-3</v>
      </c>
      <c r="L104" s="36">
        <v>1.0750246791707798</v>
      </c>
    </row>
    <row r="105" spans="1:12" x14ac:dyDescent="0.25">
      <c r="A105" s="6" t="s">
        <v>101</v>
      </c>
      <c r="B105" s="2">
        <v>772</v>
      </c>
      <c r="C105" s="2">
        <v>20</v>
      </c>
      <c r="D105" s="2">
        <v>827</v>
      </c>
      <c r="E105" s="2">
        <v>41</v>
      </c>
      <c r="F105" s="24">
        <v>97.229219143576827</v>
      </c>
      <c r="G105" s="29">
        <v>0.8571428571428571</v>
      </c>
      <c r="H105" s="2">
        <v>8810</v>
      </c>
      <c r="I105" s="8">
        <v>9.0766023565971778</v>
      </c>
      <c r="J105" s="7">
        <v>0.8571428571428571</v>
      </c>
      <c r="K105" s="38">
        <v>1.1407577497129735E-2</v>
      </c>
      <c r="L105" s="36">
        <v>0.45005740528128596</v>
      </c>
    </row>
    <row r="106" spans="1:12" x14ac:dyDescent="0.25">
      <c r="A106" s="6" t="s">
        <v>102</v>
      </c>
      <c r="B106" s="2">
        <v>213.3</v>
      </c>
      <c r="C106" s="2">
        <v>4.4000000000000004</v>
      </c>
      <c r="D106" s="2">
        <v>210</v>
      </c>
      <c r="E106" s="2">
        <v>82</v>
      </c>
      <c r="F106" s="24">
        <v>100.14084507042253</v>
      </c>
      <c r="G106" s="29">
        <v>1.2387387387387387</v>
      </c>
      <c r="H106" s="2">
        <v>6860</v>
      </c>
      <c r="I106" s="8">
        <v>10.270892140359964</v>
      </c>
      <c r="J106" s="7">
        <v>1.2387387387387387</v>
      </c>
      <c r="K106" s="38">
        <v>1.5352767527675278E-2</v>
      </c>
      <c r="L106" s="36">
        <v>0.40959409594095941</v>
      </c>
    </row>
    <row r="107" spans="1:12" x14ac:dyDescent="0.25">
      <c r="A107" s="12"/>
      <c r="B107" s="18"/>
      <c r="C107" s="18"/>
      <c r="D107" s="18"/>
      <c r="E107" s="18"/>
      <c r="F107" s="18"/>
      <c r="G107" s="17"/>
      <c r="H107" s="18"/>
      <c r="I107" s="13"/>
      <c r="J107" s="17"/>
      <c r="K107" s="19"/>
      <c r="L107" s="17"/>
    </row>
    <row r="108" spans="1:12" x14ac:dyDescent="0.25">
      <c r="A108" s="6" t="s">
        <v>104</v>
      </c>
      <c r="B108" s="2">
        <v>386.8</v>
      </c>
      <c r="C108" s="2">
        <v>8.6999999999999993</v>
      </c>
      <c r="D108" s="2">
        <v>373</v>
      </c>
      <c r="E108" s="2">
        <v>45</v>
      </c>
      <c r="F108" s="24">
        <v>101.04493207941483</v>
      </c>
      <c r="G108" s="29">
        <v>0.44660493827160491</v>
      </c>
      <c r="H108" s="2">
        <v>8170</v>
      </c>
      <c r="I108" s="8">
        <v>6.7890780784669165</v>
      </c>
      <c r="J108" s="7">
        <v>0.44660493827160491</v>
      </c>
      <c r="K108" s="38">
        <v>3.359902200488997E-3</v>
      </c>
      <c r="L108" s="36">
        <v>0.79217603911980439</v>
      </c>
    </row>
    <row r="109" spans="1:12" x14ac:dyDescent="0.25">
      <c r="A109" s="6" t="s">
        <v>105</v>
      </c>
      <c r="B109" s="2">
        <v>227</v>
      </c>
      <c r="C109" s="2">
        <v>4.9000000000000004</v>
      </c>
      <c r="D109" s="2">
        <v>272</v>
      </c>
      <c r="E109" s="2">
        <v>61</v>
      </c>
      <c r="F109" s="24">
        <v>98.524305555555557</v>
      </c>
      <c r="G109" s="29">
        <v>0.79893238434163705</v>
      </c>
      <c r="H109" s="2">
        <v>9170</v>
      </c>
      <c r="I109" s="8">
        <v>6.2746147869998703</v>
      </c>
      <c r="J109" s="7">
        <v>0.79893238434163705</v>
      </c>
      <c r="K109" s="38">
        <v>5.1066666666666665E-3</v>
      </c>
      <c r="L109" s="36">
        <v>1.1708333333333334</v>
      </c>
    </row>
    <row r="110" spans="1:12" x14ac:dyDescent="0.25">
      <c r="A110" s="6" t="s">
        <v>106</v>
      </c>
      <c r="B110" s="2">
        <v>427.6</v>
      </c>
      <c r="C110" s="2">
        <v>8.9</v>
      </c>
      <c r="D110" s="2">
        <v>424</v>
      </c>
      <c r="E110" s="2">
        <v>71</v>
      </c>
      <c r="F110" s="24">
        <v>99.673659673659671</v>
      </c>
      <c r="G110" s="29">
        <v>0.72232223222322234</v>
      </c>
      <c r="H110" s="2">
        <v>6970</v>
      </c>
      <c r="I110" s="8">
        <v>8.5713259096206134</v>
      </c>
      <c r="J110" s="7">
        <v>0.72232223222322234</v>
      </c>
      <c r="K110" s="38">
        <v>4.1719422150882826E-2</v>
      </c>
      <c r="L110" s="36">
        <v>0.35666131621187797</v>
      </c>
    </row>
    <row r="111" spans="1:12" x14ac:dyDescent="0.25">
      <c r="A111" s="6" t="s">
        <v>107</v>
      </c>
      <c r="B111" s="2">
        <v>230.8</v>
      </c>
      <c r="C111" s="2">
        <v>5.3</v>
      </c>
      <c r="D111" s="2">
        <v>243</v>
      </c>
      <c r="E111" s="2">
        <v>88</v>
      </c>
      <c r="F111" s="24">
        <v>100.1301518438178</v>
      </c>
      <c r="G111" s="29">
        <v>0.58050847457627119</v>
      </c>
      <c r="H111" s="2">
        <v>7660</v>
      </c>
      <c r="I111" s="8">
        <v>6.0908778971902109</v>
      </c>
      <c r="J111" s="7">
        <v>0.58050847457627119</v>
      </c>
      <c r="K111" s="38">
        <v>3.3819819819819815E-3</v>
      </c>
      <c r="L111" s="36">
        <v>0.70870870870870872</v>
      </c>
    </row>
    <row r="112" spans="1:12" x14ac:dyDescent="0.25">
      <c r="A112" s="6" t="s">
        <v>108</v>
      </c>
      <c r="B112" s="2">
        <v>227.6</v>
      </c>
      <c r="C112" s="2">
        <v>4.9000000000000004</v>
      </c>
      <c r="D112" s="2">
        <v>261</v>
      </c>
      <c r="E112" s="2">
        <v>85</v>
      </c>
      <c r="F112" s="24">
        <v>97.223408799658259</v>
      </c>
      <c r="G112" s="29">
        <v>0.43533123028391169</v>
      </c>
      <c r="H112" s="2">
        <v>7980</v>
      </c>
      <c r="I112" s="8">
        <v>6.6788359445811212</v>
      </c>
      <c r="J112" s="7">
        <v>0.43533123028391169</v>
      </c>
      <c r="K112" s="38">
        <v>7.5253606328524883E-3</v>
      </c>
      <c r="L112" s="36">
        <v>1.18008375988832</v>
      </c>
    </row>
    <row r="113" spans="1:12" x14ac:dyDescent="0.25">
      <c r="A113" s="31" t="s">
        <v>109</v>
      </c>
      <c r="B113" s="37">
        <v>1852</v>
      </c>
      <c r="C113" s="37">
        <v>22</v>
      </c>
      <c r="F113" s="37">
        <v>100.70308274743105</v>
      </c>
      <c r="G113" s="29">
        <v>0.34728506787330315</v>
      </c>
      <c r="H113" s="37">
        <v>9560</v>
      </c>
      <c r="I113" s="32">
        <v>21.221610773015669</v>
      </c>
      <c r="J113" s="36">
        <v>0.34728506787330315</v>
      </c>
      <c r="K113" s="38">
        <v>3.7990430622009573E-3</v>
      </c>
      <c r="L113" s="36">
        <v>1.0574162679425838</v>
      </c>
    </row>
    <row r="114" spans="1:12" x14ac:dyDescent="0.25">
      <c r="A114" s="31" t="s">
        <v>110</v>
      </c>
      <c r="B114" s="37">
        <v>985</v>
      </c>
      <c r="C114" s="37">
        <v>20</v>
      </c>
      <c r="D114" s="37">
        <v>1024</v>
      </c>
      <c r="E114" s="37">
        <v>32</v>
      </c>
      <c r="F114" s="37">
        <v>99.194360523665665</v>
      </c>
      <c r="G114" s="29">
        <v>0.78358208955223885</v>
      </c>
      <c r="H114" s="37">
        <v>9980</v>
      </c>
      <c r="I114" s="32">
        <v>2.9581639259355175</v>
      </c>
      <c r="J114" s="36">
        <v>0.78358208955223885</v>
      </c>
      <c r="K114" s="38">
        <v>4.3490412739681508E-3</v>
      </c>
      <c r="L114" s="36">
        <v>0.43548911277218072</v>
      </c>
    </row>
    <row r="115" spans="1:12" x14ac:dyDescent="0.25">
      <c r="A115" s="6" t="s">
        <v>111</v>
      </c>
      <c r="B115" s="2">
        <v>401.6</v>
      </c>
      <c r="C115" s="2">
        <v>8.6</v>
      </c>
      <c r="D115" s="2">
        <v>390</v>
      </c>
      <c r="E115" s="2">
        <v>65</v>
      </c>
      <c r="F115" s="24">
        <v>100.52565707133918</v>
      </c>
      <c r="G115" s="29">
        <v>0.97642436149312384</v>
      </c>
      <c r="H115" s="2">
        <v>6040</v>
      </c>
      <c r="I115" s="8">
        <v>16.710870128188528</v>
      </c>
      <c r="J115" s="7">
        <v>0.97642436149312384</v>
      </c>
      <c r="K115" s="38">
        <v>4.8867059593975118E-3</v>
      </c>
      <c r="L115" s="36">
        <v>0.66666666666666674</v>
      </c>
    </row>
    <row r="116" spans="1:12" x14ac:dyDescent="0.25">
      <c r="A116" s="50" t="s">
        <v>112</v>
      </c>
      <c r="B116" s="46">
        <v>648.5</v>
      </c>
      <c r="C116" s="46">
        <v>14</v>
      </c>
      <c r="D116" s="46">
        <v>680</v>
      </c>
      <c r="E116" s="46">
        <v>74</v>
      </c>
      <c r="F116" s="46">
        <v>98.706240487062402</v>
      </c>
      <c r="G116" s="47">
        <v>1.0434782608695653E-2</v>
      </c>
      <c r="H116" s="46">
        <v>14010</v>
      </c>
      <c r="I116" s="51">
        <v>2.8754823255211703</v>
      </c>
      <c r="J116" s="47">
        <v>1.0434782608695653E-2</v>
      </c>
      <c r="K116" s="70">
        <v>4.4771505376344077E-2</v>
      </c>
      <c r="L116" s="68">
        <v>4.018817204301075</v>
      </c>
    </row>
    <row r="117" spans="1:12" x14ac:dyDescent="0.25">
      <c r="A117" s="6" t="s">
        <v>113</v>
      </c>
      <c r="B117" s="2">
        <v>943</v>
      </c>
      <c r="C117" s="2">
        <v>20</v>
      </c>
      <c r="D117" s="2">
        <v>970</v>
      </c>
      <c r="E117" s="2">
        <v>54</v>
      </c>
      <c r="F117" s="24">
        <v>99.263157894736835</v>
      </c>
      <c r="G117" s="29">
        <v>1.1065006915629321</v>
      </c>
      <c r="H117" s="2">
        <v>7610</v>
      </c>
      <c r="I117" s="8">
        <v>5.0711381587466002</v>
      </c>
      <c r="J117" s="7">
        <v>1.1065006915629321</v>
      </c>
      <c r="K117" s="38">
        <v>1.8864838864838867E-3</v>
      </c>
      <c r="L117" s="36">
        <v>0.13910533910533912</v>
      </c>
    </row>
    <row r="118" spans="1:12" x14ac:dyDescent="0.25">
      <c r="A118" s="6" t="s">
        <v>114</v>
      </c>
      <c r="B118" s="2">
        <v>210</v>
      </c>
      <c r="C118" s="2">
        <v>4.2</v>
      </c>
      <c r="D118" s="2">
        <v>240</v>
      </c>
      <c r="E118" s="2">
        <v>100</v>
      </c>
      <c r="F118" s="24">
        <v>99.431818181818187</v>
      </c>
      <c r="G118" s="29">
        <v>0.58423913043478259</v>
      </c>
      <c r="H118" s="2">
        <v>8010</v>
      </c>
      <c r="I118" s="8">
        <v>10.748608053865077</v>
      </c>
      <c r="J118" s="7">
        <v>0.58423913043478259</v>
      </c>
      <c r="K118" s="38">
        <v>3.8564449455092066E-3</v>
      </c>
      <c r="L118" s="36">
        <v>0.69146937241638473</v>
      </c>
    </row>
    <row r="119" spans="1:12" x14ac:dyDescent="0.25">
      <c r="A119" s="31" t="s">
        <v>115</v>
      </c>
      <c r="B119" s="37">
        <v>2090</v>
      </c>
      <c r="C119" s="37">
        <v>23</v>
      </c>
      <c r="F119" s="37">
        <v>100.5255613951266</v>
      </c>
      <c r="G119" s="29">
        <v>0.69357798165137619</v>
      </c>
      <c r="H119" s="37">
        <v>8840</v>
      </c>
      <c r="I119" s="32">
        <v>6.2654279425093877</v>
      </c>
      <c r="J119" s="36">
        <v>0.69357798165137619</v>
      </c>
      <c r="K119" s="38">
        <v>2.7369774919614146E-3</v>
      </c>
      <c r="L119" s="36">
        <v>0.52572347266881025</v>
      </c>
    </row>
    <row r="120" spans="1:12" x14ac:dyDescent="0.25">
      <c r="A120" s="31" t="s">
        <v>116</v>
      </c>
      <c r="B120" s="37">
        <v>1144</v>
      </c>
      <c r="C120" s="37">
        <v>25</v>
      </c>
      <c r="F120" s="37">
        <v>100.78740157480314</v>
      </c>
      <c r="G120" s="29">
        <v>0.80582524271844658</v>
      </c>
      <c r="H120" s="37">
        <v>11840</v>
      </c>
      <c r="I120" s="32">
        <v>10.473002719150589</v>
      </c>
      <c r="J120" s="36">
        <v>0.80582524271844658</v>
      </c>
      <c r="K120" s="38">
        <v>2.8213197969543143E-2</v>
      </c>
      <c r="L120" s="36">
        <v>2.6142131979695429</v>
      </c>
    </row>
    <row r="121" spans="1:12" x14ac:dyDescent="0.25">
      <c r="A121" s="31" t="s">
        <v>117</v>
      </c>
      <c r="B121" s="37">
        <v>971</v>
      </c>
      <c r="C121" s="37">
        <v>22</v>
      </c>
      <c r="D121" s="37">
        <v>1006</v>
      </c>
      <c r="E121" s="37">
        <v>59</v>
      </c>
      <c r="F121" s="37">
        <v>99.284253578732105</v>
      </c>
      <c r="G121" s="29">
        <v>0.40211970074812964</v>
      </c>
      <c r="H121" s="37">
        <v>10220</v>
      </c>
      <c r="I121" s="32">
        <v>3.3256377055548363</v>
      </c>
      <c r="J121" s="36">
        <v>0.40211970074812964</v>
      </c>
      <c r="K121" s="38">
        <v>9.4864864864864853E-3</v>
      </c>
      <c r="L121" s="36">
        <v>1.9705159705159705</v>
      </c>
    </row>
    <row r="122" spans="1:12" x14ac:dyDescent="0.25">
      <c r="A122" s="31" t="s">
        <v>118</v>
      </c>
      <c r="B122" s="37">
        <v>1838</v>
      </c>
      <c r="C122" s="37">
        <v>23</v>
      </c>
      <c r="F122" s="37">
        <v>100.65181966322652</v>
      </c>
      <c r="G122" s="29">
        <v>0.266507319988049</v>
      </c>
      <c r="H122" s="37">
        <v>10400</v>
      </c>
      <c r="I122" s="32">
        <v>11.906150459665934</v>
      </c>
      <c r="J122" s="36">
        <v>0.266507319988049</v>
      </c>
      <c r="K122" s="38">
        <v>2.1829368334700572E-3</v>
      </c>
      <c r="L122" s="36">
        <v>1.3728465955701394</v>
      </c>
    </row>
    <row r="123" spans="1:12" x14ac:dyDescent="0.25">
      <c r="A123" s="6" t="s">
        <v>119</v>
      </c>
      <c r="B123" s="2">
        <v>660.4</v>
      </c>
      <c r="C123" s="2">
        <v>14</v>
      </c>
      <c r="D123" s="2">
        <v>697</v>
      </c>
      <c r="E123" s="2">
        <v>69</v>
      </c>
      <c r="F123" s="24">
        <v>99.607843137254903</v>
      </c>
      <c r="G123" s="29">
        <v>0.38675958188153309</v>
      </c>
      <c r="H123" s="2">
        <v>8240</v>
      </c>
      <c r="I123" s="8">
        <v>12.181755794380422</v>
      </c>
      <c r="J123" s="7">
        <v>0.38675958188153309</v>
      </c>
      <c r="K123" s="38">
        <v>2.9211009174311929E-3</v>
      </c>
      <c r="L123" s="36">
        <v>0.17553516819571865</v>
      </c>
    </row>
    <row r="124" spans="1:12" x14ac:dyDescent="0.25">
      <c r="A124" s="6" t="s">
        <v>120</v>
      </c>
      <c r="B124" s="2">
        <v>298.39999999999998</v>
      </c>
      <c r="C124" s="2">
        <v>6</v>
      </c>
      <c r="D124" s="2">
        <v>384</v>
      </c>
      <c r="E124" s="2">
        <v>70</v>
      </c>
      <c r="F124" s="24">
        <v>96.475913352731965</v>
      </c>
      <c r="G124" s="29">
        <v>0.53319283456269762</v>
      </c>
      <c r="H124" s="2">
        <v>9140</v>
      </c>
      <c r="I124" s="8">
        <v>8.3600284863395053</v>
      </c>
      <c r="J124" s="7">
        <v>0.53319283456269762</v>
      </c>
      <c r="K124" s="38">
        <v>6.1066536203522506E-3</v>
      </c>
      <c r="L124" s="36">
        <v>1.3928571428571428</v>
      </c>
    </row>
    <row r="125" spans="1:12" x14ac:dyDescent="0.25">
      <c r="A125" s="5" t="s">
        <v>901</v>
      </c>
      <c r="B125" s="2"/>
      <c r="C125" s="2"/>
      <c r="D125" s="2"/>
      <c r="E125" s="2"/>
      <c r="F125" s="24"/>
      <c r="G125" s="29"/>
      <c r="H125" s="2"/>
      <c r="I125" s="8"/>
      <c r="J125" s="7"/>
      <c r="K125" s="38"/>
      <c r="L125" s="36"/>
    </row>
    <row r="126" spans="1:12" x14ac:dyDescent="0.25">
      <c r="A126" s="6" t="s">
        <v>121</v>
      </c>
      <c r="B126" s="2">
        <v>239</v>
      </c>
      <c r="C126" s="2">
        <v>5.4</v>
      </c>
      <c r="D126" s="2">
        <v>235</v>
      </c>
      <c r="E126" s="2">
        <v>54</v>
      </c>
      <c r="F126" s="24">
        <v>100.3779924401512</v>
      </c>
      <c r="G126" s="29">
        <v>0.89051603905160392</v>
      </c>
      <c r="H126" s="2">
        <v>7060</v>
      </c>
      <c r="I126" s="8">
        <v>7.909873106305839</v>
      </c>
      <c r="J126" s="7">
        <v>0.89051603905160392</v>
      </c>
      <c r="K126" s="38">
        <v>8.3396109910466205E-3</v>
      </c>
      <c r="L126" s="36">
        <v>0.88545847483791307</v>
      </c>
    </row>
    <row r="127" spans="1:12" x14ac:dyDescent="0.25">
      <c r="A127" s="31" t="s">
        <v>122</v>
      </c>
      <c r="B127" s="37">
        <v>2021</v>
      </c>
      <c r="C127" s="37">
        <v>33</v>
      </c>
      <c r="F127" s="37">
        <v>98.647294589178358</v>
      </c>
      <c r="G127" s="29">
        <v>0.40668563300142246</v>
      </c>
      <c r="H127" s="37">
        <v>7390</v>
      </c>
      <c r="I127" s="32">
        <v>5.0527644697656351</v>
      </c>
      <c r="J127" s="36">
        <v>0.40668563300142246</v>
      </c>
      <c r="K127" s="38">
        <v>1.006703910614525E-2</v>
      </c>
      <c r="L127" s="36">
        <v>0.65456238361266283</v>
      </c>
    </row>
    <row r="128" spans="1:12" x14ac:dyDescent="0.25">
      <c r="A128" s="6" t="s">
        <v>123</v>
      </c>
      <c r="B128" s="2">
        <v>761</v>
      </c>
      <c r="C128" s="2">
        <v>20</v>
      </c>
      <c r="D128" s="2">
        <v>993</v>
      </c>
      <c r="E128" s="2">
        <v>77</v>
      </c>
      <c r="F128" s="24">
        <v>91.908212560386474</v>
      </c>
      <c r="G128" s="29">
        <v>0.67796610169491534</v>
      </c>
      <c r="H128" s="2">
        <v>8290</v>
      </c>
      <c r="I128" s="8">
        <v>18.649294315680436</v>
      </c>
      <c r="J128" s="7">
        <v>0.67796610169491534</v>
      </c>
      <c r="K128" s="38">
        <v>6.2434077079107503E-3</v>
      </c>
      <c r="L128" s="36">
        <v>0.35902636916835701</v>
      </c>
    </row>
    <row r="129" spans="1:12" x14ac:dyDescent="0.25">
      <c r="A129" s="31" t="s">
        <v>124</v>
      </c>
      <c r="B129" s="37">
        <v>1480</v>
      </c>
      <c r="C129" s="37">
        <v>40</v>
      </c>
      <c r="F129" s="37">
        <v>100.13440860215054</v>
      </c>
      <c r="G129" s="29">
        <v>0.82284382284382285</v>
      </c>
      <c r="H129" s="37">
        <v>9160</v>
      </c>
      <c r="I129" s="32">
        <v>23.977664120160561</v>
      </c>
      <c r="J129" s="36">
        <v>0.82284382284382285</v>
      </c>
      <c r="K129" s="38">
        <v>1.2698869475847894E-2</v>
      </c>
      <c r="L129" s="36">
        <v>0.22045220966084275</v>
      </c>
    </row>
    <row r="130" spans="1:12" x14ac:dyDescent="0.25">
      <c r="A130" s="39" t="s">
        <v>125</v>
      </c>
      <c r="B130" s="45">
        <v>745</v>
      </c>
      <c r="C130" s="45">
        <v>17</v>
      </c>
      <c r="D130" s="45">
        <v>793</v>
      </c>
      <c r="E130" s="45">
        <v>40</v>
      </c>
      <c r="F130" s="46">
        <v>98.026315789473685</v>
      </c>
      <c r="G130" s="47">
        <v>1.6587677725118485E-2</v>
      </c>
      <c r="H130" s="45">
        <v>11580</v>
      </c>
      <c r="I130" s="40">
        <v>3.6839246406836716</v>
      </c>
      <c r="J130" s="44">
        <v>1.6587677725118485E-2</v>
      </c>
      <c r="K130" s="70">
        <v>3.1550422034651265E-3</v>
      </c>
      <c r="L130" s="68">
        <v>1.8747223456241671</v>
      </c>
    </row>
    <row r="131" spans="1:12" x14ac:dyDescent="0.25">
      <c r="A131" s="6" t="s">
        <v>126</v>
      </c>
      <c r="B131" s="2">
        <v>700</v>
      </c>
      <c r="C131" s="2">
        <v>17</v>
      </c>
      <c r="D131" s="2">
        <v>758</v>
      </c>
      <c r="E131" s="2">
        <v>53</v>
      </c>
      <c r="F131" s="24">
        <v>97.642627981587395</v>
      </c>
      <c r="G131" s="29">
        <v>0.51934426229508202</v>
      </c>
      <c r="H131" s="2">
        <v>7050</v>
      </c>
      <c r="I131" s="8">
        <v>8.6448206655444775</v>
      </c>
      <c r="J131" s="7">
        <v>0.51934426229508202</v>
      </c>
      <c r="K131" s="38">
        <v>5.019076923076923E-3</v>
      </c>
      <c r="L131" s="36">
        <v>0.46923076923076923</v>
      </c>
    </row>
    <row r="132" spans="1:12" x14ac:dyDescent="0.25">
      <c r="A132" s="6" t="s">
        <v>127</v>
      </c>
      <c r="B132" s="2">
        <v>720.3</v>
      </c>
      <c r="C132" s="2">
        <v>14</v>
      </c>
      <c r="D132" s="2">
        <v>745</v>
      </c>
      <c r="E132" s="2">
        <v>36</v>
      </c>
      <c r="F132" s="24">
        <v>99.296939619520259</v>
      </c>
      <c r="G132" s="29">
        <v>0.2542506919731119</v>
      </c>
      <c r="H132" s="2">
        <v>9400</v>
      </c>
      <c r="I132" s="8">
        <v>2.3426453450731577</v>
      </c>
      <c r="J132" s="7">
        <v>0.2542506919731119</v>
      </c>
      <c r="K132" s="38">
        <v>2.7766099185788307E-2</v>
      </c>
      <c r="L132" s="36">
        <v>1.8719467061435975</v>
      </c>
    </row>
    <row r="133" spans="1:12" x14ac:dyDescent="0.25">
      <c r="A133" s="6" t="s">
        <v>128</v>
      </c>
      <c r="B133" s="2">
        <v>736</v>
      </c>
      <c r="C133" s="2">
        <v>18</v>
      </c>
      <c r="D133" s="2">
        <v>1057</v>
      </c>
      <c r="E133" s="2">
        <v>40</v>
      </c>
      <c r="F133" s="24">
        <v>90.196078431372555</v>
      </c>
      <c r="G133" s="29">
        <v>0.61509433962264148</v>
      </c>
      <c r="H133" s="2">
        <v>10460</v>
      </c>
      <c r="I133" s="8">
        <v>32.337692606500063</v>
      </c>
      <c r="J133" s="7">
        <v>0.61509433962264148</v>
      </c>
      <c r="K133" s="38">
        <v>4.9961421319796948E-3</v>
      </c>
      <c r="L133" s="36">
        <v>0.80710659898477155</v>
      </c>
    </row>
    <row r="134" spans="1:12" x14ac:dyDescent="0.25">
      <c r="A134" s="31" t="s">
        <v>129</v>
      </c>
      <c r="B134" s="37">
        <v>1029</v>
      </c>
      <c r="C134" s="37">
        <v>22</v>
      </c>
      <c r="F134" s="37">
        <v>99.768652400231332</v>
      </c>
      <c r="G134" s="29">
        <v>0.29592875318066159</v>
      </c>
      <c r="H134" s="37">
        <v>11090</v>
      </c>
      <c r="I134" s="32">
        <v>7.5883335491389357</v>
      </c>
      <c r="J134" s="36">
        <v>0.29592875318066159</v>
      </c>
      <c r="K134" s="38">
        <v>1.1953815261044179E-2</v>
      </c>
      <c r="L134" s="36">
        <v>1.9728915662650603</v>
      </c>
    </row>
    <row r="135" spans="1:12" x14ac:dyDescent="0.25">
      <c r="A135" s="6" t="s">
        <v>130</v>
      </c>
      <c r="B135" s="2">
        <v>960</v>
      </c>
      <c r="C135" s="2">
        <v>22</v>
      </c>
      <c r="D135" s="2">
        <v>972</v>
      </c>
      <c r="E135" s="2">
        <v>39</v>
      </c>
      <c r="F135" s="24">
        <v>99.481865284974091</v>
      </c>
      <c r="G135" s="29">
        <v>1.0071090047393365</v>
      </c>
      <c r="H135" s="2">
        <v>8270</v>
      </c>
      <c r="I135" s="8">
        <v>5.0986986922180497</v>
      </c>
      <c r="J135" s="7">
        <v>1.0071090047393365</v>
      </c>
      <c r="K135" s="38">
        <v>7.2773626373626383E-3</v>
      </c>
      <c r="L135" s="36">
        <v>0.37098901098901099</v>
      </c>
    </row>
    <row r="136" spans="1:12" x14ac:dyDescent="0.25">
      <c r="A136" s="6" t="s">
        <v>131</v>
      </c>
      <c r="B136" s="2">
        <v>589.20000000000005</v>
      </c>
      <c r="C136" s="2">
        <v>13</v>
      </c>
      <c r="D136" s="2">
        <v>776</v>
      </c>
      <c r="E136" s="2">
        <v>29</v>
      </c>
      <c r="F136" s="24">
        <v>93.449643140364799</v>
      </c>
      <c r="G136" s="29">
        <v>1.0050335570469799</v>
      </c>
      <c r="H136" s="2">
        <v>9610</v>
      </c>
      <c r="I136" s="8">
        <v>8.7366891104493067</v>
      </c>
      <c r="J136" s="7">
        <v>1.0050335570469799</v>
      </c>
      <c r="K136" s="38">
        <v>1.5077405202130991E-2</v>
      </c>
      <c r="L136" s="36">
        <v>1.8677530554685051</v>
      </c>
    </row>
    <row r="137" spans="1:12" x14ac:dyDescent="0.25">
      <c r="A137" s="31" t="s">
        <v>132</v>
      </c>
      <c r="B137" s="37">
        <v>1045</v>
      </c>
      <c r="C137" s="37">
        <v>40</v>
      </c>
      <c r="F137" s="37">
        <v>99.326275264677577</v>
      </c>
      <c r="G137" s="29">
        <v>0.67014925373134326</v>
      </c>
      <c r="H137" s="37">
        <v>8770</v>
      </c>
      <c r="I137" s="32">
        <v>14.855127541110969</v>
      </c>
      <c r="J137" s="36">
        <v>0.67014925373134326</v>
      </c>
      <c r="K137" s="38">
        <v>3.5861042183622828E-3</v>
      </c>
      <c r="L137" s="36">
        <v>0.33250620347394538</v>
      </c>
    </row>
    <row r="138" spans="1:12" x14ac:dyDescent="0.25">
      <c r="A138" s="6" t="s">
        <v>133</v>
      </c>
      <c r="B138" s="2">
        <v>245.6</v>
      </c>
      <c r="C138" s="2">
        <v>6</v>
      </c>
      <c r="D138" s="2">
        <v>294</v>
      </c>
      <c r="E138" s="2">
        <v>57</v>
      </c>
      <c r="F138" s="24">
        <v>97.460317460317455</v>
      </c>
      <c r="G138" s="29">
        <v>0.64260214200714005</v>
      </c>
      <c r="H138" s="2">
        <v>7240</v>
      </c>
      <c r="I138" s="8">
        <v>4.07895895377444</v>
      </c>
      <c r="J138" s="7">
        <v>0.64260214200714005</v>
      </c>
      <c r="K138" s="38">
        <v>6.9017921146953404E-3</v>
      </c>
      <c r="L138" s="36">
        <v>0.45179211469534047</v>
      </c>
    </row>
    <row r="139" spans="1:12" x14ac:dyDescent="0.25">
      <c r="A139" s="31" t="s">
        <v>134</v>
      </c>
      <c r="B139" s="37">
        <v>2015</v>
      </c>
      <c r="C139" s="37">
        <v>21</v>
      </c>
      <c r="F139" s="37">
        <v>100.29732408325074</v>
      </c>
      <c r="G139" s="29">
        <v>0.3756019261637239</v>
      </c>
      <c r="H139" s="37">
        <v>9950</v>
      </c>
      <c r="I139" s="32">
        <v>9.9585394276835419</v>
      </c>
      <c r="J139" s="36">
        <v>0.3756019261637239</v>
      </c>
      <c r="K139" s="38">
        <v>7.7881679389312985E-3</v>
      </c>
      <c r="L139" s="36">
        <v>1.7833969465648856</v>
      </c>
    </row>
    <row r="140" spans="1:12" x14ac:dyDescent="0.25">
      <c r="A140" s="6" t="s">
        <v>135</v>
      </c>
      <c r="B140" s="2">
        <v>234.9</v>
      </c>
      <c r="C140" s="2">
        <v>5.2</v>
      </c>
      <c r="D140" s="2">
        <v>240</v>
      </c>
      <c r="E140" s="2">
        <v>45</v>
      </c>
      <c r="F140" s="24">
        <v>99.491740787801788</v>
      </c>
      <c r="G140" s="29">
        <v>0.55389105058365762</v>
      </c>
      <c r="H140" s="2">
        <v>9030</v>
      </c>
      <c r="I140" s="8">
        <v>6.3113621649618024</v>
      </c>
      <c r="J140" s="7">
        <v>0.55389105058365762</v>
      </c>
      <c r="K140" s="38">
        <v>8.9092896174863372E-3</v>
      </c>
      <c r="L140" s="36">
        <v>0.936247723132969</v>
      </c>
    </row>
    <row r="141" spans="1:12" x14ac:dyDescent="0.25">
      <c r="A141" s="6" t="s">
        <v>136</v>
      </c>
      <c r="B141" s="2">
        <v>238.4</v>
      </c>
      <c r="C141" s="2">
        <v>6.9</v>
      </c>
      <c r="D141" s="2">
        <v>311</v>
      </c>
      <c r="E141" s="2">
        <v>65</v>
      </c>
      <c r="F141" s="24">
        <v>97.624897624897628</v>
      </c>
      <c r="G141" s="29">
        <v>0.51379310344827589</v>
      </c>
      <c r="H141" s="2">
        <v>8540</v>
      </c>
      <c r="I141" s="8">
        <v>7.1657387025767187</v>
      </c>
      <c r="J141" s="7">
        <v>0.51379310344827589</v>
      </c>
      <c r="K141" s="38">
        <v>1.2863279203771607E-2</v>
      </c>
      <c r="L141" s="36">
        <v>0.91147197485594544</v>
      </c>
    </row>
    <row r="142" spans="1:12" x14ac:dyDescent="0.25">
      <c r="A142" s="6" t="s">
        <v>137</v>
      </c>
      <c r="B142" s="2">
        <v>249.5</v>
      </c>
      <c r="C142" s="2">
        <v>6.8</v>
      </c>
      <c r="D142" s="2">
        <v>230</v>
      </c>
      <c r="E142" s="2">
        <v>100</v>
      </c>
      <c r="F142" s="24">
        <v>99.8</v>
      </c>
      <c r="G142" s="29">
        <v>0.82843137254901966</v>
      </c>
      <c r="H142" s="2">
        <v>9130</v>
      </c>
      <c r="I142" s="8">
        <v>3.2613297941214552</v>
      </c>
      <c r="J142" s="7">
        <v>0.82843137254901966</v>
      </c>
      <c r="K142" s="38">
        <v>3.2736842105263154E-3</v>
      </c>
      <c r="L142" s="36">
        <v>0.41295546558704455</v>
      </c>
    </row>
    <row r="143" spans="1:12" x14ac:dyDescent="0.25">
      <c r="A143" s="6" t="s">
        <v>138</v>
      </c>
      <c r="B143" s="2">
        <v>314.3</v>
      </c>
      <c r="C143" s="2">
        <v>6.7</v>
      </c>
      <c r="D143" s="2">
        <v>304</v>
      </c>
      <c r="E143" s="2">
        <v>39</v>
      </c>
      <c r="F143" s="24">
        <v>100.41533546325878</v>
      </c>
      <c r="G143" s="29">
        <v>0.4170661553211889</v>
      </c>
      <c r="H143" s="2">
        <v>9310</v>
      </c>
      <c r="I143" s="8">
        <v>4.6301696232034182</v>
      </c>
      <c r="J143" s="7">
        <v>0.4170661553211889</v>
      </c>
      <c r="K143" s="38">
        <v>7.8513773222293401E-3</v>
      </c>
      <c r="L143" s="36">
        <v>2.0044843049327352</v>
      </c>
    </row>
    <row r="144" spans="1:12" x14ac:dyDescent="0.25">
      <c r="A144" s="6" t="s">
        <v>139</v>
      </c>
      <c r="B144" s="2">
        <v>300.10000000000002</v>
      </c>
      <c r="C144" s="2">
        <v>6</v>
      </c>
      <c r="D144" s="2">
        <v>550</v>
      </c>
      <c r="E144" s="2">
        <v>39</v>
      </c>
      <c r="F144" s="24">
        <v>90.939393939393938</v>
      </c>
      <c r="G144" s="29">
        <v>0.33197199533255545</v>
      </c>
      <c r="H144" s="2">
        <v>9860</v>
      </c>
      <c r="I144" s="8">
        <v>20.854136993396349</v>
      </c>
      <c r="J144" s="7">
        <v>0.33197199533255545</v>
      </c>
      <c r="K144" s="38">
        <v>7.4255855855855854E-3</v>
      </c>
      <c r="L144" s="36">
        <v>1.5441441441441441</v>
      </c>
    </row>
    <row r="145" spans="1:12" x14ac:dyDescent="0.25">
      <c r="A145" s="6" t="s">
        <v>140</v>
      </c>
      <c r="B145" s="2">
        <v>241.1</v>
      </c>
      <c r="C145" s="2">
        <v>5.7</v>
      </c>
      <c r="D145" s="2">
        <v>267</v>
      </c>
      <c r="E145" s="2">
        <v>42</v>
      </c>
      <c r="F145" s="24">
        <v>99.586947542337882</v>
      </c>
      <c r="G145" s="29">
        <v>0.31712062256809337</v>
      </c>
      <c r="H145" s="2">
        <v>11360</v>
      </c>
      <c r="I145" s="8">
        <v>1.717939919720316</v>
      </c>
      <c r="J145" s="7">
        <v>0.31712062256809337</v>
      </c>
      <c r="K145" s="38">
        <v>1.34E-2</v>
      </c>
      <c r="L145" s="36">
        <v>1.4317548746518105</v>
      </c>
    </row>
    <row r="146" spans="1:12" x14ac:dyDescent="0.25">
      <c r="A146" s="31" t="s">
        <v>141</v>
      </c>
      <c r="B146" s="37">
        <v>1922</v>
      </c>
      <c r="C146" s="37">
        <v>25</v>
      </c>
      <c r="F146" s="37">
        <v>97.593726501235366</v>
      </c>
      <c r="G146" s="29">
        <v>0.58783008036739393</v>
      </c>
      <c r="H146" s="37">
        <v>9120</v>
      </c>
      <c r="I146" s="32">
        <v>17.914346756441798</v>
      </c>
      <c r="J146" s="36">
        <v>0.58783008036739393</v>
      </c>
      <c r="K146" s="38">
        <v>1.9855646100116413E-2</v>
      </c>
      <c r="L146" s="36">
        <v>0.50698486612339921</v>
      </c>
    </row>
    <row r="147" spans="1:12" x14ac:dyDescent="0.25">
      <c r="A147" s="6" t="s">
        <v>142</v>
      </c>
      <c r="B147" s="2">
        <v>236.4</v>
      </c>
      <c r="C147" s="2">
        <v>5.0999999999999996</v>
      </c>
      <c r="D147" s="2">
        <v>273</v>
      </c>
      <c r="E147" s="2">
        <v>85</v>
      </c>
      <c r="F147" s="24">
        <v>98.705636743215024</v>
      </c>
      <c r="G147" s="29">
        <v>1.0214788732394366</v>
      </c>
      <c r="H147" s="2">
        <v>7510</v>
      </c>
      <c r="I147" s="8">
        <v>10.656739608960248</v>
      </c>
      <c r="J147" s="7">
        <v>1.0214788732394366</v>
      </c>
      <c r="K147" s="38">
        <v>8.8852691218130331E-3</v>
      </c>
      <c r="L147" s="36">
        <v>1.0056657223796035</v>
      </c>
    </row>
    <row r="148" spans="1:12" x14ac:dyDescent="0.25">
      <c r="A148" s="6" t="s">
        <v>143</v>
      </c>
      <c r="B148" s="2">
        <v>310.5</v>
      </c>
      <c r="C148" s="2">
        <v>7.3</v>
      </c>
      <c r="D148" s="2">
        <v>314</v>
      </c>
      <c r="E148" s="2">
        <v>46</v>
      </c>
      <c r="F148" s="24">
        <v>100.22595222724337</v>
      </c>
      <c r="G148" s="29">
        <v>0.35397196261682246</v>
      </c>
      <c r="H148" s="2">
        <v>10390</v>
      </c>
      <c r="I148" s="8">
        <v>4.2443221546031333</v>
      </c>
      <c r="J148" s="7">
        <v>0.35397196261682246</v>
      </c>
      <c r="K148" s="38">
        <v>6.9029089535323019E-3</v>
      </c>
      <c r="L148" s="36">
        <v>1.6169248205515678</v>
      </c>
    </row>
    <row r="149" spans="1:12" x14ac:dyDescent="0.25">
      <c r="A149" s="12"/>
      <c r="B149" s="18"/>
      <c r="C149" s="18"/>
      <c r="D149" s="18"/>
      <c r="E149" s="18"/>
      <c r="F149" s="18"/>
      <c r="G149" s="17"/>
      <c r="H149" s="18"/>
      <c r="I149" s="13"/>
      <c r="J149" s="17"/>
      <c r="K149" s="19"/>
      <c r="L149" s="17"/>
    </row>
    <row r="150" spans="1:12" x14ac:dyDescent="0.25">
      <c r="A150" s="6" t="s">
        <v>145</v>
      </c>
      <c r="B150" s="2">
        <v>907</v>
      </c>
      <c r="C150" s="2">
        <v>23</v>
      </c>
      <c r="D150" s="2">
        <v>887</v>
      </c>
      <c r="E150" s="2">
        <v>52</v>
      </c>
      <c r="F150" s="24">
        <v>100.66592674805773</v>
      </c>
      <c r="G150" s="29">
        <v>0.97324902723735407</v>
      </c>
      <c r="H150" s="2">
        <v>9290</v>
      </c>
      <c r="I150" s="8">
        <v>6.9820018127670593</v>
      </c>
      <c r="J150" s="7">
        <v>0.97324902723735407</v>
      </c>
      <c r="K150" s="38">
        <v>1.8587596899224807E-2</v>
      </c>
      <c r="L150" s="36">
        <v>0.39844961240310078</v>
      </c>
    </row>
    <row r="151" spans="1:12" x14ac:dyDescent="0.25">
      <c r="A151" s="39" t="s">
        <v>146</v>
      </c>
      <c r="B151" s="45">
        <v>652</v>
      </c>
      <c r="C151" s="45">
        <v>15</v>
      </c>
      <c r="D151" s="45">
        <v>712</v>
      </c>
      <c r="E151" s="45">
        <v>32</v>
      </c>
      <c r="F151" s="46">
        <v>97.023809523809518</v>
      </c>
      <c r="G151" s="47">
        <v>6.1407491486946651E-2</v>
      </c>
      <c r="H151" s="45">
        <v>13210</v>
      </c>
      <c r="I151" s="40">
        <v>11.116081833484397</v>
      </c>
      <c r="J151" s="44">
        <v>6.1407491486946651E-2</v>
      </c>
      <c r="K151" s="70">
        <v>2.4206543161214032E-2</v>
      </c>
      <c r="L151" s="68">
        <v>3.4726054394954673</v>
      </c>
    </row>
    <row r="152" spans="1:12" x14ac:dyDescent="0.25">
      <c r="A152" s="31" t="s">
        <v>147</v>
      </c>
      <c r="B152" s="37">
        <v>1033</v>
      </c>
      <c r="C152" s="37">
        <v>41</v>
      </c>
      <c r="F152" s="37">
        <v>99.121951219512198</v>
      </c>
      <c r="G152" s="29">
        <v>0.66114897760467384</v>
      </c>
      <c r="H152" s="37">
        <v>8640</v>
      </c>
      <c r="I152" s="32">
        <v>23.058979671112262</v>
      </c>
      <c r="J152" s="36">
        <v>0.66114897760467384</v>
      </c>
      <c r="K152" s="38">
        <v>3.9946926138876605E-3</v>
      </c>
      <c r="L152" s="36">
        <v>0.45422379478107033</v>
      </c>
    </row>
    <row r="153" spans="1:12" x14ac:dyDescent="0.25">
      <c r="A153" s="6" t="s">
        <v>148</v>
      </c>
      <c r="B153" s="2">
        <v>234.9</v>
      </c>
      <c r="C153" s="2">
        <v>5.6</v>
      </c>
      <c r="D153" s="2">
        <v>301</v>
      </c>
      <c r="E153" s="2">
        <v>73</v>
      </c>
      <c r="F153" s="24">
        <v>97.630922693266839</v>
      </c>
      <c r="G153" s="29">
        <v>0.64858807709547284</v>
      </c>
      <c r="H153" s="2">
        <v>8590</v>
      </c>
      <c r="I153" s="8">
        <v>8.4702706202253015</v>
      </c>
      <c r="J153" s="7">
        <v>0.64858807709547284</v>
      </c>
      <c r="K153" s="38">
        <v>4.1920668058455122E-3</v>
      </c>
      <c r="L153" s="36">
        <v>0.33268714583954667</v>
      </c>
    </row>
    <row r="154" spans="1:12" x14ac:dyDescent="0.25">
      <c r="A154" s="6" t="s">
        <v>149</v>
      </c>
      <c r="B154" s="2">
        <v>595.6</v>
      </c>
      <c r="C154" s="2">
        <v>12</v>
      </c>
      <c r="D154" s="2">
        <v>647</v>
      </c>
      <c r="E154" s="2">
        <v>46</v>
      </c>
      <c r="F154" s="24">
        <v>98.267612605180659</v>
      </c>
      <c r="G154" s="29">
        <v>0.56146179401993346</v>
      </c>
      <c r="H154" s="2">
        <v>9600</v>
      </c>
      <c r="I154" s="8">
        <v>3.8401009970218825</v>
      </c>
      <c r="J154" s="7">
        <v>0.56146179401993346</v>
      </c>
      <c r="K154" s="38">
        <v>1.6460934089917067E-2</v>
      </c>
      <c r="L154" s="36">
        <v>1.0510694020078568</v>
      </c>
    </row>
    <row r="155" spans="1:12" x14ac:dyDescent="0.25">
      <c r="A155" s="6" t="s">
        <v>150</v>
      </c>
      <c r="B155" s="2">
        <v>577.5</v>
      </c>
      <c r="C155" s="2">
        <v>12</v>
      </c>
      <c r="D155" s="2">
        <v>589</v>
      </c>
      <c r="E155" s="2">
        <v>63</v>
      </c>
      <c r="F155" s="24">
        <v>98.886986301369859</v>
      </c>
      <c r="G155" s="29">
        <v>1.441860465116279</v>
      </c>
      <c r="H155" s="2">
        <v>8720</v>
      </c>
      <c r="I155" s="8">
        <v>70.18749190728991</v>
      </c>
      <c r="J155" s="7">
        <v>1.441860465116279</v>
      </c>
      <c r="K155" s="38">
        <v>8.4620123203285429E-3</v>
      </c>
      <c r="L155" s="36">
        <v>1.015400410677618</v>
      </c>
    </row>
    <row r="156" spans="1:12" x14ac:dyDescent="0.25">
      <c r="A156" s="31" t="s">
        <v>151</v>
      </c>
      <c r="B156" s="37">
        <v>2138</v>
      </c>
      <c r="C156" s="37">
        <v>23</v>
      </c>
      <c r="F156" s="37">
        <v>99.671207139502116</v>
      </c>
      <c r="G156" s="29">
        <v>0.39171974522292996</v>
      </c>
      <c r="H156" s="37">
        <v>8560</v>
      </c>
      <c r="I156" s="32">
        <v>7.5515861711770045</v>
      </c>
      <c r="J156" s="36">
        <v>0.39171974522292996</v>
      </c>
      <c r="K156" s="38">
        <v>9.4337568058076235E-3</v>
      </c>
      <c r="L156" s="36">
        <v>0.56987295825771322</v>
      </c>
    </row>
    <row r="157" spans="1:12" x14ac:dyDescent="0.25">
      <c r="A157" s="6" t="s">
        <v>152</v>
      </c>
      <c r="B157" s="2">
        <v>383.7</v>
      </c>
      <c r="C157" s="2">
        <v>9.1999999999999993</v>
      </c>
      <c r="D157" s="2">
        <v>370</v>
      </c>
      <c r="E157" s="2">
        <v>120</v>
      </c>
      <c r="F157" s="24">
        <v>100.18276762402087</v>
      </c>
      <c r="G157" s="29">
        <v>0.44133574007220217</v>
      </c>
      <c r="H157" s="2">
        <v>8590</v>
      </c>
      <c r="I157" s="8">
        <v>11.134455522465363</v>
      </c>
      <c r="J157" s="7">
        <v>0.44133574007220217</v>
      </c>
      <c r="K157" s="38">
        <v>3.3019023986765924E-3</v>
      </c>
      <c r="L157" s="36">
        <v>0.45822994210090984</v>
      </c>
    </row>
    <row r="158" spans="1:12" x14ac:dyDescent="0.25">
      <c r="A158" s="31" t="s">
        <v>153</v>
      </c>
      <c r="B158" s="37">
        <v>986</v>
      </c>
      <c r="C158" s="37">
        <v>21</v>
      </c>
      <c r="D158" s="37">
        <v>1013</v>
      </c>
      <c r="E158" s="37">
        <v>43</v>
      </c>
      <c r="F158" s="37">
        <v>98.797595190380761</v>
      </c>
      <c r="G158" s="29">
        <v>1.6804029304029304</v>
      </c>
      <c r="H158" s="37">
        <v>7990</v>
      </c>
      <c r="I158" s="32">
        <v>15.985109413440371</v>
      </c>
      <c r="J158" s="36">
        <v>1.6804029304029304</v>
      </c>
      <c r="K158" s="38">
        <v>7.234196891191709E-3</v>
      </c>
      <c r="L158" s="36">
        <v>0.56580310880829021</v>
      </c>
    </row>
    <row r="159" spans="1:12" x14ac:dyDescent="0.25">
      <c r="A159" s="6" t="s">
        <v>154</v>
      </c>
      <c r="B159" s="2">
        <v>939</v>
      </c>
      <c r="C159" s="2">
        <v>20</v>
      </c>
      <c r="D159" s="2">
        <v>934</v>
      </c>
      <c r="E159" s="2">
        <v>32</v>
      </c>
      <c r="F159" s="24">
        <v>99.819283512278091</v>
      </c>
      <c r="G159" s="29">
        <v>0.44434589800443458</v>
      </c>
      <c r="H159" s="2">
        <v>11530</v>
      </c>
      <c r="I159" s="8">
        <v>4.7128512236177649</v>
      </c>
      <c r="J159" s="7">
        <v>0.44434589800443458</v>
      </c>
      <c r="K159" s="38">
        <v>7.4616470588235303E-3</v>
      </c>
      <c r="L159" s="36">
        <v>0.53058823529411769</v>
      </c>
    </row>
    <row r="160" spans="1:12" x14ac:dyDescent="0.25">
      <c r="A160" s="6" t="s">
        <v>155</v>
      </c>
      <c r="B160" s="2">
        <v>580.20000000000005</v>
      </c>
      <c r="C160" s="2">
        <v>13</v>
      </c>
      <c r="D160" s="2">
        <v>580</v>
      </c>
      <c r="E160" s="2">
        <v>43</v>
      </c>
      <c r="F160" s="24">
        <v>99.570962759567522</v>
      </c>
      <c r="G160" s="29">
        <v>0.1619512195121951</v>
      </c>
      <c r="H160" s="2">
        <v>10310</v>
      </c>
      <c r="I160" s="8">
        <v>9.7104946264405019</v>
      </c>
      <c r="J160" s="7">
        <v>0.1619512195121951</v>
      </c>
      <c r="K160" s="38">
        <v>1.3611192930780558E-3</v>
      </c>
      <c r="L160" s="36">
        <v>0.45287187039764359</v>
      </c>
    </row>
    <row r="161" spans="1:12" x14ac:dyDescent="0.25">
      <c r="A161" s="31" t="s">
        <v>156</v>
      </c>
      <c r="B161" s="37">
        <v>2575</v>
      </c>
      <c r="C161" s="37">
        <v>21</v>
      </c>
      <c r="F161" s="37">
        <v>100.3875968992248</v>
      </c>
      <c r="G161" s="29">
        <v>1.0264950794852385</v>
      </c>
      <c r="H161" s="37">
        <v>8790</v>
      </c>
      <c r="I161" s="32">
        <v>10.41788165220769</v>
      </c>
      <c r="J161" s="36">
        <v>1.0264950794852385</v>
      </c>
      <c r="K161" s="38">
        <v>1.3243867243867245E-2</v>
      </c>
      <c r="L161" s="36">
        <v>0.47655122655122656</v>
      </c>
    </row>
    <row r="162" spans="1:12" x14ac:dyDescent="0.25">
      <c r="A162" s="6" t="s">
        <v>157</v>
      </c>
      <c r="B162" s="2">
        <v>245.1</v>
      </c>
      <c r="C162" s="2">
        <v>5.0999999999999996</v>
      </c>
      <c r="D162" s="2">
        <v>472</v>
      </c>
      <c r="E162" s="2">
        <v>61</v>
      </c>
      <c r="F162" s="24">
        <v>91.72904191616766</v>
      </c>
      <c r="G162" s="29">
        <v>0.60000000000000009</v>
      </c>
      <c r="H162" s="2">
        <v>7830</v>
      </c>
      <c r="I162" s="8">
        <v>5.953075229832967</v>
      </c>
      <c r="J162" s="7">
        <v>0.60000000000000009</v>
      </c>
      <c r="K162" s="38">
        <v>1.388627049180328E-2</v>
      </c>
      <c r="L162" s="36">
        <v>0.69928278688524592</v>
      </c>
    </row>
    <row r="163" spans="1:12" x14ac:dyDescent="0.25">
      <c r="A163" s="6" t="s">
        <v>158</v>
      </c>
      <c r="B163" s="2">
        <v>398.3</v>
      </c>
      <c r="C163" s="2">
        <v>8.4</v>
      </c>
      <c r="D163" s="2">
        <v>413</v>
      </c>
      <c r="E163" s="2">
        <v>42</v>
      </c>
      <c r="F163" s="24">
        <v>99.849586362496879</v>
      </c>
      <c r="G163" s="29">
        <v>0.26601123595505621</v>
      </c>
      <c r="H163" s="2">
        <v>8190</v>
      </c>
      <c r="I163" s="8">
        <v>6.5594069662048424</v>
      </c>
      <c r="J163" s="7">
        <v>0.26601123595505621</v>
      </c>
      <c r="K163" s="38">
        <v>3.5404958677685947E-3</v>
      </c>
      <c r="L163" s="36">
        <v>0.9807162534435262</v>
      </c>
    </row>
    <row r="164" spans="1:12" x14ac:dyDescent="0.25">
      <c r="A164" s="6" t="s">
        <v>159</v>
      </c>
      <c r="B164" s="2">
        <v>321.10000000000002</v>
      </c>
      <c r="C164" s="2">
        <v>8</v>
      </c>
      <c r="D164" s="2">
        <v>355</v>
      </c>
      <c r="E164" s="2">
        <v>47</v>
      </c>
      <c r="F164" s="24">
        <v>98.466727997546769</v>
      </c>
      <c r="G164" s="29">
        <v>0.57561683599419455</v>
      </c>
      <c r="H164" s="2">
        <v>8410</v>
      </c>
      <c r="I164" s="8">
        <v>17.455004531917648</v>
      </c>
      <c r="J164" s="7">
        <v>0.57561683599419455</v>
      </c>
      <c r="K164" s="38">
        <v>3.912880812399786E-3</v>
      </c>
      <c r="L164" s="36">
        <v>0.92063067878140037</v>
      </c>
    </row>
    <row r="165" spans="1:12" x14ac:dyDescent="0.25">
      <c r="A165" s="6" t="s">
        <v>160</v>
      </c>
      <c r="B165" s="2">
        <v>615.79999999999995</v>
      </c>
      <c r="C165" s="2">
        <v>13</v>
      </c>
      <c r="D165" s="2">
        <v>613</v>
      </c>
      <c r="E165" s="2">
        <v>37</v>
      </c>
      <c r="F165" s="24">
        <v>98.828438452896791</v>
      </c>
      <c r="G165" s="29">
        <v>0.77151844438089801</v>
      </c>
      <c r="H165" s="2">
        <v>7080</v>
      </c>
      <c r="I165" s="8">
        <v>8.2681600414346761</v>
      </c>
      <c r="J165" s="7">
        <v>0.77151844438089801</v>
      </c>
      <c r="K165" s="38">
        <v>1.340754716981132E-2</v>
      </c>
      <c r="L165" s="36">
        <v>3.2990566037735847</v>
      </c>
    </row>
    <row r="166" spans="1:12" x14ac:dyDescent="0.25">
      <c r="A166" s="6" t="s">
        <v>161</v>
      </c>
      <c r="B166" s="2">
        <v>622.20000000000005</v>
      </c>
      <c r="C166" s="2">
        <v>14</v>
      </c>
      <c r="D166" s="2">
        <v>631</v>
      </c>
      <c r="E166" s="2">
        <v>48</v>
      </c>
      <c r="F166" s="24">
        <v>98.903195040534101</v>
      </c>
      <c r="G166" s="29">
        <v>1.0173611111111112</v>
      </c>
      <c r="H166" s="2">
        <v>7580</v>
      </c>
      <c r="I166" s="8">
        <v>18.741162760585262</v>
      </c>
      <c r="J166" s="7">
        <v>1.0173611111111112</v>
      </c>
      <c r="K166" s="38">
        <v>4.6550218340611349E-3</v>
      </c>
      <c r="L166" s="36">
        <v>0.62882096069868998</v>
      </c>
    </row>
    <row r="167" spans="1:12" x14ac:dyDescent="0.25">
      <c r="A167" s="6" t="s">
        <v>162</v>
      </c>
      <c r="B167" s="2">
        <v>420.7</v>
      </c>
      <c r="C167" s="2">
        <v>9.4</v>
      </c>
      <c r="D167" s="2">
        <v>451</v>
      </c>
      <c r="E167" s="2">
        <v>63</v>
      </c>
      <c r="F167" s="24">
        <v>99.221698113207552</v>
      </c>
      <c r="G167" s="29">
        <v>0.4557390936044049</v>
      </c>
      <c r="H167" s="2">
        <v>7480</v>
      </c>
      <c r="I167" s="8">
        <v>5.208940826103845</v>
      </c>
      <c r="J167" s="7">
        <v>0.4557390936044049</v>
      </c>
      <c r="K167" s="38">
        <v>1.7790077624029697E-2</v>
      </c>
      <c r="L167" s="36">
        <v>0.79682753965575426</v>
      </c>
    </row>
    <row r="168" spans="1:12" x14ac:dyDescent="0.25">
      <c r="A168" s="6" t="s">
        <v>163</v>
      </c>
      <c r="B168" s="2">
        <v>954</v>
      </c>
      <c r="C168" s="2">
        <v>21</v>
      </c>
      <c r="D168" s="2">
        <v>980</v>
      </c>
      <c r="E168" s="2">
        <v>38</v>
      </c>
      <c r="F168" s="24">
        <v>99.168399168399162</v>
      </c>
      <c r="G168" s="29">
        <v>0.59197012138188609</v>
      </c>
      <c r="H168" s="2">
        <v>8710</v>
      </c>
      <c r="I168" s="8">
        <v>9.2787129353878015</v>
      </c>
      <c r="J168" s="7">
        <v>0.59197012138188609</v>
      </c>
      <c r="K168" s="38">
        <v>1.2166597251145357E-2</v>
      </c>
      <c r="L168" s="36">
        <v>0.44606413994169097</v>
      </c>
    </row>
    <row r="169" spans="1:12" x14ac:dyDescent="0.25">
      <c r="A169" s="31" t="s">
        <v>164</v>
      </c>
      <c r="B169" s="37">
        <v>919</v>
      </c>
      <c r="C169" s="37">
        <v>19</v>
      </c>
      <c r="D169" s="37">
        <v>1051</v>
      </c>
      <c r="E169" s="37">
        <v>40</v>
      </c>
      <c r="F169" s="37">
        <v>95.530145530145532</v>
      </c>
      <c r="G169" s="29">
        <v>0.61045891141942366</v>
      </c>
      <c r="H169" s="37">
        <v>5860</v>
      </c>
      <c r="I169" s="32">
        <v>62.470542535284217</v>
      </c>
      <c r="J169" s="36">
        <v>0.61045891141942366</v>
      </c>
      <c r="K169" s="38">
        <v>1.539198949441891E-2</v>
      </c>
      <c r="L169" s="36">
        <v>0.61523309258043335</v>
      </c>
    </row>
    <row r="170" spans="1:12" x14ac:dyDescent="0.25">
      <c r="A170" s="6" t="s">
        <v>165</v>
      </c>
      <c r="B170" s="2">
        <v>320</v>
      </c>
      <c r="C170" s="2">
        <v>7.2</v>
      </c>
      <c r="D170" s="2">
        <v>325</v>
      </c>
      <c r="E170" s="2">
        <v>50</v>
      </c>
      <c r="F170" s="24">
        <v>99.348028562558198</v>
      </c>
      <c r="G170" s="29">
        <v>0.68233695652173909</v>
      </c>
      <c r="H170" s="2">
        <v>8400</v>
      </c>
      <c r="I170" s="8">
        <v>8.231412663472744</v>
      </c>
      <c r="J170" s="7">
        <v>0.68233695652173909</v>
      </c>
      <c r="K170" s="38">
        <v>4.8228909718796252E-3</v>
      </c>
      <c r="L170" s="36">
        <v>0.90774543660582141</v>
      </c>
    </row>
    <row r="171" spans="1:12" x14ac:dyDescent="0.25">
      <c r="A171" s="31" t="s">
        <v>166</v>
      </c>
      <c r="B171" s="37">
        <v>2577</v>
      </c>
      <c r="C171" s="37">
        <v>22</v>
      </c>
      <c r="F171" s="37">
        <v>98.224151539068671</v>
      </c>
      <c r="G171" s="29">
        <v>0.29939480242079031</v>
      </c>
      <c r="H171" s="37">
        <v>11240</v>
      </c>
      <c r="I171" s="32">
        <v>2.5998769908066812</v>
      </c>
      <c r="J171" s="36">
        <v>0.29939480242079031</v>
      </c>
      <c r="K171" s="38">
        <v>8.3816381638163826E-3</v>
      </c>
      <c r="L171" s="36">
        <v>2.5283528352835285</v>
      </c>
    </row>
    <row r="172" spans="1:12" x14ac:dyDescent="0.25">
      <c r="A172" s="6" t="s">
        <v>167</v>
      </c>
      <c r="B172" s="2">
        <v>309.3</v>
      </c>
      <c r="C172" s="2">
        <v>6.5</v>
      </c>
      <c r="D172" s="2">
        <v>297</v>
      </c>
      <c r="E172" s="2">
        <v>50</v>
      </c>
      <c r="F172" s="24">
        <v>100.19436345966959</v>
      </c>
      <c r="G172" s="29">
        <v>0.41906605371400918</v>
      </c>
      <c r="H172" s="2">
        <v>9320</v>
      </c>
      <c r="I172" s="8">
        <v>5.6774698951184766</v>
      </c>
      <c r="J172" s="7">
        <v>0.41906605371400918</v>
      </c>
      <c r="K172" s="38">
        <v>2.9254874651810587E-3</v>
      </c>
      <c r="L172" s="36">
        <v>1.4390668523676882</v>
      </c>
    </row>
    <row r="173" spans="1:12" x14ac:dyDescent="0.25">
      <c r="A173" s="6" t="s">
        <v>168</v>
      </c>
      <c r="B173" s="2">
        <v>239.4</v>
      </c>
      <c r="C173" s="2">
        <v>4.7</v>
      </c>
      <c r="D173" s="2">
        <v>271</v>
      </c>
      <c r="E173" s="2">
        <v>56</v>
      </c>
      <c r="F173" s="24">
        <v>99.130434782608702</v>
      </c>
      <c r="G173" s="29">
        <v>0.43233424159854683</v>
      </c>
      <c r="H173" s="2">
        <v>10520</v>
      </c>
      <c r="I173" s="8">
        <v>3.0224718373688981</v>
      </c>
      <c r="J173" s="7">
        <v>0.43233424159854683</v>
      </c>
      <c r="K173" s="38">
        <v>1.1119417475728156E-2</v>
      </c>
      <c r="L173" s="36">
        <v>1.0689320388349515</v>
      </c>
    </row>
    <row r="174" spans="1:12" x14ac:dyDescent="0.25">
      <c r="A174" s="6" t="s">
        <v>169</v>
      </c>
      <c r="B174" s="2">
        <v>236.8</v>
      </c>
      <c r="C174" s="2">
        <v>5.3</v>
      </c>
      <c r="D174" s="2">
        <v>229</v>
      </c>
      <c r="E174" s="2">
        <v>64</v>
      </c>
      <c r="F174" s="24">
        <v>100</v>
      </c>
      <c r="G174" s="29">
        <v>0.76297105406881482</v>
      </c>
      <c r="H174" s="2">
        <v>8110</v>
      </c>
      <c r="I174" s="8">
        <v>10.803729120807976</v>
      </c>
      <c r="J174" s="7">
        <v>0.76297105406881482</v>
      </c>
      <c r="K174" s="38">
        <v>7.7957024793388436E-3</v>
      </c>
      <c r="L174" s="36">
        <v>0.60528925619834706</v>
      </c>
    </row>
    <row r="175" spans="1:12" x14ac:dyDescent="0.25">
      <c r="A175" s="6" t="s">
        <v>170</v>
      </c>
      <c r="B175" s="2">
        <v>649.20000000000005</v>
      </c>
      <c r="C175" s="2">
        <v>13</v>
      </c>
      <c r="D175" s="2">
        <v>623</v>
      </c>
      <c r="E175" s="2">
        <v>60</v>
      </c>
      <c r="F175" s="24">
        <v>101.27925117004682</v>
      </c>
      <c r="G175" s="29">
        <v>0.46768707482993194</v>
      </c>
      <c r="H175" s="2">
        <v>9360</v>
      </c>
      <c r="I175" s="8">
        <v>18.649294315680436</v>
      </c>
      <c r="J175" s="7">
        <v>0.46768707482993194</v>
      </c>
      <c r="K175" s="38">
        <v>7.8940540540540539E-3</v>
      </c>
      <c r="L175" s="36">
        <v>1.9070270270270271</v>
      </c>
    </row>
    <row r="176" spans="1:12" x14ac:dyDescent="0.25">
      <c r="A176" s="6" t="s">
        <v>171</v>
      </c>
      <c r="B176" s="2">
        <v>738</v>
      </c>
      <c r="C176" s="2">
        <v>16</v>
      </c>
      <c r="D176" s="2">
        <v>747</v>
      </c>
      <c r="E176" s="2">
        <v>27</v>
      </c>
      <c r="F176" s="24">
        <v>99.27360774818402</v>
      </c>
      <c r="G176" s="29">
        <v>0.44630021141649046</v>
      </c>
      <c r="H176" s="2">
        <v>10000</v>
      </c>
      <c r="I176" s="8">
        <v>8.0936099961155001</v>
      </c>
      <c r="J176" s="7">
        <v>0.44630021141649046</v>
      </c>
      <c r="K176" s="38">
        <v>2.1554826001313195E-2</v>
      </c>
      <c r="L176" s="36">
        <v>0.77642810242941562</v>
      </c>
    </row>
    <row r="177" spans="1:12" x14ac:dyDescent="0.25">
      <c r="A177" s="6" t="s">
        <v>172</v>
      </c>
      <c r="B177" s="2">
        <v>420.7</v>
      </c>
      <c r="C177" s="2">
        <v>11</v>
      </c>
      <c r="D177" s="2">
        <v>771</v>
      </c>
      <c r="E177" s="2">
        <v>59</v>
      </c>
      <c r="F177" s="24">
        <v>88.141630002095113</v>
      </c>
      <c r="G177" s="29">
        <v>0.43019801980198025</v>
      </c>
      <c r="H177" s="2">
        <v>9220</v>
      </c>
      <c r="I177" s="8">
        <v>16.81192541758384</v>
      </c>
      <c r="J177" s="7">
        <v>0.43019801980198025</v>
      </c>
      <c r="K177" s="38">
        <v>4.7392959086584203E-3</v>
      </c>
      <c r="L177" s="36">
        <v>0.96098953377735497</v>
      </c>
    </row>
    <row r="178" spans="1:12" x14ac:dyDescent="0.25">
      <c r="A178" s="6" t="s">
        <v>173</v>
      </c>
      <c r="B178" s="2">
        <v>622.70000000000005</v>
      </c>
      <c r="C178" s="2">
        <v>13</v>
      </c>
      <c r="D178" s="2">
        <v>632</v>
      </c>
      <c r="E178" s="2">
        <v>42</v>
      </c>
      <c r="F178" s="24">
        <v>100.01606167683907</v>
      </c>
      <c r="G178" s="29">
        <v>0.32275132275132273</v>
      </c>
      <c r="H178" s="2">
        <v>8500</v>
      </c>
      <c r="I178" s="8">
        <v>5.1630066036514304</v>
      </c>
      <c r="J178" s="7">
        <v>0.32275132275132273</v>
      </c>
      <c r="K178" s="38">
        <v>6.0560885608856082E-3</v>
      </c>
      <c r="L178" s="36">
        <v>1.1158671586715867</v>
      </c>
    </row>
    <row r="179" spans="1:12" x14ac:dyDescent="0.25">
      <c r="A179" s="6" t="s">
        <v>174</v>
      </c>
      <c r="B179" s="2">
        <v>1002</v>
      </c>
      <c r="C179" s="2">
        <v>22</v>
      </c>
      <c r="D179" s="2">
        <v>999</v>
      </c>
      <c r="E179" s="2">
        <v>32</v>
      </c>
      <c r="F179" s="24">
        <v>100.2</v>
      </c>
      <c r="G179" s="29">
        <v>0.99051724137931041</v>
      </c>
      <c r="H179" s="2">
        <v>8320</v>
      </c>
      <c r="I179" s="8">
        <v>8.0660494626440489</v>
      </c>
      <c r="J179" s="7">
        <v>0.99051724137931041</v>
      </c>
      <c r="K179" s="38">
        <v>1.0762948207171314E-2</v>
      </c>
      <c r="L179" s="36">
        <v>0.57768924302788838</v>
      </c>
    </row>
    <row r="180" spans="1:12" x14ac:dyDescent="0.25">
      <c r="A180" s="6" t="s">
        <v>175</v>
      </c>
      <c r="B180" s="2">
        <v>314.39999999999998</v>
      </c>
      <c r="C180" s="2">
        <v>6.4</v>
      </c>
      <c r="D180" s="2">
        <v>316</v>
      </c>
      <c r="E180" s="2">
        <v>38</v>
      </c>
      <c r="F180" s="24">
        <v>99.714557564224535</v>
      </c>
      <c r="G180" s="29">
        <v>0.5369030390738061</v>
      </c>
      <c r="H180" s="2">
        <v>8750</v>
      </c>
      <c r="I180" s="8">
        <v>5.1813802926323964</v>
      </c>
      <c r="J180" s="7">
        <v>0.5369030390738061</v>
      </c>
      <c r="K180" s="38">
        <v>8.0797576981322568E-3</v>
      </c>
      <c r="L180" s="36">
        <v>1.7440686521958608</v>
      </c>
    </row>
    <row r="181" spans="1:12" x14ac:dyDescent="0.25">
      <c r="A181" s="12"/>
      <c r="B181" s="18"/>
      <c r="C181" s="18"/>
      <c r="D181" s="18"/>
      <c r="E181" s="18"/>
      <c r="F181" s="18"/>
      <c r="G181" s="17"/>
      <c r="H181" s="18"/>
      <c r="I181" s="13"/>
      <c r="J181" s="17"/>
      <c r="K181" s="19"/>
      <c r="L181" s="17"/>
    </row>
    <row r="182" spans="1:12" x14ac:dyDescent="0.25">
      <c r="A182" s="6" t="s">
        <v>177</v>
      </c>
      <c r="B182" s="2">
        <v>579</v>
      </c>
      <c r="C182" s="2">
        <v>12</v>
      </c>
      <c r="D182" s="2">
        <v>566</v>
      </c>
      <c r="E182" s="2">
        <v>41</v>
      </c>
      <c r="F182" s="24">
        <v>101.04712041884815</v>
      </c>
      <c r="G182" s="29">
        <v>0.29582673005810878</v>
      </c>
      <c r="H182" s="2">
        <v>10850</v>
      </c>
      <c r="I182" s="8">
        <v>8.8744917778065524</v>
      </c>
      <c r="J182" s="7">
        <v>0.29582673005810878</v>
      </c>
      <c r="K182" s="38">
        <v>2.1616858237547892E-3</v>
      </c>
      <c r="L182" s="36">
        <v>0.72528735632183916</v>
      </c>
    </row>
    <row r="183" spans="1:12" x14ac:dyDescent="0.25">
      <c r="A183" s="6" t="s">
        <v>178</v>
      </c>
      <c r="B183" s="2">
        <v>634.4</v>
      </c>
      <c r="C183" s="2">
        <v>13</v>
      </c>
      <c r="D183" s="2">
        <v>626</v>
      </c>
      <c r="E183" s="2">
        <v>37</v>
      </c>
      <c r="F183" s="24">
        <v>99.732746423518307</v>
      </c>
      <c r="G183" s="29">
        <v>1.1281281281281281</v>
      </c>
      <c r="H183" s="2">
        <v>9800</v>
      </c>
      <c r="I183" s="8">
        <v>13.440353489576589</v>
      </c>
      <c r="J183" s="7">
        <v>1.1281281281281281</v>
      </c>
      <c r="K183" s="38">
        <v>5.7073825503355709E-3</v>
      </c>
      <c r="L183" s="36">
        <v>0.44697986577181209</v>
      </c>
    </row>
    <row r="184" spans="1:12" x14ac:dyDescent="0.25">
      <c r="A184" s="6" t="s">
        <v>179</v>
      </c>
      <c r="B184" s="2">
        <v>705</v>
      </c>
      <c r="C184" s="2">
        <v>20</v>
      </c>
      <c r="D184" s="2">
        <v>643</v>
      </c>
      <c r="E184" s="2">
        <v>78</v>
      </c>
      <c r="F184" s="24">
        <v>102.17391304347827</v>
      </c>
      <c r="G184" s="29">
        <v>0.57931472081218272</v>
      </c>
      <c r="H184" s="2">
        <v>7530</v>
      </c>
      <c r="I184" s="8">
        <v>11.299818723294058</v>
      </c>
      <c r="J184" s="7">
        <v>0.57931472081218272</v>
      </c>
      <c r="K184" s="38">
        <v>8.4414145717937802E-3</v>
      </c>
      <c r="L184" s="36">
        <v>0.67149552620366426</v>
      </c>
    </row>
    <row r="185" spans="1:12" x14ac:dyDescent="0.25">
      <c r="A185" s="31" t="s">
        <v>180</v>
      </c>
      <c r="B185" s="37">
        <v>2420</v>
      </c>
      <c r="C185" s="37">
        <v>22</v>
      </c>
      <c r="F185" s="37">
        <v>100.53919535462464</v>
      </c>
      <c r="G185" s="29">
        <v>0.5870858113848767</v>
      </c>
      <c r="H185" s="37">
        <v>9400</v>
      </c>
      <c r="I185" s="32">
        <v>8.6080732875825454</v>
      </c>
      <c r="J185" s="36">
        <v>0.5870858113848767</v>
      </c>
      <c r="K185" s="38">
        <v>6.782778864970646E-3</v>
      </c>
      <c r="L185" s="36">
        <v>1.1516634050880625</v>
      </c>
    </row>
    <row r="186" spans="1:12" x14ac:dyDescent="0.25">
      <c r="A186" s="6" t="s">
        <v>181</v>
      </c>
      <c r="B186" s="2">
        <v>314</v>
      </c>
      <c r="C186" s="2">
        <v>7.1</v>
      </c>
      <c r="D186" s="2">
        <v>317</v>
      </c>
      <c r="E186" s="2">
        <v>44</v>
      </c>
      <c r="F186" s="24">
        <v>100.2234280242579</v>
      </c>
      <c r="G186" s="29">
        <v>0.57021996615905246</v>
      </c>
      <c r="H186" s="2">
        <v>10850</v>
      </c>
      <c r="I186" s="8">
        <v>3.5185614398549787</v>
      </c>
      <c r="J186" s="7">
        <v>0.57021996615905246</v>
      </c>
      <c r="K186" s="38">
        <v>5.0414062500000007E-3</v>
      </c>
      <c r="L186" s="36">
        <v>1.154296875</v>
      </c>
    </row>
    <row r="187" spans="1:12" x14ac:dyDescent="0.25">
      <c r="A187" s="6" t="s">
        <v>182</v>
      </c>
      <c r="B187" s="2">
        <v>688.9</v>
      </c>
      <c r="C187" s="2">
        <v>13</v>
      </c>
      <c r="D187" s="2">
        <v>711</v>
      </c>
      <c r="E187" s="2">
        <v>33</v>
      </c>
      <c r="F187" s="24">
        <v>99.193664506839454</v>
      </c>
      <c r="G187" s="29">
        <v>0.73393739703459626</v>
      </c>
      <c r="H187" s="2">
        <v>9090</v>
      </c>
      <c r="I187" s="8">
        <v>19.200504985109411</v>
      </c>
      <c r="J187" s="7">
        <v>0.73393739703459626</v>
      </c>
      <c r="K187" s="38">
        <v>1.7071553228621291E-3</v>
      </c>
      <c r="L187" s="36">
        <v>0.2118673647469459</v>
      </c>
    </row>
    <row r="188" spans="1:12" x14ac:dyDescent="0.25">
      <c r="A188" s="31" t="s">
        <v>183</v>
      </c>
      <c r="B188" s="37">
        <v>2028</v>
      </c>
      <c r="C188" s="37">
        <v>22</v>
      </c>
      <c r="F188" s="37">
        <v>99.405940594059402</v>
      </c>
      <c r="G188" s="29">
        <v>0.37470474554434186</v>
      </c>
      <c r="H188" s="37">
        <v>9330</v>
      </c>
      <c r="I188" s="32">
        <v>6.4307911433380811</v>
      </c>
      <c r="J188" s="36">
        <v>0.37470474554434186</v>
      </c>
      <c r="K188" s="38">
        <v>8.381842456608812E-3</v>
      </c>
      <c r="L188" s="36">
        <v>1.5544058744993323</v>
      </c>
    </row>
    <row r="189" spans="1:12" x14ac:dyDescent="0.25">
      <c r="A189" s="6" t="s">
        <v>184</v>
      </c>
      <c r="B189" s="2">
        <v>662</v>
      </c>
      <c r="C189" s="2">
        <v>17</v>
      </c>
      <c r="D189" s="2">
        <v>723</v>
      </c>
      <c r="E189" s="2">
        <v>85</v>
      </c>
      <c r="F189" s="24">
        <v>96.501457725947532</v>
      </c>
      <c r="G189" s="29">
        <v>0.73582089552238805</v>
      </c>
      <c r="H189" s="2">
        <v>8033</v>
      </c>
      <c r="I189" s="8">
        <v>10.840476498769908</v>
      </c>
      <c r="J189" s="7">
        <v>0.73582089552238805</v>
      </c>
      <c r="K189" s="38">
        <v>2.7062359128474833E-3</v>
      </c>
      <c r="L189" s="36">
        <v>0.40270473328324569</v>
      </c>
    </row>
    <row r="190" spans="1:12" x14ac:dyDescent="0.25">
      <c r="A190" s="31" t="s">
        <v>185</v>
      </c>
      <c r="B190" s="37">
        <v>1035</v>
      </c>
      <c r="C190" s="37">
        <v>23</v>
      </c>
      <c r="F190" s="37">
        <v>100.845991155547</v>
      </c>
      <c r="G190" s="29">
        <v>0.44320913461538458</v>
      </c>
      <c r="H190" s="37">
        <v>8830</v>
      </c>
      <c r="I190" s="32">
        <v>8.3784021753204705</v>
      </c>
      <c r="J190" s="36">
        <v>0.44320913461538458</v>
      </c>
      <c r="K190" s="38">
        <v>1.2725E-2</v>
      </c>
      <c r="L190" s="36">
        <v>1.223529411764706</v>
      </c>
    </row>
    <row r="191" spans="1:12" x14ac:dyDescent="0.25">
      <c r="A191" s="31" t="s">
        <v>186</v>
      </c>
      <c r="B191" s="37">
        <v>1853</v>
      </c>
      <c r="C191" s="37">
        <v>24</v>
      </c>
      <c r="F191" s="37">
        <v>99.729875742841713</v>
      </c>
      <c r="G191" s="29">
        <v>0.60984848484848475</v>
      </c>
      <c r="H191" s="37">
        <v>7820</v>
      </c>
      <c r="I191" s="32">
        <v>10.160650006474167</v>
      </c>
      <c r="J191" s="36">
        <v>0.60984848484848475</v>
      </c>
      <c r="K191" s="38">
        <v>1.5780198957839889E-2</v>
      </c>
      <c r="L191" s="36">
        <v>0.75035528185693989</v>
      </c>
    </row>
    <row r="192" spans="1:12" x14ac:dyDescent="0.25">
      <c r="A192" s="31" t="s">
        <v>187</v>
      </c>
      <c r="B192" s="37">
        <v>1632</v>
      </c>
      <c r="C192" s="37">
        <v>67</v>
      </c>
      <c r="F192" s="37">
        <v>95.390781563126254</v>
      </c>
      <c r="G192" s="29">
        <v>0.49099099099099097</v>
      </c>
      <c r="H192" s="37">
        <v>10260</v>
      </c>
      <c r="I192" s="32">
        <v>18.281820536061115</v>
      </c>
      <c r="J192" s="36">
        <v>0.49099099099099097</v>
      </c>
      <c r="K192" s="38">
        <v>5.5087378640776702E-3</v>
      </c>
      <c r="L192" s="36">
        <v>0.35922330097087379</v>
      </c>
    </row>
    <row r="193" spans="1:12" x14ac:dyDescent="0.25">
      <c r="A193" s="12"/>
      <c r="B193" s="18"/>
      <c r="C193" s="18"/>
      <c r="D193" s="18"/>
      <c r="E193" s="18"/>
      <c r="F193" s="18"/>
      <c r="G193" s="17"/>
      <c r="H193" s="18"/>
      <c r="I193" s="13"/>
      <c r="J193" s="17"/>
      <c r="K193" s="19"/>
      <c r="L193" s="17"/>
    </row>
    <row r="194" spans="1:12" x14ac:dyDescent="0.25">
      <c r="A194" s="6" t="s">
        <v>189</v>
      </c>
      <c r="B194" s="2">
        <v>781</v>
      </c>
      <c r="C194" s="2">
        <v>18</v>
      </c>
      <c r="D194" s="2">
        <v>790</v>
      </c>
      <c r="E194" s="2">
        <v>26</v>
      </c>
      <c r="F194" s="24">
        <v>99.744572158365258</v>
      </c>
      <c r="G194" s="29">
        <v>0.56348441015750561</v>
      </c>
      <c r="H194" s="2">
        <v>9450</v>
      </c>
      <c r="I194" s="8">
        <v>3.8217273080409169</v>
      </c>
      <c r="J194" s="7">
        <v>0.56348441015750561</v>
      </c>
      <c r="K194" s="38">
        <v>9.0388969521044985E-2</v>
      </c>
      <c r="L194" s="36">
        <v>1.128809869375907</v>
      </c>
    </row>
    <row r="195" spans="1:12" x14ac:dyDescent="0.25">
      <c r="A195" s="6" t="s">
        <v>190</v>
      </c>
      <c r="B195" s="2">
        <v>351.4</v>
      </c>
      <c r="C195" s="2">
        <v>8.5</v>
      </c>
      <c r="D195" s="2">
        <v>340</v>
      </c>
      <c r="E195" s="2">
        <v>67</v>
      </c>
      <c r="F195" s="24">
        <v>100.34266133637921</v>
      </c>
      <c r="G195" s="29">
        <v>0.36138175376439324</v>
      </c>
      <c r="H195" s="2">
        <v>7080</v>
      </c>
      <c r="I195" s="8">
        <v>6.1184384306616604</v>
      </c>
      <c r="J195" s="7">
        <v>0.36138175376439324</v>
      </c>
      <c r="K195" s="38">
        <v>1.6310299869621906E-3</v>
      </c>
      <c r="L195" s="36">
        <v>1.471968709256845</v>
      </c>
    </row>
    <row r="196" spans="1:12" x14ac:dyDescent="0.25">
      <c r="A196" s="6" t="s">
        <v>191</v>
      </c>
      <c r="B196" s="2">
        <v>332</v>
      </c>
      <c r="C196" s="2">
        <v>8</v>
      </c>
      <c r="D196" s="2">
        <v>330</v>
      </c>
      <c r="E196" s="2">
        <v>42</v>
      </c>
      <c r="F196" s="24">
        <v>100.69760388231725</v>
      </c>
      <c r="G196" s="29">
        <v>0.69191049913941483</v>
      </c>
      <c r="H196" s="2">
        <v>6790</v>
      </c>
      <c r="I196" s="8">
        <v>10.785355431827011</v>
      </c>
      <c r="J196" s="7">
        <v>0.69191049913941483</v>
      </c>
      <c r="K196" s="38">
        <v>4.2205761316872429E-3</v>
      </c>
      <c r="L196" s="36">
        <v>1.1954732510288066</v>
      </c>
    </row>
    <row r="197" spans="1:12" x14ac:dyDescent="0.25">
      <c r="A197" s="6" t="s">
        <v>192</v>
      </c>
      <c r="B197" s="2">
        <v>587.70000000000005</v>
      </c>
      <c r="C197" s="2">
        <v>13</v>
      </c>
      <c r="D197" s="2">
        <v>620</v>
      </c>
      <c r="E197" s="2">
        <v>44</v>
      </c>
      <c r="F197" s="24">
        <v>97.933677720379947</v>
      </c>
      <c r="G197" s="29">
        <v>0.99143968871595334</v>
      </c>
      <c r="H197" s="2">
        <v>7615</v>
      </c>
      <c r="I197" s="8">
        <v>26.063077819500194</v>
      </c>
      <c r="J197" s="7">
        <v>0.99143968871595334</v>
      </c>
      <c r="K197" s="38">
        <v>6.7721382289416846E-3</v>
      </c>
      <c r="L197" s="36">
        <v>0.69384449244060475</v>
      </c>
    </row>
    <row r="198" spans="1:12" x14ac:dyDescent="0.25">
      <c r="A198" s="6" t="s">
        <v>193</v>
      </c>
      <c r="B198" s="2">
        <v>669</v>
      </c>
      <c r="C198" s="2">
        <v>22</v>
      </c>
      <c r="D198" s="2">
        <v>724</v>
      </c>
      <c r="E198" s="2">
        <v>84</v>
      </c>
      <c r="F198" s="24">
        <v>98.093841642228739</v>
      </c>
      <c r="G198" s="29">
        <v>0.1201834862385321</v>
      </c>
      <c r="H198" s="2">
        <v>11390</v>
      </c>
      <c r="I198" s="8">
        <v>3.2337692606500066</v>
      </c>
      <c r="J198" s="7">
        <v>0.1201834862385321</v>
      </c>
      <c r="K198" s="38">
        <v>6.7708609271523194E-3</v>
      </c>
      <c r="L198" s="36">
        <v>1.4437086092715232</v>
      </c>
    </row>
    <row r="199" spans="1:12" x14ac:dyDescent="0.25">
      <c r="A199" s="6" t="s">
        <v>194</v>
      </c>
      <c r="B199" s="2">
        <v>320.2</v>
      </c>
      <c r="C199" s="2">
        <v>6.6</v>
      </c>
      <c r="D199" s="2">
        <v>294</v>
      </c>
      <c r="E199" s="2">
        <v>34</v>
      </c>
      <c r="F199" s="24">
        <v>100.91396155058302</v>
      </c>
      <c r="G199" s="29">
        <v>0.47443082311733797</v>
      </c>
      <c r="H199" s="2">
        <v>8530</v>
      </c>
      <c r="I199" s="8">
        <v>10.123902628512235</v>
      </c>
      <c r="J199" s="7">
        <v>0.47443082311733797</v>
      </c>
      <c r="K199" s="38">
        <v>3.7108045977011497E-3</v>
      </c>
      <c r="L199" s="36">
        <v>1.3126436781609196</v>
      </c>
    </row>
    <row r="200" spans="1:12" x14ac:dyDescent="0.25">
      <c r="A200" s="31" t="s">
        <v>195</v>
      </c>
      <c r="B200" s="37">
        <v>1054</v>
      </c>
      <c r="C200" s="37">
        <v>30</v>
      </c>
      <c r="F200" s="37">
        <v>100.75542965061379</v>
      </c>
      <c r="G200" s="29">
        <v>0.42980935875216636</v>
      </c>
      <c r="H200" s="37">
        <v>10270</v>
      </c>
      <c r="I200" s="32">
        <v>33.991324614786997</v>
      </c>
      <c r="J200" s="36">
        <v>0.42980935875216636</v>
      </c>
      <c r="K200" s="38">
        <v>5.2056426332288399E-3</v>
      </c>
      <c r="L200" s="36">
        <v>0.36175548589341694</v>
      </c>
    </row>
    <row r="201" spans="1:12" x14ac:dyDescent="0.25">
      <c r="A201" s="6" t="s">
        <v>196</v>
      </c>
      <c r="B201" s="2">
        <v>242.3</v>
      </c>
      <c r="C201" s="2">
        <v>5.4</v>
      </c>
      <c r="D201" s="2">
        <v>441</v>
      </c>
      <c r="E201" s="2">
        <v>57</v>
      </c>
      <c r="F201" s="24">
        <v>92.657743785850869</v>
      </c>
      <c r="G201" s="29">
        <v>0.85907859078590787</v>
      </c>
      <c r="H201" s="2">
        <v>8320</v>
      </c>
      <c r="I201" s="8">
        <v>7.7904441279295611</v>
      </c>
      <c r="J201" s="7">
        <v>0.85907859078590787</v>
      </c>
      <c r="K201" s="38">
        <v>4.9701427953266989E-3</v>
      </c>
      <c r="L201" s="36">
        <v>0.79835569017741237</v>
      </c>
    </row>
    <row r="202" spans="1:12" x14ac:dyDescent="0.25">
      <c r="A202" s="31" t="s">
        <v>197</v>
      </c>
      <c r="B202" s="37">
        <v>1979</v>
      </c>
      <c r="C202" s="37">
        <v>20</v>
      </c>
      <c r="F202" s="37">
        <v>91.250701065619751</v>
      </c>
      <c r="G202" s="29">
        <v>0.8952157727836757</v>
      </c>
      <c r="H202" s="37">
        <v>11280</v>
      </c>
      <c r="I202" s="32">
        <v>24.712611679399195</v>
      </c>
      <c r="J202" s="36">
        <v>0.8952157727836757</v>
      </c>
      <c r="K202" s="38">
        <v>1.1494165535956582E-2</v>
      </c>
      <c r="L202" s="36">
        <v>0.98412483039348708</v>
      </c>
    </row>
    <row r="203" spans="1:12" x14ac:dyDescent="0.25">
      <c r="A203" s="6" t="s">
        <v>198</v>
      </c>
      <c r="B203" s="2">
        <v>680</v>
      </c>
      <c r="C203" s="2">
        <v>15</v>
      </c>
      <c r="D203" s="2">
        <v>660</v>
      </c>
      <c r="E203" s="2">
        <v>37</v>
      </c>
      <c r="F203" s="24">
        <v>100.29498525073745</v>
      </c>
      <c r="G203" s="29">
        <v>0.26858945470932855</v>
      </c>
      <c r="H203" s="2">
        <v>9840</v>
      </c>
      <c r="I203" s="8">
        <v>10.326013207302861</v>
      </c>
      <c r="J203" s="7">
        <v>0.26858945470932855</v>
      </c>
      <c r="K203" s="38">
        <v>1.0480862533692722E-2</v>
      </c>
      <c r="L203" s="36">
        <v>1.1962264150943396</v>
      </c>
    </row>
    <row r="204" spans="1:12" x14ac:dyDescent="0.25">
      <c r="A204" s="12"/>
      <c r="B204" s="18"/>
      <c r="C204" s="18"/>
      <c r="D204" s="18"/>
      <c r="E204" s="18"/>
      <c r="F204" s="18"/>
      <c r="G204" s="17"/>
      <c r="H204" s="18"/>
      <c r="I204" s="13"/>
      <c r="J204" s="17"/>
      <c r="K204" s="19"/>
      <c r="L204" s="17"/>
    </row>
    <row r="205" spans="1:12" x14ac:dyDescent="0.25">
      <c r="A205" s="6" t="s">
        <v>200</v>
      </c>
      <c r="B205" s="2">
        <v>330.7</v>
      </c>
      <c r="C205" s="2">
        <v>7.2</v>
      </c>
      <c r="D205" s="2">
        <v>403</v>
      </c>
      <c r="E205" s="2">
        <v>59</v>
      </c>
      <c r="F205" s="24">
        <v>98.451920214349514</v>
      </c>
      <c r="G205" s="29">
        <v>0.67870302137067062</v>
      </c>
      <c r="H205" s="2">
        <v>8120</v>
      </c>
      <c r="I205" s="8">
        <v>12.034766282532694</v>
      </c>
      <c r="J205" s="7">
        <v>0.67870302137067062</v>
      </c>
      <c r="K205" s="38">
        <v>2.0349999999999999E-3</v>
      </c>
      <c r="L205" s="36">
        <v>0.42406249999999995</v>
      </c>
    </row>
    <row r="206" spans="1:12" x14ac:dyDescent="0.25">
      <c r="A206" s="6" t="s">
        <v>201</v>
      </c>
      <c r="B206" s="2">
        <v>238.2</v>
      </c>
      <c r="C206" s="2">
        <v>5.8</v>
      </c>
      <c r="D206" s="2">
        <v>250</v>
      </c>
      <c r="E206" s="2">
        <v>87</v>
      </c>
      <c r="F206" s="24">
        <v>100.33698399326032</v>
      </c>
      <c r="G206" s="29">
        <v>1.2334983498349834</v>
      </c>
      <c r="H206" s="2">
        <v>7980</v>
      </c>
      <c r="I206" s="8">
        <v>9.0031076006733137</v>
      </c>
      <c r="J206" s="7">
        <v>1.2334983498349834</v>
      </c>
      <c r="K206" s="38">
        <v>2.3410292072322671E-3</v>
      </c>
      <c r="L206" s="36">
        <v>0.33713490959666204</v>
      </c>
    </row>
    <row r="207" spans="1:12" x14ac:dyDescent="0.25">
      <c r="A207" s="31" t="s">
        <v>202</v>
      </c>
      <c r="B207" s="37">
        <v>1014</v>
      </c>
      <c r="C207" s="37">
        <v>30</v>
      </c>
      <c r="F207" s="37">
        <v>99.800995024875633</v>
      </c>
      <c r="G207" s="29">
        <v>0.52752293577981646</v>
      </c>
      <c r="H207" s="37">
        <v>9570</v>
      </c>
      <c r="I207" s="32">
        <v>2.7928007251068236</v>
      </c>
      <c r="J207" s="36">
        <v>0.52752293577981646</v>
      </c>
      <c r="K207" s="38">
        <v>1.2878541374474053E-2</v>
      </c>
      <c r="L207" s="36">
        <v>0.97840112201963536</v>
      </c>
    </row>
    <row r="208" spans="1:12" x14ac:dyDescent="0.25">
      <c r="A208" s="31" t="s">
        <v>203</v>
      </c>
      <c r="B208" s="37">
        <v>1844</v>
      </c>
      <c r="C208" s="37">
        <v>21</v>
      </c>
      <c r="F208" s="37">
        <v>101.07642626480087</v>
      </c>
      <c r="G208" s="29">
        <v>0.59480025364616362</v>
      </c>
      <c r="H208" s="37">
        <v>8850</v>
      </c>
      <c r="I208" s="32">
        <v>17.822478311536965</v>
      </c>
      <c r="J208" s="36">
        <v>0.59480025364616362</v>
      </c>
      <c r="K208" s="38">
        <v>9.7639405204460964E-3</v>
      </c>
      <c r="L208" s="36">
        <v>0.73280669144981414</v>
      </c>
    </row>
    <row r="209" spans="1:12" x14ac:dyDescent="0.25">
      <c r="A209" s="6" t="s">
        <v>204</v>
      </c>
      <c r="B209" s="2">
        <v>620</v>
      </c>
      <c r="C209" s="2">
        <v>15</v>
      </c>
      <c r="D209" s="2">
        <v>669</v>
      </c>
      <c r="E209" s="2">
        <v>72</v>
      </c>
      <c r="F209" s="24">
        <v>98.101265822784811</v>
      </c>
      <c r="G209" s="29">
        <v>0.62459016393442623</v>
      </c>
      <c r="H209" s="2">
        <v>7910</v>
      </c>
      <c r="I209" s="8">
        <v>13.394419267124174</v>
      </c>
      <c r="J209" s="7">
        <v>0.62459016393442623</v>
      </c>
      <c r="K209" s="38">
        <v>2.9294642857142852E-3</v>
      </c>
      <c r="L209" s="36">
        <v>0.27232142857142855</v>
      </c>
    </row>
    <row r="210" spans="1:12" x14ac:dyDescent="0.25">
      <c r="A210" s="39" t="s">
        <v>205</v>
      </c>
      <c r="B210" s="45">
        <v>637.70000000000005</v>
      </c>
      <c r="C210" s="45">
        <v>13</v>
      </c>
      <c r="D210" s="45">
        <v>644</v>
      </c>
      <c r="E210" s="45">
        <v>32</v>
      </c>
      <c r="F210" s="46">
        <v>99.640625</v>
      </c>
      <c r="G210" s="47">
        <v>7.39424703891709E-2</v>
      </c>
      <c r="H210" s="45">
        <v>10820</v>
      </c>
      <c r="I210" s="40">
        <v>2.3426453450731577</v>
      </c>
      <c r="J210" s="44">
        <v>7.39424703891709E-2</v>
      </c>
      <c r="K210" s="70">
        <v>8.3225806451612903E-3</v>
      </c>
      <c r="L210" s="68">
        <v>5.0169779286926994</v>
      </c>
    </row>
    <row r="211" spans="1:12" x14ac:dyDescent="0.25">
      <c r="A211" s="31" t="s">
        <v>206</v>
      </c>
      <c r="B211" s="37">
        <v>1011</v>
      </c>
      <c r="C211" s="37">
        <v>36</v>
      </c>
      <c r="F211" s="37">
        <v>100.0990099009901</v>
      </c>
      <c r="G211" s="29">
        <v>0.68695064232589587</v>
      </c>
      <c r="H211" s="37">
        <v>9950</v>
      </c>
      <c r="I211" s="32">
        <v>8.9296128447494496</v>
      </c>
      <c r="J211" s="36">
        <v>0.68695064232589587</v>
      </c>
      <c r="K211" s="38">
        <v>3.2389261744966446E-3</v>
      </c>
      <c r="L211" s="36">
        <v>0.49630872483221478</v>
      </c>
    </row>
    <row r="212" spans="1:12" x14ac:dyDescent="0.25">
      <c r="A212" s="31" t="s">
        <v>207</v>
      </c>
      <c r="B212" s="37">
        <v>1077</v>
      </c>
      <c r="C212" s="37">
        <v>45</v>
      </c>
      <c r="F212" s="37">
        <v>99.717779868297271</v>
      </c>
      <c r="G212" s="29">
        <v>1.8010471204188481</v>
      </c>
      <c r="H212" s="37">
        <v>9030</v>
      </c>
      <c r="I212" s="32">
        <v>12.494108507056843</v>
      </c>
      <c r="J212" s="36">
        <v>1.8010471204188481</v>
      </c>
      <c r="K212" s="38">
        <v>6.1684449489216803E-3</v>
      </c>
      <c r="L212" s="36">
        <v>0.17343927355278094</v>
      </c>
    </row>
    <row r="213" spans="1:12" x14ac:dyDescent="0.25">
      <c r="A213" s="6" t="s">
        <v>208</v>
      </c>
      <c r="B213" s="2">
        <v>647.70000000000005</v>
      </c>
      <c r="C213" s="2">
        <v>13</v>
      </c>
      <c r="D213" s="2">
        <v>649</v>
      </c>
      <c r="E213" s="2">
        <v>50</v>
      </c>
      <c r="F213" s="24">
        <v>99.036697247706428</v>
      </c>
      <c r="G213" s="29">
        <v>0.41239411502452072</v>
      </c>
      <c r="H213" s="2">
        <v>8400</v>
      </c>
      <c r="I213" s="8">
        <v>13.32092451120031</v>
      </c>
      <c r="J213" s="7">
        <v>0.41239411502452072</v>
      </c>
      <c r="K213" s="38">
        <v>4.8240647118301307E-3</v>
      </c>
      <c r="L213" s="36">
        <v>1.1339737108190091</v>
      </c>
    </row>
    <row r="214" spans="1:12" x14ac:dyDescent="0.25">
      <c r="A214" s="6" t="s">
        <v>209</v>
      </c>
      <c r="B214" s="2">
        <v>322.5</v>
      </c>
      <c r="C214" s="2">
        <v>7</v>
      </c>
      <c r="D214" s="2">
        <v>341</v>
      </c>
      <c r="E214" s="2">
        <v>88</v>
      </c>
      <c r="F214" s="24">
        <v>99.537037037037038</v>
      </c>
      <c r="G214" s="29">
        <v>0.61640625000000004</v>
      </c>
      <c r="H214" s="2">
        <v>8390</v>
      </c>
      <c r="I214" s="8">
        <v>19.751715654538391</v>
      </c>
      <c r="J214" s="7">
        <v>0.61640625000000004</v>
      </c>
      <c r="K214" s="38">
        <v>1.5164265129682998E-3</v>
      </c>
      <c r="L214" s="36">
        <v>0.36887608069164263</v>
      </c>
    </row>
    <row r="215" spans="1:12" x14ac:dyDescent="0.25">
      <c r="A215" s="31" t="s">
        <v>210</v>
      </c>
      <c r="B215" s="37">
        <v>2427</v>
      </c>
      <c r="C215" s="37">
        <v>20</v>
      </c>
      <c r="F215" s="37">
        <v>94.341252699784022</v>
      </c>
      <c r="G215" s="29">
        <v>1.0878763222131813</v>
      </c>
      <c r="H215" s="37">
        <v>8460</v>
      </c>
      <c r="I215" s="32">
        <v>7.2116729250291334</v>
      </c>
      <c r="J215" s="36">
        <v>1.0878763222131813</v>
      </c>
      <c r="K215" s="38">
        <v>8.4222020018198344E-3</v>
      </c>
      <c r="L215" s="36">
        <v>0.55914467697907189</v>
      </c>
    </row>
    <row r="216" spans="1:12" x14ac:dyDescent="0.25">
      <c r="A216" s="6" t="s">
        <v>211</v>
      </c>
      <c r="B216" s="2">
        <v>325.2</v>
      </c>
      <c r="C216" s="2">
        <v>8.5</v>
      </c>
      <c r="D216" s="2">
        <v>338</v>
      </c>
      <c r="E216" s="2">
        <v>37</v>
      </c>
      <c r="F216" s="24">
        <v>99.085923217550274</v>
      </c>
      <c r="G216" s="29">
        <v>0.2282986111111111</v>
      </c>
      <c r="H216" s="2">
        <v>10930</v>
      </c>
      <c r="I216" s="8">
        <v>8.3600284863395053</v>
      </c>
      <c r="J216" s="7">
        <v>0.2282986111111111</v>
      </c>
      <c r="K216" s="38">
        <v>4.0274322169059013E-3</v>
      </c>
      <c r="L216" s="36">
        <v>0.91866028708133973</v>
      </c>
    </row>
    <row r="217" spans="1:12" x14ac:dyDescent="0.25">
      <c r="A217" s="6" t="s">
        <v>212</v>
      </c>
      <c r="B217" s="2">
        <v>566.29999999999995</v>
      </c>
      <c r="C217" s="2">
        <v>12</v>
      </c>
      <c r="D217" s="2">
        <v>563</v>
      </c>
      <c r="E217" s="2">
        <v>49</v>
      </c>
      <c r="F217" s="24">
        <v>100.23008849557522</v>
      </c>
      <c r="G217" s="29">
        <v>1.2649332396345747</v>
      </c>
      <c r="H217" s="2">
        <v>9210</v>
      </c>
      <c r="I217" s="8">
        <v>71.10617635633821</v>
      </c>
      <c r="J217" s="7">
        <v>1.2649332396345747</v>
      </c>
      <c r="K217" s="38">
        <v>7.1533253683791322E-3</v>
      </c>
      <c r="L217" s="36">
        <v>0.56670649143767426</v>
      </c>
    </row>
    <row r="218" spans="1:12" x14ac:dyDescent="0.25">
      <c r="A218" s="6" t="s">
        <v>213</v>
      </c>
      <c r="B218" s="2">
        <v>370.9</v>
      </c>
      <c r="C218" s="2">
        <v>8.4</v>
      </c>
      <c r="D218" s="2">
        <v>333</v>
      </c>
      <c r="E218" s="2">
        <v>48</v>
      </c>
      <c r="F218" s="24">
        <v>102.14816854860918</v>
      </c>
      <c r="G218" s="29">
        <v>0.58646464646464647</v>
      </c>
      <c r="H218" s="2">
        <v>10860</v>
      </c>
      <c r="I218" s="8">
        <v>3.1878350381975915</v>
      </c>
      <c r="J218" s="7">
        <v>0.58646464646464647</v>
      </c>
      <c r="K218" s="38">
        <v>1.0158155821418151E-2</v>
      </c>
      <c r="L218" s="36">
        <v>1.4444120221768311</v>
      </c>
    </row>
    <row r="219" spans="1:12" x14ac:dyDescent="0.25">
      <c r="A219" s="31" t="s">
        <v>214</v>
      </c>
      <c r="B219" s="37">
        <v>2442</v>
      </c>
      <c r="C219" s="37">
        <v>31</v>
      </c>
      <c r="F219" s="37">
        <v>97.820620284995812</v>
      </c>
      <c r="G219" s="29">
        <v>0.26756756756756755</v>
      </c>
      <c r="H219" s="37">
        <v>9460</v>
      </c>
      <c r="I219" s="32">
        <v>8.5437653761491656</v>
      </c>
      <c r="J219" s="36">
        <v>0.26756756756756755</v>
      </c>
      <c r="K219" s="38">
        <v>3.09231285666331E-3</v>
      </c>
      <c r="L219" s="36">
        <v>0.86941926821080906</v>
      </c>
    </row>
    <row r="220" spans="1:12" x14ac:dyDescent="0.25">
      <c r="A220" s="6" t="s">
        <v>215</v>
      </c>
      <c r="B220" s="2">
        <v>378.5</v>
      </c>
      <c r="C220" s="2">
        <v>7.9</v>
      </c>
      <c r="D220" s="2">
        <v>469</v>
      </c>
      <c r="E220" s="2">
        <v>44</v>
      </c>
      <c r="F220" s="24">
        <v>97.425997425997423</v>
      </c>
      <c r="G220" s="29">
        <v>0.70818713450292392</v>
      </c>
      <c r="H220" s="2">
        <v>8780</v>
      </c>
      <c r="I220" s="8">
        <v>22.324032111873624</v>
      </c>
      <c r="J220" s="7">
        <v>0.70818713450292392</v>
      </c>
      <c r="K220" s="38">
        <v>8.5467102871683021E-3</v>
      </c>
      <c r="L220" s="36">
        <v>1.2431842966194111</v>
      </c>
    </row>
    <row r="221" spans="1:12" x14ac:dyDescent="0.25">
      <c r="A221" s="6" t="s">
        <v>216</v>
      </c>
      <c r="B221" s="2">
        <v>243</v>
      </c>
      <c r="C221" s="2">
        <v>5.2</v>
      </c>
      <c r="D221" s="2">
        <v>320</v>
      </c>
      <c r="E221" s="2">
        <v>100</v>
      </c>
      <c r="F221" s="24">
        <v>96.428571428571431</v>
      </c>
      <c r="G221" s="29">
        <v>0.89995022399203584</v>
      </c>
      <c r="H221" s="2">
        <v>8570</v>
      </c>
      <c r="I221" s="8">
        <v>10.913971254693772</v>
      </c>
      <c r="J221" s="7">
        <v>0.89995022399203584</v>
      </c>
      <c r="K221" s="38">
        <v>1.6617566830332785E-3</v>
      </c>
      <c r="L221" s="36">
        <v>0.54800872885979268</v>
      </c>
    </row>
    <row r="222" spans="1:12" x14ac:dyDescent="0.25">
      <c r="A222" s="6" t="s">
        <v>217</v>
      </c>
      <c r="B222" s="2">
        <v>690</v>
      </c>
      <c r="C222" s="2">
        <v>16</v>
      </c>
      <c r="D222" s="2">
        <v>704</v>
      </c>
      <c r="E222" s="2">
        <v>36</v>
      </c>
      <c r="F222" s="24">
        <v>99.768652400231332</v>
      </c>
      <c r="G222" s="29">
        <v>0.53323170731707314</v>
      </c>
      <c r="H222" s="2">
        <v>9370</v>
      </c>
      <c r="I222" s="8">
        <v>22.140295222063965</v>
      </c>
      <c r="J222" s="7">
        <v>0.53323170731707314</v>
      </c>
      <c r="K222" s="38">
        <v>2.1397590361445788E-2</v>
      </c>
      <c r="L222" s="36">
        <v>3.2931726907630523</v>
      </c>
    </row>
    <row r="223" spans="1:12" x14ac:dyDescent="0.25">
      <c r="A223" s="6" t="s">
        <v>218</v>
      </c>
      <c r="B223" s="2">
        <v>252.1</v>
      </c>
      <c r="C223" s="2">
        <v>7.6</v>
      </c>
      <c r="D223" s="2">
        <v>298</v>
      </c>
      <c r="E223" s="2">
        <v>92</v>
      </c>
      <c r="F223" s="24">
        <v>98.515044939429458</v>
      </c>
      <c r="G223" s="29">
        <v>1.0199667221297837</v>
      </c>
      <c r="H223" s="2">
        <v>9170</v>
      </c>
      <c r="I223" s="8">
        <v>8.020115240191636</v>
      </c>
      <c r="J223" s="7">
        <v>1.0199667221297837</v>
      </c>
      <c r="K223" s="38">
        <v>4.9620790241315296E-3</v>
      </c>
      <c r="L223" s="36">
        <v>0.31874834261469104</v>
      </c>
    </row>
    <row r="224" spans="1:12" x14ac:dyDescent="0.25">
      <c r="A224" s="31" t="s">
        <v>219</v>
      </c>
      <c r="B224" s="37">
        <v>996</v>
      </c>
      <c r="C224" s="37">
        <v>30</v>
      </c>
      <c r="F224" s="37">
        <v>100.4995004995005</v>
      </c>
      <c r="G224" s="29">
        <v>0.79969765684051386</v>
      </c>
      <c r="H224" s="37">
        <v>9720</v>
      </c>
      <c r="I224" s="32">
        <v>4.0605852647934739</v>
      </c>
      <c r="J224" s="36">
        <v>0.79969765684051386</v>
      </c>
      <c r="K224" s="38">
        <v>9.8558307820762608E-3</v>
      </c>
      <c r="L224" s="36">
        <v>0.73643195101586423</v>
      </c>
    </row>
    <row r="225" spans="1:12" x14ac:dyDescent="0.25">
      <c r="A225" s="31" t="s">
        <v>220</v>
      </c>
      <c r="B225" s="37">
        <v>2444</v>
      </c>
      <c r="C225" s="37">
        <v>19</v>
      </c>
      <c r="F225" s="37">
        <v>97.433101249895145</v>
      </c>
      <c r="G225" s="29">
        <v>0.45443425076452598</v>
      </c>
      <c r="H225" s="37">
        <v>7950</v>
      </c>
      <c r="I225" s="32">
        <v>7.2851676809529975</v>
      </c>
      <c r="J225" s="36">
        <v>0.45443425076452598</v>
      </c>
      <c r="K225" s="38">
        <v>1.0427745664739883E-2</v>
      </c>
      <c r="L225" s="36">
        <v>3.1502890173410405</v>
      </c>
    </row>
    <row r="226" spans="1:12" x14ac:dyDescent="0.25">
      <c r="A226" s="6" t="s">
        <v>221</v>
      </c>
      <c r="B226" s="2">
        <v>298.7</v>
      </c>
      <c r="C226" s="2">
        <v>7</v>
      </c>
      <c r="D226" s="2">
        <v>495</v>
      </c>
      <c r="E226" s="2">
        <v>35</v>
      </c>
      <c r="F226" s="24">
        <v>92.534076827757119</v>
      </c>
      <c r="G226" s="29">
        <v>0.35925125989920809</v>
      </c>
      <c r="H226" s="2">
        <v>9490</v>
      </c>
      <c r="I226" s="8">
        <v>10.151463161983685</v>
      </c>
      <c r="J226" s="7">
        <v>0.35925125989920809</v>
      </c>
      <c r="K226" s="38">
        <v>4.7708609271523176E-3</v>
      </c>
      <c r="L226" s="36">
        <v>3.0662251655629138</v>
      </c>
    </row>
    <row r="227" spans="1:12" x14ac:dyDescent="0.25">
      <c r="A227" s="31" t="s">
        <v>222</v>
      </c>
      <c r="B227" s="37">
        <v>1990</v>
      </c>
      <c r="C227" s="37">
        <v>19</v>
      </c>
      <c r="F227" s="37">
        <v>98.12119335191494</v>
      </c>
      <c r="G227" s="29">
        <v>1.4267198404785644</v>
      </c>
      <c r="H227" s="37">
        <v>9300</v>
      </c>
      <c r="I227" s="32">
        <v>8.2681600414346761</v>
      </c>
      <c r="J227" s="36">
        <v>1.4267198404785644</v>
      </c>
      <c r="K227" s="38">
        <v>7.1826464208242955E-3</v>
      </c>
      <c r="L227" s="36">
        <v>0.43514099783080257</v>
      </c>
    </row>
    <row r="228" spans="1:12" x14ac:dyDescent="0.25">
      <c r="A228" s="6" t="s">
        <v>223</v>
      </c>
      <c r="B228" s="2">
        <v>546.70000000000005</v>
      </c>
      <c r="C228" s="2">
        <v>13</v>
      </c>
      <c r="D228" s="2">
        <v>806</v>
      </c>
      <c r="E228" s="2">
        <v>68</v>
      </c>
      <c r="F228" s="24">
        <v>90.965058236272895</v>
      </c>
      <c r="G228" s="29">
        <v>0.56404136833731111</v>
      </c>
      <c r="H228" s="2">
        <v>10330</v>
      </c>
      <c r="I228" s="8">
        <v>27.65240191635375</v>
      </c>
      <c r="J228" s="7">
        <v>0.56404136833731111</v>
      </c>
      <c r="K228" s="38">
        <v>1.4965824665676076E-2</v>
      </c>
      <c r="L228" s="36">
        <v>1.8677563150074294</v>
      </c>
    </row>
    <row r="229" spans="1:12" x14ac:dyDescent="0.25">
      <c r="A229" s="6" t="s">
        <v>224</v>
      </c>
      <c r="B229" s="2">
        <v>306.89999999999998</v>
      </c>
      <c r="C229" s="2">
        <v>7.5</v>
      </c>
      <c r="D229" s="2">
        <v>309</v>
      </c>
      <c r="E229" s="2">
        <v>50</v>
      </c>
      <c r="F229" s="24">
        <v>99.837345478204298</v>
      </c>
      <c r="G229" s="29">
        <v>0.59101123595505622</v>
      </c>
      <c r="H229" s="2">
        <v>8020</v>
      </c>
      <c r="I229" s="8">
        <v>7.9833678622297031</v>
      </c>
      <c r="J229" s="7">
        <v>0.59101123595505622</v>
      </c>
      <c r="K229" s="38">
        <v>2.5166666666666666E-3</v>
      </c>
      <c r="L229" s="36">
        <v>0.66220238095238093</v>
      </c>
    </row>
    <row r="230" spans="1:12" x14ac:dyDescent="0.25">
      <c r="A230" s="6" t="s">
        <v>225</v>
      </c>
      <c r="B230" s="2">
        <v>560.9</v>
      </c>
      <c r="C230" s="2">
        <v>14</v>
      </c>
      <c r="D230" s="2">
        <v>544</v>
      </c>
      <c r="E230" s="2">
        <v>82</v>
      </c>
      <c r="F230" s="24">
        <v>100.33989266547405</v>
      </c>
      <c r="G230" s="29">
        <v>0.40495265841223593</v>
      </c>
      <c r="H230" s="2">
        <v>8000</v>
      </c>
      <c r="I230" s="8">
        <v>9.9217920497216117</v>
      </c>
      <c r="J230" s="7">
        <v>0.40495265841223593</v>
      </c>
      <c r="K230" s="38">
        <v>4.1191362620997757E-3</v>
      </c>
      <c r="L230" s="36">
        <v>1.0223380491437082</v>
      </c>
    </row>
    <row r="231" spans="1:12" x14ac:dyDescent="0.25">
      <c r="A231" s="6" t="s">
        <v>226</v>
      </c>
      <c r="B231" s="2">
        <v>309.7</v>
      </c>
      <c r="C231" s="2">
        <v>6.5</v>
      </c>
      <c r="D231" s="2">
        <v>321</v>
      </c>
      <c r="E231" s="2">
        <v>40</v>
      </c>
      <c r="F231" s="24">
        <v>100.19411193788417</v>
      </c>
      <c r="G231" s="29">
        <v>0.57326007326007322</v>
      </c>
      <c r="H231" s="2">
        <v>8180</v>
      </c>
      <c r="I231" s="8">
        <v>6.5226595882429104</v>
      </c>
      <c r="J231" s="7">
        <v>0.57326007326007322</v>
      </c>
      <c r="K231" s="38">
        <v>2.1501872659176026E-3</v>
      </c>
      <c r="L231" s="36">
        <v>1.0224719101123596</v>
      </c>
    </row>
    <row r="232" spans="1:12" x14ac:dyDescent="0.25">
      <c r="A232" s="31" t="s">
        <v>227</v>
      </c>
      <c r="B232" s="37">
        <v>1028</v>
      </c>
      <c r="C232" s="37">
        <v>50</v>
      </c>
      <c r="F232" s="37">
        <v>98.927875243664715</v>
      </c>
      <c r="G232" s="29">
        <v>0.70043572984749458</v>
      </c>
      <c r="H232" s="37">
        <v>10750</v>
      </c>
      <c r="I232" s="32">
        <v>8.0660494626440489</v>
      </c>
      <c r="J232" s="36">
        <v>0.70043572984749458</v>
      </c>
      <c r="K232" s="38">
        <v>1.2655378486055777E-2</v>
      </c>
      <c r="L232" s="36">
        <v>0.45717131474103584</v>
      </c>
    </row>
    <row r="233" spans="1:12" x14ac:dyDescent="0.25">
      <c r="A233" s="6" t="s">
        <v>228</v>
      </c>
      <c r="B233" s="2">
        <v>527.70000000000005</v>
      </c>
      <c r="C233" s="2">
        <v>11</v>
      </c>
      <c r="D233" s="2">
        <v>530</v>
      </c>
      <c r="E233" s="2">
        <v>67</v>
      </c>
      <c r="F233" s="24">
        <v>99.943181818181827</v>
      </c>
      <c r="G233" s="29">
        <v>0.58092399403874817</v>
      </c>
      <c r="H233" s="2">
        <v>8120</v>
      </c>
      <c r="I233" s="8">
        <v>10.60161854201735</v>
      </c>
      <c r="J233" s="7">
        <v>0.58092399403874817</v>
      </c>
      <c r="K233" s="38">
        <v>1.4361837455830388E-2</v>
      </c>
      <c r="L233" s="36">
        <v>0.47420494699646637</v>
      </c>
    </row>
    <row r="234" spans="1:12" x14ac:dyDescent="0.25">
      <c r="A234" s="6" t="s">
        <v>229</v>
      </c>
      <c r="B234" s="2">
        <v>528.5</v>
      </c>
      <c r="C234" s="2">
        <v>12</v>
      </c>
      <c r="D234" s="2">
        <v>743</v>
      </c>
      <c r="E234" s="2">
        <v>61</v>
      </c>
      <c r="F234" s="24">
        <v>92.475940507436576</v>
      </c>
      <c r="G234" s="29">
        <v>0.45483664317745037</v>
      </c>
      <c r="H234" s="2">
        <v>10960</v>
      </c>
      <c r="I234" s="8">
        <v>11.759160947818206</v>
      </c>
      <c r="J234" s="7">
        <v>0.45483664317745037</v>
      </c>
      <c r="K234" s="38">
        <v>7.9140893470790383E-3</v>
      </c>
      <c r="L234" s="36">
        <v>1.3410652920962198</v>
      </c>
    </row>
    <row r="235" spans="1:12" x14ac:dyDescent="0.25">
      <c r="A235" s="6" t="s">
        <v>230</v>
      </c>
      <c r="B235" s="2">
        <v>297.5</v>
      </c>
      <c r="C235" s="2">
        <v>6.4</v>
      </c>
      <c r="D235" s="2">
        <v>295</v>
      </c>
      <c r="E235" s="2">
        <v>50</v>
      </c>
      <c r="F235" s="24">
        <v>100.30343897505057</v>
      </c>
      <c r="G235" s="29">
        <v>1.0093240093240092</v>
      </c>
      <c r="H235" s="2">
        <v>8890</v>
      </c>
      <c r="I235" s="8">
        <v>5.1078855367085323</v>
      </c>
      <c r="J235" s="7">
        <v>1.0093240093240092</v>
      </c>
      <c r="K235" s="38">
        <v>2.4043636363636368E-2</v>
      </c>
      <c r="L235" s="36">
        <v>1.2</v>
      </c>
    </row>
    <row r="236" spans="1:12" x14ac:dyDescent="0.25">
      <c r="A236" s="39" t="s">
        <v>231</v>
      </c>
      <c r="B236" s="45">
        <v>595.4</v>
      </c>
      <c r="C236" s="45">
        <v>12</v>
      </c>
      <c r="D236" s="45">
        <v>583</v>
      </c>
      <c r="E236" s="45">
        <v>33</v>
      </c>
      <c r="F236" s="46">
        <v>100.62531688355585</v>
      </c>
      <c r="G236" s="47">
        <v>9.2622171515497245E-2</v>
      </c>
      <c r="H236" s="45">
        <v>9750</v>
      </c>
      <c r="I236" s="40">
        <v>2.3518321895636412</v>
      </c>
      <c r="J236" s="44">
        <v>9.2622171515497245E-2</v>
      </c>
      <c r="K236" s="70">
        <v>1.049364406779661E-2</v>
      </c>
      <c r="L236" s="68">
        <v>2.785487288135593</v>
      </c>
    </row>
    <row r="237" spans="1:12" x14ac:dyDescent="0.25">
      <c r="A237" s="6" t="s">
        <v>232</v>
      </c>
      <c r="B237" s="2">
        <v>383.9</v>
      </c>
      <c r="C237" s="2">
        <v>8.1999999999999993</v>
      </c>
      <c r="D237" s="2">
        <v>398</v>
      </c>
      <c r="E237" s="2">
        <v>53</v>
      </c>
      <c r="F237" s="24">
        <v>99.533316048742549</v>
      </c>
      <c r="G237" s="29">
        <v>0.41715237302248132</v>
      </c>
      <c r="H237" s="2">
        <v>9390</v>
      </c>
      <c r="I237" s="8">
        <v>5.2456882040657771</v>
      </c>
      <c r="J237" s="7">
        <v>0.41715237302248132</v>
      </c>
      <c r="K237" s="38">
        <v>2.1816109422492405E-3</v>
      </c>
      <c r="L237" s="36">
        <v>0.91261398176291797</v>
      </c>
    </row>
    <row r="238" spans="1:12" x14ac:dyDescent="0.25">
      <c r="A238" s="31" t="s">
        <v>233</v>
      </c>
      <c r="B238" s="37">
        <v>1387</v>
      </c>
      <c r="C238" s="37">
        <v>34</v>
      </c>
      <c r="F238" s="37">
        <v>90.077653149266609</v>
      </c>
      <c r="G238" s="29">
        <v>0.23771929824561402</v>
      </c>
      <c r="H238" s="37">
        <v>8220</v>
      </c>
      <c r="I238" s="32">
        <v>12.677845396866504</v>
      </c>
      <c r="J238" s="36">
        <v>0.23771929824561402</v>
      </c>
      <c r="K238" s="38">
        <v>7.9086092715231777E-3</v>
      </c>
      <c r="L238" s="36">
        <v>0.60397350993377485</v>
      </c>
    </row>
    <row r="239" spans="1:12" x14ac:dyDescent="0.25">
      <c r="A239" s="31" t="s">
        <v>234</v>
      </c>
      <c r="B239" s="37">
        <v>1045</v>
      </c>
      <c r="C239" s="37">
        <v>27</v>
      </c>
      <c r="F239" s="37">
        <v>99.609375</v>
      </c>
      <c r="G239" s="29">
        <v>0.53630573248407643</v>
      </c>
      <c r="H239" s="37">
        <v>9560</v>
      </c>
      <c r="I239" s="32">
        <v>7.505651948724589</v>
      </c>
      <c r="J239" s="36">
        <v>0.53630573248407643</v>
      </c>
      <c r="K239" s="38">
        <v>7.244444444444444E-3</v>
      </c>
      <c r="L239" s="36">
        <v>0.8306878306878307</v>
      </c>
    </row>
    <row r="240" spans="1:12" x14ac:dyDescent="0.25">
      <c r="A240" s="6" t="s">
        <v>235</v>
      </c>
      <c r="B240" s="2">
        <v>253.4</v>
      </c>
      <c r="C240" s="2">
        <v>5.6</v>
      </c>
      <c r="D240" s="2">
        <v>274</v>
      </c>
      <c r="E240" s="2">
        <v>55</v>
      </c>
      <c r="F240" s="24">
        <v>99.294670846394993</v>
      </c>
      <c r="G240" s="29">
        <v>0.45426944971537003</v>
      </c>
      <c r="H240" s="2">
        <v>9330</v>
      </c>
      <c r="I240" s="8">
        <v>3.9503431309076782</v>
      </c>
      <c r="J240" s="7">
        <v>0.45426944971537003</v>
      </c>
      <c r="K240" s="38">
        <v>9.1648093841642225E-3</v>
      </c>
      <c r="L240" s="36">
        <v>1.5454545454545454</v>
      </c>
    </row>
    <row r="241" spans="1:12" x14ac:dyDescent="0.25">
      <c r="A241" s="6" t="s">
        <v>236</v>
      </c>
      <c r="B241" s="2">
        <v>294.89999999999998</v>
      </c>
      <c r="C241" s="2">
        <v>6.3</v>
      </c>
      <c r="D241" s="2">
        <v>347</v>
      </c>
      <c r="E241" s="2">
        <v>78</v>
      </c>
      <c r="F241" s="24">
        <v>99.059455828014777</v>
      </c>
      <c r="G241" s="29">
        <v>0.67774420946626379</v>
      </c>
      <c r="H241" s="2">
        <v>9340</v>
      </c>
      <c r="I241" s="8">
        <v>12.494108507056843</v>
      </c>
      <c r="J241" s="7">
        <v>0.67774420946626379</v>
      </c>
      <c r="K241" s="38">
        <v>1.5333787465940053E-3</v>
      </c>
      <c r="L241" s="36">
        <v>0.33821525885558579</v>
      </c>
    </row>
    <row r="242" spans="1:12" x14ac:dyDescent="0.25">
      <c r="A242" s="31" t="s">
        <v>237</v>
      </c>
      <c r="B242" s="37">
        <v>2492</v>
      </c>
      <c r="C242" s="37">
        <v>22</v>
      </c>
      <c r="F242" s="37">
        <v>96.736885584469221</v>
      </c>
      <c r="G242" s="29">
        <v>0.85312500000000002</v>
      </c>
      <c r="H242" s="37">
        <v>8910</v>
      </c>
      <c r="I242" s="32">
        <v>5.6223488281755793</v>
      </c>
      <c r="J242" s="36">
        <v>0.85312500000000002</v>
      </c>
      <c r="K242" s="38">
        <v>1.1700272479564034E-2</v>
      </c>
      <c r="L242" s="36">
        <v>0.87193460490463215</v>
      </c>
    </row>
    <row r="243" spans="1:12" x14ac:dyDescent="0.25">
      <c r="A243" s="6" t="s">
        <v>238</v>
      </c>
      <c r="B243" s="2">
        <v>383.4</v>
      </c>
      <c r="C243" s="2">
        <v>9.1</v>
      </c>
      <c r="D243" s="2">
        <v>416</v>
      </c>
      <c r="E243" s="2">
        <v>49</v>
      </c>
      <c r="F243" s="24">
        <v>97.981088678763086</v>
      </c>
      <c r="G243" s="29">
        <v>0.57695961995249412</v>
      </c>
      <c r="H243" s="2">
        <v>9610</v>
      </c>
      <c r="I243" s="8">
        <v>4.0146510423410593</v>
      </c>
      <c r="J243" s="7">
        <v>0.57695961995249412</v>
      </c>
      <c r="K243" s="38">
        <v>4.8160642570281124E-3</v>
      </c>
      <c r="L243" s="36">
        <v>1.6907630522088353</v>
      </c>
    </row>
    <row r="244" spans="1:12" x14ac:dyDescent="0.25">
      <c r="A244" s="31" t="s">
        <v>239</v>
      </c>
      <c r="B244" s="37">
        <v>2034</v>
      </c>
      <c r="C244" s="37">
        <v>24</v>
      </c>
      <c r="F244" s="37">
        <v>99.95553139977271</v>
      </c>
      <c r="G244" s="29">
        <v>0.78147482014388492</v>
      </c>
      <c r="H244" s="37">
        <v>10280</v>
      </c>
      <c r="I244" s="32">
        <v>12.585976951961673</v>
      </c>
      <c r="J244" s="36">
        <v>0.78147482014388492</v>
      </c>
      <c r="K244" s="38">
        <v>1.7083890126206387E-2</v>
      </c>
      <c r="L244" s="36">
        <v>0.82553823311061625</v>
      </c>
    </row>
    <row r="245" spans="1:12" x14ac:dyDescent="0.25">
      <c r="A245" s="31" t="s">
        <v>240</v>
      </c>
      <c r="B245" s="37">
        <v>1805</v>
      </c>
      <c r="C245" s="37">
        <v>42</v>
      </c>
      <c r="F245" s="37">
        <v>90.818858560794041</v>
      </c>
      <c r="G245" s="29">
        <v>0.61126005361930302</v>
      </c>
      <c r="H245" s="37">
        <v>8580</v>
      </c>
      <c r="I245" s="32">
        <v>12.870769131166645</v>
      </c>
      <c r="J245" s="36">
        <v>0.61126005361930302</v>
      </c>
      <c r="K245" s="38">
        <v>5.0926694329183958E-3</v>
      </c>
      <c r="L245" s="36">
        <v>1.0318118948824342</v>
      </c>
    </row>
    <row r="246" spans="1:12" x14ac:dyDescent="0.25">
      <c r="A246" s="5" t="s">
        <v>902</v>
      </c>
      <c r="B246" s="2"/>
      <c r="C246" s="2"/>
      <c r="D246" s="2"/>
      <c r="E246" s="2"/>
      <c r="F246" s="24"/>
      <c r="G246" s="29" t="e">
        <v>#DIV/0!</v>
      </c>
      <c r="H246" s="2"/>
      <c r="I246" s="8"/>
      <c r="J246" s="7"/>
      <c r="K246" s="38"/>
      <c r="L246" s="36"/>
    </row>
    <row r="247" spans="1:12" x14ac:dyDescent="0.25">
      <c r="A247" s="6" t="s">
        <v>241</v>
      </c>
      <c r="B247" s="2">
        <v>321</v>
      </c>
      <c r="C247" s="2">
        <v>7.7</v>
      </c>
      <c r="D247" s="2">
        <v>304</v>
      </c>
      <c r="E247" s="2">
        <v>47</v>
      </c>
      <c r="F247" s="24">
        <v>100.18726591760301</v>
      </c>
      <c r="G247" s="29">
        <v>0.61603021401594626</v>
      </c>
      <c r="H247" s="2">
        <v>9290</v>
      </c>
      <c r="I247" s="8">
        <v>6.9085070568431952</v>
      </c>
      <c r="J247" s="7">
        <v>0.61603021401594626</v>
      </c>
      <c r="K247" s="38">
        <v>3.2328611898016996E-3</v>
      </c>
      <c r="L247" s="36">
        <v>0.67507082152974507</v>
      </c>
    </row>
    <row r="248" spans="1:12" x14ac:dyDescent="0.25">
      <c r="A248" s="6" t="s">
        <v>242</v>
      </c>
      <c r="B248" s="2">
        <v>316</v>
      </c>
      <c r="C248" s="2">
        <v>6.4</v>
      </c>
      <c r="D248" s="2">
        <v>342</v>
      </c>
      <c r="E248" s="2">
        <v>75</v>
      </c>
      <c r="F248" s="24">
        <v>99.715998737772168</v>
      </c>
      <c r="G248" s="29">
        <v>0.44409090909090909</v>
      </c>
      <c r="H248" s="2">
        <v>9100</v>
      </c>
      <c r="I248" s="8">
        <v>8.4151495532824026</v>
      </c>
      <c r="J248" s="7">
        <v>0.44409090909090909</v>
      </c>
      <c r="K248" s="38">
        <v>4.095196121639489E-3</v>
      </c>
      <c r="L248" s="36">
        <v>0.96959012780960774</v>
      </c>
    </row>
    <row r="249" spans="1:12" x14ac:dyDescent="0.25">
      <c r="A249" s="6" t="s">
        <v>243</v>
      </c>
      <c r="B249" s="2">
        <v>789</v>
      </c>
      <c r="C249" s="2">
        <v>17</v>
      </c>
      <c r="D249" s="2">
        <v>774</v>
      </c>
      <c r="E249" s="2">
        <v>31</v>
      </c>
      <c r="F249" s="24">
        <v>100.95969289827255</v>
      </c>
      <c r="G249" s="29">
        <v>0.38499999999999995</v>
      </c>
      <c r="H249" s="2">
        <v>10640</v>
      </c>
      <c r="I249" s="8">
        <v>7.9190599507963215</v>
      </c>
      <c r="J249" s="7">
        <v>0.38499999999999995</v>
      </c>
      <c r="K249" s="38">
        <v>7.7599624941397088E-3</v>
      </c>
      <c r="L249" s="36">
        <v>1.2189404594467885</v>
      </c>
    </row>
    <row r="250" spans="1:12" x14ac:dyDescent="0.25">
      <c r="A250" s="6" t="s">
        <v>244</v>
      </c>
      <c r="B250" s="2">
        <v>305.10000000000002</v>
      </c>
      <c r="C250" s="2">
        <v>7.8</v>
      </c>
      <c r="D250" s="2">
        <v>348</v>
      </c>
      <c r="E250" s="2">
        <v>86</v>
      </c>
      <c r="F250" s="24">
        <v>98.41935483870968</v>
      </c>
      <c r="G250" s="29">
        <v>0.30418943533697634</v>
      </c>
      <c r="H250" s="2">
        <v>11020</v>
      </c>
      <c r="I250" s="8">
        <v>2.9214165479735854</v>
      </c>
      <c r="J250" s="7">
        <v>0.30418943533697634</v>
      </c>
      <c r="K250" s="38">
        <v>1.2427548209366391E-2</v>
      </c>
      <c r="L250" s="36">
        <v>1.5123966942148761</v>
      </c>
    </row>
    <row r="251" spans="1:12" x14ac:dyDescent="0.25">
      <c r="A251" s="12"/>
      <c r="B251" s="18"/>
      <c r="C251" s="18"/>
      <c r="D251" s="18"/>
      <c r="E251" s="18"/>
      <c r="F251" s="18"/>
      <c r="G251" s="17"/>
      <c r="H251" s="18"/>
      <c r="I251" s="13"/>
      <c r="J251" s="17"/>
      <c r="K251" s="19"/>
      <c r="L251" s="17"/>
    </row>
    <row r="252" spans="1:12" x14ac:dyDescent="0.25">
      <c r="A252" s="12"/>
      <c r="B252" s="18"/>
      <c r="C252" s="18"/>
      <c r="D252" s="18"/>
      <c r="E252" s="18"/>
      <c r="F252" s="18"/>
      <c r="G252" s="17"/>
      <c r="H252" s="18"/>
      <c r="I252" s="13"/>
      <c r="J252" s="17"/>
      <c r="K252" s="19"/>
      <c r="L252" s="17"/>
    </row>
    <row r="253" spans="1:12" x14ac:dyDescent="0.25">
      <c r="A253" s="6" t="s">
        <v>247</v>
      </c>
      <c r="B253" s="2">
        <v>553.29999999999995</v>
      </c>
      <c r="C253" s="2">
        <v>12</v>
      </c>
      <c r="D253" s="2">
        <v>562</v>
      </c>
      <c r="E253" s="2">
        <v>62</v>
      </c>
      <c r="F253" s="24">
        <v>100.41742286751361</v>
      </c>
      <c r="G253" s="29">
        <v>0.35883280757097791</v>
      </c>
      <c r="H253" s="2">
        <v>9800</v>
      </c>
      <c r="I253" s="8">
        <v>7.3127282144244461</v>
      </c>
      <c r="J253" s="7">
        <v>0.35883280757097791</v>
      </c>
      <c r="K253" s="38">
        <v>4.3318077803203648E-3</v>
      </c>
      <c r="L253" s="36">
        <v>0.72540045766590378</v>
      </c>
    </row>
    <row r="254" spans="1:12" x14ac:dyDescent="0.25">
      <c r="A254" s="6" t="s">
        <v>248</v>
      </c>
      <c r="B254" s="2">
        <v>317.8</v>
      </c>
      <c r="C254" s="2">
        <v>6.6</v>
      </c>
      <c r="D254" s="2">
        <v>328</v>
      </c>
      <c r="E254" s="2">
        <v>35</v>
      </c>
      <c r="F254" s="24">
        <v>100.85687083465567</v>
      </c>
      <c r="G254" s="29">
        <v>0.25942928039702234</v>
      </c>
      <c r="H254" s="2">
        <v>10110</v>
      </c>
      <c r="I254" s="8">
        <v>2.03947947688722</v>
      </c>
      <c r="J254" s="7">
        <v>0.25942928039702234</v>
      </c>
      <c r="K254" s="38">
        <v>8.2326153846153834E-3</v>
      </c>
      <c r="L254" s="36">
        <v>1.24</v>
      </c>
    </row>
    <row r="255" spans="1:12" x14ac:dyDescent="0.25">
      <c r="A255" s="6" t="s">
        <v>249</v>
      </c>
      <c r="B255" s="2">
        <v>995</v>
      </c>
      <c r="C255" s="2">
        <v>25</v>
      </c>
      <c r="D255" s="2">
        <v>1013</v>
      </c>
      <c r="E255" s="2">
        <v>76</v>
      </c>
      <c r="F255" s="24">
        <v>99.699398797595194</v>
      </c>
      <c r="G255" s="29">
        <v>1.2190476190476189</v>
      </c>
      <c r="H255" s="2">
        <v>7250</v>
      </c>
      <c r="I255" s="8">
        <v>15.250161854201735</v>
      </c>
      <c r="J255" s="7">
        <v>1.2190476190476189</v>
      </c>
      <c r="K255" s="38">
        <v>4.3285106382978718E-3</v>
      </c>
      <c r="L255" s="36">
        <v>0.31276595744680852</v>
      </c>
    </row>
    <row r="256" spans="1:12" x14ac:dyDescent="0.25">
      <c r="A256" s="6" t="s">
        <v>250</v>
      </c>
      <c r="B256" s="2">
        <v>319.5</v>
      </c>
      <c r="C256" s="2">
        <v>6.8</v>
      </c>
      <c r="D256" s="2">
        <v>345</v>
      </c>
      <c r="E256" s="2">
        <v>35</v>
      </c>
      <c r="F256" s="24">
        <v>100.3770028275212</v>
      </c>
      <c r="G256" s="29">
        <v>0.54025726536445928</v>
      </c>
      <c r="H256" s="2">
        <v>8830</v>
      </c>
      <c r="I256" s="8">
        <v>5.9255146963615175</v>
      </c>
      <c r="J256" s="7">
        <v>0.54025726536445928</v>
      </c>
      <c r="K256" s="38">
        <v>3.5085808580858093E-3</v>
      </c>
      <c r="L256" s="36">
        <v>0.69273927392739276</v>
      </c>
    </row>
    <row r="257" spans="1:12" x14ac:dyDescent="0.25">
      <c r="A257" s="6" t="s">
        <v>251</v>
      </c>
      <c r="B257" s="2">
        <v>316.10000000000002</v>
      </c>
      <c r="C257" s="2">
        <v>6.7</v>
      </c>
      <c r="D257" s="2">
        <v>290</v>
      </c>
      <c r="E257" s="2">
        <v>77</v>
      </c>
      <c r="F257" s="24">
        <v>101.31410256410258</v>
      </c>
      <c r="G257" s="29">
        <v>0.96022727272727271</v>
      </c>
      <c r="H257" s="2">
        <v>9720</v>
      </c>
      <c r="I257" s="8">
        <v>20.762268548491519</v>
      </c>
      <c r="J257" s="7">
        <v>0.96022727272727271</v>
      </c>
      <c r="K257" s="38">
        <v>4.287852112676056E-3</v>
      </c>
      <c r="L257" s="36">
        <v>1.1619718309859155</v>
      </c>
    </row>
    <row r="258" spans="1:12" x14ac:dyDescent="0.25">
      <c r="A258" s="6" t="s">
        <v>252</v>
      </c>
      <c r="B258" s="2">
        <v>325.2</v>
      </c>
      <c r="C258" s="2">
        <v>7</v>
      </c>
      <c r="D258" s="2">
        <v>326</v>
      </c>
      <c r="E258" s="2">
        <v>39</v>
      </c>
      <c r="F258" s="24">
        <v>99.75460122699387</v>
      </c>
      <c r="G258" s="29">
        <v>0.40341655716162944</v>
      </c>
      <c r="H258" s="2">
        <v>9810</v>
      </c>
      <c r="I258" s="8">
        <v>2.6366243687686133</v>
      </c>
      <c r="J258" s="7">
        <v>0.40341655716162944</v>
      </c>
      <c r="K258" s="38">
        <v>1.0539731285988483E-2</v>
      </c>
      <c r="L258" s="36">
        <v>1.4606525911708252</v>
      </c>
    </row>
    <row r="259" spans="1:12" x14ac:dyDescent="0.25">
      <c r="A259" s="12"/>
      <c r="B259" s="18"/>
      <c r="C259" s="18"/>
      <c r="D259" s="18"/>
      <c r="E259" s="18"/>
      <c r="F259" s="18"/>
      <c r="G259" s="17"/>
      <c r="H259" s="18"/>
      <c r="I259" s="13"/>
      <c r="J259" s="17"/>
      <c r="K259" s="19"/>
      <c r="L259" s="17"/>
    </row>
    <row r="260" spans="1:12" x14ac:dyDescent="0.25">
      <c r="A260" s="6" t="s">
        <v>254</v>
      </c>
      <c r="B260" s="2">
        <v>335.9</v>
      </c>
      <c r="C260" s="2">
        <v>7.1</v>
      </c>
      <c r="D260" s="2">
        <v>345</v>
      </c>
      <c r="E260" s="2">
        <v>42</v>
      </c>
      <c r="F260" s="24">
        <v>101.1746987951807</v>
      </c>
      <c r="G260" s="29">
        <v>0.39440389294403894</v>
      </c>
      <c r="H260" s="2">
        <v>8020</v>
      </c>
      <c r="I260" s="8">
        <v>11.942897837627864</v>
      </c>
      <c r="J260" s="7">
        <v>0.39440389294403894</v>
      </c>
      <c r="K260" s="38">
        <v>4.394871794871795E-3</v>
      </c>
      <c r="L260" s="36">
        <v>1.3173076923076923</v>
      </c>
    </row>
    <row r="261" spans="1:12" x14ac:dyDescent="0.25">
      <c r="A261" s="6" t="s">
        <v>255</v>
      </c>
      <c r="B261" s="2">
        <v>327.3</v>
      </c>
      <c r="C261" s="2">
        <v>7.3</v>
      </c>
      <c r="D261" s="2">
        <v>334</v>
      </c>
      <c r="E261" s="2">
        <v>46</v>
      </c>
      <c r="F261" s="24">
        <v>99.817017383348599</v>
      </c>
      <c r="G261" s="29">
        <v>0.35445026178010475</v>
      </c>
      <c r="H261" s="2">
        <v>8690</v>
      </c>
      <c r="I261" s="8">
        <v>11.860216237213518</v>
      </c>
      <c r="J261" s="7">
        <v>0.35445026178010475</v>
      </c>
      <c r="K261" s="38">
        <v>5.297197978870005E-3</v>
      </c>
      <c r="L261" s="36">
        <v>1.7547083141938449</v>
      </c>
    </row>
    <row r="262" spans="1:12" x14ac:dyDescent="0.25">
      <c r="A262" s="6" t="s">
        <v>256</v>
      </c>
      <c r="B262" s="2">
        <v>953</v>
      </c>
      <c r="C262" s="2">
        <v>21</v>
      </c>
      <c r="D262" s="2">
        <v>966</v>
      </c>
      <c r="E262" s="2">
        <v>52</v>
      </c>
      <c r="F262" s="24">
        <v>100</v>
      </c>
      <c r="G262" s="29">
        <v>0.52173913043478271</v>
      </c>
      <c r="H262" s="2">
        <v>7780</v>
      </c>
      <c r="I262" s="8">
        <v>5.264061893046744</v>
      </c>
      <c r="J262" s="7">
        <v>0.52173913043478271</v>
      </c>
      <c r="K262" s="38">
        <v>3.395329087048832E-3</v>
      </c>
      <c r="L262" s="36">
        <v>0.151380042462845</v>
      </c>
    </row>
    <row r="263" spans="1:12" x14ac:dyDescent="0.25">
      <c r="A263" s="6" t="s">
        <v>257</v>
      </c>
      <c r="B263" s="2">
        <v>574.70000000000005</v>
      </c>
      <c r="C263" s="2">
        <v>12</v>
      </c>
      <c r="D263" s="2">
        <v>553</v>
      </c>
      <c r="E263" s="2">
        <v>38</v>
      </c>
      <c r="F263" s="24">
        <v>100.94853328649221</v>
      </c>
      <c r="G263" s="29">
        <v>0.35282947208507409</v>
      </c>
      <c r="H263" s="2">
        <v>10590</v>
      </c>
      <c r="I263" s="8">
        <v>20.578531658681857</v>
      </c>
      <c r="J263" s="7">
        <v>0.35282947208507409</v>
      </c>
      <c r="K263" s="38">
        <v>6.0908067542213883E-3</v>
      </c>
      <c r="L263" s="36">
        <v>0.98799249530956856</v>
      </c>
    </row>
    <row r="264" spans="1:12" x14ac:dyDescent="0.25">
      <c r="A264" s="6" t="s">
        <v>258</v>
      </c>
      <c r="B264" s="2">
        <v>546.5</v>
      </c>
      <c r="C264" s="2">
        <v>12</v>
      </c>
      <c r="D264" s="2">
        <v>529</v>
      </c>
      <c r="E264" s="2">
        <v>76</v>
      </c>
      <c r="F264" s="24">
        <v>101.57992565055763</v>
      </c>
      <c r="G264" s="29">
        <v>0.81218637992831544</v>
      </c>
      <c r="H264" s="2">
        <v>8130</v>
      </c>
      <c r="I264" s="8">
        <v>7.7720704389485959</v>
      </c>
      <c r="J264" s="7">
        <v>0.81218637992831544</v>
      </c>
      <c r="K264" s="38">
        <v>3.2983846388296252E-3</v>
      </c>
      <c r="L264" s="36">
        <v>0.42517525144772933</v>
      </c>
    </row>
    <row r="265" spans="1:12" x14ac:dyDescent="0.25">
      <c r="A265" s="6" t="s">
        <v>259</v>
      </c>
      <c r="B265" s="2">
        <v>328.3</v>
      </c>
      <c r="C265" s="2">
        <v>6.7</v>
      </c>
      <c r="D265" s="2">
        <v>299</v>
      </c>
      <c r="E265" s="2">
        <v>78</v>
      </c>
      <c r="F265" s="24">
        <v>101.98819509164339</v>
      </c>
      <c r="G265" s="29">
        <v>0.69089718402095612</v>
      </c>
      <c r="H265" s="2">
        <v>9350</v>
      </c>
      <c r="I265" s="8">
        <v>30.132849928784147</v>
      </c>
      <c r="J265" s="7">
        <v>0.69089718402095612</v>
      </c>
      <c r="K265" s="38">
        <v>1.1384932920536635E-2</v>
      </c>
      <c r="L265" s="36">
        <v>1.5758513931888543</v>
      </c>
    </row>
    <row r="266" spans="1:12" x14ac:dyDescent="0.25">
      <c r="A266" s="6" t="s">
        <v>260</v>
      </c>
      <c r="B266" s="2">
        <v>319.60000000000002</v>
      </c>
      <c r="C266" s="2">
        <v>7.4</v>
      </c>
      <c r="D266" s="2">
        <v>320</v>
      </c>
      <c r="E266" s="2">
        <v>33</v>
      </c>
      <c r="F266" s="24">
        <v>100.31387319522914</v>
      </c>
      <c r="G266" s="29">
        <v>0.32316258351893096</v>
      </c>
      <c r="H266" s="2">
        <v>10870</v>
      </c>
      <c r="I266" s="8">
        <v>2.1497216107730153</v>
      </c>
      <c r="J266" s="7">
        <v>0.32316258351893096</v>
      </c>
      <c r="K266" s="38">
        <v>1.1887536231884056E-2</v>
      </c>
      <c r="L266" s="36">
        <v>2.6028985507246376</v>
      </c>
    </row>
    <row r="267" spans="1:12" x14ac:dyDescent="0.25">
      <c r="A267" s="6" t="s">
        <v>261</v>
      </c>
      <c r="B267" s="2">
        <v>330.9</v>
      </c>
      <c r="C267" s="2">
        <v>8</v>
      </c>
      <c r="D267" s="2">
        <v>352</v>
      </c>
      <c r="E267" s="2">
        <v>39</v>
      </c>
      <c r="F267" s="24">
        <v>99.012567324955114</v>
      </c>
      <c r="G267" s="29">
        <v>0.18445297504798464</v>
      </c>
      <c r="H267" s="2">
        <v>10770</v>
      </c>
      <c r="I267" s="8">
        <v>0.93705813802926319</v>
      </c>
      <c r="J267" s="7">
        <v>0.18445297504798464</v>
      </c>
      <c r="K267" s="38">
        <v>1.3056081573197379E-2</v>
      </c>
      <c r="L267" s="36">
        <v>1.897305171158048</v>
      </c>
    </row>
    <row r="268" spans="1:12" x14ac:dyDescent="0.25">
      <c r="A268" s="6" t="s">
        <v>262</v>
      </c>
      <c r="B268" s="2">
        <v>314.7</v>
      </c>
      <c r="C268" s="2">
        <v>8.1</v>
      </c>
      <c r="D268" s="2">
        <v>331</v>
      </c>
      <c r="E268" s="2">
        <v>99</v>
      </c>
      <c r="F268" s="24">
        <v>99.274447949526817</v>
      </c>
      <c r="G268" s="29">
        <v>0.42492447129909361</v>
      </c>
      <c r="H268" s="2">
        <v>8840</v>
      </c>
      <c r="I268" s="8">
        <v>11.465181924122751</v>
      </c>
      <c r="J268" s="7">
        <v>0.42492447129909361</v>
      </c>
      <c r="K268" s="38">
        <v>4.1935860058309026E-3</v>
      </c>
      <c r="L268" s="36">
        <v>0.38600583090379009</v>
      </c>
    </row>
    <row r="269" spans="1:12" x14ac:dyDescent="0.25">
      <c r="A269" s="6" t="s">
        <v>263</v>
      </c>
      <c r="B269" s="2">
        <v>320.10000000000002</v>
      </c>
      <c r="C269" s="2">
        <v>7.3</v>
      </c>
      <c r="D269" s="2">
        <v>387</v>
      </c>
      <c r="E269" s="2">
        <v>57</v>
      </c>
      <c r="F269" s="24">
        <v>97.206194959003952</v>
      </c>
      <c r="G269" s="29">
        <v>0.36494252873563221</v>
      </c>
      <c r="H269" s="2">
        <v>8630</v>
      </c>
      <c r="I269" s="8">
        <v>14.423345850058267</v>
      </c>
      <c r="J269" s="7">
        <v>0.36494252873563221</v>
      </c>
      <c r="K269" s="38">
        <v>5.5516652433817253E-3</v>
      </c>
      <c r="L269" s="36">
        <v>1.4859094790777114</v>
      </c>
    </row>
    <row r="270" spans="1:12" x14ac:dyDescent="0.25">
      <c r="A270" s="12"/>
      <c r="B270" s="18"/>
      <c r="C270" s="18"/>
      <c r="D270" s="18"/>
      <c r="E270" s="18"/>
      <c r="F270" s="18"/>
      <c r="G270" s="17"/>
      <c r="H270" s="18"/>
      <c r="I270" s="13"/>
      <c r="J270" s="17"/>
      <c r="K270" s="19"/>
      <c r="L270" s="17"/>
    </row>
    <row r="271" spans="1:12" x14ac:dyDescent="0.25">
      <c r="A271" s="6" t="s">
        <v>265</v>
      </c>
      <c r="B271" s="2">
        <v>579.70000000000005</v>
      </c>
      <c r="C271" s="2">
        <v>12</v>
      </c>
      <c r="D271" s="2">
        <v>565</v>
      </c>
      <c r="E271" s="2">
        <v>60</v>
      </c>
      <c r="F271" s="24">
        <v>101.16928446771381</v>
      </c>
      <c r="G271" s="29">
        <v>0.78236130867709819</v>
      </c>
      <c r="H271" s="2">
        <v>7660</v>
      </c>
      <c r="I271" s="8">
        <v>10.564871164055418</v>
      </c>
      <c r="J271" s="7">
        <v>0.78236130867709819</v>
      </c>
      <c r="K271" s="38">
        <v>2.2001962708537784E-3</v>
      </c>
      <c r="L271" s="36">
        <v>1.3797841020608439</v>
      </c>
    </row>
    <row r="272" spans="1:12" x14ac:dyDescent="0.25">
      <c r="A272" s="31" t="s">
        <v>266</v>
      </c>
      <c r="B272" s="37">
        <v>2612</v>
      </c>
      <c r="C272" s="37">
        <v>22</v>
      </c>
      <c r="F272" s="37">
        <v>98.527702440914382</v>
      </c>
      <c r="G272" s="29">
        <v>1.1294370742201507</v>
      </c>
      <c r="H272" s="37">
        <v>9350</v>
      </c>
      <c r="I272" s="32">
        <v>3.4634403729120806</v>
      </c>
      <c r="J272" s="36">
        <v>1.1294370742201507</v>
      </c>
      <c r="K272" s="38">
        <v>3.6641033528145186E-3</v>
      </c>
      <c r="L272" s="36">
        <v>0.85788988003691158</v>
      </c>
    </row>
    <row r="273" spans="1:12" x14ac:dyDescent="0.25">
      <c r="A273" s="6" t="s">
        <v>267</v>
      </c>
      <c r="B273" s="2">
        <v>572</v>
      </c>
      <c r="C273" s="2">
        <v>15</v>
      </c>
      <c r="D273" s="2">
        <v>537</v>
      </c>
      <c r="E273" s="2">
        <v>58</v>
      </c>
      <c r="F273" s="24">
        <v>101.59857904085257</v>
      </c>
      <c r="G273" s="29">
        <v>0.34837889383343923</v>
      </c>
      <c r="H273" s="2">
        <v>8570</v>
      </c>
      <c r="I273" s="8">
        <v>8.5345785316586813</v>
      </c>
      <c r="J273" s="7">
        <v>0.34837889383343923</v>
      </c>
      <c r="K273" s="38">
        <v>2.271225071225071E-3</v>
      </c>
      <c r="L273" s="36">
        <v>0.44814814814814818</v>
      </c>
    </row>
    <row r="274" spans="1:12" x14ac:dyDescent="0.25">
      <c r="A274" s="6" t="s">
        <v>268</v>
      </c>
      <c r="B274" s="2">
        <v>322.60000000000002</v>
      </c>
      <c r="C274" s="2">
        <v>7.6</v>
      </c>
      <c r="D274" s="2">
        <v>366</v>
      </c>
      <c r="E274" s="2">
        <v>39</v>
      </c>
      <c r="F274" s="24">
        <v>99.59864155603583</v>
      </c>
      <c r="G274" s="29">
        <v>0.22653061224489796</v>
      </c>
      <c r="H274" s="2">
        <v>10740</v>
      </c>
      <c r="I274" s="8">
        <v>1.708753075229833</v>
      </c>
      <c r="J274" s="7">
        <v>0.22653061224489796</v>
      </c>
      <c r="K274" s="38">
        <v>1.1396577017114915E-2</v>
      </c>
      <c r="L274" s="36">
        <v>1.6772616136919316</v>
      </c>
    </row>
    <row r="275" spans="1:12" x14ac:dyDescent="0.25">
      <c r="A275" s="12"/>
      <c r="B275" s="18"/>
      <c r="C275" s="18"/>
      <c r="D275" s="18"/>
      <c r="E275" s="18"/>
      <c r="F275" s="18"/>
      <c r="G275" s="17"/>
      <c r="H275" s="18"/>
      <c r="I275" s="13"/>
      <c r="J275" s="17"/>
      <c r="K275" s="19"/>
      <c r="L275" s="17"/>
    </row>
    <row r="276" spans="1:12" x14ac:dyDescent="0.25">
      <c r="A276" s="31" t="s">
        <v>270</v>
      </c>
      <c r="B276" s="37">
        <v>1026</v>
      </c>
      <c r="C276" s="37">
        <v>37</v>
      </c>
      <c r="F276" s="37">
        <v>99.792919830391483</v>
      </c>
      <c r="G276" s="29">
        <v>0.36594911937377689</v>
      </c>
      <c r="H276" s="37">
        <v>10600</v>
      </c>
      <c r="I276" s="32">
        <v>6.0908778971902109</v>
      </c>
      <c r="J276" s="36">
        <v>0.36594911937377689</v>
      </c>
      <c r="K276" s="38">
        <v>2.73792E-3</v>
      </c>
      <c r="L276" s="36">
        <v>0.81759999999999999</v>
      </c>
    </row>
    <row r="277" spans="1:12" x14ac:dyDescent="0.25">
      <c r="A277" s="6" t="s">
        <v>271</v>
      </c>
      <c r="B277" s="2">
        <v>573</v>
      </c>
      <c r="C277" s="2">
        <v>13</v>
      </c>
      <c r="D277" s="2">
        <v>602</v>
      </c>
      <c r="E277" s="2">
        <v>49</v>
      </c>
      <c r="F277" s="24">
        <v>99.843178254051239</v>
      </c>
      <c r="G277" s="29">
        <v>0.92836946277097088</v>
      </c>
      <c r="H277" s="2">
        <v>8910</v>
      </c>
      <c r="I277" s="8">
        <v>9.0857892010876604</v>
      </c>
      <c r="J277" s="7">
        <v>0.92836946277097088</v>
      </c>
      <c r="K277" s="38">
        <v>4.0095759233926137E-3</v>
      </c>
      <c r="L277" s="36">
        <v>1.4514363885088919</v>
      </c>
    </row>
    <row r="278" spans="1:12" x14ac:dyDescent="0.25">
      <c r="A278" s="6" t="s">
        <v>272</v>
      </c>
      <c r="B278" s="2">
        <v>629</v>
      </c>
      <c r="C278" s="2">
        <v>16</v>
      </c>
      <c r="D278" s="2">
        <v>636</v>
      </c>
      <c r="E278" s="2">
        <v>50</v>
      </c>
      <c r="F278" s="24">
        <v>100</v>
      </c>
      <c r="G278" s="29">
        <v>0.44755244755244755</v>
      </c>
      <c r="H278" s="2">
        <v>8690</v>
      </c>
      <c r="I278" s="8">
        <v>12.411426906642497</v>
      </c>
      <c r="J278" s="7">
        <v>0.44755244755244755</v>
      </c>
      <c r="K278" s="38">
        <v>7.5836734693877552E-3</v>
      </c>
      <c r="L278" s="36">
        <v>0.41690962099125367</v>
      </c>
    </row>
    <row r="279" spans="1:12" x14ac:dyDescent="0.25">
      <c r="A279" s="6" t="s">
        <v>273</v>
      </c>
      <c r="B279" s="2">
        <v>327.60000000000002</v>
      </c>
      <c r="C279" s="2">
        <v>7.3</v>
      </c>
      <c r="D279" s="2">
        <v>345</v>
      </c>
      <c r="E279" s="2">
        <v>46</v>
      </c>
      <c r="F279" s="24">
        <v>98.704429044893047</v>
      </c>
      <c r="G279" s="29">
        <v>0.30359937402190923</v>
      </c>
      <c r="H279" s="2">
        <v>9980</v>
      </c>
      <c r="I279" s="8">
        <v>8.0384889291726012</v>
      </c>
      <c r="J279" s="7">
        <v>0.30359937402190923</v>
      </c>
      <c r="K279" s="38">
        <v>9.5168831168831163E-3</v>
      </c>
      <c r="L279" s="36">
        <v>2.0746753246753249</v>
      </c>
    </row>
    <row r="280" spans="1:12" x14ac:dyDescent="0.25">
      <c r="A280" s="6" t="s">
        <v>274</v>
      </c>
      <c r="B280" s="2">
        <v>665.6</v>
      </c>
      <c r="C280" s="2">
        <v>14</v>
      </c>
      <c r="D280" s="2">
        <v>655</v>
      </c>
      <c r="E280" s="2">
        <v>37</v>
      </c>
      <c r="F280" s="24">
        <v>100.46792452830189</v>
      </c>
      <c r="G280" s="29">
        <v>0.51106770833333337</v>
      </c>
      <c r="H280" s="2">
        <v>9770</v>
      </c>
      <c r="I280" s="8">
        <v>8.2681600414346761</v>
      </c>
      <c r="J280" s="7">
        <v>0.51106770833333337</v>
      </c>
      <c r="K280" s="38">
        <v>1.7248844884488447E-2</v>
      </c>
      <c r="L280" s="36">
        <v>2.0277227722772277</v>
      </c>
    </row>
    <row r="281" spans="1:12" x14ac:dyDescent="0.25">
      <c r="A281" s="6" t="s">
        <v>275</v>
      </c>
      <c r="B281" s="2">
        <v>322.10000000000002</v>
      </c>
      <c r="C281" s="2">
        <v>8</v>
      </c>
      <c r="D281" s="2">
        <v>262</v>
      </c>
      <c r="E281" s="2">
        <v>80</v>
      </c>
      <c r="F281" s="24">
        <v>102.15667618141453</v>
      </c>
      <c r="G281" s="29">
        <v>0.43718592964824121</v>
      </c>
      <c r="H281" s="2">
        <v>8940</v>
      </c>
      <c r="I281" s="8">
        <v>8.4518969312443346</v>
      </c>
      <c r="J281" s="7">
        <v>0.43718592964824121</v>
      </c>
      <c r="K281" s="38">
        <v>3.9722552516845023E-3</v>
      </c>
      <c r="L281" s="36">
        <v>0.39437177962742764</v>
      </c>
    </row>
    <row r="282" spans="1:12" x14ac:dyDescent="0.25">
      <c r="A282" s="12"/>
      <c r="B282" s="18"/>
      <c r="C282" s="18"/>
      <c r="D282" s="18"/>
      <c r="E282" s="18"/>
      <c r="F282" s="18"/>
      <c r="G282" s="17"/>
      <c r="H282" s="18"/>
      <c r="I282" s="13"/>
      <c r="J282" s="17"/>
      <c r="K282" s="19"/>
      <c r="L282" s="17"/>
    </row>
    <row r="283" spans="1:12" x14ac:dyDescent="0.25">
      <c r="A283" s="6" t="s">
        <v>277</v>
      </c>
      <c r="B283" s="2">
        <v>304.7</v>
      </c>
      <c r="C283" s="2">
        <v>7.6</v>
      </c>
      <c r="D283" s="2">
        <v>363</v>
      </c>
      <c r="E283" s="2">
        <v>42</v>
      </c>
      <c r="F283" s="24">
        <v>96.914758269720096</v>
      </c>
      <c r="G283" s="29">
        <v>0.26094890510948904</v>
      </c>
      <c r="H283" s="2">
        <v>13280</v>
      </c>
      <c r="I283" s="8">
        <v>6.4767253657904957</v>
      </c>
      <c r="J283" s="7">
        <v>0.26094890510948904</v>
      </c>
      <c r="K283" s="38">
        <v>1.0356521739130434E-2</v>
      </c>
      <c r="L283" s="36">
        <v>2.9782608695652173</v>
      </c>
    </row>
    <row r="284" spans="1:12" x14ac:dyDescent="0.25">
      <c r="A284" s="6" t="s">
        <v>278</v>
      </c>
      <c r="B284" s="2">
        <v>652</v>
      </c>
      <c r="C284" s="2">
        <v>15</v>
      </c>
      <c r="D284" s="2">
        <v>671</v>
      </c>
      <c r="E284" s="2">
        <v>27</v>
      </c>
      <c r="F284" s="24">
        <v>100</v>
      </c>
      <c r="G284" s="29">
        <v>0.16028225806451613</v>
      </c>
      <c r="H284" s="2">
        <v>9960</v>
      </c>
      <c r="I284" s="8">
        <v>2.7836138806163406</v>
      </c>
      <c r="J284" s="7">
        <v>0.16028225806451613</v>
      </c>
      <c r="K284" s="38">
        <v>2.5156223893065998E-2</v>
      </c>
      <c r="L284" s="36">
        <v>4.1436925647451961</v>
      </c>
    </row>
    <row r="285" spans="1:12" x14ac:dyDescent="0.25">
      <c r="A285" s="6" t="s">
        <v>279</v>
      </c>
      <c r="B285" s="2">
        <v>590</v>
      </c>
      <c r="C285" s="2">
        <v>14</v>
      </c>
      <c r="D285" s="2">
        <v>606</v>
      </c>
      <c r="E285" s="2">
        <v>42</v>
      </c>
      <c r="F285" s="24">
        <v>99.093046691299975</v>
      </c>
      <c r="G285" s="29">
        <v>0.256198347107438</v>
      </c>
      <c r="H285" s="2">
        <v>9600</v>
      </c>
      <c r="I285" s="8">
        <v>9.1868444904829722</v>
      </c>
      <c r="J285" s="7">
        <v>0.256198347107438</v>
      </c>
      <c r="K285" s="38">
        <v>3.9733333333333331E-3</v>
      </c>
      <c r="L285" s="36">
        <v>1.4666666666666666</v>
      </c>
    </row>
    <row r="286" spans="1:12" x14ac:dyDescent="0.25">
      <c r="A286" s="6" t="s">
        <v>280</v>
      </c>
      <c r="B286" s="2">
        <v>307.5</v>
      </c>
      <c r="C286" s="2">
        <v>6.3</v>
      </c>
      <c r="D286" s="2">
        <v>329</v>
      </c>
      <c r="E286" s="2">
        <v>63</v>
      </c>
      <c r="F286" s="24">
        <v>99.353796445880448</v>
      </c>
      <c r="G286" s="29">
        <v>0.313986013986014</v>
      </c>
      <c r="H286" s="2">
        <v>10340</v>
      </c>
      <c r="I286" s="8">
        <v>3.435879839440632</v>
      </c>
      <c r="J286" s="7">
        <v>0.313986013986014</v>
      </c>
      <c r="K286" s="38">
        <v>9.8056749785038703E-3</v>
      </c>
      <c r="L286" s="36">
        <v>0.81971911722556612</v>
      </c>
    </row>
    <row r="287" spans="1:12" x14ac:dyDescent="0.25">
      <c r="A287" s="6" t="s">
        <v>281</v>
      </c>
      <c r="B287" s="2">
        <v>648</v>
      </c>
      <c r="C287" s="2">
        <v>15</v>
      </c>
      <c r="D287" s="2">
        <v>675</v>
      </c>
      <c r="E287" s="2">
        <v>99</v>
      </c>
      <c r="F287" s="24">
        <v>100.77760497667185</v>
      </c>
      <c r="G287" s="29">
        <v>0.48237354937595794</v>
      </c>
      <c r="H287" s="2">
        <v>9490</v>
      </c>
      <c r="I287" s="8">
        <v>0.66145280331477396</v>
      </c>
      <c r="J287" s="7">
        <v>0.48237354937595794</v>
      </c>
      <c r="K287" s="38">
        <v>0.48253634697617598</v>
      </c>
      <c r="L287" s="36">
        <v>0.278985949908369</v>
      </c>
    </row>
    <row r="288" spans="1:12" x14ac:dyDescent="0.25">
      <c r="A288" s="6" t="s">
        <v>282</v>
      </c>
      <c r="B288" s="2">
        <v>298.2</v>
      </c>
      <c r="C288" s="2">
        <v>7.2</v>
      </c>
      <c r="D288" s="2">
        <v>358</v>
      </c>
      <c r="E288" s="2">
        <v>82</v>
      </c>
      <c r="F288" s="24">
        <v>99.069767441860463</v>
      </c>
      <c r="G288" s="29">
        <v>0.56991525423728817</v>
      </c>
      <c r="H288" s="2">
        <v>8830</v>
      </c>
      <c r="I288" s="8">
        <v>14.515214294963098</v>
      </c>
      <c r="J288" s="7">
        <v>0.56991525423728817</v>
      </c>
      <c r="K288" s="38">
        <v>2.3282051282051278E-3</v>
      </c>
      <c r="L288" s="36">
        <v>0.43223443223443225</v>
      </c>
    </row>
    <row r="289" spans="1:12" x14ac:dyDescent="0.25">
      <c r="A289" s="6" t="s">
        <v>283</v>
      </c>
      <c r="B289" s="2">
        <v>314.2</v>
      </c>
      <c r="C289" s="2">
        <v>6.9</v>
      </c>
      <c r="D289" s="2">
        <v>313</v>
      </c>
      <c r="E289" s="2">
        <v>38</v>
      </c>
      <c r="F289" s="24">
        <v>100.93157725666559</v>
      </c>
      <c r="G289" s="29">
        <v>0.20872093023255814</v>
      </c>
      <c r="H289" s="2">
        <v>11120</v>
      </c>
      <c r="I289" s="8">
        <v>2.2232163666968794</v>
      </c>
      <c r="J289" s="7">
        <v>0.20872093023255814</v>
      </c>
      <c r="K289" s="38">
        <v>8.6030754444978378E-3</v>
      </c>
      <c r="L289" s="36">
        <v>1.2397885631907737</v>
      </c>
    </row>
    <row r="290" spans="1:12" x14ac:dyDescent="0.25">
      <c r="A290" s="6" t="s">
        <v>284</v>
      </c>
      <c r="B290" s="2">
        <v>551</v>
      </c>
      <c r="C290" s="2">
        <v>15</v>
      </c>
      <c r="D290" s="2">
        <v>527</v>
      </c>
      <c r="E290" s="2">
        <v>61</v>
      </c>
      <c r="F290" s="24">
        <v>100.54744525547446</v>
      </c>
      <c r="G290" s="29">
        <v>0.6942078364565587</v>
      </c>
      <c r="H290" s="2">
        <v>8850</v>
      </c>
      <c r="I290" s="8">
        <v>11.759160947818206</v>
      </c>
      <c r="J290" s="7">
        <v>0.6942078364565587</v>
      </c>
      <c r="K290" s="38">
        <v>1.6354755784061693E-3</v>
      </c>
      <c r="L290" s="36">
        <v>0.30179948586118255</v>
      </c>
    </row>
    <row r="291" spans="1:12" x14ac:dyDescent="0.25">
      <c r="A291" s="6" t="s">
        <v>285</v>
      </c>
      <c r="B291" s="2">
        <v>560.6</v>
      </c>
      <c r="C291" s="2">
        <v>12</v>
      </c>
      <c r="D291" s="2">
        <v>536</v>
      </c>
      <c r="E291" s="2">
        <v>82</v>
      </c>
      <c r="F291" s="24">
        <v>101.74228675136116</v>
      </c>
      <c r="G291" s="29">
        <v>0.4955</v>
      </c>
      <c r="H291" s="2">
        <v>9010</v>
      </c>
      <c r="I291" s="8">
        <v>11.336566101255988</v>
      </c>
      <c r="J291" s="7">
        <v>0.4955</v>
      </c>
      <c r="K291" s="38">
        <v>4.1649667405764968E-3</v>
      </c>
      <c r="L291" s="36">
        <v>0.35476718403547675</v>
      </c>
    </row>
    <row r="292" spans="1:12" x14ac:dyDescent="0.25">
      <c r="A292" s="6" t="s">
        <v>286</v>
      </c>
      <c r="B292" s="2">
        <v>310.5</v>
      </c>
      <c r="C292" s="2">
        <v>6.8</v>
      </c>
      <c r="D292" s="2">
        <v>311</v>
      </c>
      <c r="E292" s="2">
        <v>35</v>
      </c>
      <c r="F292" s="24">
        <v>101.40431090790334</v>
      </c>
      <c r="G292" s="29">
        <v>0.49009247027741082</v>
      </c>
      <c r="H292" s="2">
        <v>8290</v>
      </c>
      <c r="I292" s="8">
        <v>5.2365013595752945</v>
      </c>
      <c r="J292" s="7">
        <v>0.49009247027741082</v>
      </c>
      <c r="K292" s="38">
        <v>9.0169209431345352E-3</v>
      </c>
      <c r="L292" s="36">
        <v>1.0499306518723994</v>
      </c>
    </row>
    <row r="293" spans="1:12" x14ac:dyDescent="0.25">
      <c r="A293" s="31" t="s">
        <v>287</v>
      </c>
      <c r="B293" s="37">
        <v>2663</v>
      </c>
      <c r="C293" s="37">
        <v>20</v>
      </c>
      <c r="F293" s="37">
        <v>100.56625141562854</v>
      </c>
      <c r="G293" s="29">
        <v>0.56285714285714283</v>
      </c>
      <c r="H293" s="37">
        <v>9570</v>
      </c>
      <c r="I293" s="32">
        <v>9.8299236048167806</v>
      </c>
      <c r="J293" s="36">
        <v>0.56285714285714283</v>
      </c>
      <c r="K293" s="38">
        <v>9.5121311475409847E-3</v>
      </c>
      <c r="L293" s="36">
        <v>1.1475409836065573</v>
      </c>
    </row>
    <row r="294" spans="1:12" x14ac:dyDescent="0.25">
      <c r="A294" s="31" t="s">
        <v>288</v>
      </c>
      <c r="B294" s="37">
        <v>2607</v>
      </c>
      <c r="C294" s="37">
        <v>26</v>
      </c>
      <c r="F294" s="37">
        <v>100.53619302949062</v>
      </c>
      <c r="G294" s="29">
        <v>0.82358870967741937</v>
      </c>
      <c r="H294" s="37">
        <v>9050</v>
      </c>
      <c r="I294" s="32">
        <v>7.5791467046484522</v>
      </c>
      <c r="J294" s="36">
        <v>0.82358870967741937</v>
      </c>
      <c r="K294" s="38">
        <v>9.3373134328358191E-3</v>
      </c>
      <c r="L294" s="36">
        <v>0.74029850746268655</v>
      </c>
    </row>
    <row r="295" spans="1:12" x14ac:dyDescent="0.25">
      <c r="A295" s="6" t="s">
        <v>289</v>
      </c>
      <c r="B295" s="2">
        <v>672.7</v>
      </c>
      <c r="C295" s="2">
        <v>14</v>
      </c>
      <c r="D295" s="2">
        <v>656</v>
      </c>
      <c r="E295" s="2">
        <v>27</v>
      </c>
      <c r="F295" s="24">
        <v>100.97568297808466</v>
      </c>
      <c r="G295" s="29">
        <v>0.39823982398239827</v>
      </c>
      <c r="H295" s="2">
        <v>7880</v>
      </c>
      <c r="I295" s="8">
        <v>3.2888903275929042</v>
      </c>
      <c r="J295" s="7">
        <v>0.39823982398239827</v>
      </c>
      <c r="K295" s="38">
        <v>1.4159337626494942E-2</v>
      </c>
      <c r="L295" s="36">
        <v>0.83624655013799443</v>
      </c>
    </row>
    <row r="296" spans="1:12" x14ac:dyDescent="0.25">
      <c r="A296" s="6" t="s">
        <v>290</v>
      </c>
      <c r="B296" s="2">
        <v>316.39999999999998</v>
      </c>
      <c r="C296" s="2">
        <v>7.6</v>
      </c>
      <c r="D296" s="2">
        <v>330</v>
      </c>
      <c r="E296" s="2">
        <v>100</v>
      </c>
      <c r="F296" s="24">
        <v>100.44444444444444</v>
      </c>
      <c r="G296" s="29">
        <v>0.37209737827715361</v>
      </c>
      <c r="H296" s="2">
        <v>8700</v>
      </c>
      <c r="I296" s="8">
        <v>11.198763433898744</v>
      </c>
      <c r="J296" s="7">
        <v>0.37209737827715361</v>
      </c>
      <c r="K296" s="38">
        <v>5.6513618677042797E-3</v>
      </c>
      <c r="L296" s="36">
        <v>0.41556420233463032</v>
      </c>
    </row>
    <row r="297" spans="1:12" x14ac:dyDescent="0.25">
      <c r="A297" s="6" t="s">
        <v>291</v>
      </c>
      <c r="B297" s="2">
        <v>313.8</v>
      </c>
      <c r="C297" s="2">
        <v>6.8</v>
      </c>
      <c r="D297" s="2">
        <v>318</v>
      </c>
      <c r="E297" s="2">
        <v>46</v>
      </c>
      <c r="F297" s="24">
        <v>100.19157088122606</v>
      </c>
      <c r="G297" s="29">
        <v>0.43913894324853231</v>
      </c>
      <c r="H297" s="2">
        <v>10250</v>
      </c>
      <c r="I297" s="8">
        <v>3.1235271267642108</v>
      </c>
      <c r="J297" s="7">
        <v>0.43913894324853231</v>
      </c>
      <c r="K297" s="38">
        <v>8.5945611866501855E-3</v>
      </c>
      <c r="L297" s="36">
        <v>0.7895550061804697</v>
      </c>
    </row>
    <row r="298" spans="1:12" x14ac:dyDescent="0.25">
      <c r="A298" s="12"/>
      <c r="B298" s="18"/>
      <c r="C298" s="18"/>
      <c r="D298" s="18"/>
      <c r="E298" s="18"/>
      <c r="F298" s="18"/>
      <c r="G298" s="17"/>
      <c r="H298" s="18"/>
      <c r="I298" s="13"/>
      <c r="J298" s="17"/>
      <c r="K298" s="19"/>
      <c r="L298" s="17"/>
    </row>
    <row r="299" spans="1:12" x14ac:dyDescent="0.25">
      <c r="A299" s="39" t="s">
        <v>293</v>
      </c>
      <c r="B299" s="45">
        <v>469.7</v>
      </c>
      <c r="C299" s="45">
        <v>10</v>
      </c>
      <c r="D299" s="45">
        <v>483</v>
      </c>
      <c r="E299" s="45">
        <v>34</v>
      </c>
      <c r="F299" s="46">
        <v>100.57815845824412</v>
      </c>
      <c r="G299" s="47">
        <v>3.3313782991202343E-2</v>
      </c>
      <c r="H299" s="45">
        <v>11820</v>
      </c>
      <c r="I299" s="40">
        <v>3.656364107212223</v>
      </c>
      <c r="J299" s="44">
        <v>3.3313782991202343E-2</v>
      </c>
      <c r="K299" s="70">
        <v>1.5213720316622692E-3</v>
      </c>
      <c r="L299" s="68">
        <v>0.89973614775725597</v>
      </c>
    </row>
    <row r="300" spans="1:12" x14ac:dyDescent="0.25">
      <c r="A300" s="6" t="s">
        <v>294</v>
      </c>
      <c r="B300" s="2">
        <v>694.3</v>
      </c>
      <c r="C300" s="2">
        <v>14</v>
      </c>
      <c r="D300" s="2">
        <v>698</v>
      </c>
      <c r="E300" s="2">
        <v>21</v>
      </c>
      <c r="F300" s="24">
        <v>100.43396499349053</v>
      </c>
      <c r="G300" s="29">
        <v>0.3345758354755784</v>
      </c>
      <c r="H300" s="2">
        <v>9670</v>
      </c>
      <c r="I300" s="8">
        <v>5.6774698951184766</v>
      </c>
      <c r="J300" s="7">
        <v>0.3345758354755784</v>
      </c>
      <c r="K300" s="38">
        <v>1.9470638297872343E-2</v>
      </c>
      <c r="L300" s="36">
        <v>1.6553191489361703</v>
      </c>
    </row>
    <row r="301" spans="1:12" x14ac:dyDescent="0.25">
      <c r="A301" s="6" t="s">
        <v>295</v>
      </c>
      <c r="B301" s="2">
        <v>590</v>
      </c>
      <c r="C301" s="2">
        <v>15</v>
      </c>
      <c r="D301" s="2">
        <v>594</v>
      </c>
      <c r="E301" s="2">
        <v>36</v>
      </c>
      <c r="F301" s="24">
        <v>100.34013605442176</v>
      </c>
      <c r="G301" s="29">
        <v>0.28582278481012657</v>
      </c>
      <c r="H301" s="2">
        <v>10530</v>
      </c>
      <c r="I301" s="8">
        <v>2.6274375242781303</v>
      </c>
      <c r="J301" s="7">
        <v>0.28582278481012657</v>
      </c>
      <c r="K301" s="38">
        <v>1.2865993265993268E-2</v>
      </c>
      <c r="L301" s="36">
        <v>1.32996632996633</v>
      </c>
    </row>
    <row r="302" spans="1:12" x14ac:dyDescent="0.25">
      <c r="A302" s="12"/>
      <c r="B302" s="18"/>
      <c r="C302" s="18"/>
      <c r="D302" s="18"/>
      <c r="E302" s="18"/>
      <c r="F302" s="18"/>
      <c r="G302" s="17"/>
      <c r="H302" s="18"/>
      <c r="I302" s="13"/>
      <c r="J302" s="17"/>
      <c r="K302" s="19"/>
      <c r="L302" s="17"/>
    </row>
    <row r="303" spans="1:12" x14ac:dyDescent="0.25">
      <c r="A303" s="6" t="s">
        <v>297</v>
      </c>
      <c r="B303" s="2">
        <v>440.5</v>
      </c>
      <c r="C303" s="2">
        <v>11</v>
      </c>
      <c r="D303" s="2">
        <v>619</v>
      </c>
      <c r="E303" s="2">
        <v>62</v>
      </c>
      <c r="F303" s="24">
        <v>94.751559475155958</v>
      </c>
      <c r="G303" s="29">
        <v>0.21709006928406466</v>
      </c>
      <c r="H303" s="2">
        <v>10380</v>
      </c>
      <c r="I303" s="8">
        <v>8.5437653761491656</v>
      </c>
      <c r="J303" s="7">
        <v>0.21709006928406466</v>
      </c>
      <c r="K303" s="38">
        <v>3.6407563025210084E-3</v>
      </c>
      <c r="L303" s="36">
        <v>1.3644957983193278</v>
      </c>
    </row>
    <row r="304" spans="1:12" x14ac:dyDescent="0.25">
      <c r="A304" s="6" t="s">
        <v>298</v>
      </c>
      <c r="B304" s="2">
        <v>941</v>
      </c>
      <c r="C304" s="2">
        <v>19</v>
      </c>
      <c r="D304" s="2">
        <v>942</v>
      </c>
      <c r="E304" s="2">
        <v>31</v>
      </c>
      <c r="F304" s="24">
        <v>99.978750531236713</v>
      </c>
      <c r="G304" s="29">
        <v>0.39971448965024986</v>
      </c>
      <c r="H304" s="2">
        <v>8260</v>
      </c>
      <c r="I304" s="8">
        <v>8.7734364884112388</v>
      </c>
      <c r="J304" s="7">
        <v>0.39971448965024986</v>
      </c>
      <c r="K304" s="38">
        <v>6.9130434782608708E-3</v>
      </c>
      <c r="L304" s="36">
        <v>0.72515527950310565</v>
      </c>
    </row>
    <row r="305" spans="1:12" x14ac:dyDescent="0.25">
      <c r="A305" s="6" t="s">
        <v>299</v>
      </c>
      <c r="B305" s="2">
        <v>630.79999999999995</v>
      </c>
      <c r="C305" s="2">
        <v>14</v>
      </c>
      <c r="D305" s="2">
        <v>620</v>
      </c>
      <c r="E305" s="2">
        <v>50</v>
      </c>
      <c r="F305" s="24">
        <v>101.08974358974359</v>
      </c>
      <c r="G305" s="29">
        <v>0.87121831561733443</v>
      </c>
      <c r="H305" s="2">
        <v>8870</v>
      </c>
      <c r="I305" s="8">
        <v>5.5212935387802666</v>
      </c>
      <c r="J305" s="7">
        <v>0.87121831561733443</v>
      </c>
      <c r="K305" s="38">
        <v>3.816883116883117E-3</v>
      </c>
      <c r="L305" s="36">
        <v>0.39707792207792209</v>
      </c>
    </row>
    <row r="306" spans="1:12" x14ac:dyDescent="0.25">
      <c r="A306" s="6" t="s">
        <v>300</v>
      </c>
      <c r="B306" s="2">
        <v>323.5</v>
      </c>
      <c r="C306" s="2">
        <v>7.4</v>
      </c>
      <c r="D306" s="2">
        <v>339</v>
      </c>
      <c r="E306" s="2">
        <v>60</v>
      </c>
      <c r="F306" s="24">
        <v>100.65339141257002</v>
      </c>
      <c r="G306" s="29">
        <v>0.5972271596160682</v>
      </c>
      <c r="H306" s="2">
        <v>8270</v>
      </c>
      <c r="I306" s="8">
        <v>10.656739608960248</v>
      </c>
      <c r="J306" s="7">
        <v>0.5972271596160682</v>
      </c>
      <c r="K306" s="38">
        <v>2.6200726866088902E-3</v>
      </c>
      <c r="L306" s="36">
        <v>0.78641319541515242</v>
      </c>
    </row>
    <row r="307" spans="1:12" x14ac:dyDescent="0.25">
      <c r="A307" s="6" t="s">
        <v>301</v>
      </c>
      <c r="B307" s="2">
        <v>301.39999999999998</v>
      </c>
      <c r="C307" s="2">
        <v>6.5</v>
      </c>
      <c r="D307" s="2">
        <v>325</v>
      </c>
      <c r="E307" s="2">
        <v>43</v>
      </c>
      <c r="F307" s="24">
        <v>99.144736842105246</v>
      </c>
      <c r="G307" s="29">
        <v>0.58190709046454769</v>
      </c>
      <c r="H307" s="2">
        <v>9930</v>
      </c>
      <c r="I307" s="8">
        <v>4.1065194872458886</v>
      </c>
      <c r="J307" s="7">
        <v>0.58190709046454769</v>
      </c>
      <c r="K307" s="38">
        <v>1.491332470892626E-2</v>
      </c>
      <c r="L307" s="36">
        <v>1.3227684346701165</v>
      </c>
    </row>
    <row r="308" spans="1:12" x14ac:dyDescent="0.25">
      <c r="A308" s="12"/>
      <c r="B308" s="18"/>
      <c r="C308" s="18"/>
      <c r="D308" s="18"/>
      <c r="E308" s="18"/>
      <c r="F308" s="18"/>
      <c r="G308" s="17"/>
      <c r="H308" s="18"/>
      <c r="I308" s="13"/>
      <c r="J308" s="17"/>
      <c r="K308" s="19"/>
      <c r="L308" s="17"/>
    </row>
    <row r="309" spans="1:12" x14ac:dyDescent="0.25">
      <c r="A309" s="6" t="s">
        <v>303</v>
      </c>
      <c r="B309" s="2">
        <v>611.4</v>
      </c>
      <c r="C309" s="2">
        <v>14</v>
      </c>
      <c r="D309" s="2">
        <v>676</v>
      </c>
      <c r="E309" s="2">
        <v>70</v>
      </c>
      <c r="F309" s="24">
        <v>97.511961722488039</v>
      </c>
      <c r="G309" s="29">
        <v>0.49778172138420584</v>
      </c>
      <c r="H309" s="2">
        <v>8500</v>
      </c>
      <c r="I309" s="8">
        <v>9.3705813802926308</v>
      </c>
      <c r="J309" s="7">
        <v>0.49778172138420584</v>
      </c>
      <c r="K309" s="38">
        <v>3.4657783161720175E-3</v>
      </c>
      <c r="L309" s="36">
        <v>0.68261659600242286</v>
      </c>
    </row>
    <row r="310" spans="1:12" x14ac:dyDescent="0.25">
      <c r="A310" s="6" t="s">
        <v>304</v>
      </c>
      <c r="B310" s="2">
        <v>647.9</v>
      </c>
      <c r="C310" s="2">
        <v>13</v>
      </c>
      <c r="D310" s="2">
        <v>647</v>
      </c>
      <c r="E310" s="2">
        <v>29</v>
      </c>
      <c r="F310" s="24">
        <v>100.6055900621118</v>
      </c>
      <c r="G310" s="29">
        <v>0.21068427370948378</v>
      </c>
      <c r="H310" s="2">
        <v>10990</v>
      </c>
      <c r="I310" s="8">
        <v>6.6880227890716046</v>
      </c>
      <c r="J310" s="7">
        <v>0.21068427370948378</v>
      </c>
      <c r="K310" s="38">
        <v>8.5269943593875921E-3</v>
      </c>
      <c r="L310" s="36">
        <v>6.7123287671232879</v>
      </c>
    </row>
    <row r="311" spans="1:12" x14ac:dyDescent="0.25">
      <c r="A311" s="31" t="s">
        <v>305</v>
      </c>
      <c r="B311" s="37">
        <v>1021</v>
      </c>
      <c r="C311" s="37">
        <v>50</v>
      </c>
      <c r="F311" s="37">
        <v>101.08374384236454</v>
      </c>
      <c r="G311" s="29">
        <v>0.82595419847328244</v>
      </c>
      <c r="H311" s="37">
        <v>8650</v>
      </c>
      <c r="I311" s="32">
        <v>15.911614657516509</v>
      </c>
      <c r="J311" s="36">
        <v>0.82595419847328244</v>
      </c>
      <c r="K311" s="38">
        <v>1.4697979246313492E-2</v>
      </c>
      <c r="L311" s="36">
        <v>0.35772801747678867</v>
      </c>
    </row>
    <row r="312" spans="1:12" x14ac:dyDescent="0.25">
      <c r="A312" s="6" t="s">
        <v>306</v>
      </c>
      <c r="B312" s="2">
        <v>815.8</v>
      </c>
      <c r="C312" s="2">
        <v>16</v>
      </c>
      <c r="D312" s="2">
        <v>829</v>
      </c>
      <c r="E312" s="2">
        <v>24</v>
      </c>
      <c r="F312" s="24">
        <v>100.40615384615383</v>
      </c>
      <c r="G312" s="29">
        <v>0.74526678141135971</v>
      </c>
      <c r="H312" s="2">
        <v>6740</v>
      </c>
      <c r="I312" s="8">
        <v>13.28417713323838</v>
      </c>
      <c r="J312" s="7">
        <v>0.74526678141135971</v>
      </c>
      <c r="K312" s="38">
        <v>3.186423982869379E-2</v>
      </c>
      <c r="L312" s="36">
        <v>0.62205567451820132</v>
      </c>
    </row>
    <row r="313" spans="1:12" x14ac:dyDescent="0.25">
      <c r="A313" s="6" t="s">
        <v>307</v>
      </c>
      <c r="B313" s="2">
        <v>313.89999999999998</v>
      </c>
      <c r="C313" s="2">
        <v>7</v>
      </c>
      <c r="D313" s="2">
        <v>338</v>
      </c>
      <c r="E313" s="2">
        <v>60</v>
      </c>
      <c r="F313" s="24">
        <v>99.714104193138482</v>
      </c>
      <c r="G313" s="29">
        <v>0.47150442477876103</v>
      </c>
      <c r="H313" s="2">
        <v>9220</v>
      </c>
      <c r="I313" s="8">
        <v>7.1473650135957527</v>
      </c>
      <c r="J313" s="7">
        <v>0.47150442477876103</v>
      </c>
      <c r="K313" s="38">
        <v>5.2899146380018958E-3</v>
      </c>
      <c r="L313" s="36">
        <v>0.89313942459690165</v>
      </c>
    </row>
    <row r="314" spans="1:12" x14ac:dyDescent="0.25">
      <c r="A314" s="6" t="s">
        <v>308</v>
      </c>
      <c r="B314" s="2">
        <v>608</v>
      </c>
      <c r="C314" s="2">
        <v>17</v>
      </c>
      <c r="D314" s="2">
        <v>570</v>
      </c>
      <c r="E314" s="2">
        <v>130</v>
      </c>
      <c r="F314" s="24">
        <v>101.33333333333334</v>
      </c>
      <c r="G314" s="29">
        <v>0.35729298024379991</v>
      </c>
      <c r="H314" s="2">
        <v>7100</v>
      </c>
      <c r="I314" s="8">
        <v>6.871759678881264</v>
      </c>
      <c r="J314" s="7">
        <v>0.35729298024379991</v>
      </c>
      <c r="K314" s="38">
        <v>9.544871794871795E-3</v>
      </c>
      <c r="L314" s="36">
        <v>0.19062499999999999</v>
      </c>
    </row>
    <row r="315" spans="1:12" x14ac:dyDescent="0.25">
      <c r="A315" s="12"/>
      <c r="B315" s="18"/>
      <c r="C315" s="18"/>
      <c r="D315" s="18"/>
      <c r="E315" s="18"/>
      <c r="F315" s="18"/>
      <c r="G315" s="17"/>
      <c r="H315" s="18"/>
      <c r="I315" s="13"/>
      <c r="J315" s="17"/>
      <c r="K315" s="19"/>
      <c r="L315" s="17"/>
    </row>
    <row r="316" spans="1:12" x14ac:dyDescent="0.25">
      <c r="A316" s="12"/>
      <c r="B316" s="18"/>
      <c r="C316" s="18"/>
      <c r="D316" s="18"/>
      <c r="E316" s="18"/>
      <c r="F316" s="18"/>
      <c r="G316" s="17"/>
      <c r="H316" s="18"/>
      <c r="I316" s="13"/>
      <c r="J316" s="17"/>
      <c r="K316" s="19"/>
      <c r="L316" s="17"/>
    </row>
    <row r="317" spans="1:12" x14ac:dyDescent="0.25">
      <c r="A317" s="12"/>
      <c r="B317" s="18"/>
      <c r="C317" s="18"/>
      <c r="D317" s="18"/>
      <c r="E317" s="18"/>
      <c r="F317" s="18"/>
      <c r="G317" s="17"/>
      <c r="H317" s="18"/>
      <c r="I317" s="13"/>
      <c r="J317" s="17"/>
      <c r="K317" s="19"/>
      <c r="L317" s="17"/>
    </row>
    <row r="318" spans="1:12" x14ac:dyDescent="0.25">
      <c r="A318" s="6" t="s">
        <v>312</v>
      </c>
      <c r="B318" s="2">
        <v>556.79999999999995</v>
      </c>
      <c r="C318" s="2">
        <v>13</v>
      </c>
      <c r="D318" s="2">
        <v>559</v>
      </c>
      <c r="E318" s="2">
        <v>36</v>
      </c>
      <c r="F318" s="24">
        <v>99.588624575210147</v>
      </c>
      <c r="G318" s="29">
        <v>0.14068181818181819</v>
      </c>
      <c r="H318" s="2">
        <v>10420</v>
      </c>
      <c r="I318" s="8">
        <v>8.6723811990159252</v>
      </c>
      <c r="J318" s="7">
        <v>0.14068181818181819</v>
      </c>
      <c r="K318" s="38">
        <v>3.3895261845386534E-3</v>
      </c>
      <c r="L318" s="36">
        <v>1.0972568578553616</v>
      </c>
    </row>
    <row r="319" spans="1:12" x14ac:dyDescent="0.25">
      <c r="A319" s="6" t="s">
        <v>313</v>
      </c>
      <c r="B319" s="2">
        <v>967</v>
      </c>
      <c r="C319" s="2">
        <v>21</v>
      </c>
      <c r="D319" s="2">
        <v>966</v>
      </c>
      <c r="E319" s="2">
        <v>36</v>
      </c>
      <c r="F319" s="24">
        <v>99.690721649484544</v>
      </c>
      <c r="G319" s="29">
        <v>0.73309859154929569</v>
      </c>
      <c r="H319" s="2">
        <v>9740</v>
      </c>
      <c r="I319" s="8">
        <v>4.4739932668652074</v>
      </c>
      <c r="J319" s="7">
        <v>0.73309859154929569</v>
      </c>
      <c r="K319" s="38">
        <v>6.1405476740349716E-3</v>
      </c>
      <c r="L319" s="36">
        <v>0.46849224678323981</v>
      </c>
    </row>
    <row r="320" spans="1:12" x14ac:dyDescent="0.25">
      <c r="A320" s="12"/>
      <c r="B320" s="18"/>
      <c r="C320" s="18"/>
      <c r="D320" s="18"/>
      <c r="E320" s="18"/>
      <c r="F320" s="18"/>
      <c r="G320" s="17"/>
      <c r="H320" s="18"/>
      <c r="I320" s="13"/>
      <c r="J320" s="17"/>
      <c r="K320" s="19"/>
      <c r="L320" s="17"/>
    </row>
    <row r="321" spans="1:12" x14ac:dyDescent="0.25">
      <c r="A321" s="31" t="s">
        <v>315</v>
      </c>
      <c r="B321" s="37">
        <v>2085</v>
      </c>
      <c r="C321" s="37">
        <v>33</v>
      </c>
      <c r="F321" s="37">
        <v>98.977604673807207</v>
      </c>
      <c r="G321" s="29">
        <v>0.88426527958387513</v>
      </c>
      <c r="H321" s="37">
        <v>7130</v>
      </c>
      <c r="I321" s="32">
        <v>24.620743234494366</v>
      </c>
      <c r="J321" s="36">
        <v>0.88426527958387513</v>
      </c>
      <c r="K321" s="38">
        <v>9.5565729234793981E-3</v>
      </c>
      <c r="L321" s="36">
        <v>0.50294310006540222</v>
      </c>
    </row>
    <row r="322" spans="1:12" x14ac:dyDescent="0.25">
      <c r="A322" s="12"/>
      <c r="B322" s="18"/>
      <c r="C322" s="18"/>
      <c r="D322" s="18"/>
      <c r="E322" s="18"/>
      <c r="F322" s="18"/>
      <c r="G322" s="17"/>
      <c r="H322" s="18"/>
      <c r="I322" s="13"/>
      <c r="J322" s="17"/>
      <c r="K322" s="19"/>
      <c r="L322" s="17"/>
    </row>
    <row r="323" spans="1:12" x14ac:dyDescent="0.25">
      <c r="A323" s="31" t="s">
        <v>317</v>
      </c>
      <c r="B323" s="37">
        <v>2535</v>
      </c>
      <c r="C323" s="37">
        <v>21</v>
      </c>
      <c r="F323" s="37">
        <v>91.36904761904762</v>
      </c>
      <c r="G323" s="29">
        <v>0.31642129105322758</v>
      </c>
      <c r="H323" s="37">
        <v>10190</v>
      </c>
      <c r="I323" s="32">
        <v>13.5965298459148</v>
      </c>
      <c r="J323" s="36">
        <v>0.31642129105322758</v>
      </c>
      <c r="K323" s="38">
        <v>1.2012903225806452E-2</v>
      </c>
      <c r="L323" s="36">
        <v>2.1910669975186106</v>
      </c>
    </row>
    <row r="324" spans="1:12" x14ac:dyDescent="0.25">
      <c r="A324" s="6" t="s">
        <v>318</v>
      </c>
      <c r="B324" s="2">
        <v>632.9</v>
      </c>
      <c r="C324" s="2">
        <v>14</v>
      </c>
      <c r="D324" s="2">
        <v>645</v>
      </c>
      <c r="E324" s="2">
        <v>36</v>
      </c>
      <c r="F324" s="24">
        <v>100.78025477707007</v>
      </c>
      <c r="G324" s="29">
        <v>0.56825823806321452</v>
      </c>
      <c r="H324" s="2">
        <v>7210</v>
      </c>
      <c r="I324" s="8">
        <v>21.221610773015669</v>
      </c>
      <c r="J324" s="7">
        <v>0.56825823806321452</v>
      </c>
      <c r="K324" s="38">
        <v>4.6869968284947551E-3</v>
      </c>
      <c r="L324" s="36">
        <v>0.72554281532080989</v>
      </c>
    </row>
    <row r="325" spans="1:12" x14ac:dyDescent="0.25">
      <c r="A325" s="31" t="s">
        <v>319</v>
      </c>
      <c r="B325" s="37">
        <v>1386</v>
      </c>
      <c r="C325" s="37">
        <v>26</v>
      </c>
      <c r="F325" s="37">
        <v>99.559147685525346</v>
      </c>
      <c r="G325" s="29">
        <v>0.64225941422594146</v>
      </c>
      <c r="H325" s="37">
        <v>7800</v>
      </c>
      <c r="I325" s="32">
        <v>43.178169105269973</v>
      </c>
      <c r="J325" s="36">
        <v>0.64225941422594146</v>
      </c>
      <c r="K325" s="38">
        <v>6.5134545454545462E-3</v>
      </c>
      <c r="L325" s="36">
        <v>0.34763636363636363</v>
      </c>
    </row>
    <row r="326" spans="1:12" x14ac:dyDescent="0.25">
      <c r="A326" s="31" t="s">
        <v>320</v>
      </c>
      <c r="B326" s="37">
        <v>1125</v>
      </c>
      <c r="C326" s="37">
        <v>32</v>
      </c>
      <c r="F326" s="37">
        <v>99.182561307901906</v>
      </c>
      <c r="G326" s="29">
        <v>0.69668874172185435</v>
      </c>
      <c r="H326" s="37">
        <v>7430</v>
      </c>
      <c r="I326" s="32">
        <v>9.3154603133497353</v>
      </c>
      <c r="J326" s="36">
        <v>0.69668874172185435</v>
      </c>
      <c r="K326" s="38">
        <v>7.9053763440860222E-3</v>
      </c>
      <c r="L326" s="36">
        <v>0.27060931899641577</v>
      </c>
    </row>
    <row r="327" spans="1:12" x14ac:dyDescent="0.25">
      <c r="A327" s="6" t="s">
        <v>321</v>
      </c>
      <c r="B327" s="2">
        <v>527.29999999999995</v>
      </c>
      <c r="C327" s="2">
        <v>12</v>
      </c>
      <c r="D327" s="2">
        <v>838</v>
      </c>
      <c r="E327" s="2">
        <v>42</v>
      </c>
      <c r="F327" s="24">
        <v>89.829642248722308</v>
      </c>
      <c r="G327" s="29">
        <v>0.12074391988555079</v>
      </c>
      <c r="H327" s="2">
        <v>10980</v>
      </c>
      <c r="I327" s="8">
        <v>12.677845396866504</v>
      </c>
      <c r="J327" s="7">
        <v>0.12074391988555079</v>
      </c>
      <c r="K327" s="38">
        <v>1.1843807199511898E-2</v>
      </c>
      <c r="L327" s="36">
        <v>4.2647956070774864</v>
      </c>
    </row>
    <row r="328" spans="1:12" x14ac:dyDescent="0.25">
      <c r="A328" s="6" t="s">
        <v>322</v>
      </c>
      <c r="B328" s="2">
        <v>763</v>
      </c>
      <c r="C328" s="2">
        <v>20</v>
      </c>
      <c r="D328" s="2">
        <v>943</v>
      </c>
      <c r="E328" s="2">
        <v>100</v>
      </c>
      <c r="F328" s="24">
        <v>95.974842767295598</v>
      </c>
      <c r="G328" s="29">
        <v>0.50680786686838131</v>
      </c>
      <c r="H328" s="2">
        <v>5750</v>
      </c>
      <c r="I328" s="8">
        <v>11.492742457594199</v>
      </c>
      <c r="J328" s="7">
        <v>0.50680786686838131</v>
      </c>
      <c r="K328" s="38">
        <v>4.2558667676003033E-3</v>
      </c>
      <c r="L328" s="36">
        <v>0.15011355034065102</v>
      </c>
    </row>
    <row r="329" spans="1:12" x14ac:dyDescent="0.25">
      <c r="A329" s="6" t="s">
        <v>323</v>
      </c>
      <c r="B329" s="2">
        <v>303.7</v>
      </c>
      <c r="C329" s="2">
        <v>10</v>
      </c>
      <c r="D329" s="2">
        <v>290</v>
      </c>
      <c r="E329" s="2">
        <v>220</v>
      </c>
      <c r="F329" s="24">
        <v>100.56291390728475</v>
      </c>
      <c r="G329" s="29">
        <v>0.68743286788399571</v>
      </c>
      <c r="H329" s="2">
        <v>9950</v>
      </c>
      <c r="I329" s="8">
        <v>10.656739608960248</v>
      </c>
      <c r="J329" s="7">
        <v>0.68743286788399571</v>
      </c>
      <c r="K329" s="38">
        <v>2.3489655172413792E-3</v>
      </c>
      <c r="L329" s="36">
        <v>0.32103448275862068</v>
      </c>
    </row>
    <row r="330" spans="1:12" x14ac:dyDescent="0.25">
      <c r="A330" s="39" t="s">
        <v>324</v>
      </c>
      <c r="B330" s="45">
        <v>467</v>
      </c>
      <c r="C330" s="45">
        <v>10</v>
      </c>
      <c r="D330" s="45">
        <v>484</v>
      </c>
      <c r="E330" s="45">
        <v>29</v>
      </c>
      <c r="F330" s="46">
        <v>100.04284490145672</v>
      </c>
      <c r="G330" s="47">
        <v>6.7339709528870001E-2</v>
      </c>
      <c r="H330" s="45">
        <v>11350</v>
      </c>
      <c r="I330" s="40">
        <v>5.2181276705943285</v>
      </c>
      <c r="J330" s="44">
        <v>6.7339709528870001E-2</v>
      </c>
      <c r="K330" s="70">
        <v>4.3683453237410071E-3</v>
      </c>
      <c r="L330" s="68">
        <v>2.030935251798561</v>
      </c>
    </row>
    <row r="331" spans="1:12" x14ac:dyDescent="0.25">
      <c r="A331" s="6" t="s">
        <v>325</v>
      </c>
      <c r="B331" s="2">
        <v>318.39999999999998</v>
      </c>
      <c r="C331" s="2">
        <v>7</v>
      </c>
      <c r="D331" s="2">
        <v>343</v>
      </c>
      <c r="E331" s="2">
        <v>59</v>
      </c>
      <c r="F331" s="24">
        <v>99.593368783234283</v>
      </c>
      <c r="G331" s="29">
        <v>0.23291925465838509</v>
      </c>
      <c r="H331" s="2">
        <v>10750</v>
      </c>
      <c r="I331" s="8">
        <v>1.5250161854201734</v>
      </c>
      <c r="J331" s="7">
        <v>0.23291925465838509</v>
      </c>
      <c r="K331" s="38">
        <v>9.4553424657534239E-3</v>
      </c>
      <c r="L331" s="36">
        <v>1.3232876712328767</v>
      </c>
    </row>
    <row r="332" spans="1:12" x14ac:dyDescent="0.25">
      <c r="A332" s="31" t="s">
        <v>326</v>
      </c>
      <c r="B332" s="37">
        <v>1957</v>
      </c>
      <c r="C332" s="37">
        <v>22</v>
      </c>
      <c r="F332" s="37">
        <v>99.665551839464882</v>
      </c>
      <c r="G332" s="29">
        <v>1.9536601746138345</v>
      </c>
      <c r="H332" s="37">
        <v>9990</v>
      </c>
      <c r="I332" s="32">
        <v>6.9911886572575428</v>
      </c>
      <c r="J332" s="36">
        <v>1.9536601746138345</v>
      </c>
      <c r="K332" s="38">
        <v>2.3611405835543765E-2</v>
      </c>
      <c r="L332" s="36">
        <v>0.49370026525198935</v>
      </c>
    </row>
    <row r="333" spans="1:12" x14ac:dyDescent="0.25">
      <c r="A333" s="6" t="s">
        <v>327</v>
      </c>
      <c r="B333" s="2">
        <v>622</v>
      </c>
      <c r="C333" s="2">
        <v>17</v>
      </c>
      <c r="D333" s="2">
        <v>820</v>
      </c>
      <c r="E333" s="2">
        <v>150</v>
      </c>
      <c r="F333" s="24">
        <v>93.674698795180717</v>
      </c>
      <c r="G333" s="29">
        <v>0.99031609720445835</v>
      </c>
      <c r="H333" s="2">
        <v>7362</v>
      </c>
      <c r="I333" s="8">
        <v>10.38113427424576</v>
      </c>
      <c r="J333" s="7">
        <v>0.99031609720445835</v>
      </c>
      <c r="K333" s="38">
        <v>1.5138236828377673E-3</v>
      </c>
      <c r="L333" s="36">
        <v>0.28549817423056861</v>
      </c>
    </row>
    <row r="334" spans="1:12" x14ac:dyDescent="0.25">
      <c r="A334" s="6" t="s">
        <v>328</v>
      </c>
      <c r="B334" s="2">
        <v>481.8</v>
      </c>
      <c r="C334" s="2">
        <v>10</v>
      </c>
      <c r="D334" s="2">
        <v>496</v>
      </c>
      <c r="E334" s="2">
        <v>53</v>
      </c>
      <c r="F334" s="24">
        <v>101.04865771812082</v>
      </c>
      <c r="G334" s="29">
        <v>3.6739130434782608E-2</v>
      </c>
      <c r="H334" s="2">
        <v>11620</v>
      </c>
      <c r="I334" s="8">
        <v>3.6012430402693254</v>
      </c>
      <c r="J334" s="7">
        <v>3.6739130434782608E-2</v>
      </c>
      <c r="K334" s="38">
        <v>2.1050000000000005E-3</v>
      </c>
      <c r="L334" s="36">
        <v>1.5333333333333334</v>
      </c>
    </row>
    <row r="335" spans="1:12" x14ac:dyDescent="0.25">
      <c r="A335" s="6" t="s">
        <v>329</v>
      </c>
      <c r="B335" s="2">
        <v>552.5</v>
      </c>
      <c r="C335" s="2">
        <v>13</v>
      </c>
      <c r="D335" s="2">
        <v>560</v>
      </c>
      <c r="E335" s="2">
        <v>120</v>
      </c>
      <c r="F335" s="24">
        <v>99.01433691756273</v>
      </c>
      <c r="G335" s="29">
        <v>0.47909090909090907</v>
      </c>
      <c r="H335" s="2">
        <v>8700</v>
      </c>
      <c r="I335" s="8">
        <v>7.4413440372912074</v>
      </c>
      <c r="J335" s="7">
        <v>0.47909090909090907</v>
      </c>
      <c r="K335" s="38">
        <v>4.1658692185007982E-3</v>
      </c>
      <c r="L335" s="36">
        <v>0.35087719298245612</v>
      </c>
    </row>
    <row r="336" spans="1:12" x14ac:dyDescent="0.25">
      <c r="A336" s="6" t="s">
        <v>330</v>
      </c>
      <c r="B336" s="2">
        <v>786</v>
      </c>
      <c r="C336" s="2">
        <v>17</v>
      </c>
      <c r="D336" s="2">
        <v>977</v>
      </c>
      <c r="E336" s="2">
        <v>50</v>
      </c>
      <c r="F336" s="24">
        <v>93.571428571428569</v>
      </c>
      <c r="G336" s="29">
        <v>0.16192368839427665</v>
      </c>
      <c r="H336" s="2">
        <v>12290</v>
      </c>
      <c r="I336" s="8">
        <v>4.4831801113556908</v>
      </c>
      <c r="J336" s="7">
        <v>0.16192368839427665</v>
      </c>
      <c r="K336" s="38">
        <v>1.480281690140845E-2</v>
      </c>
      <c r="L336" s="36">
        <v>1.476525821596244</v>
      </c>
    </row>
    <row r="337" spans="1:12" x14ac:dyDescent="0.25">
      <c r="A337" s="39" t="s">
        <v>331</v>
      </c>
      <c r="B337" s="45">
        <v>431.9</v>
      </c>
      <c r="C337" s="45">
        <v>9.3000000000000007</v>
      </c>
      <c r="D337" s="45">
        <v>693</v>
      </c>
      <c r="E337" s="45">
        <v>32</v>
      </c>
      <c r="F337" s="46">
        <v>90.659109991603685</v>
      </c>
      <c r="G337" s="47">
        <v>8.0106382978723398E-2</v>
      </c>
      <c r="H337" s="45">
        <v>11430</v>
      </c>
      <c r="I337" s="40">
        <v>5.9806357633044147</v>
      </c>
      <c r="J337" s="44">
        <v>8.0106382978723398E-2</v>
      </c>
      <c r="K337" s="70">
        <v>2.616907216494845E-3</v>
      </c>
      <c r="L337" s="68">
        <v>0.96907216494845361</v>
      </c>
    </row>
    <row r="338" spans="1:12" x14ac:dyDescent="0.25">
      <c r="A338" s="6" t="s">
        <v>332</v>
      </c>
      <c r="B338" s="2">
        <v>314.7</v>
      </c>
      <c r="C338" s="2">
        <v>8.3000000000000007</v>
      </c>
      <c r="D338" s="2">
        <v>382</v>
      </c>
      <c r="E338" s="2">
        <v>37</v>
      </c>
      <c r="F338" s="24">
        <v>98.775894538606394</v>
      </c>
      <c r="G338" s="29">
        <v>0.30729166666666669</v>
      </c>
      <c r="H338" s="2">
        <v>9940</v>
      </c>
      <c r="I338" s="8">
        <v>3.2613297941214552</v>
      </c>
      <c r="J338" s="7">
        <v>0.30729166666666669</v>
      </c>
      <c r="K338" s="38">
        <v>5.4358024691358022E-3</v>
      </c>
      <c r="L338" s="36">
        <v>2.074074074074074</v>
      </c>
    </row>
    <row r="339" spans="1:12" x14ac:dyDescent="0.25">
      <c r="A339" s="6" t="s">
        <v>333</v>
      </c>
      <c r="B339" s="2">
        <v>326</v>
      </c>
      <c r="C339" s="2">
        <v>7.8</v>
      </c>
      <c r="D339" s="2">
        <v>375</v>
      </c>
      <c r="E339" s="2">
        <v>53</v>
      </c>
      <c r="F339" s="24">
        <v>98.638426626323749</v>
      </c>
      <c r="G339" s="29">
        <v>0.51589537223340032</v>
      </c>
      <c r="H339" s="2">
        <v>9810</v>
      </c>
      <c r="I339" s="8">
        <v>8.0017415512106709</v>
      </c>
      <c r="J339" s="7">
        <v>0.51589537223340032</v>
      </c>
      <c r="K339" s="38">
        <v>1.0819047619047619E-2</v>
      </c>
      <c r="L339" s="36">
        <v>2.784313725490196</v>
      </c>
    </row>
    <row r="340" spans="1:12" x14ac:dyDescent="0.25">
      <c r="A340" s="31" t="s">
        <v>334</v>
      </c>
      <c r="B340" s="37">
        <v>1762</v>
      </c>
      <c r="C340" s="37">
        <v>35</v>
      </c>
      <c r="F340" s="37">
        <v>96.623222748815166</v>
      </c>
      <c r="G340" s="29">
        <v>1.9180509413067552</v>
      </c>
      <c r="H340" s="37">
        <v>7760</v>
      </c>
      <c r="I340" s="32">
        <v>14.882688074582415</v>
      </c>
      <c r="J340" s="36">
        <v>1.9180509413067552</v>
      </c>
      <c r="K340" s="38">
        <v>5.003554502369667E-3</v>
      </c>
      <c r="L340" s="36">
        <v>0.26747630331753552</v>
      </c>
    </row>
    <row r="341" spans="1:12" x14ac:dyDescent="0.25">
      <c r="A341" s="6" t="s">
        <v>335</v>
      </c>
      <c r="B341" s="2">
        <v>648.5</v>
      </c>
      <c r="C341" s="2">
        <v>15</v>
      </c>
      <c r="D341" s="2">
        <v>646</v>
      </c>
      <c r="E341" s="2">
        <v>26</v>
      </c>
      <c r="F341" s="24">
        <v>100.71439664544184</v>
      </c>
      <c r="G341" s="29">
        <v>0.21319073083778964</v>
      </c>
      <c r="H341" s="2">
        <v>10680</v>
      </c>
      <c r="I341" s="8">
        <v>2.5631296128447496</v>
      </c>
      <c r="J341" s="7">
        <v>0.21319073083778964</v>
      </c>
      <c r="K341" s="38">
        <v>1.1631674208144795E-2</v>
      </c>
      <c r="L341" s="36">
        <v>1.2692307692307692</v>
      </c>
    </row>
    <row r="342" spans="1:12" x14ac:dyDescent="0.25">
      <c r="A342" s="6" t="s">
        <v>336</v>
      </c>
      <c r="B342" s="2">
        <v>295.7</v>
      </c>
      <c r="C342" s="2">
        <v>8.5</v>
      </c>
      <c r="D342" s="2">
        <v>383</v>
      </c>
      <c r="E342" s="2">
        <v>50</v>
      </c>
      <c r="F342" s="24">
        <v>97.141918528252305</v>
      </c>
      <c r="G342" s="29">
        <v>0.49802890932982918</v>
      </c>
      <c r="H342" s="2">
        <v>9610</v>
      </c>
      <c r="I342" s="8">
        <v>6.5226595882429104</v>
      </c>
      <c r="J342" s="7">
        <v>0.49802890932982918</v>
      </c>
      <c r="K342" s="38">
        <v>5.5677419354838711E-3</v>
      </c>
      <c r="L342" s="36">
        <v>2.045698924731183</v>
      </c>
    </row>
    <row r="343" spans="1:12" x14ac:dyDescent="0.25">
      <c r="A343" s="6" t="s">
        <v>337</v>
      </c>
      <c r="B343" s="2">
        <v>325.39999999999998</v>
      </c>
      <c r="C343" s="2">
        <v>7.5</v>
      </c>
      <c r="D343" s="2">
        <v>354</v>
      </c>
      <c r="E343" s="2">
        <v>57</v>
      </c>
      <c r="F343" s="24">
        <v>99.632578077158584</v>
      </c>
      <c r="G343" s="29">
        <v>0.3129129129129129</v>
      </c>
      <c r="H343" s="2">
        <v>9480</v>
      </c>
      <c r="I343" s="8">
        <v>3.8125404635504339</v>
      </c>
      <c r="J343" s="7">
        <v>0.3129129129129129</v>
      </c>
      <c r="K343" s="38">
        <v>4.5677830940988838E-3</v>
      </c>
      <c r="L343" s="36">
        <v>1.7703349282296652</v>
      </c>
    </row>
    <row r="344" spans="1:12" x14ac:dyDescent="0.25">
      <c r="A344" s="6" t="s">
        <v>338</v>
      </c>
      <c r="B344" s="2">
        <v>323.2</v>
      </c>
      <c r="C344" s="2">
        <v>7.6</v>
      </c>
      <c r="D344" s="2">
        <v>346</v>
      </c>
      <c r="E344" s="2">
        <v>49</v>
      </c>
      <c r="F344" s="24">
        <v>99.753086419753075</v>
      </c>
      <c r="G344" s="29">
        <v>0.54918566775244293</v>
      </c>
      <c r="H344" s="2">
        <v>8870</v>
      </c>
      <c r="I344" s="8">
        <v>11.217137122879711</v>
      </c>
      <c r="J344" s="7">
        <v>0.54918566775244293</v>
      </c>
      <c r="K344" s="38">
        <v>8.2888000000000007E-3</v>
      </c>
      <c r="L344" s="36">
        <v>1.228</v>
      </c>
    </row>
    <row r="345" spans="1:12" x14ac:dyDescent="0.25">
      <c r="A345" s="31" t="s">
        <v>339</v>
      </c>
      <c r="B345" s="37">
        <v>2446.9</v>
      </c>
      <c r="C345" s="37">
        <v>16</v>
      </c>
      <c r="F345" s="37">
        <v>98.132780082987551</v>
      </c>
      <c r="G345" s="29">
        <v>0.3775440976933514</v>
      </c>
      <c r="H345" s="37">
        <v>10210</v>
      </c>
      <c r="I345" s="32">
        <v>4.4280590444127927</v>
      </c>
      <c r="J345" s="36">
        <v>0.3775440976933514</v>
      </c>
      <c r="K345" s="38">
        <v>4.1125611745513871E-3</v>
      </c>
      <c r="L345" s="36">
        <v>2.4045676998368681</v>
      </c>
    </row>
    <row r="346" spans="1:12" x14ac:dyDescent="0.25">
      <c r="A346" s="6" t="s">
        <v>340</v>
      </c>
      <c r="B346" s="2">
        <v>608.79999999999995</v>
      </c>
      <c r="C346" s="2">
        <v>13</v>
      </c>
      <c r="D346" s="2">
        <v>684</v>
      </c>
      <c r="E346" s="2">
        <v>35</v>
      </c>
      <c r="F346" s="24">
        <v>98.495389095615579</v>
      </c>
      <c r="G346" s="29">
        <v>1.2683823529411764</v>
      </c>
      <c r="H346" s="2">
        <v>7730</v>
      </c>
      <c r="I346" s="8">
        <v>36.379904182312572</v>
      </c>
      <c r="J346" s="7">
        <v>1.2683823529411764</v>
      </c>
      <c r="K346" s="38">
        <v>4.3134426229508201E-2</v>
      </c>
      <c r="L346" s="36">
        <v>4.4590163934426226</v>
      </c>
    </row>
    <row r="347" spans="1:12" x14ac:dyDescent="0.25">
      <c r="A347" s="6" t="s">
        <v>341</v>
      </c>
      <c r="B347" s="2">
        <v>323.7</v>
      </c>
      <c r="C347" s="2">
        <v>6.7</v>
      </c>
      <c r="D347" s="2">
        <v>382</v>
      </c>
      <c r="E347" s="2">
        <v>49</v>
      </c>
      <c r="F347" s="24">
        <v>98.090909090909079</v>
      </c>
      <c r="G347" s="29">
        <v>0.27108433734939757</v>
      </c>
      <c r="H347" s="2">
        <v>9940</v>
      </c>
      <c r="I347" s="8">
        <v>3.0316586818593807</v>
      </c>
      <c r="J347" s="7">
        <v>0.27108433734939757</v>
      </c>
      <c r="K347" s="38">
        <v>1.0035547240411599E-2</v>
      </c>
      <c r="L347" s="36">
        <v>1.941066417212348</v>
      </c>
    </row>
    <row r="348" spans="1:12" x14ac:dyDescent="0.25">
      <c r="A348" s="12"/>
      <c r="B348" s="18"/>
      <c r="C348" s="18"/>
      <c r="D348" s="18"/>
      <c r="E348" s="18"/>
      <c r="F348" s="18"/>
      <c r="G348" s="17"/>
      <c r="H348" s="18"/>
      <c r="I348" s="13"/>
      <c r="J348" s="17"/>
      <c r="K348" s="19"/>
      <c r="L348" s="17"/>
    </row>
    <row r="349" spans="1:12" x14ac:dyDescent="0.25">
      <c r="A349" s="6" t="s">
        <v>343</v>
      </c>
      <c r="B349" s="2">
        <v>316.8</v>
      </c>
      <c r="C349" s="2">
        <v>7.7</v>
      </c>
      <c r="D349" s="2">
        <v>315</v>
      </c>
      <c r="E349" s="2">
        <v>56</v>
      </c>
      <c r="F349" s="24">
        <v>100.15807777426492</v>
      </c>
      <c r="G349" s="29">
        <v>0.55776233035418732</v>
      </c>
      <c r="H349" s="2">
        <v>8780</v>
      </c>
      <c r="I349" s="8">
        <v>4.9608960248608058</v>
      </c>
      <c r="J349" s="7">
        <v>0.55776233035418732</v>
      </c>
      <c r="K349" s="38">
        <v>1.0599338964377526E-2</v>
      </c>
      <c r="L349" s="36">
        <v>1.109438119720896</v>
      </c>
    </row>
    <row r="350" spans="1:12" x14ac:dyDescent="0.25">
      <c r="A350" s="6" t="s">
        <v>344</v>
      </c>
      <c r="B350" s="2">
        <v>319.10000000000002</v>
      </c>
      <c r="C350" s="2">
        <v>6.7</v>
      </c>
      <c r="D350" s="2">
        <v>331</v>
      </c>
      <c r="E350" s="2">
        <v>37</v>
      </c>
      <c r="F350" s="24">
        <v>99.037864680322798</v>
      </c>
      <c r="G350" s="29">
        <v>0.33875878220140515</v>
      </c>
      <c r="H350" s="2">
        <v>10410</v>
      </c>
      <c r="I350" s="8">
        <v>1.5433898744011394</v>
      </c>
      <c r="J350" s="7">
        <v>0.33875878220140515</v>
      </c>
      <c r="K350" s="38">
        <v>1.083737574552684E-2</v>
      </c>
      <c r="L350" s="36">
        <v>1.6978131212723657</v>
      </c>
    </row>
    <row r="351" spans="1:12" x14ac:dyDescent="0.25">
      <c r="A351" s="6" t="s">
        <v>345</v>
      </c>
      <c r="B351" s="2">
        <v>315.3</v>
      </c>
      <c r="C351" s="2">
        <v>6.6</v>
      </c>
      <c r="D351" s="2">
        <v>267</v>
      </c>
      <c r="E351" s="2">
        <v>80</v>
      </c>
      <c r="F351" s="24">
        <v>101.70967741935483</v>
      </c>
      <c r="G351" s="29">
        <v>0.55014534883720934</v>
      </c>
      <c r="H351" s="2">
        <v>7850</v>
      </c>
      <c r="I351" s="8">
        <v>12.402240062152012</v>
      </c>
      <c r="J351" s="7">
        <v>0.55014534883720934</v>
      </c>
      <c r="K351" s="38">
        <v>3.2483775811209437E-3</v>
      </c>
      <c r="L351" s="36">
        <v>0.40589970501474926</v>
      </c>
    </row>
    <row r="352" spans="1:12" x14ac:dyDescent="0.25">
      <c r="A352" s="6" t="s">
        <v>346</v>
      </c>
      <c r="B352" s="2">
        <v>325.89999999999998</v>
      </c>
      <c r="C352" s="2">
        <v>8.1999999999999993</v>
      </c>
      <c r="D352" s="2">
        <v>302</v>
      </c>
      <c r="E352" s="2">
        <v>52</v>
      </c>
      <c r="F352" s="24">
        <v>101.49486141388975</v>
      </c>
      <c r="G352" s="29">
        <v>0.41785714285714287</v>
      </c>
      <c r="H352" s="2">
        <v>9300</v>
      </c>
      <c r="I352" s="8">
        <v>6.5318464327333938</v>
      </c>
      <c r="J352" s="7">
        <v>0.41785714285714287</v>
      </c>
      <c r="K352" s="38">
        <v>9.1531914893617037E-3</v>
      </c>
      <c r="L352" s="36">
        <v>0.99290780141843971</v>
      </c>
    </row>
    <row r="353" spans="1:12" x14ac:dyDescent="0.25">
      <c r="A353" s="6" t="s">
        <v>347</v>
      </c>
      <c r="B353" s="2">
        <v>297.10000000000002</v>
      </c>
      <c r="C353" s="2">
        <v>7.5</v>
      </c>
      <c r="D353" s="2">
        <v>335</v>
      </c>
      <c r="E353" s="2">
        <v>47</v>
      </c>
      <c r="F353" s="24">
        <v>98.182419035029739</v>
      </c>
      <c r="G353" s="29">
        <v>0.48803009575923395</v>
      </c>
      <c r="H353" s="2">
        <v>9290</v>
      </c>
      <c r="I353" s="8">
        <v>4.3086300660365149</v>
      </c>
      <c r="J353" s="7">
        <v>0.48803009575923395</v>
      </c>
      <c r="K353" s="38">
        <v>4.6107142857142857E-3</v>
      </c>
      <c r="L353" s="36">
        <v>0.87023809523809514</v>
      </c>
    </row>
    <row r="354" spans="1:12" x14ac:dyDescent="0.25">
      <c r="A354" s="6" t="s">
        <v>348</v>
      </c>
      <c r="B354" s="2">
        <v>978</v>
      </c>
      <c r="C354" s="2">
        <v>19</v>
      </c>
      <c r="D354" s="2">
        <v>1031</v>
      </c>
      <c r="E354" s="2">
        <v>56</v>
      </c>
      <c r="F354" s="24">
        <v>98.192771084337352</v>
      </c>
      <c r="G354" s="29">
        <v>0.84157416750756819</v>
      </c>
      <c r="H354" s="2">
        <v>6870</v>
      </c>
      <c r="I354" s="8">
        <v>7.9558073287582545</v>
      </c>
      <c r="J354" s="7">
        <v>0.84157416750756819</v>
      </c>
      <c r="K354" s="38">
        <v>2.2699478001491423E-3</v>
      </c>
      <c r="L354" s="36">
        <v>0.24633358190405169</v>
      </c>
    </row>
    <row r="355" spans="1:12" x14ac:dyDescent="0.25">
      <c r="A355" s="31" t="s">
        <v>349</v>
      </c>
      <c r="B355" s="37">
        <v>2621</v>
      </c>
      <c r="C355" s="37">
        <v>18</v>
      </c>
      <c r="F355" s="37">
        <v>96.732283464566933</v>
      </c>
      <c r="G355" s="29">
        <v>1.2089552238805972</v>
      </c>
      <c r="H355" s="37">
        <v>6340</v>
      </c>
      <c r="I355" s="32">
        <v>37.849799300789847</v>
      </c>
      <c r="J355" s="36">
        <v>1.2089552238805972</v>
      </c>
      <c r="K355" s="38">
        <v>4.4953917050691251E-3</v>
      </c>
      <c r="L355" s="36">
        <v>0.65610599078341014</v>
      </c>
    </row>
    <row r="356" spans="1:12" x14ac:dyDescent="0.25">
      <c r="A356" s="56"/>
      <c r="B356" s="62"/>
      <c r="C356" s="62"/>
      <c r="D356" s="62"/>
      <c r="E356" s="62"/>
      <c r="F356" s="62"/>
      <c r="G356" s="47"/>
      <c r="H356" s="62"/>
      <c r="I356" s="57"/>
      <c r="J356" s="61"/>
      <c r="K356" s="70"/>
      <c r="L356" s="68"/>
    </row>
    <row r="357" spans="1:12" x14ac:dyDescent="0.25">
      <c r="A357" s="31" t="s">
        <v>351</v>
      </c>
      <c r="B357" s="37">
        <v>1047</v>
      </c>
      <c r="C357" s="37">
        <v>29</v>
      </c>
      <c r="F357" s="37">
        <v>100.51371522729475</v>
      </c>
      <c r="G357" s="29">
        <v>0.73239436619718312</v>
      </c>
      <c r="H357" s="37">
        <v>9520</v>
      </c>
      <c r="I357" s="32">
        <v>12.659471707885535</v>
      </c>
      <c r="J357" s="36">
        <v>0.73239436619718312</v>
      </c>
      <c r="K357" s="38">
        <v>7.0557070510323342E-3</v>
      </c>
      <c r="L357" s="36">
        <v>0.69146864043630696</v>
      </c>
    </row>
    <row r="358" spans="1:12" x14ac:dyDescent="0.25">
      <c r="A358" s="6" t="s">
        <v>352</v>
      </c>
      <c r="B358" s="2">
        <v>812</v>
      </c>
      <c r="C358" s="2">
        <v>18</v>
      </c>
      <c r="D358" s="2">
        <v>802</v>
      </c>
      <c r="E358" s="2">
        <v>33</v>
      </c>
      <c r="F358" s="24">
        <v>100.74441687344913</v>
      </c>
      <c r="G358" s="29">
        <v>0.39966101694915257</v>
      </c>
      <c r="H358" s="2">
        <v>10010</v>
      </c>
      <c r="I358" s="8">
        <v>4.8414670464845262</v>
      </c>
      <c r="J358" s="7">
        <v>0.39966101694915257</v>
      </c>
      <c r="K358" s="38">
        <v>0.15072855551429631</v>
      </c>
      <c r="L358" s="36">
        <v>1.0954326030449313</v>
      </c>
    </row>
    <row r="359" spans="1:12" x14ac:dyDescent="0.25">
      <c r="A359" s="6" t="s">
        <v>353</v>
      </c>
      <c r="B359" s="2">
        <v>997</v>
      </c>
      <c r="C359" s="2">
        <v>20</v>
      </c>
      <c r="D359" s="2">
        <v>1092</v>
      </c>
      <c r="E359" s="2">
        <v>31</v>
      </c>
      <c r="F359" s="24">
        <v>98.129921259842519</v>
      </c>
      <c r="G359" s="29">
        <v>0.67345844504021446</v>
      </c>
      <c r="H359" s="2">
        <v>11100</v>
      </c>
      <c r="I359" s="8">
        <v>12.034766282532694</v>
      </c>
      <c r="J359" s="7">
        <v>0.67345844504021446</v>
      </c>
      <c r="K359" s="38">
        <v>6.0844364937388202E-3</v>
      </c>
      <c r="L359" s="36">
        <v>0.33363148479427551</v>
      </c>
    </row>
    <row r="360" spans="1:12" x14ac:dyDescent="0.25">
      <c r="A360" s="6" t="s">
        <v>354</v>
      </c>
      <c r="B360" s="2">
        <v>387.7</v>
      </c>
      <c r="C360" s="2">
        <v>9.3000000000000007</v>
      </c>
      <c r="D360" s="2">
        <v>370</v>
      </c>
      <c r="E360" s="2">
        <v>37</v>
      </c>
      <c r="F360" s="24">
        <v>100.46644208344131</v>
      </c>
      <c r="G360" s="29">
        <v>0.20351758793969849</v>
      </c>
      <c r="H360" s="2">
        <v>9220</v>
      </c>
      <c r="I360" s="8">
        <v>9.398141913764082</v>
      </c>
      <c r="J360" s="7">
        <v>0.20351758793969849</v>
      </c>
      <c r="K360" s="38">
        <v>7.9326860841423957E-3</v>
      </c>
      <c r="L360" s="36">
        <v>1.2880258899676376</v>
      </c>
    </row>
    <row r="361" spans="1:12" x14ac:dyDescent="0.25">
      <c r="A361" s="6" t="s">
        <v>355</v>
      </c>
      <c r="B361" s="2">
        <v>323.10000000000002</v>
      </c>
      <c r="C361" s="2">
        <v>7</v>
      </c>
      <c r="D361" s="2">
        <v>310</v>
      </c>
      <c r="E361" s="2">
        <v>55</v>
      </c>
      <c r="F361" s="24">
        <v>100.62285892245406</v>
      </c>
      <c r="G361" s="29">
        <v>0.43506493506493504</v>
      </c>
      <c r="H361" s="2">
        <v>10090</v>
      </c>
      <c r="I361" s="8">
        <v>5.1721934481419138</v>
      </c>
      <c r="J361" s="7">
        <v>0.43506493506493504</v>
      </c>
      <c r="K361" s="38">
        <v>8.4044198895027612E-3</v>
      </c>
      <c r="L361" s="36">
        <v>1.701657458563536</v>
      </c>
    </row>
    <row r="362" spans="1:12" x14ac:dyDescent="0.25">
      <c r="A362" s="31" t="s">
        <v>356</v>
      </c>
      <c r="B362" s="37">
        <v>1901</v>
      </c>
      <c r="C362" s="37">
        <v>24</v>
      </c>
      <c r="F362" s="37">
        <v>99.946495452113425</v>
      </c>
      <c r="G362" s="29">
        <v>0.72222222222222221</v>
      </c>
      <c r="H362" s="37">
        <v>8100</v>
      </c>
      <c r="I362" s="32">
        <v>12.071513660494627</v>
      </c>
      <c r="J362" s="36">
        <v>0.72222222222222221</v>
      </c>
      <c r="K362" s="38">
        <v>1.9954871794871796E-2</v>
      </c>
      <c r="L362" s="36">
        <v>0.46153846153846156</v>
      </c>
    </row>
    <row r="363" spans="1:12" x14ac:dyDescent="0.25">
      <c r="A363" s="6" t="s">
        <v>357</v>
      </c>
      <c r="B363" s="2">
        <v>809</v>
      </c>
      <c r="C363" s="2">
        <v>19</v>
      </c>
      <c r="D363" s="2">
        <v>909</v>
      </c>
      <c r="E363" s="2">
        <v>60</v>
      </c>
      <c r="F363" s="24">
        <v>96.654719235364396</v>
      </c>
      <c r="G363" s="29">
        <v>1.3859649122807018</v>
      </c>
      <c r="H363" s="2">
        <v>7950</v>
      </c>
      <c r="I363" s="8">
        <v>7.04630972420044</v>
      </c>
      <c r="J363" s="7">
        <v>1.3859649122807018</v>
      </c>
      <c r="K363" s="38">
        <v>3.7565853658536588E-3</v>
      </c>
      <c r="L363" s="36">
        <v>0.36146341463414633</v>
      </c>
    </row>
    <row r="364" spans="1:12" x14ac:dyDescent="0.25">
      <c r="A364" s="6" t="s">
        <v>358</v>
      </c>
      <c r="B364" s="2">
        <v>319.8</v>
      </c>
      <c r="C364" s="2">
        <v>7.3</v>
      </c>
      <c r="D364" s="2">
        <v>374</v>
      </c>
      <c r="E364" s="2">
        <v>39</v>
      </c>
      <c r="F364" s="24">
        <v>98.460591133004925</v>
      </c>
      <c r="G364" s="29">
        <v>0.46595744680851064</v>
      </c>
      <c r="H364" s="2">
        <v>9240</v>
      </c>
      <c r="I364" s="8">
        <v>2.3885795675255728</v>
      </c>
      <c r="J364" s="7">
        <v>0.46595744680851064</v>
      </c>
      <c r="K364" s="38">
        <v>2.5565076798706545E-3</v>
      </c>
      <c r="L364" s="36">
        <v>1.3678253839935328</v>
      </c>
    </row>
    <row r="365" spans="1:12" x14ac:dyDescent="0.25">
      <c r="A365" s="12"/>
      <c r="B365" s="18"/>
      <c r="C365" s="18"/>
      <c r="D365" s="18"/>
      <c r="E365" s="18"/>
      <c r="F365" s="18"/>
      <c r="G365" s="17"/>
      <c r="H365" s="18"/>
      <c r="I365" s="13"/>
      <c r="J365" s="17"/>
      <c r="K365" s="19"/>
      <c r="L365" s="17"/>
    </row>
    <row r="366" spans="1:12" x14ac:dyDescent="0.25">
      <c r="A366" s="6" t="s">
        <v>360</v>
      </c>
      <c r="B366" s="2">
        <v>609.1</v>
      </c>
      <c r="C366" s="2">
        <v>14</v>
      </c>
      <c r="D366" s="2">
        <v>610</v>
      </c>
      <c r="E366" s="2">
        <v>46</v>
      </c>
      <c r="F366" s="24">
        <v>101.17940199335548</v>
      </c>
      <c r="G366" s="29">
        <v>0.33888888888888891</v>
      </c>
      <c r="H366" s="2">
        <v>7440</v>
      </c>
      <c r="I366" s="8">
        <v>4.979269713841771</v>
      </c>
      <c r="J366" s="7">
        <v>0.33888888888888891</v>
      </c>
      <c r="K366" s="38">
        <v>3.5445255474452547E-3</v>
      </c>
      <c r="L366" s="36">
        <v>0.45985401459854014</v>
      </c>
    </row>
    <row r="367" spans="1:12" x14ac:dyDescent="0.25">
      <c r="A367" s="5" t="s">
        <v>903</v>
      </c>
      <c r="B367" s="2"/>
      <c r="C367" s="2"/>
      <c r="D367" s="2"/>
      <c r="E367" s="2"/>
      <c r="F367" s="24"/>
      <c r="G367" s="29"/>
      <c r="H367" s="2"/>
      <c r="I367" s="8"/>
      <c r="J367" s="7"/>
      <c r="K367" s="38"/>
      <c r="L367" s="36"/>
    </row>
    <row r="368" spans="1:12" x14ac:dyDescent="0.25">
      <c r="A368" s="6" t="s">
        <v>361</v>
      </c>
      <c r="B368" s="2">
        <v>952</v>
      </c>
      <c r="C368" s="2">
        <v>22</v>
      </c>
      <c r="D368" s="2">
        <v>860</v>
      </c>
      <c r="E368" s="2">
        <v>140</v>
      </c>
      <c r="F368" s="24">
        <v>103.03030303030303</v>
      </c>
      <c r="G368" s="29">
        <v>0.9173708920187793</v>
      </c>
      <c r="H368" s="2">
        <v>8480</v>
      </c>
      <c r="I368" s="8">
        <v>6.8441991454098146</v>
      </c>
      <c r="J368" s="7">
        <v>0.9173708920187793</v>
      </c>
      <c r="K368" s="38">
        <v>4.3097773475314618E-3</v>
      </c>
      <c r="L368" s="36">
        <v>0.20619554695062925</v>
      </c>
    </row>
    <row r="369" spans="1:12" x14ac:dyDescent="0.25">
      <c r="A369" s="6" t="s">
        <v>362</v>
      </c>
      <c r="B369" s="2">
        <v>685.8</v>
      </c>
      <c r="C369" s="2">
        <v>15</v>
      </c>
      <c r="D369" s="2">
        <v>661</v>
      </c>
      <c r="E369" s="2">
        <v>45</v>
      </c>
      <c r="F369" s="24">
        <v>102.05357142857143</v>
      </c>
      <c r="G369" s="29">
        <v>0.52959641255605383</v>
      </c>
      <c r="H369" s="2">
        <v>9790</v>
      </c>
      <c r="I369" s="8">
        <v>20.946005438301178</v>
      </c>
      <c r="J369" s="7">
        <v>0.52959641255605383</v>
      </c>
      <c r="K369" s="38">
        <v>1.1184251968503936E-2</v>
      </c>
      <c r="L369" s="36">
        <v>3.5118110236220472</v>
      </c>
    </row>
    <row r="370" spans="1:12" x14ac:dyDescent="0.25">
      <c r="A370" s="6" t="s">
        <v>363</v>
      </c>
      <c r="B370" s="2">
        <v>746.8</v>
      </c>
      <c r="C370" s="2">
        <v>16</v>
      </c>
      <c r="D370" s="2">
        <v>761</v>
      </c>
      <c r="E370" s="2">
        <v>38</v>
      </c>
      <c r="F370" s="24">
        <v>100.75553157042631</v>
      </c>
      <c r="G370" s="29">
        <v>0.6428571428571429</v>
      </c>
      <c r="H370" s="2">
        <v>6380</v>
      </c>
      <c r="I370" s="8">
        <v>3.8584746860028485</v>
      </c>
      <c r="J370" s="7">
        <v>0.6428571428571429</v>
      </c>
      <c r="K370" s="38">
        <v>4.6505882352941173E-3</v>
      </c>
      <c r="L370" s="36">
        <v>0.49411764705882355</v>
      </c>
    </row>
    <row r="371" spans="1:12" x14ac:dyDescent="0.25">
      <c r="A371" s="6" t="s">
        <v>364</v>
      </c>
      <c r="B371" s="2">
        <v>646</v>
      </c>
      <c r="C371" s="2">
        <v>17</v>
      </c>
      <c r="D371" s="2">
        <v>692</v>
      </c>
      <c r="E371" s="2">
        <v>29</v>
      </c>
      <c r="F371" s="24">
        <v>98.928024502297092</v>
      </c>
      <c r="G371" s="29">
        <v>0.34522727272727272</v>
      </c>
      <c r="H371" s="2">
        <v>6205</v>
      </c>
      <c r="I371" s="8">
        <v>7.5332124821960367</v>
      </c>
      <c r="J371" s="7">
        <v>0.34522727272727272</v>
      </c>
      <c r="K371" s="38">
        <v>7.8142045454545461E-3</v>
      </c>
      <c r="L371" s="36">
        <v>0.625</v>
      </c>
    </row>
    <row r="372" spans="1:12" x14ac:dyDescent="0.25">
      <c r="A372" s="6" t="s">
        <v>365</v>
      </c>
      <c r="B372" s="2">
        <v>310.89999999999998</v>
      </c>
      <c r="C372" s="2">
        <v>10</v>
      </c>
      <c r="D372" s="2">
        <v>310</v>
      </c>
      <c r="E372" s="2">
        <v>200</v>
      </c>
      <c r="F372" s="24">
        <v>98.386075949367083</v>
      </c>
      <c r="G372" s="29">
        <v>0.4827981651376147</v>
      </c>
      <c r="H372" s="2">
        <v>8150</v>
      </c>
      <c r="I372" s="8">
        <v>3.7757930855885022</v>
      </c>
      <c r="J372" s="7">
        <v>0.4827981651376147</v>
      </c>
      <c r="K372" s="38">
        <v>3.2077348066298344E-3</v>
      </c>
      <c r="L372" s="36">
        <v>0.12044198895027625</v>
      </c>
    </row>
    <row r="373" spans="1:12" x14ac:dyDescent="0.25">
      <c r="A373" s="6" t="s">
        <v>366</v>
      </c>
      <c r="B373" s="2">
        <v>300.5</v>
      </c>
      <c r="C373" s="2">
        <v>7</v>
      </c>
      <c r="D373" s="2">
        <v>336</v>
      </c>
      <c r="E373" s="2">
        <v>70</v>
      </c>
      <c r="F373" s="24">
        <v>99.701393497013953</v>
      </c>
      <c r="G373" s="29">
        <v>0.26611764705882351</v>
      </c>
      <c r="H373" s="2">
        <v>9820</v>
      </c>
      <c r="I373" s="8">
        <v>4.5842354007510036</v>
      </c>
      <c r="J373" s="7">
        <v>0.26611764705882351</v>
      </c>
      <c r="K373" s="38">
        <v>3.379203710862002E-3</v>
      </c>
      <c r="L373" s="36">
        <v>1.6428295322767685</v>
      </c>
    </row>
    <row r="374" spans="1:12" x14ac:dyDescent="0.25">
      <c r="A374" s="6" t="s">
        <v>367</v>
      </c>
      <c r="B374" s="2">
        <v>299.89999999999998</v>
      </c>
      <c r="C374" s="2">
        <v>8.4</v>
      </c>
      <c r="D374" s="2">
        <v>388</v>
      </c>
      <c r="E374" s="2">
        <v>96</v>
      </c>
      <c r="F374" s="24">
        <v>97.878590078328983</v>
      </c>
      <c r="G374" s="29">
        <v>0.529968454258675</v>
      </c>
      <c r="H374" s="2">
        <v>10220</v>
      </c>
      <c r="I374" s="8">
        <v>11.244697656351159</v>
      </c>
      <c r="J374" s="7">
        <v>0.529968454258675</v>
      </c>
      <c r="K374" s="38">
        <v>3.9513865114686741E-3</v>
      </c>
      <c r="L374" s="36">
        <v>0.75967134542964732</v>
      </c>
    </row>
    <row r="375" spans="1:12" x14ac:dyDescent="0.25">
      <c r="A375" s="12"/>
      <c r="B375" s="18"/>
      <c r="C375" s="18"/>
      <c r="D375" s="18"/>
      <c r="E375" s="18"/>
      <c r="F375" s="18"/>
      <c r="G375" s="17"/>
      <c r="H375" s="18"/>
      <c r="I375" s="13"/>
      <c r="J375" s="17"/>
      <c r="K375" s="19"/>
      <c r="L375" s="17"/>
    </row>
    <row r="376" spans="1:12" x14ac:dyDescent="0.25">
      <c r="A376" s="6" t="s">
        <v>369</v>
      </c>
      <c r="B376" s="2">
        <v>247.5</v>
      </c>
      <c r="C376" s="2">
        <v>6</v>
      </c>
      <c r="D376" s="2">
        <v>304</v>
      </c>
      <c r="E376" s="2">
        <v>40</v>
      </c>
      <c r="F376" s="24">
        <v>97.058823529411768</v>
      </c>
      <c r="G376" s="29">
        <v>0.30492057342115458</v>
      </c>
      <c r="H376" s="2">
        <v>10840</v>
      </c>
      <c r="I376" s="8">
        <v>2.1221610773015667</v>
      </c>
      <c r="J376" s="7">
        <v>0.30492057342115458</v>
      </c>
      <c r="K376" s="38">
        <v>1.686407927332783E-2</v>
      </c>
      <c r="L376" s="36">
        <v>1.2787778695293146</v>
      </c>
    </row>
    <row r="377" spans="1:12" x14ac:dyDescent="0.25">
      <c r="A377" s="6" t="s">
        <v>370</v>
      </c>
      <c r="B377" s="2">
        <v>307.60000000000002</v>
      </c>
      <c r="C377" s="2">
        <v>11</v>
      </c>
      <c r="D377" s="2">
        <v>486</v>
      </c>
      <c r="E377" s="2">
        <v>94</v>
      </c>
      <c r="F377" s="24">
        <v>96.125</v>
      </c>
      <c r="G377" s="29">
        <v>0.69841269841269837</v>
      </c>
      <c r="H377" s="2">
        <v>9040</v>
      </c>
      <c r="I377" s="8">
        <v>18.189952091156286</v>
      </c>
      <c r="J377" s="7">
        <v>0.69841269841269837</v>
      </c>
      <c r="K377" s="38">
        <v>5.3353333333333334E-3</v>
      </c>
      <c r="L377" s="36">
        <v>1.05</v>
      </c>
    </row>
    <row r="378" spans="1:12" x14ac:dyDescent="0.25">
      <c r="A378" s="6" t="s">
        <v>371</v>
      </c>
      <c r="B378" s="2">
        <v>338.9</v>
      </c>
      <c r="C378" s="2">
        <v>10</v>
      </c>
      <c r="D378" s="2">
        <v>560</v>
      </c>
      <c r="E378" s="2">
        <v>180</v>
      </c>
      <c r="F378" s="24">
        <v>93.104395604395592</v>
      </c>
      <c r="G378" s="29">
        <v>0.44331210191082798</v>
      </c>
      <c r="H378" s="2">
        <v>7260</v>
      </c>
      <c r="I378" s="8">
        <v>14.147740515343779</v>
      </c>
      <c r="J378" s="7">
        <v>0.44331210191082798</v>
      </c>
      <c r="K378" s="38">
        <v>5.7149122807017552E-3</v>
      </c>
      <c r="L378" s="36">
        <v>0.86074561403508765</v>
      </c>
    </row>
    <row r="379" spans="1:12" x14ac:dyDescent="0.25">
      <c r="A379" s="6" t="s">
        <v>372</v>
      </c>
      <c r="B379" s="2">
        <v>840</v>
      </c>
      <c r="C379" s="2">
        <v>19</v>
      </c>
      <c r="D379" s="2">
        <v>819</v>
      </c>
      <c r="E379" s="2">
        <v>48</v>
      </c>
      <c r="F379" s="24">
        <v>101.44927536231884</v>
      </c>
      <c r="G379" s="29">
        <v>0.69727891156462585</v>
      </c>
      <c r="H379" s="2">
        <v>9330</v>
      </c>
      <c r="I379" s="8">
        <v>14.763259096206138</v>
      </c>
      <c r="J379" s="7">
        <v>0.69727891156462585</v>
      </c>
      <c r="K379" s="38">
        <v>7.2924791086350967E-3</v>
      </c>
      <c r="L379" s="36">
        <v>0.61420612813370479</v>
      </c>
    </row>
    <row r="380" spans="1:12" x14ac:dyDescent="0.25">
      <c r="A380" s="6" t="s">
        <v>373</v>
      </c>
      <c r="B380" s="2">
        <v>326.60000000000002</v>
      </c>
      <c r="C380" s="2">
        <v>7.4</v>
      </c>
      <c r="D380" s="2">
        <v>332</v>
      </c>
      <c r="E380" s="2">
        <v>40</v>
      </c>
      <c r="F380" s="24">
        <v>100.30712530712532</v>
      </c>
      <c r="G380" s="29">
        <v>0.49647390691114246</v>
      </c>
      <c r="H380" s="2">
        <v>8260</v>
      </c>
      <c r="I380" s="8">
        <v>10.978279166127152</v>
      </c>
      <c r="J380" s="7">
        <v>0.49647390691114246</v>
      </c>
      <c r="K380" s="38">
        <v>5.6948766603415564E-3</v>
      </c>
      <c r="L380" s="36">
        <v>1.3453510436432639</v>
      </c>
    </row>
    <row r="381" spans="1:12" x14ac:dyDescent="0.25">
      <c r="A381" s="12"/>
      <c r="B381" s="18"/>
      <c r="C381" s="18"/>
      <c r="D381" s="18"/>
      <c r="E381" s="18"/>
      <c r="F381" s="18"/>
      <c r="G381" s="17"/>
      <c r="H381" s="18"/>
      <c r="I381" s="13"/>
      <c r="J381" s="17"/>
      <c r="K381" s="19"/>
      <c r="L381" s="17"/>
    </row>
    <row r="382" spans="1:12" x14ac:dyDescent="0.25">
      <c r="A382" s="12"/>
      <c r="B382" s="18"/>
      <c r="C382" s="18"/>
      <c r="D382" s="18"/>
      <c r="E382" s="18"/>
      <c r="F382" s="18"/>
      <c r="G382" s="17"/>
      <c r="H382" s="18"/>
      <c r="I382" s="13"/>
      <c r="J382" s="17"/>
      <c r="K382" s="19"/>
      <c r="L382" s="17"/>
    </row>
    <row r="383" spans="1:12" x14ac:dyDescent="0.25">
      <c r="A383" s="6" t="s">
        <v>376</v>
      </c>
      <c r="B383" s="2">
        <v>307.3</v>
      </c>
      <c r="C383" s="2">
        <v>8.4</v>
      </c>
      <c r="D383" s="2">
        <v>319</v>
      </c>
      <c r="E383" s="2">
        <v>45</v>
      </c>
      <c r="F383" s="24">
        <v>100.45766590389019</v>
      </c>
      <c r="G383" s="29">
        <v>0.42691415313225056</v>
      </c>
      <c r="H383" s="2">
        <v>9960</v>
      </c>
      <c r="I383" s="8">
        <v>5.6866567396089609</v>
      </c>
      <c r="J383" s="7">
        <v>0.42691415313225056</v>
      </c>
      <c r="K383" s="38">
        <v>5.6881057268722461E-3</v>
      </c>
      <c r="L383" s="36">
        <v>1.8986784140969164</v>
      </c>
    </row>
    <row r="384" spans="1:12" x14ac:dyDescent="0.25">
      <c r="A384" s="6" t="s">
        <v>377</v>
      </c>
      <c r="B384" s="2">
        <v>321.2</v>
      </c>
      <c r="C384" s="2">
        <v>6.4</v>
      </c>
      <c r="D384" s="2">
        <v>313</v>
      </c>
      <c r="E384" s="2">
        <v>38</v>
      </c>
      <c r="F384" s="24">
        <v>101.19722747321991</v>
      </c>
      <c r="G384" s="29">
        <v>0.47402985074626863</v>
      </c>
      <c r="H384" s="2">
        <v>11360</v>
      </c>
      <c r="I384" s="8">
        <v>1.3045319176485821</v>
      </c>
      <c r="J384" s="7">
        <v>0.47402985074626863</v>
      </c>
      <c r="K384" s="38">
        <v>9.308628005657708E-3</v>
      </c>
      <c r="L384" s="36">
        <v>1.4214992927864214</v>
      </c>
    </row>
    <row r="385" spans="1:12" x14ac:dyDescent="0.25">
      <c r="A385" s="6" t="s">
        <v>378</v>
      </c>
      <c r="B385" s="2">
        <v>312.60000000000002</v>
      </c>
      <c r="C385" s="2">
        <v>7.3</v>
      </c>
      <c r="D385" s="2">
        <v>588</v>
      </c>
      <c r="E385" s="2">
        <v>37</v>
      </c>
      <c r="F385" s="24">
        <v>89.905090595340823</v>
      </c>
      <c r="G385" s="29">
        <v>0.45889908256880735</v>
      </c>
      <c r="H385" s="2">
        <v>8570</v>
      </c>
      <c r="I385" s="8">
        <v>6.3389226984332518</v>
      </c>
      <c r="J385" s="7">
        <v>0.45889908256880735</v>
      </c>
      <c r="K385" s="38">
        <v>3.7904761904761905E-3</v>
      </c>
      <c r="L385" s="36">
        <v>1.1796536796536796</v>
      </c>
    </row>
    <row r="386" spans="1:12" x14ac:dyDescent="0.25">
      <c r="A386" s="6" t="s">
        <v>379</v>
      </c>
      <c r="B386" s="2">
        <v>320.60000000000002</v>
      </c>
      <c r="C386" s="2">
        <v>6.7</v>
      </c>
      <c r="D386" s="2">
        <v>319</v>
      </c>
      <c r="E386" s="2">
        <v>50</v>
      </c>
      <c r="F386" s="24">
        <v>100.72258875274898</v>
      </c>
      <c r="G386" s="29">
        <v>0.49477351916376305</v>
      </c>
      <c r="H386" s="2">
        <v>7550</v>
      </c>
      <c r="I386" s="8">
        <v>14.147740515343779</v>
      </c>
      <c r="J386" s="7">
        <v>0.49477351916376305</v>
      </c>
      <c r="K386" s="38">
        <v>4.7670588235294116E-3</v>
      </c>
      <c r="L386" s="36">
        <v>0.84411764705882353</v>
      </c>
    </row>
    <row r="387" spans="1:12" x14ac:dyDescent="0.25">
      <c r="A387" s="12"/>
      <c r="B387" s="18"/>
      <c r="C387" s="18"/>
      <c r="D387" s="18"/>
      <c r="E387" s="18"/>
      <c r="F387" s="18"/>
      <c r="G387" s="17"/>
      <c r="H387" s="18"/>
      <c r="I387" s="13"/>
      <c r="J387" s="17"/>
      <c r="K387" s="19"/>
      <c r="L387" s="17"/>
    </row>
    <row r="388" spans="1:12" x14ac:dyDescent="0.25">
      <c r="A388" s="6" t="s">
        <v>381</v>
      </c>
      <c r="B388" s="2">
        <v>233.6</v>
      </c>
      <c r="C388" s="2">
        <v>6</v>
      </c>
      <c r="D388" s="2">
        <v>490</v>
      </c>
      <c r="E388" s="2">
        <v>120</v>
      </c>
      <c r="F388" s="24">
        <v>90.542635658914733</v>
      </c>
      <c r="G388" s="29">
        <v>0.55659824046920825</v>
      </c>
      <c r="H388" s="2">
        <v>9690</v>
      </c>
      <c r="I388" s="8">
        <v>4.2259484656221673</v>
      </c>
      <c r="J388" s="7">
        <v>0.55659824046920825</v>
      </c>
      <c r="K388" s="38">
        <v>5.8594327990135631E-3</v>
      </c>
      <c r="L388" s="36">
        <v>0.70078092889436905</v>
      </c>
    </row>
    <row r="389" spans="1:12" x14ac:dyDescent="0.25">
      <c r="A389" s="6" t="s">
        <v>382</v>
      </c>
      <c r="B389" s="2">
        <v>315.89999999999998</v>
      </c>
      <c r="C389" s="2">
        <v>9.6999999999999993</v>
      </c>
      <c r="D389" s="2">
        <v>508</v>
      </c>
      <c r="E389" s="2">
        <v>42</v>
      </c>
      <c r="F389" s="24">
        <v>94.242243436754165</v>
      </c>
      <c r="G389" s="29">
        <v>0.15698005698005699</v>
      </c>
      <c r="H389" s="2">
        <v>11150</v>
      </c>
      <c r="I389" s="8">
        <v>15.985109413440371</v>
      </c>
      <c r="J389" s="7">
        <v>0.15698005698005699</v>
      </c>
      <c r="K389" s="38">
        <v>5.6471028037383183E-3</v>
      </c>
      <c r="L389" s="36">
        <v>1.3121495327102803</v>
      </c>
    </row>
    <row r="390" spans="1:12" x14ac:dyDescent="0.25">
      <c r="A390" s="56"/>
      <c r="B390" s="62"/>
      <c r="C390" s="62"/>
      <c r="D390" s="62"/>
      <c r="E390" s="62"/>
      <c r="F390" s="62"/>
      <c r="G390" s="47"/>
      <c r="H390" s="62"/>
      <c r="I390" s="57"/>
      <c r="J390" s="61"/>
      <c r="K390" s="70"/>
      <c r="L390" s="68"/>
    </row>
    <row r="391" spans="1:12" x14ac:dyDescent="0.25">
      <c r="A391" s="6" t="s">
        <v>384</v>
      </c>
      <c r="B391" s="2">
        <v>315.89999999999998</v>
      </c>
      <c r="C391" s="2">
        <v>7.3</v>
      </c>
      <c r="D391" s="2">
        <v>467</v>
      </c>
      <c r="E391" s="2">
        <v>71</v>
      </c>
      <c r="F391" s="24">
        <v>94.864864864864856</v>
      </c>
      <c r="G391" s="29">
        <v>0.37686170212765957</v>
      </c>
      <c r="H391" s="2">
        <v>9860</v>
      </c>
      <c r="I391" s="8">
        <v>3.8952220639647805</v>
      </c>
      <c r="J391" s="7">
        <v>0.37686170212765957</v>
      </c>
      <c r="K391" s="38">
        <v>1.3446153846153847E-2</v>
      </c>
      <c r="L391" s="36">
        <v>1.5222672064777327</v>
      </c>
    </row>
    <row r="392" spans="1:12" x14ac:dyDescent="0.25">
      <c r="A392" s="6" t="s">
        <v>385</v>
      </c>
      <c r="B392" s="2">
        <v>328.4</v>
      </c>
      <c r="C392" s="2">
        <v>7.4</v>
      </c>
      <c r="D392" s="2">
        <v>348</v>
      </c>
      <c r="E392" s="2">
        <v>35</v>
      </c>
      <c r="F392" s="24">
        <v>99.696417729204612</v>
      </c>
      <c r="G392" s="29">
        <v>0.69407496977025396</v>
      </c>
      <c r="H392" s="2">
        <v>7770</v>
      </c>
      <c r="I392" s="8">
        <v>5.3467434934610907</v>
      </c>
      <c r="J392" s="7">
        <v>0.69407496977025396</v>
      </c>
      <c r="K392" s="38">
        <v>2.7770739064856709E-3</v>
      </c>
      <c r="L392" s="36">
        <v>1.2473604826546003</v>
      </c>
    </row>
    <row r="393" spans="1:12" x14ac:dyDescent="0.25">
      <c r="A393" s="6" t="s">
        <v>386</v>
      </c>
      <c r="B393" s="2">
        <v>245.9</v>
      </c>
      <c r="C393" s="2">
        <v>6.1</v>
      </c>
      <c r="D393" s="2">
        <v>272</v>
      </c>
      <c r="E393" s="2">
        <v>76</v>
      </c>
      <c r="F393" s="24">
        <v>99.716139497161407</v>
      </c>
      <c r="G393" s="29">
        <v>0.4756097560975609</v>
      </c>
      <c r="H393" s="2">
        <v>9410</v>
      </c>
      <c r="I393" s="8">
        <v>2.8203612585782727</v>
      </c>
      <c r="J393" s="7">
        <v>0.4756097560975609</v>
      </c>
      <c r="K393" s="38">
        <v>8.373608247422679E-3</v>
      </c>
      <c r="L393" s="36">
        <v>0.6424742268041238</v>
      </c>
    </row>
    <row r="394" spans="1:12" x14ac:dyDescent="0.25">
      <c r="A394" s="31" t="s">
        <v>387</v>
      </c>
      <c r="B394" s="37">
        <v>1016</v>
      </c>
      <c r="C394" s="37">
        <v>29</v>
      </c>
      <c r="F394" s="37">
        <v>100.68426197458456</v>
      </c>
      <c r="G394" s="29">
        <v>0.62857142857142856</v>
      </c>
      <c r="H394" s="37">
        <v>9240</v>
      </c>
      <c r="I394" s="32">
        <v>4.5474880227890715</v>
      </c>
      <c r="J394" s="36">
        <v>0.62857142857142856</v>
      </c>
      <c r="K394" s="38">
        <v>8.0504942965779466E-2</v>
      </c>
      <c r="L394" s="36">
        <v>0.66539923954372626</v>
      </c>
    </row>
    <row r="395" spans="1:12" x14ac:dyDescent="0.25">
      <c r="A395" s="6" t="s">
        <v>388</v>
      </c>
      <c r="B395" s="2">
        <v>846</v>
      </c>
      <c r="C395" s="2">
        <v>26</v>
      </c>
      <c r="D395" s="2">
        <v>1050</v>
      </c>
      <c r="E395" s="2">
        <v>39</v>
      </c>
      <c r="F395" s="24">
        <v>94.52513966480447</v>
      </c>
      <c r="G395" s="29">
        <v>0.34493346980552714</v>
      </c>
      <c r="H395" s="2">
        <v>10730</v>
      </c>
      <c r="I395" s="8">
        <v>13.5965298459148</v>
      </c>
      <c r="J395" s="7">
        <v>0.34493346980552714</v>
      </c>
      <c r="K395" s="38">
        <v>4.3292613636363636E-2</v>
      </c>
      <c r="L395" s="36">
        <v>0.69389204545454541</v>
      </c>
    </row>
    <row r="396" spans="1:12" x14ac:dyDescent="0.25">
      <c r="A396" s="6" t="s">
        <v>389</v>
      </c>
      <c r="B396" s="2">
        <v>727</v>
      </c>
      <c r="C396" s="2">
        <v>17</v>
      </c>
      <c r="D396" s="2">
        <v>728</v>
      </c>
      <c r="E396" s="2">
        <v>47</v>
      </c>
      <c r="F396" s="24">
        <v>100.13774104683195</v>
      </c>
      <c r="G396" s="29">
        <v>0.89179548156956012</v>
      </c>
      <c r="H396" s="2">
        <v>8550</v>
      </c>
      <c r="I396" s="8">
        <v>4.6301696232034182</v>
      </c>
      <c r="J396" s="7">
        <v>0.89179548156956012</v>
      </c>
      <c r="K396" s="38">
        <v>3.9245791245791249E-3</v>
      </c>
      <c r="L396" s="36">
        <v>0.28316498316498312</v>
      </c>
    </row>
    <row r="397" spans="1:12" x14ac:dyDescent="0.25">
      <c r="A397" s="6" t="s">
        <v>390</v>
      </c>
      <c r="B397" s="2">
        <v>225.7</v>
      </c>
      <c r="C397" s="2">
        <v>5.7</v>
      </c>
      <c r="D397" s="2">
        <v>353</v>
      </c>
      <c r="E397" s="2">
        <v>58</v>
      </c>
      <c r="F397" s="24">
        <v>96.206308610400683</v>
      </c>
      <c r="G397" s="29">
        <v>0.10902461257976298</v>
      </c>
      <c r="H397" s="2">
        <v>7920</v>
      </c>
      <c r="I397" s="8">
        <v>10.840476498769908</v>
      </c>
      <c r="J397" s="7">
        <v>0.10902461257976298</v>
      </c>
      <c r="K397" s="38">
        <v>9.1080501989592895E-3</v>
      </c>
      <c r="L397" s="36">
        <v>1.6789103152739517</v>
      </c>
    </row>
    <row r="398" spans="1:12" x14ac:dyDescent="0.25">
      <c r="A398" s="12"/>
      <c r="B398" s="18"/>
      <c r="C398" s="18"/>
      <c r="D398" s="18"/>
      <c r="E398" s="18"/>
      <c r="F398" s="18"/>
      <c r="G398" s="17"/>
      <c r="H398" s="18"/>
      <c r="I398" s="13"/>
      <c r="J398" s="17"/>
      <c r="K398" s="19"/>
      <c r="L398" s="17"/>
    </row>
    <row r="399" spans="1:12" x14ac:dyDescent="0.25">
      <c r="A399" s="6" t="s">
        <v>392</v>
      </c>
      <c r="B399" s="2">
        <v>322.5</v>
      </c>
      <c r="C399" s="2">
        <v>7.4</v>
      </c>
      <c r="D399" s="2">
        <v>360</v>
      </c>
      <c r="E399" s="2">
        <v>53</v>
      </c>
      <c r="F399" s="24">
        <v>98.805147058823536</v>
      </c>
      <c r="G399" s="29">
        <v>0.86088235294117643</v>
      </c>
      <c r="H399" s="2">
        <v>6780</v>
      </c>
      <c r="I399" s="8">
        <v>4.1892010876602352</v>
      </c>
      <c r="J399" s="7">
        <v>0.86088235294117643</v>
      </c>
      <c r="K399" s="38">
        <v>5.0507845934379455E-3</v>
      </c>
      <c r="L399" s="36">
        <v>0.24251069900142652</v>
      </c>
    </row>
    <row r="400" spans="1:12" x14ac:dyDescent="0.25">
      <c r="A400" s="6" t="s">
        <v>393</v>
      </c>
      <c r="B400" s="2">
        <v>313.89999999999998</v>
      </c>
      <c r="C400" s="2">
        <v>9.5</v>
      </c>
      <c r="D400" s="2">
        <v>283</v>
      </c>
      <c r="E400" s="2">
        <v>67</v>
      </c>
      <c r="F400" s="24">
        <v>101.29073894804776</v>
      </c>
      <c r="G400" s="29">
        <v>0.51428571428571423</v>
      </c>
      <c r="H400" s="2">
        <v>9580</v>
      </c>
      <c r="I400" s="8">
        <v>3.7849799300789848</v>
      </c>
      <c r="J400" s="7">
        <v>0.51428571428571423</v>
      </c>
      <c r="K400" s="38">
        <v>7.9722365038560408E-3</v>
      </c>
      <c r="L400" s="36">
        <v>0.44987146529562982</v>
      </c>
    </row>
    <row r="401" spans="1:12" x14ac:dyDescent="0.25">
      <c r="A401" s="6" t="s">
        <v>394</v>
      </c>
      <c r="B401" s="2">
        <v>259.7</v>
      </c>
      <c r="C401" s="2">
        <v>6.3</v>
      </c>
      <c r="D401" s="2">
        <v>460</v>
      </c>
      <c r="E401" s="2">
        <v>100</v>
      </c>
      <c r="F401" s="24">
        <v>92.452830188679243</v>
      </c>
      <c r="G401" s="29">
        <v>0.96987951807228912</v>
      </c>
      <c r="H401" s="2">
        <v>9140</v>
      </c>
      <c r="I401" s="8">
        <v>9.4624498251974618</v>
      </c>
      <c r="J401" s="7">
        <v>0.96987951807228912</v>
      </c>
      <c r="K401" s="38">
        <v>4.905161290322581E-3</v>
      </c>
      <c r="L401" s="36">
        <v>0.53548387096774197</v>
      </c>
    </row>
    <row r="402" spans="1:12" x14ac:dyDescent="0.25">
      <c r="A402" s="6" t="s">
        <v>395</v>
      </c>
      <c r="B402" s="2">
        <v>259.7</v>
      </c>
      <c r="C402" s="2">
        <v>5.8</v>
      </c>
      <c r="D402" s="2">
        <v>260</v>
      </c>
      <c r="E402" s="2">
        <v>89</v>
      </c>
      <c r="F402" s="24">
        <v>100.54200542005418</v>
      </c>
      <c r="G402" s="29">
        <v>0.93049234588332652</v>
      </c>
      <c r="H402" s="2">
        <v>9180</v>
      </c>
      <c r="I402" s="8">
        <v>2.0762268548491516</v>
      </c>
      <c r="J402" s="7">
        <v>0.93049234588332652</v>
      </c>
      <c r="K402" s="38">
        <v>9.9220246238030108E-3</v>
      </c>
      <c r="L402" s="36">
        <v>0.82660738714090287</v>
      </c>
    </row>
    <row r="403" spans="1:12" x14ac:dyDescent="0.25">
      <c r="A403" s="31" t="s">
        <v>396</v>
      </c>
      <c r="B403" s="37">
        <v>2092</v>
      </c>
      <c r="C403" s="37">
        <v>20</v>
      </c>
      <c r="F403" s="37">
        <v>98.586055582642615</v>
      </c>
      <c r="G403" s="29">
        <v>1.0259197324414717</v>
      </c>
      <c r="H403" s="37">
        <v>6830</v>
      </c>
      <c r="I403" s="32">
        <v>17.822478311536965</v>
      </c>
      <c r="J403" s="36">
        <v>1.0259197324414717</v>
      </c>
      <c r="K403" s="38">
        <v>3.8303030303030297E-2</v>
      </c>
      <c r="L403" s="36">
        <v>2.1965105601469235</v>
      </c>
    </row>
    <row r="404" spans="1:12" x14ac:dyDescent="0.25">
      <c r="A404" s="6" t="s">
        <v>397</v>
      </c>
      <c r="B404" s="2">
        <v>237.9</v>
      </c>
      <c r="C404" s="2">
        <v>5.7</v>
      </c>
      <c r="D404" s="2">
        <v>245</v>
      </c>
      <c r="E404" s="2">
        <v>76</v>
      </c>
      <c r="F404" s="24">
        <v>101.71013253527148</v>
      </c>
      <c r="G404" s="29">
        <v>0.33691563675443315</v>
      </c>
      <c r="H404" s="2">
        <v>9800</v>
      </c>
      <c r="I404" s="8">
        <v>2.3885795675255728</v>
      </c>
      <c r="J404" s="7">
        <v>0.33691563675443315</v>
      </c>
      <c r="K404" s="38">
        <v>6.128937728937728E-3</v>
      </c>
      <c r="L404" s="36">
        <v>0.68168498168498171</v>
      </c>
    </row>
    <row r="405" spans="1:12" x14ac:dyDescent="0.25">
      <c r="A405" s="6" t="s">
        <v>398</v>
      </c>
      <c r="B405" s="2">
        <v>237.7</v>
      </c>
      <c r="C405" s="2">
        <v>5.4</v>
      </c>
      <c r="D405" s="2">
        <v>473</v>
      </c>
      <c r="E405" s="2">
        <v>40</v>
      </c>
      <c r="F405" s="24">
        <v>90.863914373088676</v>
      </c>
      <c r="G405" s="29">
        <v>0.38</v>
      </c>
      <c r="H405" s="2">
        <v>10210</v>
      </c>
      <c r="I405" s="8">
        <v>3.4818140618930467</v>
      </c>
      <c r="J405" s="7">
        <v>0.38</v>
      </c>
      <c r="K405" s="38">
        <v>1.1277310924369748E-2</v>
      </c>
      <c r="L405" s="36">
        <v>1.5172735760971057</v>
      </c>
    </row>
    <row r="406" spans="1:12" x14ac:dyDescent="0.25">
      <c r="A406" s="6" t="s">
        <v>399</v>
      </c>
      <c r="B406" s="2">
        <v>472</v>
      </c>
      <c r="C406" s="2">
        <v>13</v>
      </c>
      <c r="D406" s="2">
        <v>754</v>
      </c>
      <c r="E406" s="2">
        <v>54</v>
      </c>
      <c r="F406" s="24">
        <v>90.769230769230774</v>
      </c>
      <c r="G406" s="29">
        <v>0.31604023292747485</v>
      </c>
      <c r="H406" s="2">
        <v>6930</v>
      </c>
      <c r="I406" s="8">
        <v>13.32092451120031</v>
      </c>
      <c r="J406" s="7">
        <v>0.31604023292747485</v>
      </c>
      <c r="K406" s="38">
        <v>2.4796831683168315E-2</v>
      </c>
      <c r="L406" s="36">
        <v>0.74811881188118812</v>
      </c>
    </row>
    <row r="407" spans="1:12" x14ac:dyDescent="0.25">
      <c r="A407" s="12"/>
      <c r="B407" s="18"/>
      <c r="C407" s="18"/>
      <c r="D407" s="18"/>
      <c r="E407" s="18"/>
      <c r="F407" s="18"/>
      <c r="G407" s="17"/>
      <c r="H407" s="18"/>
      <c r="I407" s="13"/>
      <c r="J407" s="17"/>
      <c r="K407" s="19"/>
      <c r="L407" s="17"/>
    </row>
    <row r="408" spans="1:12" x14ac:dyDescent="0.25">
      <c r="A408" s="6" t="s">
        <v>401</v>
      </c>
      <c r="B408" s="2">
        <v>316.39999999999998</v>
      </c>
      <c r="C408" s="2">
        <v>7.1</v>
      </c>
      <c r="D408" s="2">
        <v>288</v>
      </c>
      <c r="E408" s="2">
        <v>64</v>
      </c>
      <c r="F408" s="24">
        <v>101.54043645699613</v>
      </c>
      <c r="G408" s="29">
        <v>0.5695302843016069</v>
      </c>
      <c r="H408" s="2">
        <v>8850</v>
      </c>
      <c r="I408" s="8">
        <v>2.6549980577495793</v>
      </c>
      <c r="J408" s="7">
        <v>0.5695302843016069</v>
      </c>
      <c r="K408" s="38">
        <v>4.5073446327683619E-3</v>
      </c>
      <c r="L408" s="36">
        <v>0.4570621468926554</v>
      </c>
    </row>
    <row r="409" spans="1:12" x14ac:dyDescent="0.25">
      <c r="A409" s="12"/>
      <c r="B409" s="18"/>
      <c r="C409" s="18"/>
      <c r="D409" s="18"/>
      <c r="E409" s="18"/>
      <c r="F409" s="18"/>
      <c r="G409" s="17"/>
      <c r="H409" s="18"/>
      <c r="I409" s="13"/>
      <c r="J409" s="17"/>
      <c r="K409" s="19"/>
      <c r="L409" s="17"/>
    </row>
    <row r="410" spans="1:12" x14ac:dyDescent="0.25">
      <c r="A410" s="6" t="s">
        <v>403</v>
      </c>
      <c r="B410" s="2">
        <v>841</v>
      </c>
      <c r="C410" s="2">
        <v>19</v>
      </c>
      <c r="D410" s="2">
        <v>856</v>
      </c>
      <c r="E410" s="2">
        <v>55</v>
      </c>
      <c r="F410" s="24">
        <v>100</v>
      </c>
      <c r="G410" s="29">
        <v>0.8196969696969697</v>
      </c>
      <c r="H410" s="2">
        <v>8040</v>
      </c>
      <c r="I410" s="8">
        <v>24.427819500194225</v>
      </c>
      <c r="J410" s="7">
        <v>0.8196969696969697</v>
      </c>
      <c r="K410" s="38">
        <v>7.1487101669195736E-3</v>
      </c>
      <c r="L410" s="36">
        <v>0.5007587253414264</v>
      </c>
    </row>
    <row r="411" spans="1:12" x14ac:dyDescent="0.25">
      <c r="A411" s="6" t="s">
        <v>404</v>
      </c>
      <c r="B411" s="2">
        <v>245</v>
      </c>
      <c r="C411" s="2">
        <v>5.8</v>
      </c>
      <c r="D411" s="2">
        <v>187</v>
      </c>
      <c r="E411" s="2">
        <v>75</v>
      </c>
      <c r="F411" s="24">
        <v>102.08333333333333</v>
      </c>
      <c r="G411" s="29">
        <v>0.68198198198198201</v>
      </c>
      <c r="H411" s="2">
        <v>9170</v>
      </c>
      <c r="I411" s="8">
        <v>2.9949113038974491</v>
      </c>
      <c r="J411" s="7">
        <v>0.68198198198198201</v>
      </c>
      <c r="K411" s="38">
        <v>1.0184072484501669E-2</v>
      </c>
      <c r="L411" s="36">
        <v>1.0586552217453506</v>
      </c>
    </row>
    <row r="412" spans="1:12" x14ac:dyDescent="0.25">
      <c r="A412" s="12"/>
      <c r="B412" s="18"/>
      <c r="C412" s="18"/>
      <c r="D412" s="18"/>
      <c r="E412" s="18"/>
      <c r="F412" s="18"/>
      <c r="G412" s="17"/>
      <c r="H412" s="18"/>
      <c r="I412" s="13"/>
      <c r="J412" s="17"/>
      <c r="K412" s="19"/>
      <c r="L412" s="17"/>
    </row>
    <row r="413" spans="1:12" x14ac:dyDescent="0.25">
      <c r="A413" s="6" t="s">
        <v>406</v>
      </c>
      <c r="B413" s="2">
        <v>242.3</v>
      </c>
      <c r="C413" s="2">
        <v>5.4</v>
      </c>
      <c r="D413" s="2">
        <v>280</v>
      </c>
      <c r="E413" s="2">
        <v>32</v>
      </c>
      <c r="F413" s="24">
        <v>99.3032786885246</v>
      </c>
      <c r="G413" s="29">
        <v>0.24949348769898699</v>
      </c>
      <c r="H413" s="2">
        <v>11080</v>
      </c>
      <c r="I413" s="8">
        <v>1.717939919720316</v>
      </c>
      <c r="J413" s="7">
        <v>0.24949348769898699</v>
      </c>
      <c r="K413" s="38">
        <v>7.2608066184074449E-3</v>
      </c>
      <c r="L413" s="36">
        <v>0.71458117890382622</v>
      </c>
    </row>
    <row r="414" spans="1:12" x14ac:dyDescent="0.25">
      <c r="A414" s="6" t="s">
        <v>407</v>
      </c>
      <c r="B414" s="2">
        <v>235.4</v>
      </c>
      <c r="C414" s="2">
        <v>5.8</v>
      </c>
      <c r="D414" s="2">
        <v>266</v>
      </c>
      <c r="E414" s="2">
        <v>81</v>
      </c>
      <c r="F414" s="24">
        <v>100.64129970072682</v>
      </c>
      <c r="G414" s="29">
        <v>0.47412109374999994</v>
      </c>
      <c r="H414" s="2">
        <v>9680</v>
      </c>
      <c r="I414" s="8">
        <v>3.7849799300789848</v>
      </c>
      <c r="J414" s="7">
        <v>0.47412109374999994</v>
      </c>
      <c r="K414" s="38">
        <v>6.2707520891364908E-3</v>
      </c>
      <c r="L414" s="36">
        <v>0.57047353760445685</v>
      </c>
    </row>
    <row r="415" spans="1:12" x14ac:dyDescent="0.25">
      <c r="A415" s="6" t="s">
        <v>408</v>
      </c>
      <c r="B415" s="2">
        <v>239.1</v>
      </c>
      <c r="C415" s="2">
        <v>6.1</v>
      </c>
      <c r="D415" s="2">
        <v>271</v>
      </c>
      <c r="E415" s="2">
        <v>52</v>
      </c>
      <c r="F415" s="24">
        <v>99.047224523612257</v>
      </c>
      <c r="G415" s="29">
        <v>0.40016366612111293</v>
      </c>
      <c r="H415" s="2">
        <v>11060</v>
      </c>
      <c r="I415" s="8">
        <v>1.7638741421727306</v>
      </c>
      <c r="J415" s="7">
        <v>0.40016366612111293</v>
      </c>
      <c r="K415" s="38">
        <v>1.578273224043716E-2</v>
      </c>
      <c r="L415" s="36">
        <v>1.3355191256830601</v>
      </c>
    </row>
    <row r="416" spans="1:12" x14ac:dyDescent="0.25">
      <c r="A416" s="6" t="s">
        <v>409</v>
      </c>
      <c r="B416" s="2">
        <v>613.29999999999995</v>
      </c>
      <c r="C416" s="2">
        <v>14</v>
      </c>
      <c r="D416" s="2">
        <v>593</v>
      </c>
      <c r="E416" s="2">
        <v>70</v>
      </c>
      <c r="F416" s="24">
        <v>100.87171052631578</v>
      </c>
      <c r="G416" s="29">
        <v>0.59885931558935357</v>
      </c>
      <c r="H416" s="2">
        <v>5760</v>
      </c>
      <c r="I416" s="8">
        <v>4.1983879321507187</v>
      </c>
      <c r="J416" s="7">
        <v>0.59885931558935357</v>
      </c>
      <c r="K416" s="38">
        <v>8.3786138613861378E-3</v>
      </c>
      <c r="L416" s="36">
        <v>0.20831683168316834</v>
      </c>
    </row>
    <row r="417" spans="1:12" x14ac:dyDescent="0.25">
      <c r="A417" s="6" t="s">
        <v>410</v>
      </c>
      <c r="B417" s="2">
        <v>595.79999999999995</v>
      </c>
      <c r="C417" s="2">
        <v>12</v>
      </c>
      <c r="D417" s="2">
        <v>685</v>
      </c>
      <c r="E417" s="2">
        <v>48</v>
      </c>
      <c r="F417" s="24">
        <v>96.501457725947517</v>
      </c>
      <c r="G417" s="29">
        <v>0.97398843930635848</v>
      </c>
      <c r="H417" s="2">
        <v>7745</v>
      </c>
      <c r="I417" s="8">
        <v>6.9728149682765759</v>
      </c>
      <c r="J417" s="7">
        <v>0.97398843930635848</v>
      </c>
      <c r="K417" s="38">
        <v>4.3765008576329345E-3</v>
      </c>
      <c r="L417" s="36">
        <v>0.51929674099485423</v>
      </c>
    </row>
    <row r="418" spans="1:12" x14ac:dyDescent="0.25">
      <c r="A418" s="6" t="s">
        <v>411</v>
      </c>
      <c r="B418" s="2">
        <v>241.2</v>
      </c>
      <c r="C418" s="2">
        <v>5.0999999999999996</v>
      </c>
      <c r="D418" s="2">
        <v>210</v>
      </c>
      <c r="E418" s="2">
        <v>67</v>
      </c>
      <c r="F418" s="24">
        <v>101.13207547169812</v>
      </c>
      <c r="G418" s="29">
        <v>0.97295398665261679</v>
      </c>
      <c r="H418" s="2">
        <v>7810</v>
      </c>
      <c r="I418" s="8">
        <v>6.2011200310760062</v>
      </c>
      <c r="J418" s="7">
        <v>0.97295398665261679</v>
      </c>
      <c r="K418" s="38">
        <v>5.3185365853658526E-3</v>
      </c>
      <c r="L418" s="36">
        <v>0.34719512195121949</v>
      </c>
    </row>
    <row r="419" spans="1:12" x14ac:dyDescent="0.25">
      <c r="A419" s="12"/>
      <c r="B419" s="18"/>
      <c r="C419" s="18"/>
      <c r="D419" s="18"/>
      <c r="E419" s="18"/>
      <c r="F419" s="18"/>
      <c r="G419" s="17"/>
      <c r="H419" s="18"/>
      <c r="I419" s="13"/>
      <c r="J419" s="17"/>
      <c r="K419" s="19"/>
      <c r="L419" s="17"/>
    </row>
    <row r="420" spans="1:12" x14ac:dyDescent="0.25">
      <c r="A420" s="6" t="s">
        <v>413</v>
      </c>
      <c r="B420" s="2">
        <v>395.2</v>
      </c>
      <c r="C420" s="2">
        <v>9.3000000000000007</v>
      </c>
      <c r="D420" s="2">
        <v>430</v>
      </c>
      <c r="E420" s="2">
        <v>46</v>
      </c>
      <c r="F420" s="24">
        <v>98.137571393096607</v>
      </c>
      <c r="G420" s="29">
        <v>0.27408056042031526</v>
      </c>
      <c r="H420" s="2">
        <v>9120</v>
      </c>
      <c r="I420" s="8">
        <v>10.87722387673184</v>
      </c>
      <c r="J420" s="7">
        <v>0.27408056042031526</v>
      </c>
      <c r="K420" s="38">
        <v>7.2262653898768807E-3</v>
      </c>
      <c r="L420" s="36">
        <v>1.5622435020519836</v>
      </c>
    </row>
    <row r="421" spans="1:12" x14ac:dyDescent="0.25">
      <c r="A421" s="31" t="s">
        <v>414</v>
      </c>
      <c r="B421" s="37">
        <v>1025</v>
      </c>
      <c r="C421" s="37">
        <v>48</v>
      </c>
      <c r="F421" s="37">
        <v>100.78431372549019</v>
      </c>
      <c r="G421" s="29">
        <v>1.0955585464333784</v>
      </c>
      <c r="H421" s="37">
        <v>7970</v>
      </c>
      <c r="I421" s="32">
        <v>14.515214294963098</v>
      </c>
      <c r="J421" s="36">
        <v>1.0955585464333784</v>
      </c>
      <c r="K421" s="38">
        <v>1.0080827067669173E-2</v>
      </c>
      <c r="L421" s="36">
        <v>0.34915413533834583</v>
      </c>
    </row>
    <row r="422" spans="1:12" x14ac:dyDescent="0.25">
      <c r="A422" s="12"/>
      <c r="B422" s="18"/>
      <c r="C422" s="18"/>
      <c r="D422" s="18"/>
      <c r="E422" s="18"/>
      <c r="F422" s="18"/>
      <c r="G422" s="17"/>
      <c r="H422" s="18"/>
      <c r="I422" s="13"/>
      <c r="J422" s="17"/>
      <c r="K422" s="19"/>
      <c r="L422" s="17"/>
    </row>
    <row r="423" spans="1:12" x14ac:dyDescent="0.25">
      <c r="A423" s="6" t="s">
        <v>416</v>
      </c>
      <c r="B423" s="2">
        <v>725</v>
      </c>
      <c r="C423" s="2">
        <v>17</v>
      </c>
      <c r="D423" s="2">
        <v>749</v>
      </c>
      <c r="E423" s="2">
        <v>40</v>
      </c>
      <c r="F423" s="24">
        <v>98.639455782312922</v>
      </c>
      <c r="G423" s="29">
        <v>0.65500406834825053</v>
      </c>
      <c r="H423" s="2">
        <v>9090</v>
      </c>
      <c r="I423" s="8">
        <v>8.9571733782208991</v>
      </c>
      <c r="J423" s="7">
        <v>0.65500406834825053</v>
      </c>
      <c r="K423" s="38">
        <v>6.409287925696594E-2</v>
      </c>
      <c r="L423" s="36">
        <v>0.6341589267285862</v>
      </c>
    </row>
    <row r="424" spans="1:12" x14ac:dyDescent="0.25">
      <c r="A424" s="6" t="s">
        <v>417</v>
      </c>
      <c r="B424" s="2">
        <v>305.2</v>
      </c>
      <c r="C424" s="2">
        <v>8</v>
      </c>
      <c r="D424" s="2">
        <v>510</v>
      </c>
      <c r="E424" s="2">
        <v>110</v>
      </c>
      <c r="F424" s="24">
        <v>91.92771084337349</v>
      </c>
      <c r="G424" s="29">
        <v>0.28870908422214053</v>
      </c>
      <c r="H424" s="2">
        <v>9460</v>
      </c>
      <c r="I424" s="8">
        <v>16.81192541758384</v>
      </c>
      <c r="J424" s="7">
        <v>0.28870908422214053</v>
      </c>
      <c r="K424" s="38">
        <v>2.854074074074074E-3</v>
      </c>
      <c r="L424" s="36">
        <v>0.50351851851851848</v>
      </c>
    </row>
    <row r="425" spans="1:12" x14ac:dyDescent="0.25">
      <c r="A425" s="6" t="s">
        <v>418</v>
      </c>
      <c r="B425" s="2">
        <v>278.60000000000002</v>
      </c>
      <c r="C425" s="2">
        <v>7.4</v>
      </c>
      <c r="D425" s="2">
        <v>390</v>
      </c>
      <c r="E425" s="2">
        <v>180</v>
      </c>
      <c r="F425" s="24">
        <v>94.440677966101703</v>
      </c>
      <c r="G425" s="29">
        <v>1.1636363636363636</v>
      </c>
      <c r="H425" s="2">
        <v>6920</v>
      </c>
      <c r="I425" s="8">
        <v>23.518321895636412</v>
      </c>
      <c r="J425" s="7">
        <v>1.1636363636363636</v>
      </c>
      <c r="K425" s="38">
        <v>1.0525821596244131E-3</v>
      </c>
      <c r="L425" s="36">
        <v>0.18075117370892019</v>
      </c>
    </row>
    <row r="426" spans="1:12" x14ac:dyDescent="0.25">
      <c r="A426" s="6" t="s">
        <v>419</v>
      </c>
      <c r="B426" s="2">
        <v>605</v>
      </c>
      <c r="C426" s="2">
        <v>15</v>
      </c>
      <c r="D426" s="2">
        <v>670</v>
      </c>
      <c r="E426" s="2">
        <v>110</v>
      </c>
      <c r="F426" s="24">
        <v>98.055105348460287</v>
      </c>
      <c r="G426" s="29">
        <v>0.45734970097576327</v>
      </c>
      <c r="H426" s="2">
        <v>6080</v>
      </c>
      <c r="I426" s="8">
        <v>20.394794768872199</v>
      </c>
      <c r="J426" s="7">
        <v>0.45734970097576327</v>
      </c>
      <c r="K426" s="38">
        <v>4.5963590709353413E-3</v>
      </c>
      <c r="L426" s="36">
        <v>0.19943502824858755</v>
      </c>
    </row>
    <row r="427" spans="1:12" x14ac:dyDescent="0.25">
      <c r="A427" s="12"/>
      <c r="B427" s="18"/>
      <c r="C427" s="18"/>
      <c r="D427" s="18"/>
      <c r="E427" s="18"/>
      <c r="F427" s="18"/>
      <c r="G427" s="17"/>
      <c r="H427" s="18"/>
      <c r="I427" s="13"/>
      <c r="J427" s="17"/>
      <c r="K427" s="19"/>
      <c r="L427" s="17"/>
    </row>
    <row r="428" spans="1:12" x14ac:dyDescent="0.25">
      <c r="A428" s="6" t="s">
        <v>421</v>
      </c>
      <c r="B428" s="2">
        <v>239.5</v>
      </c>
      <c r="C428" s="2">
        <v>5.6</v>
      </c>
      <c r="D428" s="2">
        <v>290</v>
      </c>
      <c r="E428" s="2">
        <v>100</v>
      </c>
      <c r="F428" s="24">
        <v>101.05485232067511</v>
      </c>
      <c r="G428" s="29">
        <v>0.56147091108671787</v>
      </c>
      <c r="H428" s="2">
        <v>7540</v>
      </c>
      <c r="I428" s="8">
        <v>10.032034183607406</v>
      </c>
      <c r="J428" s="7">
        <v>0.56147091108671787</v>
      </c>
      <c r="K428" s="38">
        <v>3.7420289855072462E-3</v>
      </c>
      <c r="L428" s="36">
        <v>0.44009661835748787</v>
      </c>
    </row>
    <row r="429" spans="1:12" x14ac:dyDescent="0.25">
      <c r="A429" s="6" t="s">
        <v>422</v>
      </c>
      <c r="B429" s="2">
        <v>251.6</v>
      </c>
      <c r="C429" s="2">
        <v>5.5</v>
      </c>
      <c r="D429" s="2">
        <v>287</v>
      </c>
      <c r="E429" s="2">
        <v>70</v>
      </c>
      <c r="F429" s="24">
        <v>98.705374656728125</v>
      </c>
      <c r="G429" s="29">
        <v>0.51540436456996142</v>
      </c>
      <c r="H429" s="2">
        <v>7520</v>
      </c>
      <c r="I429" s="8">
        <v>2.5171953903923345</v>
      </c>
      <c r="J429" s="7">
        <v>0.51540436456996142</v>
      </c>
      <c r="K429" s="38">
        <v>7.8259067357512955E-3</v>
      </c>
      <c r="L429" s="36">
        <v>0.53816925734024179</v>
      </c>
    </row>
    <row r="430" spans="1:12" x14ac:dyDescent="0.25">
      <c r="A430" s="6" t="s">
        <v>423</v>
      </c>
      <c r="B430" s="2">
        <v>258.3</v>
      </c>
      <c r="C430" s="2">
        <v>6.4</v>
      </c>
      <c r="D430" s="2">
        <v>340</v>
      </c>
      <c r="E430" s="2">
        <v>85</v>
      </c>
      <c r="F430" s="24">
        <v>96.886721680420095</v>
      </c>
      <c r="G430" s="29">
        <v>0.51180824814945358</v>
      </c>
      <c r="H430" s="2">
        <v>8180</v>
      </c>
      <c r="I430" s="8">
        <v>3.0684060598213128</v>
      </c>
      <c r="J430" s="7">
        <v>0.51180824814945358</v>
      </c>
      <c r="K430" s="38">
        <v>1.6640707964601768E-2</v>
      </c>
      <c r="L430" s="36">
        <v>0.83687315634218284</v>
      </c>
    </row>
    <row r="431" spans="1:12" x14ac:dyDescent="0.25">
      <c r="A431" s="6" t="s">
        <v>424</v>
      </c>
      <c r="B431" s="2">
        <v>216.2</v>
      </c>
      <c r="C431" s="2">
        <v>4.9000000000000004</v>
      </c>
      <c r="D431" s="2">
        <v>160</v>
      </c>
      <c r="E431" s="2">
        <v>120</v>
      </c>
      <c r="F431" s="24">
        <v>101.98113207547171</v>
      </c>
      <c r="G431" s="29">
        <v>1.0113378684807257</v>
      </c>
      <c r="H431" s="2">
        <v>6550</v>
      </c>
      <c r="I431" s="8">
        <v>10.6291790754888</v>
      </c>
      <c r="J431" s="7">
        <v>1.0113378684807257</v>
      </c>
      <c r="K431" s="38">
        <v>2.3731354359925787E-2</v>
      </c>
      <c r="L431" s="36">
        <v>0.24545454545454548</v>
      </c>
    </row>
    <row r="432" spans="1:12" x14ac:dyDescent="0.25">
      <c r="A432" s="6" t="s">
        <v>425</v>
      </c>
      <c r="B432" s="2">
        <v>759</v>
      </c>
      <c r="C432" s="2">
        <v>18</v>
      </c>
      <c r="D432" s="2">
        <v>792</v>
      </c>
      <c r="E432" s="2">
        <v>92</v>
      </c>
      <c r="F432" s="24">
        <v>100</v>
      </c>
      <c r="G432" s="29">
        <v>0.55337954939341416</v>
      </c>
      <c r="H432" s="2">
        <v>6340</v>
      </c>
      <c r="I432" s="8">
        <v>18.006215201346627</v>
      </c>
      <c r="J432" s="7">
        <v>0.55337954939341416</v>
      </c>
      <c r="K432" s="38">
        <v>7.3838709677419359E-3</v>
      </c>
      <c r="L432" s="36">
        <v>0.23266129032258065</v>
      </c>
    </row>
    <row r="433" spans="1:12" x14ac:dyDescent="0.25">
      <c r="A433" s="6" t="s">
        <v>426</v>
      </c>
      <c r="B433" s="2">
        <v>216.5</v>
      </c>
      <c r="C433" s="2">
        <v>5.3</v>
      </c>
      <c r="D433" s="2">
        <v>175</v>
      </c>
      <c r="E433" s="2">
        <v>78</v>
      </c>
      <c r="F433" s="24">
        <v>101.3102480112307</v>
      </c>
      <c r="G433" s="29">
        <v>0.30316091954022989</v>
      </c>
      <c r="H433" s="2">
        <v>8040</v>
      </c>
      <c r="I433" s="8">
        <v>2.7836138806163406</v>
      </c>
      <c r="J433" s="7">
        <v>0.30316091954022989</v>
      </c>
      <c r="K433" s="38">
        <v>1.6496852706672262E-2</v>
      </c>
      <c r="L433" s="36">
        <v>1.4603441040704992</v>
      </c>
    </row>
    <row r="434" spans="1:12" x14ac:dyDescent="0.25">
      <c r="A434" s="6" t="s">
        <v>427</v>
      </c>
      <c r="B434" s="2">
        <v>591</v>
      </c>
      <c r="C434" s="2">
        <v>16</v>
      </c>
      <c r="D434" s="2">
        <v>702</v>
      </c>
      <c r="E434" s="2">
        <v>82</v>
      </c>
      <c r="F434" s="24">
        <v>97.203947368421055</v>
      </c>
      <c r="G434" s="29">
        <v>1.1872561768530558</v>
      </c>
      <c r="H434" s="2">
        <v>9240</v>
      </c>
      <c r="I434" s="8">
        <v>4.4096853554318267</v>
      </c>
      <c r="J434" s="7">
        <v>1.1872561768530558</v>
      </c>
      <c r="K434" s="38">
        <v>8.8720514653323791E-3</v>
      </c>
      <c r="L434" s="36">
        <v>0.54967834167262331</v>
      </c>
    </row>
    <row r="435" spans="1:12" x14ac:dyDescent="0.25">
      <c r="A435" s="6" t="s">
        <v>428</v>
      </c>
      <c r="B435" s="2">
        <v>307.5</v>
      </c>
      <c r="C435" s="2">
        <v>8.9</v>
      </c>
      <c r="D435" s="2">
        <v>334</v>
      </c>
      <c r="E435" s="2">
        <v>51</v>
      </c>
      <c r="F435" s="24">
        <v>99.225556631171358</v>
      </c>
      <c r="G435" s="29">
        <v>0.70897832817337458</v>
      </c>
      <c r="H435" s="2">
        <v>8610</v>
      </c>
      <c r="I435" s="8">
        <v>2.8111744140877897</v>
      </c>
      <c r="J435" s="7">
        <v>0.70897832817337458</v>
      </c>
      <c r="K435" s="38">
        <v>5.2360498561840841E-3</v>
      </c>
      <c r="L435" s="36">
        <v>0.61936720997123684</v>
      </c>
    </row>
    <row r="436" spans="1:12" x14ac:dyDescent="0.25">
      <c r="A436" s="6" t="s">
        <v>429</v>
      </c>
      <c r="B436" s="2">
        <v>525.29999999999995</v>
      </c>
      <c r="C436" s="2">
        <v>12</v>
      </c>
      <c r="D436" s="2">
        <v>487</v>
      </c>
      <c r="E436" s="2">
        <v>66</v>
      </c>
      <c r="F436" s="24">
        <v>101.40926640926639</v>
      </c>
      <c r="G436" s="29">
        <v>0.71853546910755151</v>
      </c>
      <c r="H436" s="2">
        <v>9740</v>
      </c>
      <c r="I436" s="8">
        <v>5.3559303379515733</v>
      </c>
      <c r="J436" s="7">
        <v>0.71853546910755151</v>
      </c>
      <c r="K436" s="38">
        <v>2.4115288220551375E-3</v>
      </c>
      <c r="L436" s="36">
        <v>0.32857142857142857</v>
      </c>
    </row>
    <row r="437" spans="1:12" x14ac:dyDescent="0.25">
      <c r="A437" s="71" t="s">
        <v>430</v>
      </c>
      <c r="B437" s="77">
        <v>346</v>
      </c>
      <c r="C437" s="77">
        <v>12</v>
      </c>
      <c r="D437" s="77">
        <v>402</v>
      </c>
      <c r="E437" s="77">
        <v>76</v>
      </c>
      <c r="F437" s="78">
        <v>96.378830083565461</v>
      </c>
      <c r="G437" s="79">
        <v>0.10570652173913044</v>
      </c>
      <c r="H437" s="77">
        <v>11980</v>
      </c>
      <c r="I437" s="72">
        <v>2.4988217014113689</v>
      </c>
      <c r="J437" s="76">
        <v>0.10570652173913044</v>
      </c>
      <c r="K437" s="38">
        <v>4.1588235294117643E-3</v>
      </c>
      <c r="L437" s="36">
        <v>1.3529411764705883</v>
      </c>
    </row>
    <row r="438" spans="1:12" x14ac:dyDescent="0.25">
      <c r="B438" s="2">
        <v>392.3</v>
      </c>
      <c r="C438" s="2">
        <v>9.5</v>
      </c>
      <c r="D438" s="2">
        <v>472</v>
      </c>
      <c r="E438" s="2">
        <v>52</v>
      </c>
      <c r="F438" s="24">
        <v>97.490059642147131</v>
      </c>
      <c r="G438" s="29">
        <v>0.13216216216216214</v>
      </c>
      <c r="H438" s="2">
        <v>10080</v>
      </c>
      <c r="I438" s="8">
        <v>2.8387349475592383</v>
      </c>
      <c r="J438" s="7">
        <v>0.13216216216216214</v>
      </c>
      <c r="K438" s="38">
        <v>4.6828571428571423E-3</v>
      </c>
      <c r="L438" s="36">
        <v>1.3214285714285714</v>
      </c>
    </row>
    <row r="439" spans="1:12" x14ac:dyDescent="0.25">
      <c r="A439" s="63" t="s">
        <v>431</v>
      </c>
      <c r="B439" s="69">
        <v>2020</v>
      </c>
      <c r="C439" s="69">
        <v>21</v>
      </c>
      <c r="F439" s="69">
        <v>100</v>
      </c>
      <c r="G439" s="47">
        <v>5.1233183856502246E-2</v>
      </c>
      <c r="H439" s="69">
        <v>11570</v>
      </c>
      <c r="I439" s="64">
        <v>5.4661724718373685</v>
      </c>
      <c r="J439" s="68">
        <v>5.1233183856502246E-2</v>
      </c>
      <c r="K439" s="70">
        <v>1.7865979381443301E-2</v>
      </c>
      <c r="L439" s="68">
        <v>11.494845360824742</v>
      </c>
    </row>
    <row r="440" spans="1:12" x14ac:dyDescent="0.25">
      <c r="A440" s="12"/>
      <c r="B440" s="18"/>
      <c r="C440" s="18"/>
      <c r="D440" s="18"/>
      <c r="E440" s="18"/>
      <c r="F440" s="18"/>
      <c r="G440" s="17"/>
      <c r="H440" s="18"/>
      <c r="I440" s="13"/>
      <c r="J440" s="17"/>
      <c r="K440" s="19"/>
      <c r="L440" s="17"/>
    </row>
    <row r="441" spans="1:12" x14ac:dyDescent="0.25">
      <c r="A441" s="6" t="s">
        <v>433</v>
      </c>
      <c r="B441" s="2">
        <v>246</v>
      </c>
      <c r="C441" s="2">
        <v>6.8</v>
      </c>
      <c r="D441" s="2">
        <v>223</v>
      </c>
      <c r="E441" s="2">
        <v>94</v>
      </c>
      <c r="F441" s="24">
        <v>101.23456790123457</v>
      </c>
      <c r="G441" s="29">
        <v>0.89243027888446214</v>
      </c>
      <c r="H441" s="2">
        <v>7780</v>
      </c>
      <c r="I441" s="8">
        <v>7.6158940826103834</v>
      </c>
      <c r="J441" s="7">
        <v>0.89243027888446214</v>
      </c>
      <c r="K441" s="38">
        <v>5.7567839195979912E-3</v>
      </c>
      <c r="L441" s="36">
        <v>0.31532663316582915</v>
      </c>
    </row>
    <row r="442" spans="1:12" x14ac:dyDescent="0.25">
      <c r="A442" s="6" t="s">
        <v>434</v>
      </c>
      <c r="B442" s="2">
        <v>821</v>
      </c>
      <c r="C442" s="2">
        <v>18</v>
      </c>
      <c r="D442" s="2">
        <v>839</v>
      </c>
      <c r="E442" s="2">
        <v>44</v>
      </c>
      <c r="F442" s="24">
        <v>99.394673123486683</v>
      </c>
      <c r="G442" s="29">
        <v>0.55555555555555558</v>
      </c>
      <c r="H442" s="2">
        <v>8230</v>
      </c>
      <c r="I442" s="8">
        <v>2.6917454357115109</v>
      </c>
      <c r="J442" s="7">
        <v>0.55555555555555558</v>
      </c>
      <c r="K442" s="38">
        <v>2.6229115262601337E-2</v>
      </c>
      <c r="L442" s="36">
        <v>0.3457878040183292</v>
      </c>
    </row>
    <row r="443" spans="1:12" x14ac:dyDescent="0.25">
      <c r="A443" s="6" t="s">
        <v>435</v>
      </c>
      <c r="B443" s="2">
        <v>231</v>
      </c>
      <c r="C443" s="2">
        <v>5.9</v>
      </c>
      <c r="D443" s="2">
        <v>362</v>
      </c>
      <c r="E443" s="2">
        <v>54</v>
      </c>
      <c r="F443" s="24">
        <v>95.970087245533861</v>
      </c>
      <c r="G443" s="29">
        <v>0.58779149519890272</v>
      </c>
      <c r="H443" s="2">
        <v>8840</v>
      </c>
      <c r="I443" s="8">
        <v>4.9517091803703224</v>
      </c>
      <c r="J443" s="7">
        <v>0.58779149519890272</v>
      </c>
      <c r="K443" s="38">
        <v>7.0936236391912896E-3</v>
      </c>
      <c r="L443" s="36">
        <v>0.68024883359253496</v>
      </c>
    </row>
    <row r="444" spans="1:12" x14ac:dyDescent="0.25">
      <c r="A444" s="31" t="s">
        <v>436</v>
      </c>
      <c r="B444" s="37">
        <v>2077</v>
      </c>
      <c r="C444" s="37">
        <v>32</v>
      </c>
      <c r="F444" s="37">
        <v>97.847358121330714</v>
      </c>
      <c r="G444" s="29">
        <v>0.97883597883597895</v>
      </c>
      <c r="H444" s="37">
        <v>7460</v>
      </c>
      <c r="I444" s="32">
        <v>16.903793862488669</v>
      </c>
      <c r="J444" s="36">
        <v>0.97883597883597895</v>
      </c>
      <c r="K444" s="38">
        <v>2.6226694288250959E-3</v>
      </c>
      <c r="L444" s="36">
        <v>0.2237348327907665</v>
      </c>
    </row>
    <row r="445" spans="1:12" x14ac:dyDescent="0.25">
      <c r="A445" s="31" t="s">
        <v>437</v>
      </c>
      <c r="B445" s="37">
        <v>2001</v>
      </c>
      <c r="C445" s="37">
        <v>26</v>
      </c>
      <c r="F445" s="37">
        <v>100.49900199600799</v>
      </c>
      <c r="G445" s="29">
        <v>0.4900095147478592</v>
      </c>
      <c r="H445" s="37">
        <v>10470</v>
      </c>
      <c r="I445" s="32">
        <v>8.4518969312443346</v>
      </c>
      <c r="J445" s="36">
        <v>0.4900095147478592</v>
      </c>
      <c r="K445" s="38">
        <v>3.6887648290300063E-3</v>
      </c>
      <c r="L445" s="36">
        <v>0.36671318911374734</v>
      </c>
    </row>
    <row r="446" spans="1:12" x14ac:dyDescent="0.25">
      <c r="A446" s="6" t="s">
        <v>438</v>
      </c>
      <c r="B446" s="2">
        <v>915</v>
      </c>
      <c r="C446" s="2">
        <v>22</v>
      </c>
      <c r="D446" s="2">
        <v>970</v>
      </c>
      <c r="E446" s="2">
        <v>110</v>
      </c>
      <c r="F446" s="24">
        <v>98.493003229278798</v>
      </c>
      <c r="G446" s="29">
        <v>1.6243654822335025</v>
      </c>
      <c r="H446" s="2">
        <v>7820</v>
      </c>
      <c r="I446" s="8">
        <v>5.7877120290042727</v>
      </c>
      <c r="J446" s="7">
        <v>1.6243654822335025</v>
      </c>
      <c r="K446" s="38">
        <v>8.1829457364341086E-3</v>
      </c>
      <c r="L446" s="36">
        <v>0.11453488372093024</v>
      </c>
    </row>
    <row r="447" spans="1:12" x14ac:dyDescent="0.25">
      <c r="A447" s="6" t="s">
        <v>439</v>
      </c>
      <c r="B447" s="2">
        <v>630</v>
      </c>
      <c r="C447" s="2">
        <v>16</v>
      </c>
      <c r="D447" s="2">
        <v>770</v>
      </c>
      <c r="E447" s="2">
        <v>63</v>
      </c>
      <c r="F447" s="24">
        <v>95.890410958904098</v>
      </c>
      <c r="G447" s="29">
        <v>1.3621973929236499</v>
      </c>
      <c r="H447" s="2">
        <v>7740</v>
      </c>
      <c r="I447" s="8">
        <v>15.11235918684449</v>
      </c>
      <c r="J447" s="7">
        <v>1.3621973929236499</v>
      </c>
      <c r="K447" s="38">
        <v>4.432857142857142E-3</v>
      </c>
      <c r="L447" s="36">
        <v>0.38357142857142862</v>
      </c>
    </row>
    <row r="448" spans="1:12" x14ac:dyDescent="0.25">
      <c r="A448" s="6" t="s">
        <v>440</v>
      </c>
      <c r="B448" s="2">
        <v>637</v>
      </c>
      <c r="C448" s="2">
        <v>17</v>
      </c>
      <c r="D448" s="2">
        <v>636</v>
      </c>
      <c r="E448" s="2">
        <v>94</v>
      </c>
      <c r="F448" s="24">
        <v>100.95087163232964</v>
      </c>
      <c r="G448" s="29">
        <v>0.90876242095754278</v>
      </c>
      <c r="H448" s="2">
        <v>9130</v>
      </c>
      <c r="I448" s="8">
        <v>14.147740515343779</v>
      </c>
      <c r="J448" s="7">
        <v>0.90876242095754278</v>
      </c>
      <c r="K448" s="38">
        <v>1.0498537156231712E-2</v>
      </c>
      <c r="L448" s="36">
        <v>0.6477472205968402</v>
      </c>
    </row>
    <row r="449" spans="1:12" x14ac:dyDescent="0.25">
      <c r="A449" s="12"/>
      <c r="B449" s="18"/>
      <c r="C449" s="18"/>
      <c r="D449" s="18"/>
      <c r="E449" s="18"/>
      <c r="F449" s="18"/>
      <c r="G449" s="17"/>
      <c r="H449" s="18"/>
      <c r="I449" s="13"/>
      <c r="J449" s="17"/>
      <c r="K449" s="19"/>
      <c r="L449" s="17"/>
    </row>
    <row r="450" spans="1:12" x14ac:dyDescent="0.25">
      <c r="A450" s="6" t="s">
        <v>442</v>
      </c>
      <c r="B450" s="2">
        <v>247</v>
      </c>
      <c r="C450" s="2">
        <v>6.2</v>
      </c>
      <c r="D450" s="2">
        <v>239</v>
      </c>
      <c r="E450" s="2">
        <v>98</v>
      </c>
      <c r="F450" s="24">
        <v>99.838318512530307</v>
      </c>
      <c r="G450" s="29">
        <v>0.45141215892771658</v>
      </c>
      <c r="H450" s="2">
        <v>8430</v>
      </c>
      <c r="I450" s="8">
        <v>2.7836138806163406</v>
      </c>
      <c r="J450" s="7">
        <v>0.45141215892771658</v>
      </c>
      <c r="K450" s="38">
        <v>1.4144785276073617E-2</v>
      </c>
      <c r="L450" s="36">
        <v>0.6407975460122699</v>
      </c>
    </row>
    <row r="451" spans="1:12" x14ac:dyDescent="0.25">
      <c r="A451" s="6" t="s">
        <v>443</v>
      </c>
      <c r="B451" s="2">
        <v>292.2</v>
      </c>
      <c r="C451" s="2">
        <v>8.4</v>
      </c>
      <c r="D451" s="2">
        <v>337</v>
      </c>
      <c r="E451" s="2">
        <v>56</v>
      </c>
      <c r="F451" s="24">
        <v>98.582995951417004</v>
      </c>
      <c r="G451" s="29">
        <v>0.45089285714285715</v>
      </c>
      <c r="H451" s="2">
        <v>10740</v>
      </c>
      <c r="I451" s="8">
        <v>9.8299236048167806</v>
      </c>
      <c r="J451" s="7">
        <v>0.45089285714285715</v>
      </c>
      <c r="K451" s="38">
        <v>4.8833333333333341E-3</v>
      </c>
      <c r="L451" s="36">
        <v>1.3333333333333333</v>
      </c>
    </row>
    <row r="452" spans="1:12" x14ac:dyDescent="0.25">
      <c r="A452" s="6" t="s">
        <v>444</v>
      </c>
      <c r="B452" s="2">
        <v>600</v>
      </c>
      <c r="C452" s="2">
        <v>16</v>
      </c>
      <c r="D452" s="2">
        <v>625</v>
      </c>
      <c r="E452" s="2">
        <v>64</v>
      </c>
      <c r="F452" s="24">
        <v>99.667774086378742</v>
      </c>
      <c r="G452" s="29">
        <v>0.97465886939571156</v>
      </c>
      <c r="H452" s="2">
        <v>6990</v>
      </c>
      <c r="I452" s="8">
        <v>25.447559238637833</v>
      </c>
      <c r="J452" s="7">
        <v>0.97465886939571156</v>
      </c>
      <c r="K452" s="38">
        <v>6.3481735159817351E-3</v>
      </c>
      <c r="L452" s="36">
        <v>0.2928082191780822</v>
      </c>
    </row>
    <row r="453" spans="1:12" x14ac:dyDescent="0.25">
      <c r="A453" s="6" t="s">
        <v>445</v>
      </c>
      <c r="B453" s="2">
        <v>305.8</v>
      </c>
      <c r="C453" s="2">
        <v>5.7</v>
      </c>
      <c r="D453" s="2">
        <v>367</v>
      </c>
      <c r="E453" s="2">
        <v>61</v>
      </c>
      <c r="F453" s="24">
        <v>98.20166987797046</v>
      </c>
      <c r="G453" s="29">
        <v>0.13300000000000001</v>
      </c>
      <c r="H453" s="2">
        <v>8930</v>
      </c>
      <c r="I453" s="8">
        <v>5.5672277612326813</v>
      </c>
      <c r="J453" s="7">
        <v>0.13300000000000001</v>
      </c>
      <c r="K453" s="38">
        <v>2.5375358166189114E-3</v>
      </c>
      <c r="L453" s="36">
        <v>1.4326647564469914</v>
      </c>
    </row>
    <row r="454" spans="1:12" x14ac:dyDescent="0.25">
      <c r="A454" s="6" t="s">
        <v>446</v>
      </c>
      <c r="B454" s="2">
        <v>307.10000000000002</v>
      </c>
      <c r="C454" s="2">
        <v>7.4</v>
      </c>
      <c r="D454" s="2">
        <v>475</v>
      </c>
      <c r="E454" s="2">
        <v>69</v>
      </c>
      <c r="F454" s="24">
        <v>93.885661877101796</v>
      </c>
      <c r="G454" s="29">
        <v>0.53728070175438591</v>
      </c>
      <c r="H454" s="2">
        <v>9380</v>
      </c>
      <c r="I454" s="8">
        <v>14.331477405153437</v>
      </c>
      <c r="J454" s="7">
        <v>0.53728070175438591</v>
      </c>
      <c r="K454" s="38">
        <v>6.0392592592592598E-3</v>
      </c>
      <c r="L454" s="36">
        <v>0.84444444444444444</v>
      </c>
    </row>
    <row r="455" spans="1:12" x14ac:dyDescent="0.25">
      <c r="A455" s="6" t="s">
        <v>447</v>
      </c>
      <c r="B455" s="2">
        <v>839.8</v>
      </c>
      <c r="C455" s="2">
        <v>17</v>
      </c>
      <c r="D455" s="2">
        <v>888</v>
      </c>
      <c r="E455" s="2">
        <v>50</v>
      </c>
      <c r="F455" s="24">
        <v>99.384615384615387</v>
      </c>
      <c r="G455" s="29">
        <v>0.96356783919597999</v>
      </c>
      <c r="H455" s="2">
        <v>8770</v>
      </c>
      <c r="I455" s="8">
        <v>18.281820536061115</v>
      </c>
      <c r="J455" s="7">
        <v>0.96356783919597999</v>
      </c>
      <c r="K455" s="38">
        <v>3.1069246435845204E-3</v>
      </c>
      <c r="L455" s="36">
        <v>0.405295315682281</v>
      </c>
    </row>
    <row r="456" spans="1:12" x14ac:dyDescent="0.25">
      <c r="A456" s="6" t="s">
        <v>448</v>
      </c>
      <c r="B456" s="2">
        <v>302.39999999999998</v>
      </c>
      <c r="C456" s="2">
        <v>10</v>
      </c>
      <c r="D456" s="2">
        <v>520</v>
      </c>
      <c r="E456" s="2">
        <v>63</v>
      </c>
      <c r="F456" s="24">
        <v>92.364080635308483</v>
      </c>
      <c r="G456" s="29">
        <v>0.34490909090909089</v>
      </c>
      <c r="H456" s="2">
        <v>9460</v>
      </c>
      <c r="I456" s="8">
        <v>11.116081833484397</v>
      </c>
      <c r="J456" s="7">
        <v>0.34490909090909089</v>
      </c>
      <c r="K456" s="38">
        <v>1.158136200716846E-2</v>
      </c>
      <c r="L456" s="36">
        <v>1.9713261648745519</v>
      </c>
    </row>
    <row r="457" spans="1:12" x14ac:dyDescent="0.25">
      <c r="A457" s="6" t="s">
        <v>449</v>
      </c>
      <c r="B457" s="2">
        <v>244.4</v>
      </c>
      <c r="C457" s="2">
        <v>5.5</v>
      </c>
      <c r="D457" s="2">
        <v>309</v>
      </c>
      <c r="E457" s="2">
        <v>59</v>
      </c>
      <c r="F457" s="24">
        <v>98.034496590453273</v>
      </c>
      <c r="G457" s="29">
        <v>0.64844587352625938</v>
      </c>
      <c r="H457" s="2">
        <v>9350</v>
      </c>
      <c r="I457" s="8">
        <v>3.9962773533600928</v>
      </c>
      <c r="J457" s="7">
        <v>0.64844587352625938</v>
      </c>
      <c r="K457" s="38">
        <v>1.012670807453416E-2</v>
      </c>
      <c r="L457" s="36">
        <v>0.96583850931677018</v>
      </c>
    </row>
    <row r="458" spans="1:12" x14ac:dyDescent="0.25">
      <c r="A458" s="6" t="s">
        <v>450</v>
      </c>
      <c r="B458" s="2">
        <v>235.9</v>
      </c>
      <c r="C458" s="2">
        <v>5.9</v>
      </c>
      <c r="D458" s="2">
        <v>310</v>
      </c>
      <c r="E458" s="2">
        <v>110</v>
      </c>
      <c r="F458" s="24">
        <v>96.403759705762155</v>
      </c>
      <c r="G458" s="29">
        <v>0.41626564003849853</v>
      </c>
      <c r="H458" s="2">
        <v>9600</v>
      </c>
      <c r="I458" s="8">
        <v>2.1589084552634987</v>
      </c>
      <c r="J458" s="7">
        <v>0.41626564003849853</v>
      </c>
      <c r="K458" s="38">
        <v>4.5683143219264885E-3</v>
      </c>
      <c r="L458" s="36">
        <v>0.52674271229404312</v>
      </c>
    </row>
    <row r="459" spans="1:12" x14ac:dyDescent="0.25">
      <c r="A459" s="6" t="s">
        <v>451</v>
      </c>
      <c r="B459" s="2">
        <v>333.3</v>
      </c>
      <c r="C459" s="2">
        <v>8.6</v>
      </c>
      <c r="D459" s="2">
        <v>345</v>
      </c>
      <c r="E459" s="2">
        <v>57</v>
      </c>
      <c r="F459" s="24">
        <v>101.27620783956243</v>
      </c>
      <c r="G459" s="29">
        <v>0.34216335540838855</v>
      </c>
      <c r="H459" s="2">
        <v>10340</v>
      </c>
      <c r="I459" s="8">
        <v>4.4739932668652074</v>
      </c>
      <c r="J459" s="7">
        <v>0.34216335540838855</v>
      </c>
      <c r="K459" s="38">
        <v>3.2825396825396824E-3</v>
      </c>
      <c r="L459" s="36">
        <v>0.79894179894179895</v>
      </c>
    </row>
    <row r="460" spans="1:12" x14ac:dyDescent="0.25">
      <c r="A460" s="31" t="s">
        <v>452</v>
      </c>
      <c r="B460" s="37">
        <v>1952</v>
      </c>
      <c r="C460" s="37">
        <v>20</v>
      </c>
      <c r="F460" s="37">
        <v>97.127659574468083</v>
      </c>
      <c r="G460" s="29">
        <v>0.44541062801932368</v>
      </c>
      <c r="H460" s="37">
        <v>9970</v>
      </c>
      <c r="I460" s="32">
        <v>7.9374336397772893</v>
      </c>
      <c r="J460" s="36">
        <v>0.44541062801932368</v>
      </c>
      <c r="K460" s="38">
        <v>2.4404799999999997E-2</v>
      </c>
      <c r="L460" s="36">
        <v>1.242</v>
      </c>
    </row>
    <row r="461" spans="1:12" x14ac:dyDescent="0.25">
      <c r="A461" s="6" t="s">
        <v>453</v>
      </c>
      <c r="B461" s="2">
        <v>811</v>
      </c>
      <c r="C461" s="2">
        <v>16</v>
      </c>
      <c r="D461" s="2">
        <v>840</v>
      </c>
      <c r="E461" s="2">
        <v>44</v>
      </c>
      <c r="F461" s="24">
        <v>99.14425427872861</v>
      </c>
      <c r="G461" s="29">
        <v>1.1796008869179602</v>
      </c>
      <c r="H461" s="2">
        <v>7560</v>
      </c>
      <c r="I461" s="8">
        <v>13.146374465881134</v>
      </c>
      <c r="J461" s="7">
        <v>1.1796008869179602</v>
      </c>
      <c r="K461" s="38">
        <v>1.1692141701132887E-3</v>
      </c>
      <c r="L461" s="36">
        <v>0.16220104297788168</v>
      </c>
    </row>
    <row r="462" spans="1:12" x14ac:dyDescent="0.25">
      <c r="A462" s="6" t="s">
        <v>454</v>
      </c>
      <c r="B462" s="2">
        <v>241.1</v>
      </c>
      <c r="C462" s="2">
        <v>5.0999999999999996</v>
      </c>
      <c r="D462" s="2">
        <v>237</v>
      </c>
      <c r="E462" s="2">
        <v>97</v>
      </c>
      <c r="F462" s="24">
        <v>100.20781379883626</v>
      </c>
      <c r="G462" s="29">
        <v>0.57415254237288138</v>
      </c>
      <c r="H462" s="2">
        <v>10960</v>
      </c>
      <c r="I462" s="8">
        <v>3.2062087271785575</v>
      </c>
      <c r="J462" s="7">
        <v>0.57415254237288138</v>
      </c>
      <c r="K462" s="38">
        <v>6.0775041050903124E-3</v>
      </c>
      <c r="L462" s="36">
        <v>0.77504105090311992</v>
      </c>
    </row>
    <row r="463" spans="1:12" x14ac:dyDescent="0.25">
      <c r="A463" s="6" t="s">
        <v>455</v>
      </c>
      <c r="B463" s="2">
        <v>706.9</v>
      </c>
      <c r="C463" s="2">
        <v>15</v>
      </c>
      <c r="D463" s="2">
        <v>705</v>
      </c>
      <c r="E463" s="2">
        <v>37</v>
      </c>
      <c r="F463" s="24">
        <v>99.563380281690144</v>
      </c>
      <c r="G463" s="29">
        <v>0.76867378048780488</v>
      </c>
      <c r="H463" s="2">
        <v>6860</v>
      </c>
      <c r="I463" s="8">
        <v>5.1721934481419138</v>
      </c>
      <c r="J463" s="7">
        <v>0.76867378048780488</v>
      </c>
      <c r="K463" s="38">
        <v>1.2651082251082251E-3</v>
      </c>
      <c r="L463" s="36">
        <v>0.22718614718614716</v>
      </c>
    </row>
    <row r="464" spans="1:12" x14ac:dyDescent="0.25">
      <c r="A464" s="6" t="s">
        <v>456</v>
      </c>
      <c r="B464" s="2">
        <v>390.4</v>
      </c>
      <c r="C464" s="2">
        <v>10</v>
      </c>
      <c r="D464" s="2">
        <v>423</v>
      </c>
      <c r="E464" s="2">
        <v>50</v>
      </c>
      <c r="F464" s="24">
        <v>100.3598971722365</v>
      </c>
      <c r="G464" s="29">
        <v>0.27791164658634537</v>
      </c>
      <c r="H464" s="2">
        <v>8920</v>
      </c>
      <c r="I464" s="8">
        <v>5.5856014502136473</v>
      </c>
      <c r="J464" s="7">
        <v>0.27791164658634537</v>
      </c>
      <c r="K464" s="38">
        <v>5.8331215586615841E-3</v>
      </c>
      <c r="L464" s="36">
        <v>2.1092757306226178</v>
      </c>
    </row>
    <row r="465" spans="1:12" x14ac:dyDescent="0.25">
      <c r="A465" s="6" t="s">
        <v>457</v>
      </c>
      <c r="B465" s="2">
        <v>314.3</v>
      </c>
      <c r="C465" s="2">
        <v>7.8</v>
      </c>
      <c r="D465" s="2">
        <v>349</v>
      </c>
      <c r="E465" s="2">
        <v>61</v>
      </c>
      <c r="F465" s="24">
        <v>98.774355751099947</v>
      </c>
      <c r="G465" s="29">
        <v>1.1051344743276283</v>
      </c>
      <c r="H465" s="2">
        <v>7520</v>
      </c>
      <c r="I465" s="8">
        <v>5.6039751391946133</v>
      </c>
      <c r="J465" s="7">
        <v>1.1051344743276283</v>
      </c>
      <c r="K465" s="38">
        <v>3.7747169811320753E-3</v>
      </c>
      <c r="L465" s="36">
        <v>0.38584905660377361</v>
      </c>
    </row>
    <row r="466" spans="1:12" x14ac:dyDescent="0.25">
      <c r="A466" s="6" t="s">
        <v>458</v>
      </c>
      <c r="B466" s="2">
        <v>601</v>
      </c>
      <c r="C466" s="2">
        <v>20</v>
      </c>
      <c r="D466" s="2">
        <v>624</v>
      </c>
      <c r="E466" s="2">
        <v>40</v>
      </c>
      <c r="F466" s="24">
        <v>97.723577235772368</v>
      </c>
      <c r="G466" s="29">
        <v>1.0934959349593496</v>
      </c>
      <c r="H466" s="2">
        <v>7650</v>
      </c>
      <c r="I466" s="8">
        <v>9.6278130260261552</v>
      </c>
      <c r="J466" s="7">
        <v>1.0934959349593496</v>
      </c>
      <c r="K466" s="38">
        <v>6.8371859296482412E-3</v>
      </c>
      <c r="L466" s="36">
        <v>0.61809045226130654</v>
      </c>
    </row>
    <row r="467" spans="1:12" x14ac:dyDescent="0.25">
      <c r="A467" s="6" t="s">
        <v>459</v>
      </c>
      <c r="B467" s="2">
        <v>575.9</v>
      </c>
      <c r="C467" s="2">
        <v>13</v>
      </c>
      <c r="D467" s="2">
        <v>645</v>
      </c>
      <c r="E467" s="2">
        <v>87</v>
      </c>
      <c r="F467" s="24">
        <v>99.464594127806564</v>
      </c>
      <c r="G467" s="29">
        <v>0.41615452151009658</v>
      </c>
      <c r="H467" s="2">
        <v>9160</v>
      </c>
      <c r="I467" s="8">
        <v>10.932344943674737</v>
      </c>
      <c r="J467" s="7">
        <v>0.41615452151009658</v>
      </c>
      <c r="K467" s="38">
        <v>1.0648594377510041E-2</v>
      </c>
      <c r="L467" s="36">
        <v>1.7153614457831325</v>
      </c>
    </row>
    <row r="468" spans="1:12" x14ac:dyDescent="0.25">
      <c r="A468" s="6" t="s">
        <v>460</v>
      </c>
      <c r="B468" s="2">
        <v>324.5</v>
      </c>
      <c r="C468" s="2">
        <v>8.1</v>
      </c>
      <c r="D468" s="2">
        <v>305</v>
      </c>
      <c r="E468" s="2">
        <v>47</v>
      </c>
      <c r="F468" s="24">
        <v>101.97988686360779</v>
      </c>
      <c r="G468" s="29">
        <v>0.3801980198019802</v>
      </c>
      <c r="H468" s="2">
        <v>10340</v>
      </c>
      <c r="I468" s="8">
        <v>0.89112391557684834</v>
      </c>
      <c r="J468" s="7">
        <v>0.3801980198019802</v>
      </c>
      <c r="K468" s="38">
        <v>5.2247482014388495E-3</v>
      </c>
      <c r="L468" s="36">
        <v>0.72661870503597126</v>
      </c>
    </row>
    <row r="469" spans="1:12" x14ac:dyDescent="0.25">
      <c r="A469" s="6" t="s">
        <v>461</v>
      </c>
      <c r="B469" s="2">
        <v>323</v>
      </c>
      <c r="C469" s="2">
        <v>7.7</v>
      </c>
      <c r="D469" s="2">
        <v>309</v>
      </c>
      <c r="E469" s="2">
        <v>77</v>
      </c>
      <c r="F469" s="24">
        <v>101.25391849529781</v>
      </c>
      <c r="G469" s="29">
        <v>0.42034722222222221</v>
      </c>
      <c r="H469" s="2">
        <v>10310</v>
      </c>
      <c r="I469" s="8">
        <v>2.1313479217920497</v>
      </c>
      <c r="J469" s="7">
        <v>0.42034722222222221</v>
      </c>
      <c r="K469" s="38">
        <v>5.2152304609218436E-3</v>
      </c>
      <c r="L469" s="36">
        <v>0.57715430861723449</v>
      </c>
    </row>
    <row r="470" spans="1:12" x14ac:dyDescent="0.25">
      <c r="A470" s="6" t="s">
        <v>462</v>
      </c>
      <c r="B470" s="2">
        <v>239.9</v>
      </c>
      <c r="C470" s="2">
        <v>6.3</v>
      </c>
      <c r="D470" s="2">
        <v>204</v>
      </c>
      <c r="E470" s="2">
        <v>68</v>
      </c>
      <c r="F470" s="24">
        <v>99.667636061487329</v>
      </c>
      <c r="G470" s="29">
        <v>0.5917073170731707</v>
      </c>
      <c r="H470" s="2">
        <v>9670</v>
      </c>
      <c r="I470" s="8">
        <v>3.3715719280072509</v>
      </c>
      <c r="J470" s="7">
        <v>0.5917073170731707</v>
      </c>
      <c r="K470" s="38">
        <v>1.0002173913043477E-2</v>
      </c>
      <c r="L470" s="36">
        <v>0.74275362318840576</v>
      </c>
    </row>
    <row r="471" spans="1:12" x14ac:dyDescent="0.25">
      <c r="A471" s="6" t="s">
        <v>463</v>
      </c>
      <c r="B471" s="2">
        <v>323.2</v>
      </c>
      <c r="C471" s="2">
        <v>7.5</v>
      </c>
      <c r="D471" s="2">
        <v>377</v>
      </c>
      <c r="E471" s="2">
        <v>45</v>
      </c>
      <c r="F471" s="24">
        <v>98.837920489296636</v>
      </c>
      <c r="G471" s="29">
        <v>0.5347952562094429</v>
      </c>
      <c r="H471" s="2">
        <v>8420</v>
      </c>
      <c r="I471" s="8">
        <v>6.5042858992619443</v>
      </c>
      <c r="J471" s="7">
        <v>0.5347952562094429</v>
      </c>
      <c r="K471" s="38">
        <v>3.770263788968825E-3</v>
      </c>
      <c r="L471" s="36">
        <v>1.0717026378896881</v>
      </c>
    </row>
    <row r="472" spans="1:12" x14ac:dyDescent="0.25">
      <c r="A472" s="6" t="s">
        <v>464</v>
      </c>
      <c r="B472" s="2">
        <v>317.60000000000002</v>
      </c>
      <c r="C472" s="2">
        <v>11</v>
      </c>
      <c r="D472" s="2">
        <v>421</v>
      </c>
      <c r="E472" s="2">
        <v>89</v>
      </c>
      <c r="F472" s="24">
        <v>96.359223300970882</v>
      </c>
      <c r="G472" s="29">
        <v>0.50297973778307514</v>
      </c>
      <c r="H472" s="2">
        <v>7980</v>
      </c>
      <c r="I472" s="8">
        <v>19.292373430014244</v>
      </c>
      <c r="J472" s="7">
        <v>0.50297973778307514</v>
      </c>
      <c r="K472" s="38">
        <v>4.6256410256410247E-3</v>
      </c>
      <c r="L472" s="36">
        <v>0.7170940170940171</v>
      </c>
    </row>
    <row r="473" spans="1:12" x14ac:dyDescent="0.25">
      <c r="A473" s="6" t="s">
        <v>465</v>
      </c>
      <c r="B473" s="2">
        <v>784</v>
      </c>
      <c r="C473" s="2">
        <v>19</v>
      </c>
      <c r="D473" s="2">
        <v>759</v>
      </c>
      <c r="E473" s="2">
        <v>35</v>
      </c>
      <c r="F473" s="24">
        <v>100.75825729340701</v>
      </c>
      <c r="G473" s="29">
        <v>0.33525802959220496</v>
      </c>
      <c r="H473" s="2">
        <v>8420</v>
      </c>
      <c r="I473" s="8">
        <v>13.523035089990936</v>
      </c>
      <c r="J473" s="7">
        <v>0.33525802959220496</v>
      </c>
      <c r="K473" s="38">
        <v>4.9983965793693212E-3</v>
      </c>
      <c r="L473" s="36">
        <v>1.4810261892036345</v>
      </c>
    </row>
    <row r="474" spans="1:12" x14ac:dyDescent="0.25">
      <c r="A474" s="6" t="s">
        <v>466</v>
      </c>
      <c r="B474" s="2">
        <v>321.7</v>
      </c>
      <c r="C474" s="2">
        <v>7.8</v>
      </c>
      <c r="D474" s="2">
        <v>330</v>
      </c>
      <c r="E474" s="2">
        <v>39</v>
      </c>
      <c r="F474" s="24">
        <v>100.56267583619882</v>
      </c>
      <c r="G474" s="29">
        <v>0.37324929971988796</v>
      </c>
      <c r="H474" s="2">
        <v>9820</v>
      </c>
      <c r="I474" s="8">
        <v>6.4583516768095297</v>
      </c>
      <c r="J474" s="7">
        <v>0.37324929971988796</v>
      </c>
      <c r="K474" s="38">
        <v>8.3104880581516098E-3</v>
      </c>
      <c r="L474" s="36">
        <v>1.8535825545171341</v>
      </c>
    </row>
    <row r="475" spans="1:12" x14ac:dyDescent="0.25">
      <c r="A475" s="6" t="s">
        <v>467</v>
      </c>
      <c r="B475" s="2">
        <v>787</v>
      </c>
      <c r="C475" s="2">
        <v>18</v>
      </c>
      <c r="D475" s="2">
        <v>824</v>
      </c>
      <c r="E475" s="2">
        <v>41</v>
      </c>
      <c r="F475" s="24">
        <v>98.869346733668337</v>
      </c>
      <c r="G475" s="29">
        <v>0.18132295719844357</v>
      </c>
      <c r="H475" s="2">
        <v>11710</v>
      </c>
      <c r="I475" s="8">
        <v>2.3885795675255728</v>
      </c>
      <c r="J475" s="7">
        <v>0.18132295719844357</v>
      </c>
      <c r="K475" s="38">
        <v>7.6129032258064524E-3</v>
      </c>
      <c r="L475" s="36">
        <v>4.8766603415559766</v>
      </c>
    </row>
    <row r="476" spans="1:12" x14ac:dyDescent="0.25">
      <c r="A476" s="31" t="s">
        <v>468</v>
      </c>
      <c r="B476" s="37">
        <v>2029</v>
      </c>
      <c r="C476" s="37">
        <v>27</v>
      </c>
      <c r="F476" s="37">
        <v>100.83661417322836</v>
      </c>
      <c r="G476" s="29">
        <v>1.334120425029516</v>
      </c>
      <c r="H476" s="37">
        <v>8110</v>
      </c>
      <c r="I476" s="32"/>
      <c r="J476" s="36">
        <v>1.334120425029516</v>
      </c>
      <c r="K476" s="38">
        <v>0.15766827697262478</v>
      </c>
      <c r="L476" s="36">
        <v>1.3639291465378423</v>
      </c>
    </row>
    <row r="477" spans="1:12" x14ac:dyDescent="0.25">
      <c r="A477" s="6" t="s">
        <v>469</v>
      </c>
      <c r="B477" s="2">
        <v>240.6</v>
      </c>
      <c r="C477" s="2">
        <v>7</v>
      </c>
      <c r="D477" s="2">
        <v>400</v>
      </c>
      <c r="E477" s="2">
        <v>200</v>
      </c>
      <c r="F477" s="24">
        <v>92.18390804597702</v>
      </c>
      <c r="G477" s="29">
        <v>0.91836734693877553</v>
      </c>
      <c r="H477" s="2">
        <v>6400</v>
      </c>
      <c r="I477" s="8">
        <v>19.016768095299753</v>
      </c>
      <c r="J477" s="7">
        <v>0.91836734693877553</v>
      </c>
      <c r="K477" s="38">
        <v>9.3648648648648667E-4</v>
      </c>
      <c r="L477" s="36">
        <v>9.9324324324324323E-2</v>
      </c>
    </row>
    <row r="478" spans="1:12" x14ac:dyDescent="0.25">
      <c r="A478" s="6" t="s">
        <v>470</v>
      </c>
      <c r="B478" s="2">
        <v>334.9</v>
      </c>
      <c r="C478" s="2">
        <v>7.5</v>
      </c>
      <c r="D478" s="2">
        <v>261</v>
      </c>
      <c r="E478" s="2">
        <v>63</v>
      </c>
      <c r="F478" s="24">
        <v>101.76238225463383</v>
      </c>
      <c r="G478" s="29">
        <v>0.47847600197921825</v>
      </c>
      <c r="H478" s="2">
        <v>7070</v>
      </c>
      <c r="I478" s="8">
        <v>12.769713841771333</v>
      </c>
      <c r="J478" s="7">
        <v>0.47847600197921825</v>
      </c>
      <c r="K478" s="38">
        <v>6.6527149321266958E-3</v>
      </c>
      <c r="L478" s="36">
        <v>1.1430995475113122</v>
      </c>
    </row>
    <row r="479" spans="1:12" x14ac:dyDescent="0.25">
      <c r="A479" s="6" t="s">
        <v>471</v>
      </c>
      <c r="B479" s="2">
        <v>240.9</v>
      </c>
      <c r="C479" s="2">
        <v>5.2</v>
      </c>
      <c r="D479" s="2">
        <v>258</v>
      </c>
      <c r="E479" s="2">
        <v>58</v>
      </c>
      <c r="F479" s="24">
        <v>100.08309098462817</v>
      </c>
      <c r="G479" s="29">
        <v>0.6428571428571429</v>
      </c>
      <c r="H479" s="2">
        <v>9720</v>
      </c>
      <c r="I479" s="8">
        <v>3.0040981483879321</v>
      </c>
      <c r="J479" s="7">
        <v>0.6428571428571429</v>
      </c>
      <c r="K479" s="38">
        <v>4.9246153846153849E-3</v>
      </c>
      <c r="L479" s="36">
        <v>0.52051282051282055</v>
      </c>
    </row>
    <row r="480" spans="1:12" x14ac:dyDescent="0.25">
      <c r="A480" s="6" t="s">
        <v>472</v>
      </c>
      <c r="B480" s="2">
        <v>210.4</v>
      </c>
      <c r="C480" s="2">
        <v>4.2</v>
      </c>
      <c r="D480" s="2">
        <v>250</v>
      </c>
      <c r="E480" s="2">
        <v>72</v>
      </c>
      <c r="F480" s="24">
        <v>98.271835590845399</v>
      </c>
      <c r="G480" s="29">
        <v>0.73630895853118083</v>
      </c>
      <c r="H480" s="2">
        <v>7250</v>
      </c>
      <c r="I480" s="8">
        <v>6.5134727437524278</v>
      </c>
      <c r="J480" s="7">
        <v>0.73630895853118083</v>
      </c>
      <c r="K480" s="38">
        <v>1.9030753632984117E-2</v>
      </c>
      <c r="L480" s="36">
        <v>1.0675904021628928</v>
      </c>
    </row>
    <row r="481" spans="1:12" x14ac:dyDescent="0.25">
      <c r="A481" s="6" t="s">
        <v>473</v>
      </c>
      <c r="B481" s="2">
        <v>219.9</v>
      </c>
      <c r="C481" s="2">
        <v>5.3</v>
      </c>
      <c r="D481" s="2">
        <v>300</v>
      </c>
      <c r="E481" s="2">
        <v>120</v>
      </c>
      <c r="F481" s="24">
        <v>95.194805194805198</v>
      </c>
      <c r="G481" s="29">
        <v>0.7438894792773646</v>
      </c>
      <c r="H481" s="2">
        <v>6600</v>
      </c>
      <c r="I481" s="8">
        <v>10.675113297941213</v>
      </c>
      <c r="J481" s="7">
        <v>0.7438894792773646</v>
      </c>
      <c r="K481" s="38">
        <v>1.8735567970204842E-2</v>
      </c>
      <c r="L481" s="36">
        <v>0.87616387337057722</v>
      </c>
    </row>
    <row r="482" spans="1:12" x14ac:dyDescent="0.25">
      <c r="A482" s="12"/>
      <c r="B482" s="18"/>
      <c r="C482" s="18"/>
      <c r="D482" s="18"/>
      <c r="E482" s="18"/>
      <c r="F482" s="18"/>
      <c r="G482" s="17"/>
      <c r="H482" s="18"/>
      <c r="I482" s="13"/>
      <c r="J482" s="17"/>
      <c r="K482" s="19"/>
      <c r="L482" s="17"/>
    </row>
    <row r="483" spans="1:12" x14ac:dyDescent="0.25">
      <c r="A483" s="6" t="s">
        <v>475</v>
      </c>
      <c r="B483" s="2">
        <v>246.2</v>
      </c>
      <c r="C483" s="2">
        <v>5.3</v>
      </c>
      <c r="D483" s="2">
        <v>270</v>
      </c>
      <c r="E483" s="2">
        <v>61</v>
      </c>
      <c r="F483" s="24">
        <v>99.959399106780339</v>
      </c>
      <c r="G483" s="29">
        <v>0.69610231425091351</v>
      </c>
      <c r="H483" s="2">
        <v>8650</v>
      </c>
      <c r="I483" s="8">
        <v>6.4032306098666316</v>
      </c>
      <c r="J483" s="7">
        <v>0.69610231425091351</v>
      </c>
      <c r="K483" s="38">
        <v>4.7819198508853682E-3</v>
      </c>
      <c r="L483" s="36">
        <v>0.76514445479962723</v>
      </c>
    </row>
    <row r="484" spans="1:12" x14ac:dyDescent="0.25">
      <c r="A484" s="12"/>
      <c r="B484" s="18"/>
      <c r="C484" s="18"/>
      <c r="D484" s="18"/>
      <c r="E484" s="18"/>
      <c r="F484" s="18"/>
      <c r="G484" s="17"/>
      <c r="H484" s="18"/>
      <c r="I484" s="13"/>
      <c r="J484" s="17"/>
      <c r="K484" s="19"/>
      <c r="L484" s="17"/>
    </row>
    <row r="485" spans="1:12" x14ac:dyDescent="0.25">
      <c r="A485" s="6" t="s">
        <v>477</v>
      </c>
      <c r="B485" s="2">
        <v>323</v>
      </c>
      <c r="C485" s="2">
        <v>7.8</v>
      </c>
      <c r="D485" s="2">
        <v>337</v>
      </c>
      <c r="E485" s="2">
        <v>56</v>
      </c>
      <c r="F485" s="24">
        <v>99.568434032059201</v>
      </c>
      <c r="G485" s="29">
        <v>0.47084745762711866</v>
      </c>
      <c r="H485" s="2">
        <v>10520</v>
      </c>
      <c r="I485" s="8">
        <v>2.048666321377703</v>
      </c>
      <c r="J485" s="7">
        <v>0.47084745762711866</v>
      </c>
      <c r="K485" s="38">
        <v>7.236164383561644E-3</v>
      </c>
      <c r="L485" s="36">
        <v>0.80821917808219179</v>
      </c>
    </row>
    <row r="486" spans="1:12" x14ac:dyDescent="0.25">
      <c r="A486" s="6" t="s">
        <v>478</v>
      </c>
      <c r="B486" s="2">
        <v>322.2</v>
      </c>
      <c r="C486" s="2">
        <v>6.9</v>
      </c>
      <c r="D486" s="2">
        <v>329</v>
      </c>
      <c r="E486" s="2">
        <v>56</v>
      </c>
      <c r="F486" s="24">
        <v>99.937965260545909</v>
      </c>
      <c r="G486" s="29">
        <v>0.38546637744034706</v>
      </c>
      <c r="H486" s="2">
        <v>9290</v>
      </c>
      <c r="I486" s="8">
        <v>5.2273145150848119</v>
      </c>
      <c r="J486" s="7">
        <v>0.38546637744034706</v>
      </c>
      <c r="K486" s="38">
        <v>6.6592814371257492E-3</v>
      </c>
      <c r="L486" s="36">
        <v>1.3802395209580838</v>
      </c>
    </row>
    <row r="487" spans="1:12" x14ac:dyDescent="0.25">
      <c r="A487" s="12"/>
      <c r="B487" s="18"/>
      <c r="C487" s="18"/>
      <c r="D487" s="18"/>
      <c r="E487" s="18"/>
      <c r="F487" s="18"/>
      <c r="G487" s="17"/>
      <c r="H487" s="18"/>
      <c r="I487" s="13"/>
      <c r="J487" s="17"/>
      <c r="K487" s="19"/>
      <c r="L487" s="17"/>
    </row>
    <row r="488" spans="1:12" x14ac:dyDescent="0.25">
      <c r="A488" s="6" t="s">
        <v>480</v>
      </c>
      <c r="B488" s="2">
        <v>234.4</v>
      </c>
      <c r="C488" s="2">
        <v>7.8</v>
      </c>
      <c r="D488" s="2">
        <v>160</v>
      </c>
      <c r="E488" s="2">
        <v>200</v>
      </c>
      <c r="F488" s="24">
        <v>101.91304347826087</v>
      </c>
      <c r="G488" s="29">
        <v>1.1089774363898226</v>
      </c>
      <c r="H488" s="2">
        <v>5240</v>
      </c>
      <c r="I488" s="8">
        <v>21.129742328110837</v>
      </c>
      <c r="J488" s="7">
        <v>1.1089774363898226</v>
      </c>
      <c r="K488" s="38">
        <v>1.7999014292755054E-3</v>
      </c>
      <c r="L488" s="36">
        <v>0.10266140956136026</v>
      </c>
    </row>
    <row r="489" spans="1:12" x14ac:dyDescent="0.25">
      <c r="A489" s="5" t="s">
        <v>904</v>
      </c>
      <c r="B489" s="2"/>
      <c r="C489" s="2"/>
      <c r="D489" s="2"/>
      <c r="E489" s="2"/>
      <c r="F489" s="24"/>
      <c r="G489" s="29"/>
      <c r="H489" s="2"/>
      <c r="I489" s="8"/>
      <c r="J489" s="7"/>
      <c r="K489" s="38"/>
      <c r="L489" s="36"/>
    </row>
    <row r="490" spans="1:12" x14ac:dyDescent="0.25">
      <c r="A490" s="12"/>
      <c r="B490" s="18"/>
      <c r="C490" s="18"/>
      <c r="D490" s="18"/>
      <c r="E490" s="18"/>
      <c r="F490" s="18"/>
      <c r="G490" s="17"/>
      <c r="H490" s="18"/>
      <c r="I490" s="13"/>
      <c r="J490" s="17"/>
      <c r="K490" s="19"/>
      <c r="L490" s="17"/>
    </row>
    <row r="491" spans="1:12" x14ac:dyDescent="0.25">
      <c r="A491" s="12"/>
      <c r="B491" s="18"/>
      <c r="C491" s="18"/>
      <c r="D491" s="18"/>
      <c r="E491" s="18"/>
      <c r="F491" s="18"/>
      <c r="G491" s="17"/>
      <c r="H491" s="18"/>
      <c r="I491" s="13"/>
      <c r="J491" s="17"/>
      <c r="K491" s="19"/>
      <c r="L491" s="17"/>
    </row>
    <row r="492" spans="1:12" x14ac:dyDescent="0.25">
      <c r="A492" s="6" t="s">
        <v>483</v>
      </c>
      <c r="B492" s="2">
        <v>317.60000000000002</v>
      </c>
      <c r="C492" s="2">
        <v>7.1</v>
      </c>
      <c r="D492" s="2">
        <v>489</v>
      </c>
      <c r="E492" s="2">
        <v>83</v>
      </c>
      <c r="F492" s="24">
        <v>93.687315634218294</v>
      </c>
      <c r="G492" s="29">
        <v>0.42014388489208632</v>
      </c>
      <c r="H492" s="2">
        <v>8990</v>
      </c>
      <c r="I492" s="8">
        <v>7.1657387025767187</v>
      </c>
      <c r="J492" s="7">
        <v>0.42014388489208632</v>
      </c>
      <c r="K492" s="38">
        <v>4.9553344133302472E-3</v>
      </c>
      <c r="L492" s="36">
        <v>1.6084239759314973</v>
      </c>
    </row>
    <row r="493" spans="1:12" x14ac:dyDescent="0.25">
      <c r="A493" s="12"/>
      <c r="B493" s="18"/>
      <c r="C493" s="18"/>
      <c r="D493" s="18"/>
      <c r="E493" s="18"/>
      <c r="F493" s="18"/>
      <c r="G493" s="17"/>
      <c r="H493" s="18"/>
      <c r="I493" s="13"/>
      <c r="J493" s="17"/>
      <c r="K493" s="19"/>
      <c r="L493" s="17"/>
    </row>
    <row r="494" spans="1:12" x14ac:dyDescent="0.25">
      <c r="A494" s="6" t="s">
        <v>485</v>
      </c>
      <c r="B494" s="2">
        <v>328.5</v>
      </c>
      <c r="C494" s="2">
        <v>6.5</v>
      </c>
      <c r="D494" s="2">
        <v>459</v>
      </c>
      <c r="E494" s="2">
        <v>71</v>
      </c>
      <c r="F494" s="24">
        <v>94.942196531791907</v>
      </c>
      <c r="G494" s="29">
        <v>0.38526315789473681</v>
      </c>
      <c r="H494" s="2">
        <v>9500</v>
      </c>
      <c r="I494" s="8">
        <v>7.6158940826103834</v>
      </c>
      <c r="J494" s="7">
        <v>0.38526315789473681</v>
      </c>
      <c r="K494" s="38">
        <v>2.6370731707317072E-3</v>
      </c>
      <c r="L494" s="36">
        <v>0.69512195121951215</v>
      </c>
    </row>
    <row r="495" spans="1:12" x14ac:dyDescent="0.25">
      <c r="A495" s="6" t="s">
        <v>486</v>
      </c>
      <c r="B495" s="2">
        <v>918</v>
      </c>
      <c r="C495" s="2">
        <v>20</v>
      </c>
      <c r="D495" s="2">
        <v>978</v>
      </c>
      <c r="E495" s="2">
        <v>25</v>
      </c>
      <c r="F495" s="24">
        <v>97.86780383795309</v>
      </c>
      <c r="G495" s="29">
        <v>0.965034965034965</v>
      </c>
      <c r="H495" s="2">
        <v>6260</v>
      </c>
      <c r="I495" s="8">
        <v>14.239608960248608</v>
      </c>
      <c r="J495" s="7">
        <v>0.965034965034965</v>
      </c>
      <c r="K495" s="38">
        <v>2.9391705069124426E-3</v>
      </c>
      <c r="L495" s="36">
        <v>0.49423963133640553</v>
      </c>
    </row>
    <row r="496" spans="1:12" x14ac:dyDescent="0.25">
      <c r="A496" s="6" t="s">
        <v>487</v>
      </c>
      <c r="B496" s="2">
        <v>637.79999999999995</v>
      </c>
      <c r="C496" s="2">
        <v>14</v>
      </c>
      <c r="D496" s="2">
        <v>636</v>
      </c>
      <c r="E496" s="2">
        <v>49</v>
      </c>
      <c r="F496" s="24">
        <v>100.28301886792453</v>
      </c>
      <c r="G496" s="29">
        <v>0.51457975986277871</v>
      </c>
      <c r="H496" s="2">
        <v>6630</v>
      </c>
      <c r="I496" s="8">
        <v>8.1119836850964653</v>
      </c>
      <c r="J496" s="7">
        <v>0.51457975986277871</v>
      </c>
      <c r="K496" s="38">
        <v>2.8991907514450868E-2</v>
      </c>
      <c r="L496" s="36">
        <v>0.33699421965317916</v>
      </c>
    </row>
    <row r="497" spans="1:12" x14ac:dyDescent="0.25">
      <c r="A497" s="6" t="s">
        <v>488</v>
      </c>
      <c r="B497" s="2">
        <v>549</v>
      </c>
      <c r="C497" s="2">
        <v>14</v>
      </c>
      <c r="D497" s="2">
        <v>540</v>
      </c>
      <c r="E497" s="2">
        <v>130</v>
      </c>
      <c r="F497" s="24">
        <v>98.918918918918919</v>
      </c>
      <c r="G497" s="29">
        <v>0.63758389261744974</v>
      </c>
      <c r="H497" s="2">
        <v>8920</v>
      </c>
      <c r="I497" s="8">
        <v>12.034766282532694</v>
      </c>
      <c r="J497" s="7">
        <v>0.63758389261744974</v>
      </c>
      <c r="K497" s="38">
        <v>2.627831715210356E-3</v>
      </c>
      <c r="L497" s="36">
        <v>0.15269687162891046</v>
      </c>
    </row>
    <row r="498" spans="1:12" x14ac:dyDescent="0.25">
      <c r="A498" s="6" t="s">
        <v>489</v>
      </c>
      <c r="B498" s="2">
        <v>534.79999999999995</v>
      </c>
      <c r="C498" s="2">
        <v>11</v>
      </c>
      <c r="D498" s="2">
        <v>523</v>
      </c>
      <c r="E498" s="2">
        <v>60</v>
      </c>
      <c r="F498" s="24">
        <v>100.33771106941838</v>
      </c>
      <c r="G498" s="29">
        <v>1.0798580301685892</v>
      </c>
      <c r="H498" s="2">
        <v>9630</v>
      </c>
      <c r="I498" s="8">
        <v>3.1235271267642108</v>
      </c>
      <c r="J498" s="7">
        <v>1.0798580301685892</v>
      </c>
      <c r="K498" s="38">
        <v>5.9925925925925928E-3</v>
      </c>
      <c r="L498" s="36">
        <v>0.46378600823045268</v>
      </c>
    </row>
    <row r="499" spans="1:12" x14ac:dyDescent="0.25">
      <c r="A499" s="6" t="s">
        <v>490</v>
      </c>
      <c r="B499" s="2">
        <v>553.70000000000005</v>
      </c>
      <c r="C499" s="2">
        <v>11</v>
      </c>
      <c r="D499" s="2">
        <v>580</v>
      </c>
      <c r="E499" s="2">
        <v>57</v>
      </c>
      <c r="F499" s="24">
        <v>98.875000000000014</v>
      </c>
      <c r="G499" s="29">
        <v>0.40029985007496249</v>
      </c>
      <c r="H499" s="2">
        <v>9460</v>
      </c>
      <c r="I499" s="8">
        <v>7.6802019940437649</v>
      </c>
      <c r="J499" s="7">
        <v>0.40029985007496249</v>
      </c>
      <c r="K499" s="38">
        <v>4.6255594231725504E-3</v>
      </c>
      <c r="L499" s="36">
        <v>0.66335156638488324</v>
      </c>
    </row>
    <row r="500" spans="1:12" x14ac:dyDescent="0.25">
      <c r="A500" s="6" t="s">
        <v>491</v>
      </c>
      <c r="B500" s="2">
        <v>322.3</v>
      </c>
      <c r="C500" s="2">
        <v>8.5</v>
      </c>
      <c r="D500" s="2">
        <v>656</v>
      </c>
      <c r="E500" s="2">
        <v>65</v>
      </c>
      <c r="F500" s="24">
        <v>88.543956043956058</v>
      </c>
      <c r="G500" s="29">
        <v>0.49612403100775193</v>
      </c>
      <c r="H500" s="2">
        <v>8370</v>
      </c>
      <c r="I500" s="8">
        <v>7.0738702576718895</v>
      </c>
      <c r="J500" s="7">
        <v>0.49612403100775193</v>
      </c>
      <c r="K500" s="38">
        <v>2.7707286432160803E-3</v>
      </c>
      <c r="L500" s="36">
        <v>0.64824120603015079</v>
      </c>
    </row>
    <row r="501" spans="1:12" x14ac:dyDescent="0.25">
      <c r="A501" s="31" t="s">
        <v>492</v>
      </c>
      <c r="B501" s="37">
        <v>2818</v>
      </c>
      <c r="C501" s="37">
        <v>22</v>
      </c>
      <c r="F501" s="37">
        <v>97.801527812645688</v>
      </c>
      <c r="G501" s="29">
        <v>0.66265060240963858</v>
      </c>
      <c r="H501" s="37">
        <v>6750</v>
      </c>
      <c r="I501" s="32">
        <v>7.5332124821960367</v>
      </c>
      <c r="J501" s="36">
        <v>0.66265060240963858</v>
      </c>
      <c r="K501" s="38">
        <v>5.4874090654728602E-3</v>
      </c>
      <c r="L501" s="36">
        <v>0.25545607162842754</v>
      </c>
    </row>
    <row r="502" spans="1:12" x14ac:dyDescent="0.25">
      <c r="A502" s="12"/>
      <c r="B502" s="18"/>
      <c r="C502" s="18"/>
      <c r="D502" s="18"/>
      <c r="E502" s="18"/>
      <c r="F502" s="18"/>
      <c r="G502" s="17"/>
      <c r="H502" s="18"/>
      <c r="I502" s="13"/>
      <c r="J502" s="17"/>
      <c r="K502" s="19"/>
      <c r="L502" s="17"/>
    </row>
    <row r="503" spans="1:12" x14ac:dyDescent="0.25">
      <c r="A503" s="12"/>
      <c r="B503" s="18"/>
      <c r="C503" s="18"/>
      <c r="D503" s="18"/>
      <c r="E503" s="18"/>
      <c r="F503" s="18"/>
      <c r="G503" s="17"/>
      <c r="H503" s="18"/>
      <c r="I503" s="13"/>
      <c r="J503" s="17"/>
      <c r="K503" s="19"/>
      <c r="L503" s="17"/>
    </row>
    <row r="504" spans="1:12" x14ac:dyDescent="0.25">
      <c r="A504" s="6" t="s">
        <v>495</v>
      </c>
      <c r="B504" s="2">
        <v>577</v>
      </c>
      <c r="C504" s="2">
        <v>15</v>
      </c>
      <c r="D504" s="2">
        <v>639</v>
      </c>
      <c r="E504" s="2">
        <v>72</v>
      </c>
      <c r="F504" s="24">
        <v>97.962648556876061</v>
      </c>
      <c r="G504" s="29">
        <v>0.72783505154639172</v>
      </c>
      <c r="H504" s="2">
        <v>7510</v>
      </c>
      <c r="I504" s="8">
        <v>9.7656156933834009</v>
      </c>
      <c r="J504" s="7">
        <v>0.72783505154639172</v>
      </c>
      <c r="K504" s="38">
        <v>2.3508771929824563E-3</v>
      </c>
      <c r="L504" s="36">
        <v>0.19787841697266423</v>
      </c>
    </row>
    <row r="505" spans="1:12" x14ac:dyDescent="0.25">
      <c r="A505" s="6" t="s">
        <v>496</v>
      </c>
      <c r="B505" s="2">
        <v>308</v>
      </c>
      <c r="C505" s="2">
        <v>9.5</v>
      </c>
      <c r="D505" s="2">
        <v>364</v>
      </c>
      <c r="E505" s="2">
        <v>58</v>
      </c>
      <c r="F505" s="24">
        <v>96.885813148788941</v>
      </c>
      <c r="G505" s="29">
        <v>0.50324675324675328</v>
      </c>
      <c r="H505" s="2">
        <v>9650</v>
      </c>
      <c r="I505" s="8">
        <v>2.8846691700116533</v>
      </c>
      <c r="J505" s="7">
        <v>0.50324675324675328</v>
      </c>
      <c r="K505" s="38">
        <v>2.76105476673428E-3</v>
      </c>
      <c r="L505" s="36">
        <v>1.2494929006085194</v>
      </c>
    </row>
    <row r="506" spans="1:12" x14ac:dyDescent="0.25">
      <c r="A506" s="6" t="s">
        <v>497</v>
      </c>
      <c r="B506" s="2">
        <v>993</v>
      </c>
      <c r="C506" s="2">
        <v>20</v>
      </c>
      <c r="D506" s="2">
        <v>985</v>
      </c>
      <c r="E506" s="2">
        <v>24</v>
      </c>
      <c r="F506" s="24">
        <v>100.58752025931928</v>
      </c>
      <c r="G506" s="29">
        <v>0.30452830188679247</v>
      </c>
      <c r="H506" s="2">
        <v>9360</v>
      </c>
      <c r="I506" s="8">
        <v>6.5318464327333938</v>
      </c>
      <c r="J506" s="7">
        <v>0.30452830188679247</v>
      </c>
      <c r="K506" s="38">
        <v>2.2726591760299623E-2</v>
      </c>
      <c r="L506" s="36">
        <v>2.2055763628797336</v>
      </c>
    </row>
    <row r="507" spans="1:12" x14ac:dyDescent="0.25">
      <c r="A507" s="6" t="s">
        <v>498</v>
      </c>
      <c r="B507" s="2">
        <v>552.6</v>
      </c>
      <c r="C507" s="2">
        <v>13</v>
      </c>
      <c r="D507" s="2">
        <v>551</v>
      </c>
      <c r="E507" s="2">
        <v>96</v>
      </c>
      <c r="F507" s="24">
        <v>99.747292418772574</v>
      </c>
      <c r="G507" s="29">
        <v>0.69591836734693879</v>
      </c>
      <c r="H507" s="2">
        <v>7890</v>
      </c>
      <c r="I507" s="8">
        <v>7.0830571021623721</v>
      </c>
      <c r="J507" s="7">
        <v>0.69591836734693879</v>
      </c>
      <c r="K507" s="38">
        <v>1.7771493212669681E-3</v>
      </c>
      <c r="L507" s="36">
        <v>0.27714932126696828</v>
      </c>
    </row>
    <row r="508" spans="1:12" x14ac:dyDescent="0.25">
      <c r="A508" s="12"/>
      <c r="B508" s="18"/>
      <c r="C508" s="18"/>
      <c r="D508" s="18"/>
      <c r="E508" s="18"/>
      <c r="F508" s="18"/>
      <c r="G508" s="17"/>
      <c r="H508" s="18"/>
      <c r="I508" s="13"/>
      <c r="J508" s="17"/>
      <c r="K508" s="19"/>
      <c r="L508" s="17"/>
    </row>
    <row r="509" spans="1:12" x14ac:dyDescent="0.25">
      <c r="A509" s="12"/>
      <c r="B509" s="18"/>
      <c r="C509" s="18"/>
      <c r="D509" s="18"/>
      <c r="E509" s="18"/>
      <c r="F509" s="18"/>
      <c r="G509" s="17"/>
      <c r="H509" s="18"/>
      <c r="I509" s="13"/>
      <c r="J509" s="17"/>
      <c r="K509" s="19"/>
      <c r="L509" s="17"/>
    </row>
    <row r="510" spans="1:12" x14ac:dyDescent="0.25">
      <c r="A510" s="6" t="s">
        <v>501</v>
      </c>
      <c r="B510" s="2">
        <v>325.7</v>
      </c>
      <c r="C510" s="2">
        <v>6.7</v>
      </c>
      <c r="D510" s="2">
        <v>414</v>
      </c>
      <c r="E510" s="2">
        <v>46</v>
      </c>
      <c r="F510" s="24">
        <v>96.161795098907589</v>
      </c>
      <c r="G510" s="29">
        <v>0.38593563766388561</v>
      </c>
      <c r="H510" s="2">
        <v>8690</v>
      </c>
      <c r="I510" s="8">
        <v>4.0881457982649234</v>
      </c>
      <c r="J510" s="7">
        <v>0.38593563766388561</v>
      </c>
      <c r="K510" s="38">
        <v>1.0665270506108201E-2</v>
      </c>
      <c r="L510" s="36">
        <v>1.4642233856893543</v>
      </c>
    </row>
    <row r="511" spans="1:12" x14ac:dyDescent="0.25">
      <c r="A511" s="6" t="s">
        <v>502</v>
      </c>
      <c r="B511" s="2">
        <v>676.6</v>
      </c>
      <c r="C511" s="2">
        <v>13</v>
      </c>
      <c r="D511" s="2">
        <v>695</v>
      </c>
      <c r="E511" s="2">
        <v>33</v>
      </c>
      <c r="F511" s="24">
        <v>99.222759935474414</v>
      </c>
      <c r="G511" s="29">
        <v>0.48294930875576036</v>
      </c>
      <c r="H511" s="2">
        <v>8660</v>
      </c>
      <c r="I511" s="8">
        <v>32.613297941214554</v>
      </c>
      <c r="J511" s="7">
        <v>0.48294930875576036</v>
      </c>
      <c r="K511" s="38">
        <v>1.4387443946188339E-2</v>
      </c>
      <c r="L511" s="36">
        <v>1.946188340807175</v>
      </c>
    </row>
    <row r="512" spans="1:12" x14ac:dyDescent="0.25">
      <c r="A512" s="6" t="s">
        <v>503</v>
      </c>
      <c r="B512" s="2">
        <v>569</v>
      </c>
      <c r="C512" s="2">
        <v>12</v>
      </c>
      <c r="D512" s="2">
        <v>840</v>
      </c>
      <c r="E512" s="2">
        <v>87</v>
      </c>
      <c r="F512" s="24">
        <v>90.031645569620252</v>
      </c>
      <c r="G512" s="29">
        <v>0.79123173277661796</v>
      </c>
      <c r="H512" s="2">
        <v>7018</v>
      </c>
      <c r="I512" s="8">
        <v>5.456985627346886</v>
      </c>
      <c r="J512" s="7">
        <v>0.79123173277661796</v>
      </c>
      <c r="K512" s="38">
        <v>2.603314917127072E-3</v>
      </c>
      <c r="L512" s="36">
        <v>0.26464088397790053</v>
      </c>
    </row>
    <row r="513" spans="1:12" x14ac:dyDescent="0.25">
      <c r="A513" s="6" t="s">
        <v>504</v>
      </c>
      <c r="B513" s="2">
        <v>555</v>
      </c>
      <c r="C513" s="2">
        <v>14</v>
      </c>
      <c r="D513" s="2">
        <v>560</v>
      </c>
      <c r="E513" s="2">
        <v>120</v>
      </c>
      <c r="F513" s="24">
        <v>99.462365591397855</v>
      </c>
      <c r="G513" s="29">
        <v>0.55802109858130233</v>
      </c>
      <c r="H513" s="2">
        <v>8350</v>
      </c>
      <c r="I513" s="8">
        <v>6.835012300919332</v>
      </c>
      <c r="J513" s="7">
        <v>0.55802109858130233</v>
      </c>
      <c r="K513" s="38">
        <v>3.3579766536964983E-3</v>
      </c>
      <c r="L513" s="36">
        <v>0.2674124513618677</v>
      </c>
    </row>
    <row r="514" spans="1:12" x14ac:dyDescent="0.25">
      <c r="A514" s="6" t="s">
        <v>505</v>
      </c>
      <c r="B514" s="2">
        <v>325.2</v>
      </c>
      <c r="C514" s="2">
        <v>6.6</v>
      </c>
      <c r="D514" s="2">
        <v>494</v>
      </c>
      <c r="E514" s="2">
        <v>52</v>
      </c>
      <c r="F514" s="24">
        <v>92.755276668568172</v>
      </c>
      <c r="G514" s="29">
        <v>0.28902691511387163</v>
      </c>
      <c r="H514" s="2">
        <v>9248</v>
      </c>
      <c r="I514" s="8">
        <v>3.1143402822737278</v>
      </c>
      <c r="J514" s="7">
        <v>0.28902691511387163</v>
      </c>
      <c r="K514" s="38">
        <v>5.8691118302768783E-3</v>
      </c>
      <c r="L514" s="36">
        <v>1.7367853290183386</v>
      </c>
    </row>
    <row r="515" spans="1:12" x14ac:dyDescent="0.25">
      <c r="A515" s="12"/>
      <c r="B515" s="18"/>
      <c r="C515" s="18"/>
      <c r="D515" s="18"/>
      <c r="E515" s="18"/>
      <c r="F515" s="18"/>
      <c r="G515" s="17"/>
      <c r="H515" s="18"/>
      <c r="I515" s="13"/>
      <c r="J515" s="17"/>
      <c r="K515" s="19"/>
      <c r="L515" s="17"/>
    </row>
    <row r="516" spans="1:12" x14ac:dyDescent="0.25">
      <c r="A516" s="12"/>
      <c r="B516" s="18"/>
      <c r="C516" s="18"/>
      <c r="D516" s="18"/>
      <c r="E516" s="18"/>
      <c r="F516" s="18"/>
      <c r="G516" s="17"/>
      <c r="H516" s="18"/>
      <c r="I516" s="13"/>
      <c r="J516" s="17"/>
      <c r="K516" s="19"/>
      <c r="L516" s="17"/>
    </row>
    <row r="517" spans="1:12" x14ac:dyDescent="0.25">
      <c r="A517" s="6" t="s">
        <v>508</v>
      </c>
      <c r="B517" s="2">
        <v>636.20000000000005</v>
      </c>
      <c r="C517" s="2">
        <v>13</v>
      </c>
      <c r="D517" s="2">
        <v>913</v>
      </c>
      <c r="E517" s="2">
        <v>44</v>
      </c>
      <c r="F517" s="24">
        <v>90.369318181818187</v>
      </c>
      <c r="G517" s="29">
        <v>1.1713628522139159</v>
      </c>
      <c r="H517" s="2">
        <v>9540</v>
      </c>
      <c r="I517" s="8">
        <v>4.9700828693512884</v>
      </c>
      <c r="J517" s="7">
        <v>1.1713628522139159</v>
      </c>
      <c r="K517" s="38">
        <v>1.2146568954030648E-2</v>
      </c>
      <c r="L517" s="36">
        <v>1.1585609593604265</v>
      </c>
    </row>
    <row r="518" spans="1:12" x14ac:dyDescent="0.25">
      <c r="A518" s="6" t="s">
        <v>509</v>
      </c>
      <c r="B518" s="2">
        <v>630.29999999999995</v>
      </c>
      <c r="C518" s="2">
        <v>14</v>
      </c>
      <c r="D518" s="2">
        <v>693</v>
      </c>
      <c r="E518" s="2">
        <v>63</v>
      </c>
      <c r="F518" s="24">
        <v>97.569659442724458</v>
      </c>
      <c r="G518" s="29">
        <v>1.4380530973451326</v>
      </c>
      <c r="H518" s="2">
        <v>8140</v>
      </c>
      <c r="I518" s="8">
        <v>4.7220380681082474</v>
      </c>
      <c r="J518" s="7">
        <v>1.4380530973451326</v>
      </c>
      <c r="K518" s="38">
        <v>3.4313940724478597E-3</v>
      </c>
      <c r="L518" s="36">
        <v>0.62019758507135025</v>
      </c>
    </row>
    <row r="519" spans="1:12" x14ac:dyDescent="0.25">
      <c r="A519" s="6" t="s">
        <v>510</v>
      </c>
      <c r="B519" s="2">
        <v>314.5</v>
      </c>
      <c r="C519" s="2">
        <v>7</v>
      </c>
      <c r="D519" s="2">
        <v>310</v>
      </c>
      <c r="E519" s="2">
        <v>34</v>
      </c>
      <c r="F519" s="24">
        <v>100.06363347120586</v>
      </c>
      <c r="G519" s="29">
        <v>0.29643605870020967</v>
      </c>
      <c r="H519" s="2">
        <v>10190</v>
      </c>
      <c r="I519" s="8">
        <v>1.341279295610514</v>
      </c>
      <c r="J519" s="7">
        <v>0.29643605870020967</v>
      </c>
      <c r="K519" s="38">
        <v>9.9721518987341776E-3</v>
      </c>
      <c r="L519" s="36">
        <v>1.509493670886076</v>
      </c>
    </row>
    <row r="520" spans="1:12" x14ac:dyDescent="0.25">
      <c r="A520" s="6" t="s">
        <v>511</v>
      </c>
      <c r="B520" s="2">
        <v>325</v>
      </c>
      <c r="C520" s="2">
        <v>7.2</v>
      </c>
      <c r="D520" s="2">
        <v>357</v>
      </c>
      <c r="E520" s="2">
        <v>66</v>
      </c>
      <c r="F520" s="24">
        <v>98.098400241472987</v>
      </c>
      <c r="G520" s="29">
        <v>0.52451539338654496</v>
      </c>
      <c r="H520" s="2">
        <v>8120</v>
      </c>
      <c r="I520" s="8">
        <v>8.4978311536967492</v>
      </c>
      <c r="J520" s="7">
        <v>0.52451539338654496</v>
      </c>
      <c r="K520" s="38">
        <v>7.1682926829268294E-3</v>
      </c>
      <c r="L520" s="36">
        <v>0.80213414634146352</v>
      </c>
    </row>
    <row r="521" spans="1:12" x14ac:dyDescent="0.25">
      <c r="A521" s="6" t="s">
        <v>512</v>
      </c>
      <c r="B521" s="2">
        <v>549.4</v>
      </c>
      <c r="C521" s="2">
        <v>13</v>
      </c>
      <c r="D521" s="2">
        <v>762</v>
      </c>
      <c r="E521" s="2">
        <v>40</v>
      </c>
      <c r="F521" s="24">
        <v>92.026800670016755</v>
      </c>
      <c r="G521" s="29">
        <v>1.072378924960085</v>
      </c>
      <c r="H521" s="2">
        <v>8560</v>
      </c>
      <c r="I521" s="8">
        <v>8.9112391557684827</v>
      </c>
      <c r="J521" s="7">
        <v>1.072378924960085</v>
      </c>
      <c r="K521" s="38">
        <v>1.316616807179766E-2</v>
      </c>
      <c r="L521" s="36">
        <v>1.0220288278487899</v>
      </c>
    </row>
    <row r="522" spans="1:12" x14ac:dyDescent="0.25">
      <c r="A522" s="6" t="s">
        <v>513</v>
      </c>
      <c r="B522" s="2">
        <v>584.4</v>
      </c>
      <c r="C522" s="2">
        <v>12</v>
      </c>
      <c r="D522" s="2">
        <v>603</v>
      </c>
      <c r="E522" s="2">
        <v>40</v>
      </c>
      <c r="F522" s="24">
        <v>98.966977138018621</v>
      </c>
      <c r="G522" s="29">
        <v>0.96222050886661536</v>
      </c>
      <c r="H522" s="2">
        <v>8630</v>
      </c>
      <c r="I522" s="8">
        <v>5.7693383400233067</v>
      </c>
      <c r="J522" s="7">
        <v>0.96222050886661536</v>
      </c>
      <c r="K522" s="38">
        <v>1.3382530120481925E-2</v>
      </c>
      <c r="L522" s="36">
        <v>0.97665662650602392</v>
      </c>
    </row>
    <row r="523" spans="1:12" x14ac:dyDescent="0.25">
      <c r="A523" s="12"/>
      <c r="B523" s="18"/>
      <c r="C523" s="18"/>
      <c r="D523" s="18"/>
      <c r="E523" s="18"/>
      <c r="F523" s="18"/>
      <c r="G523" s="17"/>
      <c r="H523" s="18"/>
      <c r="I523" s="13"/>
      <c r="J523" s="17"/>
      <c r="K523" s="19"/>
      <c r="L523" s="17"/>
    </row>
    <row r="524" spans="1:12" x14ac:dyDescent="0.25">
      <c r="A524" s="6" t="s">
        <v>515</v>
      </c>
      <c r="B524" s="2">
        <v>329</v>
      </c>
      <c r="C524" s="2">
        <v>8.6999999999999993</v>
      </c>
      <c r="D524" s="2">
        <v>413</v>
      </c>
      <c r="E524" s="2">
        <v>53</v>
      </c>
      <c r="F524" s="24">
        <v>96.537558685446001</v>
      </c>
      <c r="G524" s="29">
        <v>0.40267022696929244</v>
      </c>
      <c r="H524" s="2">
        <v>8920</v>
      </c>
      <c r="I524" s="8">
        <v>3.3899456169882169</v>
      </c>
      <c r="J524" s="7">
        <v>0.40267022696929244</v>
      </c>
      <c r="K524" s="38">
        <v>8.4610091743119262E-3</v>
      </c>
      <c r="L524" s="36">
        <v>1.0736811926605505</v>
      </c>
    </row>
    <row r="525" spans="1:12" x14ac:dyDescent="0.25">
      <c r="A525" s="6" t="s">
        <v>516</v>
      </c>
      <c r="B525" s="2">
        <v>548.20000000000005</v>
      </c>
      <c r="C525" s="2">
        <v>12</v>
      </c>
      <c r="D525" s="2">
        <v>504</v>
      </c>
      <c r="E525" s="2">
        <v>81</v>
      </c>
      <c r="F525" s="24">
        <v>100.95764272559853</v>
      </c>
      <c r="G525" s="29">
        <v>0.72505543237250558</v>
      </c>
      <c r="H525" s="2">
        <v>8020</v>
      </c>
      <c r="I525" s="8">
        <v>6.4767253657904957</v>
      </c>
      <c r="J525" s="7">
        <v>0.72505543237250558</v>
      </c>
      <c r="K525" s="38">
        <v>1.6264800861141009E-3</v>
      </c>
      <c r="L525" s="36">
        <v>0.24273412271259417</v>
      </c>
    </row>
    <row r="526" spans="1:12" x14ac:dyDescent="0.25">
      <c r="A526" s="31" t="s">
        <v>517</v>
      </c>
      <c r="B526" s="37">
        <v>1805</v>
      </c>
      <c r="C526" s="37">
        <v>32</v>
      </c>
      <c r="F526" s="37">
        <v>93.134328358208947</v>
      </c>
      <c r="G526" s="29">
        <v>0.66470588235294126</v>
      </c>
      <c r="H526" s="37">
        <v>8200</v>
      </c>
      <c r="I526" s="32">
        <v>10.326013207302861</v>
      </c>
      <c r="J526" s="36">
        <v>0.66470588235294126</v>
      </c>
      <c r="K526" s="38">
        <v>2.5978357733927437E-2</v>
      </c>
      <c r="L526" s="36">
        <v>0.43284532145130494</v>
      </c>
    </row>
    <row r="527" spans="1:12" x14ac:dyDescent="0.25">
      <c r="A527" s="31" t="s">
        <v>518</v>
      </c>
      <c r="B527" s="37">
        <v>1101</v>
      </c>
      <c r="C527" s="37">
        <v>24</v>
      </c>
      <c r="F527" s="37">
        <v>97.464788732394368</v>
      </c>
      <c r="G527" s="29">
        <v>0.82759377056372019</v>
      </c>
      <c r="H527" s="37">
        <v>8680</v>
      </c>
      <c r="I527" s="32">
        <v>11.024213388579568</v>
      </c>
      <c r="J527" s="36">
        <v>0.82759377056372019</v>
      </c>
      <c r="K527" s="38">
        <v>7.1483176312247638E-3</v>
      </c>
      <c r="L527" s="36">
        <v>0.61359353970390307</v>
      </c>
    </row>
    <row r="528" spans="1:12" x14ac:dyDescent="0.25">
      <c r="A528" s="6" t="s">
        <v>519</v>
      </c>
      <c r="B528" s="2">
        <v>630</v>
      </c>
      <c r="C528" s="2">
        <v>14</v>
      </c>
      <c r="D528" s="2">
        <v>630</v>
      </c>
      <c r="E528" s="2">
        <v>62</v>
      </c>
      <c r="F528" s="24">
        <v>99.526066350710892</v>
      </c>
      <c r="G528" s="29">
        <v>0.71929824561403499</v>
      </c>
      <c r="H528" s="2">
        <v>7440</v>
      </c>
      <c r="I528" s="8">
        <v>12.981011265052441</v>
      </c>
      <c r="J528" s="7">
        <v>0.71929824561403499</v>
      </c>
      <c r="K528" s="38">
        <v>3.9477655252466619E-3</v>
      </c>
      <c r="L528" s="36">
        <v>0.52930934416715025</v>
      </c>
    </row>
    <row r="529" spans="1:12" x14ac:dyDescent="0.25">
      <c r="A529" s="31" t="s">
        <v>520</v>
      </c>
      <c r="B529" s="37">
        <v>1026</v>
      </c>
      <c r="C529" s="37">
        <v>40</v>
      </c>
      <c r="F529" s="37">
        <v>99.709583736689254</v>
      </c>
      <c r="G529" s="29">
        <v>0.7565597667638484</v>
      </c>
      <c r="H529" s="37">
        <v>7990</v>
      </c>
      <c r="I529" s="32">
        <v>21.166489706072767</v>
      </c>
      <c r="J529" s="36">
        <v>0.7565597667638484</v>
      </c>
      <c r="K529" s="38">
        <v>8.886314265025343E-3</v>
      </c>
      <c r="L529" s="36">
        <v>0.49674149167270093</v>
      </c>
    </row>
    <row r="530" spans="1:12" x14ac:dyDescent="0.25">
      <c r="A530" s="31" t="s">
        <v>521</v>
      </c>
      <c r="B530" s="37">
        <v>1026</v>
      </c>
      <c r="C530" s="37">
        <v>50</v>
      </c>
      <c r="F530" s="37">
        <v>99.902534113060426</v>
      </c>
      <c r="G530" s="29">
        <v>0.81476510067114094</v>
      </c>
      <c r="H530" s="37">
        <v>7710</v>
      </c>
      <c r="I530" s="32">
        <v>26.917454357115112</v>
      </c>
      <c r="J530" s="36">
        <v>0.81476510067114094</v>
      </c>
      <c r="K530" s="38">
        <v>7.9174078780177883E-3</v>
      </c>
      <c r="L530" s="36">
        <v>0.47331639135959336</v>
      </c>
    </row>
    <row r="531" spans="1:12" x14ac:dyDescent="0.25">
      <c r="A531" s="6" t="s">
        <v>522</v>
      </c>
      <c r="B531" s="2">
        <v>539.1</v>
      </c>
      <c r="C531" s="2">
        <v>13</v>
      </c>
      <c r="D531" s="2">
        <v>578</v>
      </c>
      <c r="E531" s="2">
        <v>54</v>
      </c>
      <c r="F531" s="24">
        <v>98.37591240875912</v>
      </c>
      <c r="G531" s="29">
        <v>0.3115573770491803</v>
      </c>
      <c r="H531" s="2">
        <v>10950</v>
      </c>
      <c r="I531" s="8">
        <v>3.1235271267642108</v>
      </c>
      <c r="J531" s="7">
        <v>0.3115573770491803</v>
      </c>
      <c r="K531" s="38">
        <v>3.9246861924686202E-3</v>
      </c>
      <c r="L531" s="36">
        <v>1.2761506276150629</v>
      </c>
    </row>
    <row r="532" spans="1:12" x14ac:dyDescent="0.25">
      <c r="A532" s="31" t="s">
        <v>523</v>
      </c>
      <c r="B532" s="37">
        <v>2643</v>
      </c>
      <c r="C532" s="37">
        <v>23</v>
      </c>
      <c r="F532" s="37">
        <v>99.696739954510988</v>
      </c>
      <c r="G532" s="29">
        <v>0.86663066954643631</v>
      </c>
      <c r="H532" s="37">
        <v>9690</v>
      </c>
      <c r="I532" s="32">
        <v>7.4321571928007248</v>
      </c>
      <c r="J532" s="36">
        <v>0.86663066954643631</v>
      </c>
      <c r="K532" s="38">
        <v>8.6844602609727171E-3</v>
      </c>
      <c r="L532" s="36">
        <v>1.0984578884934757</v>
      </c>
    </row>
    <row r="533" spans="1:12" x14ac:dyDescent="0.25">
      <c r="A533" s="39" t="s">
        <v>524</v>
      </c>
      <c r="B533" s="45">
        <v>617.70000000000005</v>
      </c>
      <c r="C533" s="45">
        <v>13</v>
      </c>
      <c r="D533" s="45">
        <v>632</v>
      </c>
      <c r="E533" s="45">
        <v>37</v>
      </c>
      <c r="F533" s="46">
        <v>98.895292987512008</v>
      </c>
      <c r="G533" s="47">
        <v>5.5840455840455848E-2</v>
      </c>
      <c r="H533" s="45">
        <v>10410</v>
      </c>
      <c r="I533" s="40">
        <v>2.4161401009970218</v>
      </c>
      <c r="J533" s="44">
        <v>5.5840455840455848E-2</v>
      </c>
      <c r="K533" s="70">
        <v>1.2242179616548941E-2</v>
      </c>
      <c r="L533" s="68">
        <v>7.0837537840565101</v>
      </c>
    </row>
    <row r="534" spans="1:12" x14ac:dyDescent="0.25">
      <c r="A534" s="39" t="s">
        <v>525</v>
      </c>
      <c r="B534" s="45">
        <v>495.1</v>
      </c>
      <c r="C534" s="45">
        <v>11</v>
      </c>
      <c r="D534" s="45">
        <v>526</v>
      </c>
      <c r="E534" s="45">
        <v>50</v>
      </c>
      <c r="F534" s="46">
        <v>99.218436873747493</v>
      </c>
      <c r="G534" s="47">
        <v>7.0791677924885166E-2</v>
      </c>
      <c r="H534" s="45">
        <v>10720</v>
      </c>
      <c r="I534" s="40">
        <v>3.7482325521170528</v>
      </c>
      <c r="J534" s="44">
        <v>7.0791677924885166E-2</v>
      </c>
      <c r="K534" s="70">
        <v>2.930897009966777E-3</v>
      </c>
      <c r="L534" s="68">
        <v>1.2295681063122925</v>
      </c>
    </row>
    <row r="535" spans="1:12" x14ac:dyDescent="0.25">
      <c r="A535" s="31" t="s">
        <v>526</v>
      </c>
      <c r="B535" s="37">
        <v>327.60000000000002</v>
      </c>
      <c r="C535" s="37">
        <v>8.6</v>
      </c>
      <c r="D535" s="37">
        <v>1035</v>
      </c>
      <c r="E535" s="37">
        <v>88</v>
      </c>
      <c r="F535" s="37">
        <v>76.363636363636374</v>
      </c>
      <c r="G535" s="29">
        <v>0.39596977329974808</v>
      </c>
      <c r="H535" s="37">
        <v>8860</v>
      </c>
      <c r="I535" s="32">
        <v>5.4845461608183346</v>
      </c>
      <c r="J535" s="36">
        <v>0.39596977329974808</v>
      </c>
      <c r="K535" s="38">
        <v>6.8755244755244749E-3</v>
      </c>
      <c r="L535" s="36">
        <v>0.55524475524475525</v>
      </c>
    </row>
    <row r="536" spans="1:12" x14ac:dyDescent="0.25">
      <c r="A536" s="6" t="s">
        <v>527</v>
      </c>
      <c r="B536" s="2">
        <v>308.8</v>
      </c>
      <c r="C536" s="2">
        <v>6.3</v>
      </c>
      <c r="D536" s="2">
        <v>392</v>
      </c>
      <c r="E536" s="2">
        <v>62</v>
      </c>
      <c r="F536" s="24">
        <v>96.049766718507001</v>
      </c>
      <c r="G536" s="29">
        <v>0.26283950617283952</v>
      </c>
      <c r="H536" s="2">
        <v>10710</v>
      </c>
      <c r="I536" s="8">
        <v>2.7744270361258576</v>
      </c>
      <c r="J536" s="7">
        <v>0.26283950617283952</v>
      </c>
      <c r="K536" s="38">
        <v>1.1336091954022987E-2</v>
      </c>
      <c r="L536" s="36">
        <v>1.8620689655172413</v>
      </c>
    </row>
    <row r="537" spans="1:12" x14ac:dyDescent="0.25">
      <c r="A537" s="12"/>
      <c r="B537" s="18"/>
      <c r="C537" s="18"/>
      <c r="D537" s="18"/>
      <c r="E537" s="18"/>
      <c r="F537" s="18"/>
      <c r="G537" s="17"/>
      <c r="H537" s="18"/>
      <c r="I537" s="13"/>
      <c r="J537" s="17"/>
      <c r="K537" s="19"/>
      <c r="L537" s="17"/>
    </row>
    <row r="538" spans="1:12" x14ac:dyDescent="0.25">
      <c r="A538" s="6" t="s">
        <v>529</v>
      </c>
      <c r="B538" s="2">
        <v>641.29999999999995</v>
      </c>
      <c r="C538" s="2">
        <v>13</v>
      </c>
      <c r="D538" s="2">
        <v>673</v>
      </c>
      <c r="E538" s="2">
        <v>60</v>
      </c>
      <c r="F538" s="24">
        <v>98.661538461538456</v>
      </c>
      <c r="G538" s="29">
        <v>0.80273972602739729</v>
      </c>
      <c r="H538" s="2">
        <v>9270</v>
      </c>
      <c r="I538" s="8">
        <v>22.691505891492941</v>
      </c>
      <c r="J538" s="7">
        <v>0.80273972602739729</v>
      </c>
      <c r="K538" s="38">
        <v>1.1188559322033899E-2</v>
      </c>
      <c r="L538" s="36">
        <v>1.159957627118644</v>
      </c>
    </row>
    <row r="539" spans="1:12" x14ac:dyDescent="0.25">
      <c r="A539" s="6" t="s">
        <v>530</v>
      </c>
      <c r="B539" s="2">
        <v>336.4</v>
      </c>
      <c r="C539" s="2">
        <v>8.1999999999999993</v>
      </c>
      <c r="D539" s="2">
        <v>336</v>
      </c>
      <c r="E539" s="2">
        <v>32</v>
      </c>
      <c r="F539" s="24">
        <v>100.14885382554333</v>
      </c>
      <c r="G539" s="29">
        <v>0.35915492957746481</v>
      </c>
      <c r="H539" s="2">
        <v>8970</v>
      </c>
      <c r="I539" s="8">
        <v>8.8744917778065524</v>
      </c>
      <c r="J539" s="7">
        <v>0.35915492957746481</v>
      </c>
      <c r="K539" s="38">
        <v>3.9575931232091691E-3</v>
      </c>
      <c r="L539" s="36">
        <v>1.2206303724928367</v>
      </c>
    </row>
    <row r="540" spans="1:12" x14ac:dyDescent="0.25">
      <c r="A540" s="6" t="s">
        <v>531</v>
      </c>
      <c r="B540" s="2">
        <v>348.5</v>
      </c>
      <c r="C540" s="2">
        <v>9.1</v>
      </c>
      <c r="D540" s="2">
        <v>570</v>
      </c>
      <c r="E540" s="2">
        <v>41</v>
      </c>
      <c r="F540" s="24">
        <v>91.831357048748359</v>
      </c>
      <c r="G540" s="29">
        <v>0.41385281385281381</v>
      </c>
      <c r="H540" s="2">
        <v>7920</v>
      </c>
      <c r="I540" s="8">
        <v>15.433898744011394</v>
      </c>
      <c r="J540" s="7">
        <v>0.41385281385281381</v>
      </c>
      <c r="K540" s="38">
        <v>5.9136960600375222E-3</v>
      </c>
      <c r="L540" s="36">
        <v>1.4446529080675421</v>
      </c>
    </row>
    <row r="541" spans="1:12" x14ac:dyDescent="0.25">
      <c r="A541" s="12"/>
      <c r="B541" s="18"/>
      <c r="C541" s="18"/>
      <c r="D541" s="18"/>
      <c r="E541" s="18"/>
      <c r="F541" s="18"/>
      <c r="G541" s="17"/>
      <c r="H541" s="18"/>
      <c r="I541" s="13"/>
      <c r="J541" s="17"/>
      <c r="K541" s="19"/>
      <c r="L541" s="17"/>
    </row>
    <row r="542" spans="1:12" x14ac:dyDescent="0.25">
      <c r="A542" s="12"/>
      <c r="B542" s="18"/>
      <c r="C542" s="18"/>
      <c r="D542" s="18"/>
      <c r="E542" s="18"/>
      <c r="F542" s="18"/>
      <c r="G542" s="17"/>
      <c r="H542" s="18"/>
      <c r="I542" s="13"/>
      <c r="J542" s="17"/>
      <c r="K542" s="19"/>
      <c r="L542" s="17"/>
    </row>
    <row r="543" spans="1:12" x14ac:dyDescent="0.25">
      <c r="A543" s="6" t="s">
        <v>534</v>
      </c>
      <c r="B543" s="2">
        <v>316.60000000000002</v>
      </c>
      <c r="C543" s="2">
        <v>6.4</v>
      </c>
      <c r="D543" s="2">
        <v>333</v>
      </c>
      <c r="E543" s="2">
        <v>54</v>
      </c>
      <c r="F543" s="24">
        <v>99.030340944635611</v>
      </c>
      <c r="G543" s="29">
        <v>0.49198075380914197</v>
      </c>
      <c r="H543" s="2">
        <v>8220</v>
      </c>
      <c r="I543" s="8">
        <v>4.3545642884889295</v>
      </c>
      <c r="J543" s="7">
        <v>0.49198075380914197</v>
      </c>
      <c r="K543" s="38">
        <v>8.4039530574428652E-3</v>
      </c>
      <c r="L543" s="36">
        <v>0.77022853613341569</v>
      </c>
    </row>
    <row r="544" spans="1:12" x14ac:dyDescent="0.25">
      <c r="A544" s="6" t="s">
        <v>535</v>
      </c>
      <c r="B544" s="2">
        <v>603.6</v>
      </c>
      <c r="C544" s="2">
        <v>13</v>
      </c>
      <c r="D544" s="2">
        <v>619</v>
      </c>
      <c r="E544" s="2">
        <v>37</v>
      </c>
      <c r="F544" s="24">
        <v>99.276315789473685</v>
      </c>
      <c r="G544" s="29">
        <v>0.89130434782608692</v>
      </c>
      <c r="H544" s="2">
        <v>8720</v>
      </c>
      <c r="I544" s="8">
        <v>52.273145150848116</v>
      </c>
      <c r="J544" s="7">
        <v>0.89130434782608692</v>
      </c>
      <c r="K544" s="38">
        <v>1.6264200792602376E-2</v>
      </c>
      <c r="L544" s="36">
        <v>3.4636723910171727</v>
      </c>
    </row>
    <row r="545" spans="1:12" x14ac:dyDescent="0.25">
      <c r="A545" s="12"/>
      <c r="B545" s="18"/>
      <c r="C545" s="18"/>
      <c r="D545" s="18"/>
      <c r="E545" s="18"/>
      <c r="F545" s="18"/>
      <c r="G545" s="17"/>
      <c r="H545" s="18"/>
      <c r="I545" s="13"/>
      <c r="J545" s="17"/>
      <c r="K545" s="19"/>
      <c r="L545" s="17"/>
    </row>
    <row r="546" spans="1:12" x14ac:dyDescent="0.25">
      <c r="A546" s="6" t="s">
        <v>537</v>
      </c>
      <c r="B546" s="2">
        <v>330.4</v>
      </c>
      <c r="C546" s="2">
        <v>8.5</v>
      </c>
      <c r="D546" s="2">
        <v>549</v>
      </c>
      <c r="E546" s="2">
        <v>78</v>
      </c>
      <c r="F546" s="24">
        <v>91.523545706371195</v>
      </c>
      <c r="G546" s="29">
        <v>0.36452762923351156</v>
      </c>
      <c r="H546" s="2">
        <v>8010</v>
      </c>
      <c r="I546" s="8">
        <v>6.2470542535284217</v>
      </c>
      <c r="J546" s="7">
        <v>0.36452762923351156</v>
      </c>
      <c r="K546" s="38">
        <v>6.8641975308641979E-3</v>
      </c>
      <c r="L546" s="36">
        <v>1.3319088319088319</v>
      </c>
    </row>
    <row r="547" spans="1:12" x14ac:dyDescent="0.25">
      <c r="A547" s="6" t="s">
        <v>538</v>
      </c>
      <c r="B547" s="2">
        <v>429.1</v>
      </c>
      <c r="C547" s="2">
        <v>8.8000000000000007</v>
      </c>
      <c r="D547" s="2">
        <v>710</v>
      </c>
      <c r="E547" s="2">
        <v>46</v>
      </c>
      <c r="F547" s="24">
        <v>89.807450816241101</v>
      </c>
      <c r="G547" s="29">
        <v>0.19802731411229135</v>
      </c>
      <c r="H547" s="2">
        <v>10580</v>
      </c>
      <c r="I547" s="8">
        <v>8.40596270879192</v>
      </c>
      <c r="J547" s="7">
        <v>0.19802731411229135</v>
      </c>
      <c r="K547" s="38">
        <v>2.7517382413087938E-3</v>
      </c>
      <c r="L547" s="36">
        <v>0.67382413087934556</v>
      </c>
    </row>
    <row r="548" spans="1:12" x14ac:dyDescent="0.25">
      <c r="A548" s="12"/>
      <c r="B548" s="18"/>
      <c r="C548" s="18"/>
      <c r="D548" s="18"/>
      <c r="E548" s="18"/>
      <c r="F548" s="18"/>
      <c r="G548" s="17"/>
      <c r="H548" s="18"/>
      <c r="I548" s="13"/>
      <c r="J548" s="17"/>
      <c r="K548" s="19"/>
      <c r="L548" s="17"/>
    </row>
    <row r="549" spans="1:12" x14ac:dyDescent="0.25">
      <c r="A549" s="12"/>
      <c r="B549" s="18"/>
      <c r="C549" s="18"/>
      <c r="D549" s="18"/>
      <c r="E549" s="18"/>
      <c r="F549" s="18"/>
      <c r="G549" s="17"/>
      <c r="H549" s="18"/>
      <c r="I549" s="13"/>
      <c r="J549" s="17"/>
      <c r="K549" s="19"/>
      <c r="L549" s="17"/>
    </row>
    <row r="550" spans="1:12" x14ac:dyDescent="0.25">
      <c r="A550" s="12"/>
      <c r="B550" s="18"/>
      <c r="C550" s="18"/>
      <c r="D550" s="18"/>
      <c r="E550" s="18"/>
      <c r="F550" s="18"/>
      <c r="G550" s="17"/>
      <c r="H550" s="18"/>
      <c r="I550" s="13"/>
      <c r="J550" s="17"/>
      <c r="K550" s="19"/>
      <c r="L550" s="17"/>
    </row>
    <row r="551" spans="1:12" x14ac:dyDescent="0.25">
      <c r="A551" s="31" t="s">
        <v>542</v>
      </c>
      <c r="B551" s="37">
        <v>1003</v>
      </c>
      <c r="C551" s="37">
        <v>39</v>
      </c>
      <c r="F551" s="37">
        <v>99.900990099009903</v>
      </c>
      <c r="G551" s="29">
        <v>0.18726003490401397</v>
      </c>
      <c r="H551" s="37">
        <v>8150</v>
      </c>
      <c r="I551" s="32">
        <v>3.0224718373688981</v>
      </c>
      <c r="J551" s="36">
        <v>0.18726003490401397</v>
      </c>
      <c r="K551" s="38">
        <v>3.6316546762589927E-2</v>
      </c>
      <c r="L551" s="36">
        <v>2.1696327148807266</v>
      </c>
    </row>
    <row r="552" spans="1:12" x14ac:dyDescent="0.25">
      <c r="A552" s="6" t="s">
        <v>543</v>
      </c>
      <c r="B552" s="2">
        <v>323.5</v>
      </c>
      <c r="C552" s="2">
        <v>7.4</v>
      </c>
      <c r="D552" s="2">
        <v>310</v>
      </c>
      <c r="E552" s="2">
        <v>75</v>
      </c>
      <c r="F552" s="24">
        <v>98.899419137878326</v>
      </c>
      <c r="G552" s="29">
        <v>0.3467520585544373</v>
      </c>
      <c r="H552" s="2">
        <v>10250</v>
      </c>
      <c r="I552" s="8">
        <v>2.278337433639777</v>
      </c>
      <c r="J552" s="7">
        <v>0.3467520585544373</v>
      </c>
      <c r="K552" s="38">
        <v>6.6791519434628967E-3</v>
      </c>
      <c r="L552" s="36">
        <v>0.77243816254416964</v>
      </c>
    </row>
    <row r="553" spans="1:12" x14ac:dyDescent="0.25">
      <c r="A553" s="12"/>
      <c r="B553" s="18"/>
      <c r="C553" s="18"/>
      <c r="D553" s="18"/>
      <c r="E553" s="18"/>
      <c r="F553" s="18"/>
      <c r="G553" s="17"/>
      <c r="H553" s="18"/>
      <c r="I553" s="13"/>
      <c r="J553" s="17"/>
      <c r="K553" s="19"/>
      <c r="L553" s="17"/>
    </row>
    <row r="554" spans="1:12" x14ac:dyDescent="0.25">
      <c r="A554" s="12"/>
      <c r="B554" s="18"/>
      <c r="C554" s="18"/>
      <c r="D554" s="18"/>
      <c r="E554" s="18"/>
      <c r="F554" s="18"/>
      <c r="G554" s="17"/>
      <c r="H554" s="18"/>
      <c r="I554" s="13"/>
      <c r="J554" s="17"/>
      <c r="K554" s="19"/>
      <c r="L554" s="17"/>
    </row>
    <row r="555" spans="1:12" x14ac:dyDescent="0.25">
      <c r="A555" s="12"/>
      <c r="B555" s="18"/>
      <c r="C555" s="18"/>
      <c r="D555" s="18"/>
      <c r="E555" s="18"/>
      <c r="F555" s="18"/>
      <c r="G555" s="17"/>
      <c r="H555" s="18"/>
      <c r="I555" s="13"/>
      <c r="J555" s="17"/>
      <c r="K555" s="19"/>
      <c r="L555" s="17"/>
    </row>
    <row r="556" spans="1:12" x14ac:dyDescent="0.25">
      <c r="A556" s="6" t="s">
        <v>547</v>
      </c>
      <c r="B556" s="2">
        <v>543.79999999999995</v>
      </c>
      <c r="C556" s="2">
        <v>11</v>
      </c>
      <c r="D556" s="2">
        <v>520</v>
      </c>
      <c r="E556" s="2">
        <v>75</v>
      </c>
      <c r="F556" s="24">
        <v>100.14732965009208</v>
      </c>
      <c r="G556" s="29">
        <v>0.68951367781155015</v>
      </c>
      <c r="H556" s="2">
        <v>8400</v>
      </c>
      <c r="I556" s="8">
        <v>9.3797682247831151</v>
      </c>
      <c r="J556" s="7">
        <v>0.68951367781155015</v>
      </c>
      <c r="K556" s="38">
        <v>1.4997876857749471E-3</v>
      </c>
      <c r="L556" s="36">
        <v>0.27940552016985137</v>
      </c>
    </row>
    <row r="557" spans="1:12" x14ac:dyDescent="0.25">
      <c r="A557" s="6" t="s">
        <v>548</v>
      </c>
      <c r="B557" s="2">
        <v>579.79999999999995</v>
      </c>
      <c r="C557" s="2">
        <v>13</v>
      </c>
      <c r="D557" s="2">
        <v>546</v>
      </c>
      <c r="E557" s="2">
        <v>57</v>
      </c>
      <c r="F557" s="24">
        <v>101.54115586690016</v>
      </c>
      <c r="G557" s="29">
        <v>0.28782784129119032</v>
      </c>
      <c r="H557" s="2">
        <v>10440</v>
      </c>
      <c r="I557" s="8">
        <v>14.065058914929432</v>
      </c>
      <c r="J557" s="7">
        <v>0.28782784129119032</v>
      </c>
      <c r="K557" s="38">
        <v>3.408641975308642E-3</v>
      </c>
      <c r="L557" s="36">
        <v>0.91790123456790118</v>
      </c>
    </row>
    <row r="558" spans="1:12" x14ac:dyDescent="0.25">
      <c r="A558" s="6" t="s">
        <v>549</v>
      </c>
      <c r="B558" s="2">
        <v>323.7</v>
      </c>
      <c r="C558" s="2">
        <v>7.9</v>
      </c>
      <c r="D558" s="2">
        <v>322</v>
      </c>
      <c r="E558" s="2">
        <v>85</v>
      </c>
      <c r="F558" s="24">
        <v>99.447004608294932</v>
      </c>
      <c r="G558" s="29">
        <v>0.50636132315521631</v>
      </c>
      <c r="H558" s="2">
        <v>7870</v>
      </c>
      <c r="I558" s="8">
        <v>10.739421209374594</v>
      </c>
      <c r="J558" s="7">
        <v>0.50636132315521631</v>
      </c>
      <c r="K558" s="38">
        <v>4.2981494174091838E-3</v>
      </c>
      <c r="L558" s="36">
        <v>0.40404386566141193</v>
      </c>
    </row>
    <row r="559" spans="1:12" x14ac:dyDescent="0.25">
      <c r="A559" s="31" t="s">
        <v>550</v>
      </c>
      <c r="B559" s="37">
        <v>2923</v>
      </c>
      <c r="C559" s="37">
        <v>24</v>
      </c>
      <c r="F559" s="37">
        <v>99.691991786447645</v>
      </c>
      <c r="G559" s="29">
        <v>0.52029629629629626</v>
      </c>
      <c r="H559" s="37">
        <v>8030</v>
      </c>
      <c r="I559" s="32">
        <v>5.493733005308818</v>
      </c>
      <c r="J559" s="36">
        <v>0.52029629629629626</v>
      </c>
      <c r="K559" s="38">
        <v>4.904496788008565E-3</v>
      </c>
      <c r="L559" s="36">
        <v>0.28907922912205569</v>
      </c>
    </row>
    <row r="560" spans="1:12" x14ac:dyDescent="0.25">
      <c r="A560" s="6" t="s">
        <v>551</v>
      </c>
      <c r="B560" s="2">
        <v>715.5</v>
      </c>
      <c r="C560" s="2">
        <v>15</v>
      </c>
      <c r="D560" s="2">
        <v>787</v>
      </c>
      <c r="E560" s="2">
        <v>76</v>
      </c>
      <c r="F560" s="24">
        <v>98.013698630136986</v>
      </c>
      <c r="G560" s="29">
        <v>0.85182311869666405</v>
      </c>
      <c r="H560" s="2">
        <v>8620</v>
      </c>
      <c r="I560" s="8">
        <v>17.914346756441798</v>
      </c>
      <c r="J560" s="7">
        <v>0.85182311869666405</v>
      </c>
      <c r="K560" s="38">
        <v>3.9484702093397737E-3</v>
      </c>
      <c r="L560" s="36">
        <v>0.34594739667203434</v>
      </c>
    </row>
    <row r="561" spans="1:12" x14ac:dyDescent="0.25">
      <c r="A561" s="12"/>
      <c r="B561" s="18"/>
      <c r="C561" s="18"/>
      <c r="D561" s="18"/>
      <c r="E561" s="18"/>
      <c r="F561" s="18"/>
      <c r="G561" s="17"/>
      <c r="H561" s="18"/>
      <c r="I561" s="13"/>
      <c r="J561" s="17"/>
      <c r="K561" s="19"/>
      <c r="L561" s="17"/>
    </row>
    <row r="562" spans="1:12" x14ac:dyDescent="0.25">
      <c r="A562" s="6" t="s">
        <v>553</v>
      </c>
      <c r="B562" s="2">
        <v>321.5</v>
      </c>
      <c r="C562" s="2">
        <v>7.7</v>
      </c>
      <c r="D562" s="2">
        <v>528</v>
      </c>
      <c r="E562" s="2">
        <v>85</v>
      </c>
      <c r="F562" s="24">
        <v>92.784992784992781</v>
      </c>
      <c r="G562" s="29">
        <v>0.55678670360110805</v>
      </c>
      <c r="H562" s="2">
        <v>9250</v>
      </c>
      <c r="I562" s="8">
        <v>5.6958435840994435</v>
      </c>
      <c r="J562" s="7">
        <v>0.55678670360110805</v>
      </c>
      <c r="K562" s="38">
        <v>4.2773287962569123E-3</v>
      </c>
      <c r="L562" s="36">
        <v>0.61420672054444925</v>
      </c>
    </row>
    <row r="563" spans="1:12" x14ac:dyDescent="0.25">
      <c r="A563" s="12"/>
      <c r="B563" s="18"/>
      <c r="C563" s="18"/>
      <c r="D563" s="18"/>
      <c r="E563" s="18"/>
      <c r="F563" s="18"/>
      <c r="G563" s="17"/>
      <c r="H563" s="18"/>
      <c r="I563" s="13"/>
      <c r="J563" s="17"/>
      <c r="K563" s="19"/>
      <c r="L563" s="17"/>
    </row>
    <row r="564" spans="1:12" x14ac:dyDescent="0.25">
      <c r="A564" s="6" t="s">
        <v>555</v>
      </c>
      <c r="B564" s="2">
        <v>322.89999999999998</v>
      </c>
      <c r="C564" s="2">
        <v>7.2</v>
      </c>
      <c r="D564" s="2">
        <v>323</v>
      </c>
      <c r="E564" s="2">
        <v>54</v>
      </c>
      <c r="F564" s="24">
        <v>98.867115737905692</v>
      </c>
      <c r="G564" s="29">
        <v>0.35732484076433124</v>
      </c>
      <c r="H564" s="2">
        <v>9430</v>
      </c>
      <c r="I564" s="8">
        <v>15.332843454616082</v>
      </c>
      <c r="J564" s="7">
        <v>0.35732484076433124</v>
      </c>
      <c r="K564" s="38">
        <v>4.744808491001385E-3</v>
      </c>
      <c r="L564" s="36">
        <v>1.4490078449469312</v>
      </c>
    </row>
    <row r="565" spans="1:12" x14ac:dyDescent="0.25">
      <c r="A565" s="6" t="s">
        <v>556</v>
      </c>
      <c r="B565" s="2">
        <v>329.6</v>
      </c>
      <c r="C565" s="2">
        <v>7.1</v>
      </c>
      <c r="D565" s="2">
        <v>535</v>
      </c>
      <c r="E565" s="2">
        <v>36</v>
      </c>
      <c r="F565" s="24">
        <v>91.785018100807577</v>
      </c>
      <c r="G565" s="29">
        <v>0.2781818181818182</v>
      </c>
      <c r="H565" s="2">
        <v>10250</v>
      </c>
      <c r="I565" s="8">
        <v>5.6866567396089609</v>
      </c>
      <c r="J565" s="7">
        <v>0.2781818181818182</v>
      </c>
      <c r="K565" s="38">
        <v>1.2229741256752915E-2</v>
      </c>
      <c r="L565" s="36">
        <v>2.5021324992891669</v>
      </c>
    </row>
    <row r="566" spans="1:12" x14ac:dyDescent="0.25">
      <c r="A566" s="6" t="s">
        <v>557</v>
      </c>
      <c r="B566" s="2">
        <v>551.5</v>
      </c>
      <c r="C566" s="2">
        <v>11</v>
      </c>
      <c r="D566" s="2">
        <v>547</v>
      </c>
      <c r="E566" s="2">
        <v>88</v>
      </c>
      <c r="F566" s="24">
        <v>99.369369369369366</v>
      </c>
      <c r="G566" s="29">
        <v>0.35282758620689653</v>
      </c>
      <c r="H566" s="2">
        <v>9780</v>
      </c>
      <c r="I566" s="8">
        <v>6.6512754111096726</v>
      </c>
      <c r="J566" s="7">
        <v>0.35282758620689653</v>
      </c>
      <c r="K566" s="38">
        <v>4.395428571428571E-3</v>
      </c>
      <c r="L566" s="36">
        <v>0.41428571428571431</v>
      </c>
    </row>
    <row r="567" spans="1:12" x14ac:dyDescent="0.25">
      <c r="A567" s="6" t="s">
        <v>558</v>
      </c>
      <c r="B567" s="2">
        <v>334</v>
      </c>
      <c r="C567" s="2">
        <v>8.4</v>
      </c>
      <c r="D567" s="2">
        <v>434</v>
      </c>
      <c r="E567" s="2">
        <v>53</v>
      </c>
      <c r="F567" s="24">
        <v>95.483133218982275</v>
      </c>
      <c r="G567" s="29">
        <v>0.29321148825065274</v>
      </c>
      <c r="H567" s="2">
        <v>7950</v>
      </c>
      <c r="I567" s="8">
        <v>6.4307911433380811</v>
      </c>
      <c r="J567" s="7">
        <v>0.29321148825065274</v>
      </c>
      <c r="K567" s="38">
        <v>6.4440677966101697E-3</v>
      </c>
      <c r="L567" s="36">
        <v>1.0819209039548023</v>
      </c>
    </row>
    <row r="568" spans="1:12" x14ac:dyDescent="0.25">
      <c r="A568" s="6" t="s">
        <v>559</v>
      </c>
      <c r="B568" s="2">
        <v>320</v>
      </c>
      <c r="C568" s="2">
        <v>6.8</v>
      </c>
      <c r="D568" s="2">
        <v>335</v>
      </c>
      <c r="E568" s="2">
        <v>36</v>
      </c>
      <c r="F568" s="24">
        <v>98.219766728054012</v>
      </c>
      <c r="G568" s="29">
        <v>0.2717434869739479</v>
      </c>
      <c r="H568" s="2">
        <v>9030</v>
      </c>
      <c r="I568" s="8">
        <v>1.8373688980965945</v>
      </c>
      <c r="J568" s="7">
        <v>0.2717434869739479</v>
      </c>
      <c r="K568" s="38">
        <v>6.0671671276175433E-3</v>
      </c>
      <c r="L568" s="36">
        <v>0.98577637297510867</v>
      </c>
    </row>
    <row r="569" spans="1:12" x14ac:dyDescent="0.25">
      <c r="A569" s="6" t="s">
        <v>560</v>
      </c>
      <c r="B569" s="2">
        <v>695</v>
      </c>
      <c r="C569" s="2">
        <v>22</v>
      </c>
      <c r="D569" s="2">
        <v>600</v>
      </c>
      <c r="E569" s="2">
        <v>110</v>
      </c>
      <c r="F569" s="24">
        <v>103.26894502228828</v>
      </c>
      <c r="G569" s="29">
        <v>0.69811320754716988</v>
      </c>
      <c r="H569" s="2">
        <v>7950</v>
      </c>
      <c r="I569" s="8">
        <v>23.325398161336267</v>
      </c>
      <c r="J569" s="7">
        <v>0.69811320754716988</v>
      </c>
      <c r="K569" s="38">
        <v>7.0461346633416445E-3</v>
      </c>
      <c r="L569" s="36">
        <v>0.13216957605985036</v>
      </c>
    </row>
    <row r="570" spans="1:12" x14ac:dyDescent="0.25">
      <c r="A570" s="31" t="s">
        <v>561</v>
      </c>
      <c r="B570" s="37">
        <v>1087</v>
      </c>
      <c r="C570" s="37">
        <v>55</v>
      </c>
      <c r="F570" s="37">
        <v>98.792943361188492</v>
      </c>
      <c r="G570" s="29">
        <v>0.84841934612266956</v>
      </c>
      <c r="H570" s="37">
        <v>8600</v>
      </c>
      <c r="I570" s="32">
        <v>17.914346756441798</v>
      </c>
      <c r="J570" s="36">
        <v>0.84841934612266956</v>
      </c>
      <c r="K570" s="38">
        <v>5.0048577376821642E-3</v>
      </c>
      <c r="L570" s="36">
        <v>0.25683553088133243</v>
      </c>
    </row>
    <row r="571" spans="1:12" x14ac:dyDescent="0.25">
      <c r="A571" s="6" t="s">
        <v>562</v>
      </c>
      <c r="B571" s="2">
        <v>537.9</v>
      </c>
      <c r="C571" s="2">
        <v>13</v>
      </c>
      <c r="D571" s="2">
        <v>515</v>
      </c>
      <c r="E571" s="2">
        <v>58</v>
      </c>
      <c r="F571" s="24">
        <v>100.16759776536313</v>
      </c>
      <c r="G571" s="29">
        <v>0.42471698113207551</v>
      </c>
      <c r="H571" s="2">
        <v>10500</v>
      </c>
      <c r="I571" s="8">
        <v>12.861582286676162</v>
      </c>
      <c r="J571" s="7">
        <v>0.42471698113207551</v>
      </c>
      <c r="K571" s="38">
        <v>4.7213114754098371E-3</v>
      </c>
      <c r="L571" s="36">
        <v>0.96539162112932608</v>
      </c>
    </row>
    <row r="572" spans="1:12" x14ac:dyDescent="0.25">
      <c r="A572" s="12"/>
      <c r="B572" s="18"/>
      <c r="C572" s="18"/>
      <c r="D572" s="18"/>
      <c r="E572" s="18"/>
      <c r="F572" s="18"/>
      <c r="G572" s="17"/>
      <c r="H572" s="18"/>
      <c r="I572" s="13"/>
      <c r="J572" s="17"/>
      <c r="K572" s="19"/>
      <c r="L572" s="17"/>
    </row>
    <row r="573" spans="1:12" x14ac:dyDescent="0.25">
      <c r="A573" s="12"/>
      <c r="B573" s="18"/>
      <c r="C573" s="18"/>
      <c r="D573" s="18"/>
      <c r="E573" s="18"/>
      <c r="F573" s="18"/>
      <c r="G573" s="17"/>
      <c r="H573" s="18"/>
      <c r="I573" s="13"/>
      <c r="J573" s="17"/>
      <c r="K573" s="19"/>
      <c r="L573" s="17"/>
    </row>
    <row r="574" spans="1:12" x14ac:dyDescent="0.25">
      <c r="A574" s="39" t="s">
        <v>565</v>
      </c>
      <c r="B574" s="45">
        <v>573</v>
      </c>
      <c r="C574" s="45">
        <v>14</v>
      </c>
      <c r="D574" s="45">
        <v>600</v>
      </c>
      <c r="E574" s="45">
        <v>140</v>
      </c>
      <c r="F574" s="46">
        <v>97.61499148211243</v>
      </c>
      <c r="G574" s="47">
        <v>2.6757713707637836E-2</v>
      </c>
      <c r="H574" s="45">
        <v>7420</v>
      </c>
      <c r="I574" s="40">
        <v>1.8649294315680434</v>
      </c>
      <c r="J574" s="44">
        <v>2.6757713707637836E-2</v>
      </c>
      <c r="K574" s="70">
        <v>3.380740740740741E-3</v>
      </c>
      <c r="L574" s="68">
        <v>0.29288888888888887</v>
      </c>
    </row>
    <row r="575" spans="1:12" x14ac:dyDescent="0.25">
      <c r="A575" s="6" t="s">
        <v>566</v>
      </c>
      <c r="B575" s="2">
        <v>321.8</v>
      </c>
      <c r="C575" s="2">
        <v>7.2</v>
      </c>
      <c r="D575" s="2">
        <v>337</v>
      </c>
      <c r="E575" s="2">
        <v>57</v>
      </c>
      <c r="F575" s="24">
        <v>98.560490045941805</v>
      </c>
      <c r="G575" s="29">
        <v>0.40605478135511774</v>
      </c>
      <c r="H575" s="2">
        <v>8570</v>
      </c>
      <c r="I575" s="8">
        <v>5.3099961154991586</v>
      </c>
      <c r="J575" s="7">
        <v>0.40605478135511774</v>
      </c>
      <c r="K575" s="38">
        <v>9.008562149394746E-3</v>
      </c>
      <c r="L575" s="36">
        <v>0.61440803070563921</v>
      </c>
    </row>
    <row r="576" spans="1:12" x14ac:dyDescent="0.25">
      <c r="A576" s="6" t="s">
        <v>567</v>
      </c>
      <c r="B576" s="2">
        <v>299</v>
      </c>
      <c r="C576" s="2">
        <v>6.7</v>
      </c>
      <c r="D576" s="2">
        <v>349</v>
      </c>
      <c r="E576" s="2">
        <v>39</v>
      </c>
      <c r="F576" s="24">
        <v>99.401595744680847</v>
      </c>
      <c r="G576" s="29">
        <v>0.38402366863905329</v>
      </c>
      <c r="H576" s="2">
        <v>8770</v>
      </c>
      <c r="I576" s="8">
        <v>7.716949372005697</v>
      </c>
      <c r="J576" s="7">
        <v>0.38402366863905329</v>
      </c>
      <c r="K576" s="38">
        <v>7.9252161720028049E-3</v>
      </c>
      <c r="L576" s="36">
        <v>0.78990418322037859</v>
      </c>
    </row>
    <row r="577" spans="1:12" x14ac:dyDescent="0.25">
      <c r="A577" s="6" t="s">
        <v>568</v>
      </c>
      <c r="B577" s="2">
        <v>328.1</v>
      </c>
      <c r="C577" s="2">
        <v>7.7</v>
      </c>
      <c r="D577" s="2">
        <v>338</v>
      </c>
      <c r="E577" s="2">
        <v>50</v>
      </c>
      <c r="F577" s="24">
        <v>98.736081853746612</v>
      </c>
      <c r="G577" s="29">
        <v>0.44716031631919484</v>
      </c>
      <c r="H577" s="2">
        <v>7240</v>
      </c>
      <c r="I577" s="8">
        <v>10.6291790754888</v>
      </c>
      <c r="J577" s="7">
        <v>0.44716031631919484</v>
      </c>
      <c r="K577" s="38">
        <v>4.9370731707317076E-3</v>
      </c>
      <c r="L577" s="36">
        <v>0.6785365853658536</v>
      </c>
    </row>
    <row r="578" spans="1:12" x14ac:dyDescent="0.25">
      <c r="A578" s="31" t="s">
        <v>569</v>
      </c>
      <c r="B578" s="37">
        <v>1161</v>
      </c>
      <c r="C578" s="37">
        <v>38</v>
      </c>
      <c r="F578" s="37">
        <v>97.9</v>
      </c>
      <c r="G578" s="29">
        <v>0.46886674968866748</v>
      </c>
      <c r="H578" s="37">
        <v>8340</v>
      </c>
      <c r="I578" s="32">
        <v>6.7982649229573999</v>
      </c>
      <c r="J578" s="36">
        <v>0.46886674968866748</v>
      </c>
      <c r="K578" s="38">
        <v>6.0135043889264009E-3</v>
      </c>
      <c r="L578" s="36">
        <v>0.54220121539500343</v>
      </c>
    </row>
    <row r="579" spans="1:12" x14ac:dyDescent="0.25">
      <c r="A579" s="31" t="s">
        <v>570</v>
      </c>
      <c r="B579" s="37">
        <v>1867</v>
      </c>
      <c r="C579" s="37">
        <v>22</v>
      </c>
      <c r="F579" s="37">
        <v>90.77291791491912</v>
      </c>
      <c r="G579" s="29">
        <v>1.4107142857142858</v>
      </c>
      <c r="H579" s="37">
        <v>9210</v>
      </c>
      <c r="I579" s="32">
        <v>11.483555613103716</v>
      </c>
      <c r="J579" s="36">
        <v>1.4107142857142858</v>
      </c>
      <c r="K579" s="38">
        <v>1.2467647058823529E-2</v>
      </c>
      <c r="L579" s="36">
        <v>0.82352941176470584</v>
      </c>
    </row>
    <row r="580" spans="1:12" x14ac:dyDescent="0.25">
      <c r="A580" s="31" t="s">
        <v>571</v>
      </c>
      <c r="B580" s="37">
        <v>2741</v>
      </c>
      <c r="C580" s="37">
        <v>18</v>
      </c>
      <c r="F580" s="37">
        <v>100.39883973894126</v>
      </c>
      <c r="G580" s="29">
        <v>0.84729064039408863</v>
      </c>
      <c r="H580" s="37">
        <v>8790</v>
      </c>
      <c r="I580" s="32">
        <v>9.1133497345591081</v>
      </c>
      <c r="J580" s="36">
        <v>0.84729064039408863</v>
      </c>
      <c r="K580" s="38">
        <v>2.6857538674670976E-3</v>
      </c>
      <c r="L580" s="36">
        <v>0.70307088432232734</v>
      </c>
    </row>
    <row r="581" spans="1:12" x14ac:dyDescent="0.25">
      <c r="A581" s="6" t="s">
        <v>572</v>
      </c>
      <c r="B581" s="2">
        <v>615.9</v>
      </c>
      <c r="C581" s="2">
        <v>14</v>
      </c>
      <c r="D581" s="2">
        <v>702</v>
      </c>
      <c r="E581" s="2">
        <v>44</v>
      </c>
      <c r="F581" s="24">
        <v>95.934579439252332</v>
      </c>
      <c r="G581" s="29">
        <v>0.51473612063056884</v>
      </c>
      <c r="H581" s="2">
        <v>7220</v>
      </c>
      <c r="I581" s="8">
        <v>7.0922439466528546</v>
      </c>
      <c r="J581" s="7">
        <v>0.51473612063056884</v>
      </c>
      <c r="K581" s="38">
        <v>3.931212826480476E-3</v>
      </c>
      <c r="L581" s="36">
        <v>0.75459012154124649</v>
      </c>
    </row>
    <row r="582" spans="1:12" x14ac:dyDescent="0.25">
      <c r="A582" s="12"/>
      <c r="B582" s="18"/>
      <c r="C582" s="18"/>
      <c r="D582" s="18"/>
      <c r="E582" s="18"/>
      <c r="F582" s="18"/>
      <c r="G582" s="17"/>
      <c r="H582" s="18"/>
      <c r="I582" s="13"/>
      <c r="J582" s="17"/>
      <c r="K582" s="19"/>
      <c r="L582" s="17"/>
    </row>
    <row r="583" spans="1:12" x14ac:dyDescent="0.25">
      <c r="A583" s="12"/>
      <c r="B583" s="18"/>
      <c r="C583" s="18"/>
      <c r="D583" s="18"/>
      <c r="E583" s="18"/>
      <c r="F583" s="18"/>
      <c r="G583" s="17"/>
      <c r="H583" s="18"/>
      <c r="I583" s="13"/>
      <c r="J583" s="17"/>
      <c r="K583" s="19"/>
      <c r="L583" s="17"/>
    </row>
    <row r="584" spans="1:12" x14ac:dyDescent="0.25">
      <c r="A584" s="12"/>
      <c r="B584" s="18"/>
      <c r="C584" s="18"/>
      <c r="D584" s="18"/>
      <c r="E584" s="18"/>
      <c r="F584" s="18"/>
      <c r="G584" s="17"/>
      <c r="H584" s="18"/>
      <c r="I584" s="13"/>
      <c r="J584" s="17"/>
      <c r="K584" s="19"/>
      <c r="L584" s="17"/>
    </row>
    <row r="585" spans="1:12" x14ac:dyDescent="0.25">
      <c r="A585" s="31" t="s">
        <v>576</v>
      </c>
      <c r="B585" s="37">
        <v>1999</v>
      </c>
      <c r="C585" s="37">
        <v>37</v>
      </c>
      <c r="F585" s="37">
        <v>100.74220682830281</v>
      </c>
      <c r="G585" s="29">
        <v>0.4622574955908289</v>
      </c>
      <c r="H585" s="37">
        <v>9930</v>
      </c>
      <c r="I585" s="32">
        <v>14.05587207043895</v>
      </c>
      <c r="J585" s="36">
        <v>0.4622574955908289</v>
      </c>
      <c r="K585" s="38">
        <v>3.1418234442836469E-3</v>
      </c>
      <c r="L585" s="36">
        <v>0.41027496382055001</v>
      </c>
    </row>
    <row r="586" spans="1:12" x14ac:dyDescent="0.25">
      <c r="A586" s="31" t="s">
        <v>577</v>
      </c>
      <c r="B586" s="37">
        <v>2033</v>
      </c>
      <c r="C586" s="37">
        <v>28</v>
      </c>
      <c r="F586" s="37">
        <v>95.449844881075492</v>
      </c>
      <c r="G586" s="29">
        <v>0.11346153846153846</v>
      </c>
      <c r="H586" s="37">
        <v>11910</v>
      </c>
      <c r="I586" s="32">
        <v>13.872135180629288</v>
      </c>
      <c r="J586" s="36">
        <v>0.11346153846153846</v>
      </c>
      <c r="K586" s="38">
        <v>4.6431761786600492E-3</v>
      </c>
      <c r="L586" s="36">
        <v>1.5483870967741935</v>
      </c>
    </row>
    <row r="587" spans="1:12" x14ac:dyDescent="0.25">
      <c r="A587" s="6" t="s">
        <v>578</v>
      </c>
      <c r="B587" s="2">
        <v>639.5</v>
      </c>
      <c r="C587" s="2">
        <v>15</v>
      </c>
      <c r="D587" s="2">
        <v>737</v>
      </c>
      <c r="E587" s="2">
        <v>64</v>
      </c>
      <c r="F587" s="24">
        <v>95.733532934131745</v>
      </c>
      <c r="G587" s="29">
        <v>0.66837256908904807</v>
      </c>
      <c r="H587" s="2">
        <v>8440</v>
      </c>
      <c r="I587" s="8">
        <v>4.0146510423410593</v>
      </c>
      <c r="J587" s="7">
        <v>0.66837256908904807</v>
      </c>
      <c r="K587" s="38">
        <v>1.0879898862199746E-2</v>
      </c>
      <c r="L587" s="36">
        <v>0.61757269279393179</v>
      </c>
    </row>
    <row r="588" spans="1:12" x14ac:dyDescent="0.25">
      <c r="A588" s="6" t="s">
        <v>579</v>
      </c>
      <c r="B588" s="2">
        <v>695.6</v>
      </c>
      <c r="C588" s="2">
        <v>15</v>
      </c>
      <c r="D588" s="2">
        <v>772</v>
      </c>
      <c r="E588" s="2">
        <v>46</v>
      </c>
      <c r="F588" s="24">
        <v>96.880222841225631</v>
      </c>
      <c r="G588" s="29">
        <v>0.35335298452468689</v>
      </c>
      <c r="H588" s="2">
        <v>7502</v>
      </c>
      <c r="I588" s="8">
        <v>5.3008092710086752</v>
      </c>
      <c r="J588" s="7">
        <v>0.35335298452468689</v>
      </c>
      <c r="K588" s="38">
        <v>9.2553595658073275E-3</v>
      </c>
      <c r="L588" s="36">
        <v>0.36824966078697419</v>
      </c>
    </row>
    <row r="589" spans="1:12" x14ac:dyDescent="0.25">
      <c r="A589" s="31" t="s">
        <v>580</v>
      </c>
      <c r="B589" s="37">
        <v>1023</v>
      </c>
      <c r="C589" s="37">
        <v>61</v>
      </c>
      <c r="F589" s="37">
        <v>99.510763209393346</v>
      </c>
      <c r="G589" s="29">
        <v>0.88916876574307291</v>
      </c>
      <c r="H589" s="37">
        <v>7730</v>
      </c>
      <c r="I589" s="32">
        <v>7.3494755923863782</v>
      </c>
      <c r="J589" s="36">
        <v>0.88916876574307291</v>
      </c>
      <c r="K589" s="38">
        <v>1.2376512774540566E-2</v>
      </c>
      <c r="L589" s="36">
        <v>0.3558942178395339</v>
      </c>
    </row>
    <row r="590" spans="1:12" x14ac:dyDescent="0.25">
      <c r="A590" s="31" t="s">
        <v>581</v>
      </c>
      <c r="B590" s="37">
        <v>1032</v>
      </c>
      <c r="C590" s="37">
        <v>33</v>
      </c>
      <c r="F590" s="37">
        <v>99.324324324324323</v>
      </c>
      <c r="G590" s="29">
        <v>0.71256830601092902</v>
      </c>
      <c r="H590" s="37">
        <v>9110</v>
      </c>
      <c r="I590" s="32">
        <v>5.3559303379515733</v>
      </c>
      <c r="J590" s="36">
        <v>0.71256830601092902</v>
      </c>
      <c r="K590" s="38">
        <v>2.0367958656330749E-2</v>
      </c>
      <c r="L590" s="36">
        <v>0.47286821705426357</v>
      </c>
    </row>
    <row r="591" spans="1:12" x14ac:dyDescent="0.25">
      <c r="A591" s="12"/>
      <c r="B591" s="18"/>
      <c r="C591" s="18"/>
      <c r="D591" s="18"/>
      <c r="E591" s="18"/>
      <c r="F591" s="18"/>
      <c r="G591" s="17"/>
      <c r="H591" s="18"/>
      <c r="I591" s="13"/>
      <c r="J591" s="17"/>
      <c r="K591" s="19"/>
      <c r="L591" s="17"/>
    </row>
    <row r="592" spans="1:12" x14ac:dyDescent="0.25">
      <c r="A592" s="12"/>
      <c r="B592" s="18"/>
      <c r="C592" s="18"/>
      <c r="D592" s="18"/>
      <c r="E592" s="18"/>
      <c r="F592" s="18"/>
      <c r="G592" s="17"/>
      <c r="H592" s="18"/>
      <c r="I592" s="13"/>
      <c r="J592" s="17"/>
      <c r="K592" s="19"/>
      <c r="L592" s="17"/>
    </row>
    <row r="593" spans="1:12" x14ac:dyDescent="0.25">
      <c r="A593" s="12"/>
      <c r="B593" s="18"/>
      <c r="C593" s="18"/>
      <c r="D593" s="18"/>
      <c r="E593" s="18"/>
      <c r="F593" s="18"/>
      <c r="G593" s="17"/>
      <c r="H593" s="18"/>
      <c r="I593" s="13"/>
      <c r="J593" s="17"/>
      <c r="K593" s="19"/>
      <c r="L593" s="17"/>
    </row>
    <row r="594" spans="1:12" x14ac:dyDescent="0.25">
      <c r="A594" s="12"/>
      <c r="B594" s="18"/>
      <c r="C594" s="18"/>
      <c r="D594" s="18"/>
      <c r="E594" s="18"/>
      <c r="F594" s="18"/>
      <c r="G594" s="17"/>
      <c r="H594" s="18"/>
      <c r="I594" s="13"/>
      <c r="J594" s="17"/>
      <c r="K594" s="19"/>
      <c r="L594" s="17"/>
    </row>
    <row r="595" spans="1:12" x14ac:dyDescent="0.25">
      <c r="A595" s="12"/>
      <c r="B595" s="18"/>
      <c r="C595" s="18"/>
      <c r="D595" s="18"/>
      <c r="E595" s="18"/>
      <c r="F595" s="18"/>
      <c r="G595" s="17"/>
      <c r="H595" s="18"/>
      <c r="I595" s="13"/>
      <c r="J595" s="17"/>
      <c r="K595" s="19"/>
      <c r="L595" s="17"/>
    </row>
    <row r="596" spans="1:12" x14ac:dyDescent="0.25">
      <c r="A596" s="6" t="s">
        <v>587</v>
      </c>
      <c r="B596" s="2">
        <v>338.7</v>
      </c>
      <c r="C596" s="2">
        <v>9.4</v>
      </c>
      <c r="D596" s="2">
        <v>473</v>
      </c>
      <c r="E596" s="2">
        <v>78</v>
      </c>
      <c r="F596" s="24">
        <v>95.949008498583567</v>
      </c>
      <c r="G596" s="29">
        <v>0.79470198675496684</v>
      </c>
      <c r="H596" s="2">
        <v>7770</v>
      </c>
      <c r="I596" s="8">
        <v>16.260714748154861</v>
      </c>
      <c r="J596" s="7">
        <v>0.79470198675496684</v>
      </c>
      <c r="K596" s="38">
        <v>4.3682539682539682E-3</v>
      </c>
      <c r="L596" s="36">
        <v>0.79894179894179895</v>
      </c>
    </row>
    <row r="597" spans="1:12" x14ac:dyDescent="0.25">
      <c r="A597" s="6" t="s">
        <v>588</v>
      </c>
      <c r="B597" s="2">
        <v>581.4</v>
      </c>
      <c r="C597" s="2">
        <v>13</v>
      </c>
      <c r="D597" s="2">
        <v>602</v>
      </c>
      <c r="E597" s="2">
        <v>37</v>
      </c>
      <c r="F597" s="24">
        <v>99.520712084902414</v>
      </c>
      <c r="G597" s="29">
        <v>0.2877866167524567</v>
      </c>
      <c r="H597" s="2">
        <v>8630</v>
      </c>
      <c r="I597" s="8">
        <v>3.3899456169882169</v>
      </c>
      <c r="J597" s="7">
        <v>0.2877866167524567</v>
      </c>
      <c r="K597" s="38">
        <v>2.6819973718791063E-3</v>
      </c>
      <c r="L597" s="36">
        <v>1.4040735873850196</v>
      </c>
    </row>
    <row r="598" spans="1:12" x14ac:dyDescent="0.25">
      <c r="A598" s="6" t="s">
        <v>589</v>
      </c>
      <c r="B598" s="2">
        <v>492</v>
      </c>
      <c r="C598" s="2">
        <v>11</v>
      </c>
      <c r="D598" s="2">
        <v>513</v>
      </c>
      <c r="E598" s="2">
        <v>66</v>
      </c>
      <c r="F598" s="24">
        <v>98.597194388777552</v>
      </c>
      <c r="G598" s="29">
        <v>0.51413881748071977</v>
      </c>
      <c r="H598" s="2">
        <v>5840</v>
      </c>
      <c r="I598" s="8">
        <v>5.3651171824420558</v>
      </c>
      <c r="J598" s="7">
        <v>0.51413881748071977</v>
      </c>
      <c r="K598" s="38">
        <v>2.0040458530006739E-3</v>
      </c>
      <c r="L598" s="36">
        <v>2.6230613621038432</v>
      </c>
    </row>
    <row r="599" spans="1:12" x14ac:dyDescent="0.25">
      <c r="A599" s="6" t="s">
        <v>590</v>
      </c>
      <c r="B599" s="2">
        <v>313.2</v>
      </c>
      <c r="C599" s="2">
        <v>6.8</v>
      </c>
      <c r="D599" s="2">
        <v>326</v>
      </c>
      <c r="E599" s="2">
        <v>60</v>
      </c>
      <c r="F599" s="24">
        <v>99.491740787801774</v>
      </c>
      <c r="G599" s="29">
        <v>0.32684365781710911</v>
      </c>
      <c r="H599" s="2">
        <v>10540</v>
      </c>
      <c r="I599" s="8">
        <v>1.1483555613103715</v>
      </c>
      <c r="J599" s="7">
        <v>0.32684365781710911</v>
      </c>
      <c r="K599" s="38">
        <v>5.7173958551392096E-3</v>
      </c>
      <c r="L599" s="36">
        <v>1.0644756123089805</v>
      </c>
    </row>
    <row r="600" spans="1:12" x14ac:dyDescent="0.25">
      <c r="A600" s="6" t="s">
        <v>591</v>
      </c>
      <c r="B600" s="2">
        <v>751</v>
      </c>
      <c r="C600" s="2">
        <v>20</v>
      </c>
      <c r="D600" s="2">
        <v>783</v>
      </c>
      <c r="E600" s="2">
        <v>29</v>
      </c>
      <c r="F600" s="24">
        <v>98.556430446194227</v>
      </c>
      <c r="G600" s="29">
        <v>1.3</v>
      </c>
      <c r="H600" s="2">
        <v>8230</v>
      </c>
      <c r="I600" s="8">
        <v>14.790819629677587</v>
      </c>
      <c r="J600" s="7">
        <v>1.3</v>
      </c>
      <c r="K600" s="38">
        <v>6.8415730337078647E-3</v>
      </c>
      <c r="L600" s="36">
        <v>1.2640449438202248</v>
      </c>
    </row>
    <row r="601" spans="1:12" x14ac:dyDescent="0.25">
      <c r="A601" s="12"/>
      <c r="B601" s="18"/>
      <c r="C601" s="18"/>
      <c r="D601" s="18"/>
      <c r="E601" s="18"/>
      <c r="F601" s="18"/>
      <c r="G601" s="29"/>
      <c r="H601" s="18"/>
      <c r="I601" s="13"/>
      <c r="J601" s="17"/>
      <c r="K601" s="38"/>
      <c r="L601" s="36"/>
    </row>
    <row r="602" spans="1:12" x14ac:dyDescent="0.25">
      <c r="A602" s="6" t="s">
        <v>593</v>
      </c>
      <c r="B602" s="2">
        <v>315</v>
      </c>
      <c r="C602" s="2">
        <v>6.1</v>
      </c>
      <c r="D602" s="2">
        <v>316</v>
      </c>
      <c r="E602" s="2">
        <v>40</v>
      </c>
      <c r="F602" s="24">
        <v>98.40674789128397</v>
      </c>
      <c r="G602" s="29">
        <v>0.35456171735241498</v>
      </c>
      <c r="H602" s="2">
        <v>9810</v>
      </c>
      <c r="I602" s="8">
        <v>2.6549980577495793</v>
      </c>
      <c r="J602" s="7">
        <v>0.35456171735241498</v>
      </c>
      <c r="K602" s="38">
        <v>1.6232643678160918E-2</v>
      </c>
      <c r="L602" s="36">
        <v>1.2850574712643679</v>
      </c>
    </row>
    <row r="603" spans="1:12" x14ac:dyDescent="0.25">
      <c r="A603" s="6" t="s">
        <v>594</v>
      </c>
      <c r="B603" s="2">
        <v>538.20000000000005</v>
      </c>
      <c r="C603" s="2">
        <v>14</v>
      </c>
      <c r="D603" s="2">
        <v>527</v>
      </c>
      <c r="E603" s="2">
        <v>77</v>
      </c>
      <c r="F603" s="24">
        <v>100.0371747211896</v>
      </c>
      <c r="G603" s="29">
        <v>0.12220902612826602</v>
      </c>
      <c r="H603" s="2">
        <v>13180</v>
      </c>
      <c r="I603" s="8">
        <v>1.6628188527774181</v>
      </c>
      <c r="J603" s="7">
        <v>0.12220902612826602</v>
      </c>
      <c r="K603" s="38">
        <v>7.8357737582543784E-3</v>
      </c>
      <c r="L603" s="36">
        <v>0.24174562159058283</v>
      </c>
    </row>
    <row r="604" spans="1:12" x14ac:dyDescent="0.25">
      <c r="A604" s="6" t="s">
        <v>595</v>
      </c>
      <c r="B604" s="2">
        <v>558.70000000000005</v>
      </c>
      <c r="C604" s="2">
        <v>12</v>
      </c>
      <c r="D604" s="2">
        <v>574</v>
      </c>
      <c r="E604" s="2">
        <v>32</v>
      </c>
      <c r="F604" s="24">
        <v>99.964215423152638</v>
      </c>
      <c r="G604" s="29">
        <v>0.17889908256880735</v>
      </c>
      <c r="H604" s="2">
        <v>12780</v>
      </c>
      <c r="I604" s="8">
        <v>2.71930596918296</v>
      </c>
      <c r="J604" s="7">
        <v>0.17889908256880735</v>
      </c>
      <c r="K604" s="38">
        <v>8.257018813314039E-3</v>
      </c>
      <c r="L604" s="36">
        <v>0.22083936324167872</v>
      </c>
    </row>
    <row r="605" spans="1:12" x14ac:dyDescent="0.25">
      <c r="A605" s="6" t="s">
        <v>596</v>
      </c>
      <c r="B605" s="2">
        <v>529.5</v>
      </c>
      <c r="C605" s="2">
        <v>11</v>
      </c>
      <c r="D605" s="2">
        <v>600</v>
      </c>
      <c r="E605" s="2">
        <v>130</v>
      </c>
      <c r="F605" s="24">
        <v>95.923913043478265</v>
      </c>
      <c r="G605" s="29">
        <v>0.65639344262295085</v>
      </c>
      <c r="H605" s="2">
        <v>8120</v>
      </c>
      <c r="I605" s="8">
        <v>7.3127282144244461</v>
      </c>
      <c r="J605" s="7">
        <v>0.65639344262295085</v>
      </c>
      <c r="K605" s="38">
        <v>1.6257253384912959E-3</v>
      </c>
      <c r="L605" s="36">
        <v>0.29497098646034814</v>
      </c>
    </row>
    <row r="606" spans="1:12" x14ac:dyDescent="0.25">
      <c r="A606" s="6" t="s">
        <v>597</v>
      </c>
      <c r="B606" s="2">
        <v>325.5</v>
      </c>
      <c r="C606" s="2">
        <v>6.6</v>
      </c>
      <c r="D606" s="2">
        <v>597</v>
      </c>
      <c r="E606" s="2">
        <v>41</v>
      </c>
      <c r="F606" s="24">
        <v>90.241197671194911</v>
      </c>
      <c r="G606" s="29">
        <v>0.54406206484981101</v>
      </c>
      <c r="H606" s="2">
        <v>7330</v>
      </c>
      <c r="I606" s="8">
        <v>8.7550627994302719</v>
      </c>
      <c r="J606" s="7">
        <v>0.54406206484981101</v>
      </c>
      <c r="K606" s="38">
        <v>8.3056027164685915E-3</v>
      </c>
      <c r="L606" s="36">
        <v>1.4224674589700057</v>
      </c>
    </row>
    <row r="607" spans="1:12" x14ac:dyDescent="0.25">
      <c r="A607" s="6" t="s">
        <v>598</v>
      </c>
      <c r="B607" s="2">
        <v>546</v>
      </c>
      <c r="C607" s="2">
        <v>14</v>
      </c>
      <c r="D607" s="2">
        <v>500</v>
      </c>
      <c r="E607" s="2">
        <v>130</v>
      </c>
      <c r="F607" s="24">
        <v>101.11111111111111</v>
      </c>
      <c r="G607" s="29">
        <v>0.5060702875399361</v>
      </c>
      <c r="H607" s="2">
        <v>8440</v>
      </c>
      <c r="I607" s="8">
        <v>9.0674155121066935</v>
      </c>
      <c r="J607" s="7">
        <v>0.5060702875399361</v>
      </c>
      <c r="K607" s="38">
        <v>3.4689781021897815E-3</v>
      </c>
      <c r="L607" s="36">
        <v>0.28558394160583944</v>
      </c>
    </row>
    <row r="608" spans="1:12" x14ac:dyDescent="0.25">
      <c r="A608" s="6" t="s">
        <v>599</v>
      </c>
      <c r="B608" s="2">
        <v>863</v>
      </c>
      <c r="C608" s="2">
        <v>20</v>
      </c>
      <c r="D608" s="2">
        <v>906</v>
      </c>
      <c r="E608" s="2">
        <v>42</v>
      </c>
      <c r="F608" s="24">
        <v>98.291571753986332</v>
      </c>
      <c r="G608" s="29">
        <v>0.71341800110436215</v>
      </c>
      <c r="H608" s="2">
        <v>9760</v>
      </c>
      <c r="I608" s="8">
        <v>10.564871164055418</v>
      </c>
      <c r="J608" s="7">
        <v>0.71341800110436215</v>
      </c>
      <c r="K608" s="38">
        <v>3.9527439024390244E-3</v>
      </c>
      <c r="L608" s="36">
        <v>0.69016768292682928</v>
      </c>
    </row>
    <row r="609" spans="1:12" x14ac:dyDescent="0.25">
      <c r="A609" s="6" t="s">
        <v>600</v>
      </c>
      <c r="B609" s="2">
        <v>311.5</v>
      </c>
      <c r="C609" s="2">
        <v>7.6</v>
      </c>
      <c r="D609" s="2">
        <v>555</v>
      </c>
      <c r="E609" s="2">
        <v>43</v>
      </c>
      <c r="F609" s="24">
        <v>90.368436321438935</v>
      </c>
      <c r="G609" s="29">
        <v>0.37945492662473795</v>
      </c>
      <c r="H609" s="2">
        <v>9960</v>
      </c>
      <c r="I609" s="8">
        <v>5.0619513142561177</v>
      </c>
      <c r="J609" s="7">
        <v>0.37945492662473795</v>
      </c>
      <c r="K609" s="38">
        <v>1.0614395099540581E-2</v>
      </c>
      <c r="L609" s="36">
        <v>1.4609494640122511</v>
      </c>
    </row>
    <row r="610" spans="1:12" x14ac:dyDescent="0.25">
      <c r="A610" s="5" t="s">
        <v>905</v>
      </c>
      <c r="B610" s="2"/>
      <c r="C610" s="2"/>
      <c r="D610" s="2"/>
      <c r="E610" s="2"/>
      <c r="F610" s="24"/>
      <c r="G610" s="29"/>
      <c r="H610" s="2"/>
      <c r="I610" s="8"/>
      <c r="J610" s="7"/>
      <c r="K610" s="38"/>
      <c r="L610" s="36"/>
    </row>
    <row r="611" spans="1:12" x14ac:dyDescent="0.25">
      <c r="A611" s="6" t="s">
        <v>601</v>
      </c>
      <c r="B611" s="2">
        <v>481</v>
      </c>
      <c r="C611" s="2">
        <v>13</v>
      </c>
      <c r="D611" s="2">
        <v>522</v>
      </c>
      <c r="E611" s="2">
        <v>69</v>
      </c>
      <c r="F611" s="24">
        <v>97.963340122199597</v>
      </c>
      <c r="G611" s="29">
        <v>0.37588652482269502</v>
      </c>
      <c r="H611" s="2">
        <v>8560</v>
      </c>
      <c r="I611" s="8">
        <v>5.7234041175708921</v>
      </c>
      <c r="J611" s="7">
        <v>0.37588652482269502</v>
      </c>
      <c r="K611" s="38">
        <v>3.472117400419287E-3</v>
      </c>
      <c r="L611" s="36">
        <v>0.4138364779874214</v>
      </c>
    </row>
    <row r="612" spans="1:12" x14ac:dyDescent="0.25">
      <c r="A612" s="6" t="s">
        <v>602</v>
      </c>
      <c r="B612" s="2">
        <v>388.3</v>
      </c>
      <c r="C612" s="2">
        <v>8.6</v>
      </c>
      <c r="D612" s="2">
        <v>378</v>
      </c>
      <c r="E612" s="2">
        <v>34</v>
      </c>
      <c r="F612" s="24">
        <v>100</v>
      </c>
      <c r="G612" s="29">
        <v>0.26639183352964269</v>
      </c>
      <c r="H612" s="2">
        <v>9100</v>
      </c>
      <c r="I612" s="8">
        <v>9.3338340023307005</v>
      </c>
      <c r="J612" s="7">
        <v>0.26639183352964269</v>
      </c>
      <c r="K612" s="38">
        <v>8.7197595792637122E-3</v>
      </c>
      <c r="L612" s="36">
        <v>1.9135987978963185</v>
      </c>
    </row>
    <row r="613" spans="1:12" x14ac:dyDescent="0.25">
      <c r="A613" s="6" t="s">
        <v>603</v>
      </c>
      <c r="B613" s="2">
        <v>333.8</v>
      </c>
      <c r="C613" s="2">
        <v>8.1</v>
      </c>
      <c r="D613" s="2">
        <v>398</v>
      </c>
      <c r="E613" s="2">
        <v>73</v>
      </c>
      <c r="F613" s="24">
        <v>96.753623188405797</v>
      </c>
      <c r="G613" s="29">
        <v>0.4479961832061069</v>
      </c>
      <c r="H613" s="2">
        <v>7090</v>
      </c>
      <c r="I613" s="8">
        <v>11.851029392723035</v>
      </c>
      <c r="J613" s="7">
        <v>0.4479961832061069</v>
      </c>
      <c r="K613" s="38">
        <v>5.376326530612245E-3</v>
      </c>
      <c r="L613" s="36">
        <v>0.85551020408163259</v>
      </c>
    </row>
    <row r="614" spans="1:12" x14ac:dyDescent="0.25">
      <c r="A614" s="6" t="s">
        <v>604</v>
      </c>
      <c r="B614" s="2">
        <v>324.5</v>
      </c>
      <c r="C614" s="2">
        <v>8.1</v>
      </c>
      <c r="D614" s="2">
        <v>396</v>
      </c>
      <c r="E614" s="2">
        <v>67</v>
      </c>
      <c r="F614" s="24">
        <v>96.634901727218576</v>
      </c>
      <c r="G614" s="29">
        <v>0.5379166666666666</v>
      </c>
      <c r="H614" s="2">
        <v>8190</v>
      </c>
      <c r="I614" s="8">
        <v>7.716949372005697</v>
      </c>
      <c r="J614" s="7">
        <v>0.5379166666666666</v>
      </c>
      <c r="K614" s="38">
        <v>8.0610786224821311E-3</v>
      </c>
      <c r="L614" s="36">
        <v>1.5594541910331383</v>
      </c>
    </row>
    <row r="615" spans="1:12" x14ac:dyDescent="0.25">
      <c r="A615" s="6" t="s">
        <v>605</v>
      </c>
      <c r="B615" s="2">
        <v>391.9</v>
      </c>
      <c r="C615" s="2">
        <v>7.8</v>
      </c>
      <c r="D615" s="2">
        <v>516</v>
      </c>
      <c r="E615" s="2">
        <v>45</v>
      </c>
      <c r="F615" s="24">
        <v>95.052146495270435</v>
      </c>
      <c r="G615" s="29">
        <v>0.24393978055626436</v>
      </c>
      <c r="H615" s="2">
        <v>9440</v>
      </c>
      <c r="I615" s="8">
        <v>8.020115240191636</v>
      </c>
      <c r="J615" s="7">
        <v>0.24393978055626436</v>
      </c>
      <c r="K615" s="38">
        <v>1.0124814264487371E-2</v>
      </c>
      <c r="L615" s="36">
        <v>1.9410599306587417</v>
      </c>
    </row>
    <row r="616" spans="1:12" x14ac:dyDescent="0.25">
      <c r="A616" s="12"/>
      <c r="B616" s="18"/>
      <c r="C616" s="18"/>
      <c r="D616" s="18"/>
      <c r="E616" s="18"/>
      <c r="F616" s="18"/>
      <c r="G616" s="17"/>
      <c r="H616" s="18"/>
      <c r="I616" s="13"/>
      <c r="J616" s="17"/>
      <c r="K616" s="19"/>
      <c r="L616" s="17"/>
    </row>
    <row r="617" spans="1:12" x14ac:dyDescent="0.25">
      <c r="A617" s="6" t="s">
        <v>607</v>
      </c>
      <c r="B617" s="2">
        <v>390.3</v>
      </c>
      <c r="C617" s="2">
        <v>8.8000000000000007</v>
      </c>
      <c r="D617" s="2">
        <v>448</v>
      </c>
      <c r="E617" s="2">
        <v>47</v>
      </c>
      <c r="F617" s="24">
        <v>97.453183520599254</v>
      </c>
      <c r="G617" s="29">
        <v>0.26435845213849291</v>
      </c>
      <c r="H617" s="2">
        <v>9280</v>
      </c>
      <c r="I617" s="8">
        <v>9.1041628900686256</v>
      </c>
      <c r="J617" s="7">
        <v>0.26435845213849291</v>
      </c>
      <c r="K617" s="38">
        <v>8.5609654598418662E-3</v>
      </c>
      <c r="L617" s="36">
        <v>2.0432792342904702</v>
      </c>
    </row>
    <row r="618" spans="1:12" x14ac:dyDescent="0.25">
      <c r="A618" s="6" t="s">
        <v>608</v>
      </c>
      <c r="B618" s="2">
        <v>392.8</v>
      </c>
      <c r="C618" s="2">
        <v>9.1</v>
      </c>
      <c r="D618" s="2">
        <v>494</v>
      </c>
      <c r="E618" s="2">
        <v>33</v>
      </c>
      <c r="F618" s="24">
        <v>95.945285784074258</v>
      </c>
      <c r="G618" s="29">
        <v>0.32889480692410122</v>
      </c>
      <c r="H618" s="2">
        <v>9400</v>
      </c>
      <c r="I618" s="8">
        <v>8.1119836850964653</v>
      </c>
      <c r="J618" s="7">
        <v>0.32889480692410122</v>
      </c>
      <c r="K618" s="38">
        <v>9.6182456140350876E-3</v>
      </c>
      <c r="L618" s="36">
        <v>2.6350877192982458</v>
      </c>
    </row>
    <row r="619" spans="1:12" x14ac:dyDescent="0.25">
      <c r="A619" s="6" t="s">
        <v>609</v>
      </c>
      <c r="B619" s="2">
        <v>383.8</v>
      </c>
      <c r="C619" s="2">
        <v>7.8</v>
      </c>
      <c r="D619" s="2">
        <v>387</v>
      </c>
      <c r="E619" s="2">
        <v>37</v>
      </c>
      <c r="F619" s="24">
        <v>99.070727929788333</v>
      </c>
      <c r="G619" s="29">
        <v>0.26121739130434779</v>
      </c>
      <c r="H619" s="2">
        <v>9580</v>
      </c>
      <c r="I619" s="8">
        <v>6.8625728343907806</v>
      </c>
      <c r="J619" s="7">
        <v>0.26121739130434779</v>
      </c>
      <c r="K619" s="38">
        <v>8.4835699797160252E-3</v>
      </c>
      <c r="L619" s="36">
        <v>2.3326572008113589</v>
      </c>
    </row>
    <row r="620" spans="1:12" x14ac:dyDescent="0.25">
      <c r="A620" s="6" t="s">
        <v>610</v>
      </c>
      <c r="B620" s="2">
        <v>395.5</v>
      </c>
      <c r="C620" s="2">
        <v>8.5</v>
      </c>
      <c r="D620" s="2">
        <v>547</v>
      </c>
      <c r="E620" s="2">
        <v>50</v>
      </c>
      <c r="F620" s="24">
        <v>93.809297912713461</v>
      </c>
      <c r="G620" s="29">
        <v>0.26372007366482503</v>
      </c>
      <c r="H620" s="2">
        <v>9340</v>
      </c>
      <c r="I620" s="8">
        <v>8.0844231516250158</v>
      </c>
      <c r="J620" s="7">
        <v>0.26372007366482503</v>
      </c>
      <c r="K620" s="38">
        <v>9.2165968785687113E-3</v>
      </c>
      <c r="L620" s="36">
        <v>2.0669965740388276</v>
      </c>
    </row>
    <row r="621" spans="1:12" x14ac:dyDescent="0.25">
      <c r="A621" s="6" t="s">
        <v>611</v>
      </c>
      <c r="B621" s="2">
        <v>317.8</v>
      </c>
      <c r="C621" s="2">
        <v>6.8</v>
      </c>
      <c r="D621" s="2">
        <v>335</v>
      </c>
      <c r="E621" s="2">
        <v>95</v>
      </c>
      <c r="F621" s="24">
        <v>100.56962025316456</v>
      </c>
      <c r="G621" s="29">
        <v>0.66321525885558585</v>
      </c>
      <c r="H621" s="2">
        <v>8920</v>
      </c>
      <c r="I621" s="8">
        <v>11.740787258837239</v>
      </c>
      <c r="J621" s="7">
        <v>0.66321525885558585</v>
      </c>
      <c r="K621" s="38">
        <v>2.9863085834649812E-3</v>
      </c>
      <c r="L621" s="36">
        <v>0.48314902580305424</v>
      </c>
    </row>
    <row r="622" spans="1:12" x14ac:dyDescent="0.25">
      <c r="A622" s="6" t="s">
        <v>612</v>
      </c>
      <c r="B622" s="2">
        <v>316</v>
      </c>
      <c r="C622" s="2">
        <v>6.4</v>
      </c>
      <c r="D622" s="2">
        <v>325</v>
      </c>
      <c r="E622" s="2">
        <v>64</v>
      </c>
      <c r="F622" s="24">
        <v>98.904538341158059</v>
      </c>
      <c r="G622" s="29">
        <v>0.42265795206971674</v>
      </c>
      <c r="H622" s="2">
        <v>10190</v>
      </c>
      <c r="I622" s="8">
        <v>6.871759678881264</v>
      </c>
      <c r="J622" s="7">
        <v>0.42265795206971674</v>
      </c>
      <c r="K622" s="38">
        <v>4.6557239057239052E-3</v>
      </c>
      <c r="L622" s="36">
        <v>0.77272727272727271</v>
      </c>
    </row>
    <row r="623" spans="1:12" x14ac:dyDescent="0.25">
      <c r="A623" s="6" t="s">
        <v>613</v>
      </c>
      <c r="B623" s="2">
        <v>395</v>
      </c>
      <c r="C623" s="2">
        <v>8.6</v>
      </c>
      <c r="D623" s="2">
        <v>406</v>
      </c>
      <c r="E623" s="2">
        <v>46</v>
      </c>
      <c r="F623" s="24">
        <v>99.823098306798087</v>
      </c>
      <c r="G623" s="29">
        <v>0.24534769833496575</v>
      </c>
      <c r="H623" s="2">
        <v>9130</v>
      </c>
      <c r="I623" s="8">
        <v>7.716949372005697</v>
      </c>
      <c r="J623" s="7">
        <v>0.24534769833496575</v>
      </c>
      <c r="K623" s="38">
        <v>8.9930486593843111E-3</v>
      </c>
      <c r="L623" s="36">
        <v>2.0278053624627606</v>
      </c>
    </row>
    <row r="624" spans="1:12" x14ac:dyDescent="0.25">
      <c r="A624" s="6" t="s">
        <v>614</v>
      </c>
      <c r="B624" s="2">
        <v>991</v>
      </c>
      <c r="C624" s="2">
        <v>20</v>
      </c>
      <c r="D624" s="2">
        <v>1028</v>
      </c>
      <c r="E624" s="2">
        <v>42</v>
      </c>
      <c r="F624" s="24">
        <v>98.705179282868528</v>
      </c>
      <c r="G624" s="29">
        <v>0.70388833499501491</v>
      </c>
      <c r="H624" s="2">
        <v>7750</v>
      </c>
      <c r="I624" s="8">
        <v>9.8299236048167806</v>
      </c>
      <c r="J624" s="7">
        <v>0.70388833499501491</v>
      </c>
      <c r="K624" s="38">
        <v>1.7254970760233915E-2</v>
      </c>
      <c r="L624" s="36">
        <v>0.29327485380116958</v>
      </c>
    </row>
    <row r="625" spans="1:12" x14ac:dyDescent="0.25">
      <c r="A625" s="6" t="s">
        <v>615</v>
      </c>
      <c r="B625" s="2">
        <v>388.2</v>
      </c>
      <c r="C625" s="2">
        <v>9.1</v>
      </c>
      <c r="D625" s="2">
        <v>408</v>
      </c>
      <c r="E625" s="2">
        <v>48</v>
      </c>
      <c r="F625" s="24">
        <v>99.030612244897952</v>
      </c>
      <c r="G625" s="29">
        <v>0.34247311827956989</v>
      </c>
      <c r="H625" s="2">
        <v>8060</v>
      </c>
      <c r="I625" s="8">
        <v>10.096342095040788</v>
      </c>
      <c r="J625" s="7">
        <v>0.34247311827956989</v>
      </c>
      <c r="K625" s="38">
        <v>6.0112798264642092E-3</v>
      </c>
      <c r="L625" s="36">
        <v>1.210412147505423</v>
      </c>
    </row>
    <row r="626" spans="1:12" x14ac:dyDescent="0.25">
      <c r="A626" s="6" t="s">
        <v>616</v>
      </c>
      <c r="B626" s="2">
        <v>388.8</v>
      </c>
      <c r="C626" s="2">
        <v>9.8000000000000007</v>
      </c>
      <c r="D626" s="2">
        <v>373</v>
      </c>
      <c r="E626" s="2">
        <v>52</v>
      </c>
      <c r="F626" s="24">
        <v>99.208981883133461</v>
      </c>
      <c r="G626" s="29">
        <v>0.20903083700440531</v>
      </c>
      <c r="H626" s="2">
        <v>9630</v>
      </c>
      <c r="I626" s="8">
        <v>7.275980836462514</v>
      </c>
      <c r="J626" s="7">
        <v>0.20903083700440531</v>
      </c>
      <c r="K626" s="38">
        <v>8.9776536312849171E-3</v>
      </c>
      <c r="L626" s="36">
        <v>1.5851955307262571</v>
      </c>
    </row>
    <row r="627" spans="1:12" x14ac:dyDescent="0.25">
      <c r="A627" s="6" t="s">
        <v>617</v>
      </c>
      <c r="B627" s="2">
        <v>381.2</v>
      </c>
      <c r="C627" s="2">
        <v>8.6</v>
      </c>
      <c r="D627" s="2">
        <v>506</v>
      </c>
      <c r="E627" s="2">
        <v>46</v>
      </c>
      <c r="F627" s="24">
        <v>94.943960149439604</v>
      </c>
      <c r="G627" s="29">
        <v>0.39428172942817291</v>
      </c>
      <c r="H627" s="2">
        <v>8450</v>
      </c>
      <c r="I627" s="8">
        <v>13.229056066295481</v>
      </c>
      <c r="J627" s="7">
        <v>0.39428172942817291</v>
      </c>
      <c r="K627" s="38">
        <v>9.5065771812080542E-3</v>
      </c>
      <c r="L627" s="36">
        <v>1.9248322147651007</v>
      </c>
    </row>
    <row r="628" spans="1:12" x14ac:dyDescent="0.25">
      <c r="A628" s="6" t="s">
        <v>618</v>
      </c>
      <c r="B628" s="2">
        <v>313.7</v>
      </c>
      <c r="C628" s="2">
        <v>6.9</v>
      </c>
      <c r="D628" s="2">
        <v>333</v>
      </c>
      <c r="E628" s="2">
        <v>67</v>
      </c>
      <c r="F628" s="24">
        <v>99.115323854660346</v>
      </c>
      <c r="G628" s="29">
        <v>0.48838383838383842</v>
      </c>
      <c r="H628" s="2">
        <v>8780</v>
      </c>
      <c r="I628" s="8">
        <v>5.8887673183995854</v>
      </c>
      <c r="J628" s="7">
        <v>0.48838383838383842</v>
      </c>
      <c r="K628" s="38">
        <v>7.7658616455178056E-3</v>
      </c>
      <c r="L628" s="36">
        <v>0.81047891936144079</v>
      </c>
    </row>
    <row r="629" spans="1:12" x14ac:dyDescent="0.25">
      <c r="A629" s="31" t="s">
        <v>619</v>
      </c>
      <c r="B629" s="37">
        <v>2039</v>
      </c>
      <c r="C629" s="37">
        <v>21</v>
      </c>
      <c r="F629" s="37">
        <v>97.138554216867462</v>
      </c>
      <c r="G629" s="29">
        <v>0.52930883639545057</v>
      </c>
      <c r="H629" s="37">
        <v>9070</v>
      </c>
      <c r="I629" s="32">
        <v>11.226323967370194</v>
      </c>
      <c r="J629" s="36">
        <v>0.52930883639545057</v>
      </c>
      <c r="K629" s="38">
        <v>6.2084337349397603E-3</v>
      </c>
      <c r="L629" s="36">
        <v>0.34427710843373494</v>
      </c>
    </row>
    <row r="630" spans="1:12" x14ac:dyDescent="0.25">
      <c r="A630" s="6" t="s">
        <v>620</v>
      </c>
      <c r="B630" s="2">
        <v>341.4</v>
      </c>
      <c r="C630" s="2">
        <v>9</v>
      </c>
      <c r="D630" s="2">
        <v>360</v>
      </c>
      <c r="E630" s="2">
        <v>51</v>
      </c>
      <c r="F630" s="24">
        <v>98.244604316546756</v>
      </c>
      <c r="G630" s="29">
        <v>0.36831683168316831</v>
      </c>
      <c r="H630" s="2">
        <v>8880</v>
      </c>
      <c r="I630" s="8">
        <v>10.564871164055418</v>
      </c>
      <c r="J630" s="7">
        <v>0.36831683168316831</v>
      </c>
      <c r="K630" s="38">
        <v>7.5539918809201636E-3</v>
      </c>
      <c r="L630" s="36">
        <v>1.6400541271989175</v>
      </c>
    </row>
    <row r="631" spans="1:12" x14ac:dyDescent="0.25">
      <c r="A631" s="6" t="s">
        <v>621</v>
      </c>
      <c r="B631" s="2">
        <v>333.6</v>
      </c>
      <c r="C631" s="2">
        <v>8</v>
      </c>
      <c r="D631" s="2">
        <v>439</v>
      </c>
      <c r="E631" s="2">
        <v>34</v>
      </c>
      <c r="F631" s="24">
        <v>95.17831669044223</v>
      </c>
      <c r="G631" s="29">
        <v>0.31483050847457628</v>
      </c>
      <c r="H631" s="2">
        <v>10550</v>
      </c>
      <c r="I631" s="8">
        <v>5.2732487375372266</v>
      </c>
      <c r="J631" s="7">
        <v>0.31483050847457628</v>
      </c>
      <c r="K631" s="38">
        <v>1.3587512454334106E-2</v>
      </c>
      <c r="L631" s="36">
        <v>3.1351710395217531</v>
      </c>
    </row>
    <row r="632" spans="1:12" x14ac:dyDescent="0.25">
      <c r="A632" s="6" t="s">
        <v>622</v>
      </c>
      <c r="B632" s="2">
        <v>393.3</v>
      </c>
      <c r="C632" s="2">
        <v>7.8</v>
      </c>
      <c r="D632" s="2">
        <v>481</v>
      </c>
      <c r="E632" s="2">
        <v>40</v>
      </c>
      <c r="F632" s="24">
        <v>96.752767527675275</v>
      </c>
      <c r="G632" s="29">
        <v>0.2175</v>
      </c>
      <c r="H632" s="2">
        <v>10280</v>
      </c>
      <c r="I632" s="8">
        <v>4.979269713841771</v>
      </c>
      <c r="J632" s="7">
        <v>0.2175</v>
      </c>
      <c r="K632" s="38">
        <v>7.3059936908517337E-3</v>
      </c>
      <c r="L632" s="36">
        <v>2.1631365479945921</v>
      </c>
    </row>
    <row r="633" spans="1:12" x14ac:dyDescent="0.25">
      <c r="A633" s="6" t="s">
        <v>623</v>
      </c>
      <c r="B633" s="2">
        <v>414.9</v>
      </c>
      <c r="C633" s="2">
        <v>11</v>
      </c>
      <c r="D633" s="2">
        <v>405</v>
      </c>
      <c r="E633" s="2">
        <v>28</v>
      </c>
      <c r="F633" s="24">
        <v>100.29006526468456</v>
      </c>
      <c r="G633" s="29">
        <v>0.34473324213406292</v>
      </c>
      <c r="H633" s="2">
        <v>8540</v>
      </c>
      <c r="I633" s="8">
        <v>8.0752363071345314</v>
      </c>
      <c r="J633" s="7">
        <v>0.34473324213406292</v>
      </c>
      <c r="K633" s="38">
        <v>5.5839323467230442E-3</v>
      </c>
      <c r="L633" s="36">
        <v>1.5454545454545454</v>
      </c>
    </row>
    <row r="634" spans="1:12" x14ac:dyDescent="0.25">
      <c r="A634" s="12"/>
      <c r="B634" s="18"/>
      <c r="C634" s="18"/>
      <c r="D634" s="18"/>
      <c r="E634" s="18"/>
      <c r="F634" s="18"/>
      <c r="G634" s="17"/>
      <c r="H634" s="18"/>
      <c r="I634" s="13"/>
      <c r="J634" s="17"/>
      <c r="K634" s="19"/>
      <c r="L634" s="17"/>
    </row>
    <row r="635" spans="1:12" x14ac:dyDescent="0.25">
      <c r="A635" s="6" t="s">
        <v>625</v>
      </c>
      <c r="B635" s="2">
        <v>401.8</v>
      </c>
      <c r="C635" s="2">
        <v>8.6999999999999993</v>
      </c>
      <c r="D635" s="2">
        <v>473</v>
      </c>
      <c r="E635" s="2">
        <v>32</v>
      </c>
      <c r="F635" s="24">
        <v>96.982862659908278</v>
      </c>
      <c r="G635" s="29">
        <v>0.36672629695885511</v>
      </c>
      <c r="H635" s="2">
        <v>8730</v>
      </c>
      <c r="I635" s="8">
        <v>8.65400751003496</v>
      </c>
      <c r="J635" s="7">
        <v>0.36672629695885511</v>
      </c>
      <c r="K635" s="38">
        <v>3.8506912442396314E-3</v>
      </c>
      <c r="L635" s="36">
        <v>1.2880184331797235</v>
      </c>
    </row>
    <row r="636" spans="1:12" x14ac:dyDescent="0.25">
      <c r="A636" s="31" t="s">
        <v>626</v>
      </c>
      <c r="B636" s="37">
        <v>2519</v>
      </c>
      <c r="C636" s="37">
        <v>23</v>
      </c>
      <c r="F636" s="37">
        <v>99.560702875399372</v>
      </c>
      <c r="G636" s="29">
        <v>0.58160237388724034</v>
      </c>
      <c r="H636" s="37">
        <v>9310</v>
      </c>
      <c r="I636" s="32">
        <v>12.494108507056843</v>
      </c>
      <c r="J636" s="36">
        <v>0.58160237388724034</v>
      </c>
      <c r="K636" s="38">
        <v>2.7798561151079135E-3</v>
      </c>
      <c r="L636" s="36">
        <v>4.8489208633093526</v>
      </c>
    </row>
    <row r="637" spans="1:12" x14ac:dyDescent="0.25">
      <c r="A637" s="12"/>
      <c r="B637" s="18"/>
      <c r="C637" s="18"/>
      <c r="D637" s="18"/>
      <c r="E637" s="18"/>
      <c r="F637" s="18"/>
      <c r="G637" s="17"/>
      <c r="H637" s="18"/>
      <c r="I637" s="13"/>
      <c r="J637" s="17"/>
      <c r="K637" s="19"/>
      <c r="L637" s="17"/>
    </row>
    <row r="638" spans="1:12" x14ac:dyDescent="0.25">
      <c r="A638" s="6" t="s">
        <v>628</v>
      </c>
      <c r="B638" s="2">
        <v>818</v>
      </c>
      <c r="C638" s="2">
        <v>18</v>
      </c>
      <c r="D638" s="2">
        <v>802</v>
      </c>
      <c r="E638" s="2">
        <v>29</v>
      </c>
      <c r="F638" s="24">
        <v>100.5655274157856</v>
      </c>
      <c r="G638" s="29">
        <v>0.52909836065573768</v>
      </c>
      <c r="H638" s="2">
        <v>9800</v>
      </c>
      <c r="I638" s="8">
        <v>5.5121066942897841</v>
      </c>
      <c r="J638" s="7">
        <v>0.52909836065573768</v>
      </c>
      <c r="K638" s="38">
        <v>6.8159520239880061E-2</v>
      </c>
      <c r="L638" s="36">
        <v>1.4632683658170915</v>
      </c>
    </row>
    <row r="639" spans="1:12" x14ac:dyDescent="0.25">
      <c r="A639" s="12"/>
      <c r="B639" s="18"/>
      <c r="C639" s="18"/>
      <c r="D639" s="18"/>
      <c r="E639" s="18"/>
      <c r="F639" s="18"/>
      <c r="G639" s="17"/>
      <c r="H639" s="18"/>
      <c r="I639" s="13"/>
      <c r="J639" s="17"/>
      <c r="K639" s="19"/>
      <c r="L639" s="17"/>
    </row>
    <row r="640" spans="1:12" x14ac:dyDescent="0.25">
      <c r="A640" s="6" t="s">
        <v>630</v>
      </c>
      <c r="B640" s="2">
        <v>382.5</v>
      </c>
      <c r="C640" s="2">
        <v>8.6999999999999993</v>
      </c>
      <c r="D640" s="2">
        <v>421</v>
      </c>
      <c r="E640" s="2">
        <v>58</v>
      </c>
      <c r="F640" s="24">
        <v>98.228043143297384</v>
      </c>
      <c r="G640" s="29">
        <v>0.33954154727793695</v>
      </c>
      <c r="H640" s="2">
        <v>10180</v>
      </c>
      <c r="I640" s="8">
        <v>8.7183154214683416</v>
      </c>
      <c r="J640" s="7">
        <v>0.33954154727793695</v>
      </c>
      <c r="K640" s="38">
        <v>8.7539473684210521E-3</v>
      </c>
      <c r="L640" s="36">
        <v>2.2960526315789473</v>
      </c>
    </row>
    <row r="641" spans="1:12" x14ac:dyDescent="0.25">
      <c r="A641" s="6" t="s">
        <v>631</v>
      </c>
      <c r="B641" s="2">
        <v>394</v>
      </c>
      <c r="C641" s="2">
        <v>8.6999999999999993</v>
      </c>
      <c r="D641" s="2">
        <v>409</v>
      </c>
      <c r="E641" s="2">
        <v>29</v>
      </c>
      <c r="F641" s="24">
        <v>99.444724886421</v>
      </c>
      <c r="G641" s="29">
        <v>0.24083640836408365</v>
      </c>
      <c r="H641" s="2">
        <v>10460</v>
      </c>
      <c r="I641" s="8">
        <v>4.6117959342224522</v>
      </c>
      <c r="J641" s="7">
        <v>0.24083640836408365</v>
      </c>
      <c r="K641" s="38">
        <v>9.4323809523809525E-3</v>
      </c>
      <c r="L641" s="36">
        <v>2.5809523809523811</v>
      </c>
    </row>
    <row r="642" spans="1:12" x14ac:dyDescent="0.25">
      <c r="A642" s="31" t="s">
        <v>632</v>
      </c>
      <c r="B642" s="37">
        <v>2038</v>
      </c>
      <c r="C642" s="37">
        <v>19</v>
      </c>
      <c r="F642" s="37">
        <v>100.0485436893204</v>
      </c>
      <c r="G642" s="29">
        <v>0.17206366630076841</v>
      </c>
      <c r="H642" s="37">
        <v>10320</v>
      </c>
      <c r="I642" s="32">
        <v>8.4978311536967492</v>
      </c>
      <c r="J642" s="36">
        <v>0.17206366630076841</v>
      </c>
      <c r="K642" s="38">
        <v>4.8042959427207635E-3</v>
      </c>
      <c r="L642" s="36">
        <v>1.0871121718377088</v>
      </c>
    </row>
    <row r="643" spans="1:12" x14ac:dyDescent="0.25">
      <c r="A643" s="6" t="s">
        <v>633</v>
      </c>
      <c r="B643" s="2">
        <v>332.6</v>
      </c>
      <c r="C643" s="2">
        <v>7.6</v>
      </c>
      <c r="D643" s="2">
        <v>356</v>
      </c>
      <c r="E643" s="2">
        <v>50</v>
      </c>
      <c r="F643" s="24">
        <v>98.402366863905328</v>
      </c>
      <c r="G643" s="29">
        <v>0.32004555808656038</v>
      </c>
      <c r="H643" s="2">
        <v>8200</v>
      </c>
      <c r="I643" s="8">
        <v>14.698951184772756</v>
      </c>
      <c r="J643" s="7">
        <v>0.32004555808656038</v>
      </c>
      <c r="K643" s="38">
        <v>6.8655606407322656E-3</v>
      </c>
      <c r="L643" s="36">
        <v>1.2557208237986268</v>
      </c>
    </row>
    <row r="644" spans="1:12" x14ac:dyDescent="0.25">
      <c r="A644" s="31" t="s">
        <v>634</v>
      </c>
      <c r="B644" s="37">
        <v>2377</v>
      </c>
      <c r="C644" s="37">
        <v>41</v>
      </c>
      <c r="F644" s="37">
        <v>97.420464316423036</v>
      </c>
      <c r="G644" s="29">
        <v>0.4765291607396871</v>
      </c>
      <c r="H644" s="37">
        <v>8170</v>
      </c>
      <c r="I644" s="32">
        <v>4.5474880227890715</v>
      </c>
      <c r="J644" s="36">
        <v>0.4765291607396871</v>
      </c>
      <c r="K644" s="38">
        <v>1.3315409309791333E-2</v>
      </c>
      <c r="L644" s="36">
        <v>0.1410513643659711</v>
      </c>
    </row>
    <row r="645" spans="1:12" x14ac:dyDescent="0.25">
      <c r="A645" s="6" t="s">
        <v>635</v>
      </c>
      <c r="B645" s="2">
        <v>388.4</v>
      </c>
      <c r="C645" s="2">
        <v>9.1999999999999993</v>
      </c>
      <c r="D645" s="2">
        <v>434</v>
      </c>
      <c r="E645" s="2">
        <v>43</v>
      </c>
      <c r="F645" s="24">
        <v>98.553666582085754</v>
      </c>
      <c r="G645" s="29">
        <v>0.53151515151515161</v>
      </c>
      <c r="H645" s="2">
        <v>8542</v>
      </c>
      <c r="I645" s="8">
        <v>9.2787129353878015</v>
      </c>
      <c r="J645" s="7">
        <v>0.53151515151515161</v>
      </c>
      <c r="K645" s="38">
        <v>4.1940563881127761E-3</v>
      </c>
      <c r="L645" s="36">
        <v>1.2573025146050292</v>
      </c>
    </row>
    <row r="646" spans="1:12" x14ac:dyDescent="0.25">
      <c r="A646" s="12"/>
      <c r="B646" s="18"/>
      <c r="C646" s="18"/>
      <c r="D646" s="18"/>
      <c r="E646" s="18"/>
      <c r="F646" s="18"/>
      <c r="G646" s="17"/>
      <c r="H646" s="18"/>
      <c r="I646" s="13"/>
      <c r="J646" s="17"/>
      <c r="K646" s="19"/>
      <c r="L646" s="17"/>
    </row>
    <row r="647" spans="1:12" x14ac:dyDescent="0.25">
      <c r="A647" s="12"/>
      <c r="B647" s="18"/>
      <c r="C647" s="18"/>
      <c r="D647" s="18"/>
      <c r="E647" s="18"/>
      <c r="F647" s="18"/>
      <c r="G647" s="17"/>
      <c r="H647" s="18"/>
      <c r="I647" s="13"/>
      <c r="J647" s="17"/>
      <c r="K647" s="19"/>
      <c r="L647" s="17"/>
    </row>
    <row r="648" spans="1:12" x14ac:dyDescent="0.25">
      <c r="A648" s="6" t="s">
        <v>638</v>
      </c>
      <c r="B648" s="2">
        <v>391.4</v>
      </c>
      <c r="C648" s="2">
        <v>9.8000000000000007</v>
      </c>
      <c r="D648" s="2">
        <v>429</v>
      </c>
      <c r="E648" s="2">
        <v>57</v>
      </c>
      <c r="F648" s="24">
        <v>97.82554361409646</v>
      </c>
      <c r="G648" s="29">
        <v>0.34646962233169132</v>
      </c>
      <c r="H648" s="2">
        <v>9420</v>
      </c>
      <c r="I648" s="8">
        <v>7.9006862618153564</v>
      </c>
      <c r="J648" s="7">
        <v>0.34646962233169132</v>
      </c>
      <c r="K648" s="38">
        <v>5.5557788944723624E-3</v>
      </c>
      <c r="L648" s="36">
        <v>1.5301507537688441</v>
      </c>
    </row>
    <row r="649" spans="1:12" x14ac:dyDescent="0.25">
      <c r="A649" s="6" t="s">
        <v>639</v>
      </c>
      <c r="B649" s="2">
        <v>325.10000000000002</v>
      </c>
      <c r="C649" s="2">
        <v>7.9</v>
      </c>
      <c r="D649" s="2">
        <v>302</v>
      </c>
      <c r="E649" s="2">
        <v>69</v>
      </c>
      <c r="F649" s="24">
        <v>100.43249922767995</v>
      </c>
      <c r="G649" s="29">
        <v>0.54636871508379892</v>
      </c>
      <c r="H649" s="2">
        <v>8190</v>
      </c>
      <c r="I649" s="8">
        <v>10.840476498769908</v>
      </c>
      <c r="J649" s="7">
        <v>0.54636871508379892</v>
      </c>
      <c r="K649" s="38">
        <v>2.8417827298050139E-3</v>
      </c>
      <c r="L649" s="36">
        <v>0.49860724233983289</v>
      </c>
    </row>
    <row r="650" spans="1:12" x14ac:dyDescent="0.25">
      <c r="A650" s="6" t="s">
        <v>640</v>
      </c>
      <c r="B650" s="2">
        <v>316.39999999999998</v>
      </c>
      <c r="C650" s="2">
        <v>6.7</v>
      </c>
      <c r="D650" s="2">
        <v>315</v>
      </c>
      <c r="E650" s="2">
        <v>70</v>
      </c>
      <c r="F650" s="24">
        <v>99.029733959311415</v>
      </c>
      <c r="G650" s="29">
        <v>0.39041745730550281</v>
      </c>
      <c r="H650" s="2">
        <v>9050</v>
      </c>
      <c r="I650" s="8">
        <v>9.6461867150071221</v>
      </c>
      <c r="J650" s="7">
        <v>0.39041745730550281</v>
      </c>
      <c r="K650" s="38">
        <v>6.7059730250481698E-3</v>
      </c>
      <c r="L650" s="36">
        <v>0.81233140655105973</v>
      </c>
    </row>
    <row r="651" spans="1:12" x14ac:dyDescent="0.25">
      <c r="A651" s="6" t="s">
        <v>641</v>
      </c>
      <c r="B651" s="2">
        <v>397.7</v>
      </c>
      <c r="C651" s="2">
        <v>8.1999999999999993</v>
      </c>
      <c r="D651" s="2">
        <v>434</v>
      </c>
      <c r="E651" s="2">
        <v>43</v>
      </c>
      <c r="F651" s="24">
        <v>99.350487134649015</v>
      </c>
      <c r="G651" s="29">
        <v>0.30161073825503354</v>
      </c>
      <c r="H651" s="2">
        <v>8910</v>
      </c>
      <c r="I651" s="8">
        <v>8.6631943545254426</v>
      </c>
      <c r="J651" s="7">
        <v>0.30161073825503354</v>
      </c>
      <c r="K651" s="38">
        <v>1.1235578144853875E-2</v>
      </c>
      <c r="L651" s="36">
        <v>1.8932655654383737</v>
      </c>
    </row>
    <row r="652" spans="1:12" x14ac:dyDescent="0.25">
      <c r="A652" s="6" t="s">
        <v>642</v>
      </c>
      <c r="B652" s="2">
        <v>397.3</v>
      </c>
      <c r="C652" s="2">
        <v>8.6999999999999993</v>
      </c>
      <c r="D652" s="2">
        <v>598</v>
      </c>
      <c r="E652" s="2">
        <v>55</v>
      </c>
      <c r="F652" s="24">
        <v>92.416841125843234</v>
      </c>
      <c r="G652" s="29">
        <v>0.23983228511530399</v>
      </c>
      <c r="H652" s="2">
        <v>8060</v>
      </c>
      <c r="I652" s="8">
        <v>12.310371617247183</v>
      </c>
      <c r="J652" s="7">
        <v>0.23983228511530399</v>
      </c>
      <c r="K652" s="38">
        <v>2.6369796708615684E-3</v>
      </c>
      <c r="L652" s="36">
        <v>0.76960309777347535</v>
      </c>
    </row>
    <row r="653" spans="1:12" x14ac:dyDescent="0.25">
      <c r="A653" s="12"/>
      <c r="B653" s="18"/>
      <c r="C653" s="18"/>
      <c r="D653" s="18"/>
      <c r="E653" s="18"/>
      <c r="F653" s="18"/>
      <c r="G653" s="17"/>
      <c r="H653" s="18"/>
      <c r="I653" s="13"/>
      <c r="J653" s="17"/>
      <c r="K653" s="19"/>
      <c r="L653" s="17"/>
    </row>
    <row r="654" spans="1:12" x14ac:dyDescent="0.25">
      <c r="A654" s="6" t="s">
        <v>644</v>
      </c>
      <c r="B654" s="2">
        <v>306.60000000000002</v>
      </c>
      <c r="C654" s="2">
        <v>8.4</v>
      </c>
      <c r="D654" s="2">
        <v>541</v>
      </c>
      <c r="E654" s="2">
        <v>78</v>
      </c>
      <c r="F654" s="24">
        <v>90.979228486646889</v>
      </c>
      <c r="G654" s="29">
        <v>0.55043685464654479</v>
      </c>
      <c r="H654" s="2">
        <v>8470</v>
      </c>
      <c r="I654" s="8">
        <v>7.6250809271008677</v>
      </c>
      <c r="J654" s="7">
        <v>0.55043685464654479</v>
      </c>
      <c r="K654" s="38">
        <v>6.0484636522608048E-3</v>
      </c>
      <c r="L654" s="36">
        <v>0.62902822882837872</v>
      </c>
    </row>
    <row r="655" spans="1:12" x14ac:dyDescent="0.25">
      <c r="A655" s="39" t="s">
        <v>645</v>
      </c>
      <c r="B655" s="45">
        <v>479.2</v>
      </c>
      <c r="C655" s="45">
        <v>9.3000000000000007</v>
      </c>
      <c r="D655" s="45">
        <v>477</v>
      </c>
      <c r="E655" s="45">
        <v>36</v>
      </c>
      <c r="F655" s="46">
        <v>99.708697461506446</v>
      </c>
      <c r="G655" s="47">
        <v>4.0377358490566034E-2</v>
      </c>
      <c r="H655" s="45">
        <v>11270</v>
      </c>
      <c r="I655" s="40">
        <v>4.8874012689369417</v>
      </c>
      <c r="J655" s="44">
        <v>4.0377358490566034E-2</v>
      </c>
      <c r="K655" s="70">
        <v>1.9004081632653061E-3</v>
      </c>
      <c r="L655" s="68">
        <v>1.0816326530612246</v>
      </c>
    </row>
    <row r="656" spans="1:12" x14ac:dyDescent="0.25">
      <c r="A656" s="6" t="s">
        <v>646</v>
      </c>
      <c r="B656" s="2">
        <v>601</v>
      </c>
      <c r="C656" s="2">
        <v>13</v>
      </c>
      <c r="D656" s="2">
        <v>695</v>
      </c>
      <c r="E656" s="2">
        <v>62</v>
      </c>
      <c r="F656" s="24">
        <v>96.468699839486362</v>
      </c>
      <c r="G656" s="29">
        <v>1.3942628418945964</v>
      </c>
      <c r="H656" s="2">
        <v>7580</v>
      </c>
      <c r="I656" s="8">
        <v>7.0279360352194749</v>
      </c>
      <c r="J656" s="7">
        <v>1.3942628418945964</v>
      </c>
      <c r="K656" s="38">
        <v>4.7340996168582375E-3</v>
      </c>
      <c r="L656" s="36">
        <v>0.28716475095785443</v>
      </c>
    </row>
    <row r="657" spans="1:12" x14ac:dyDescent="0.25">
      <c r="A657" s="12"/>
      <c r="B657" s="18"/>
      <c r="C657" s="18"/>
      <c r="D657" s="18"/>
      <c r="E657" s="18"/>
      <c r="F657" s="18"/>
      <c r="G657" s="17"/>
      <c r="H657" s="18"/>
      <c r="I657" s="13"/>
      <c r="J657" s="17"/>
      <c r="K657" s="19"/>
      <c r="L657" s="17"/>
    </row>
    <row r="658" spans="1:12" x14ac:dyDescent="0.25">
      <c r="A658" s="6" t="s">
        <v>648</v>
      </c>
      <c r="B658" s="2">
        <v>601.9</v>
      </c>
      <c r="C658" s="2">
        <v>14</v>
      </c>
      <c r="D658" s="2">
        <v>864</v>
      </c>
      <c r="E658" s="2">
        <v>59</v>
      </c>
      <c r="F658" s="24">
        <v>91.474164133738597</v>
      </c>
      <c r="G658" s="29">
        <v>0.55942622950819676</v>
      </c>
      <c r="H658" s="2">
        <v>8609</v>
      </c>
      <c r="I658" s="8">
        <v>3.6747377961931891</v>
      </c>
      <c r="J658" s="7">
        <v>0.55942622950819676</v>
      </c>
      <c r="K658" s="38">
        <v>5.3678367346938781E-2</v>
      </c>
      <c r="L658" s="36">
        <v>0.59755102040816332</v>
      </c>
    </row>
    <row r="659" spans="1:12" x14ac:dyDescent="0.25">
      <c r="A659" s="12"/>
      <c r="B659" s="18"/>
      <c r="C659" s="18"/>
      <c r="D659" s="18"/>
      <c r="E659" s="18"/>
      <c r="F659" s="18"/>
      <c r="G659" s="17"/>
      <c r="H659" s="18"/>
      <c r="I659" s="13"/>
      <c r="J659" s="17"/>
      <c r="K659" s="19"/>
      <c r="L659" s="17"/>
    </row>
    <row r="660" spans="1:12" x14ac:dyDescent="0.25">
      <c r="A660" s="6" t="s">
        <v>652</v>
      </c>
      <c r="B660" s="2">
        <v>386</v>
      </c>
      <c r="C660" s="2">
        <v>8</v>
      </c>
      <c r="D660" s="2">
        <v>421</v>
      </c>
      <c r="E660" s="2">
        <v>29</v>
      </c>
      <c r="F660" s="24">
        <v>98.394086158552128</v>
      </c>
      <c r="G660" s="29">
        <v>0.43899895724713245</v>
      </c>
      <c r="H660" s="2">
        <v>7900</v>
      </c>
      <c r="I660" s="8">
        <v>10.10552893953127</v>
      </c>
      <c r="J660" s="7">
        <v>0.43899895724713245</v>
      </c>
      <c r="K660" s="38">
        <v>5.1142428785607196E-3</v>
      </c>
      <c r="L660" s="36">
        <v>1.4377811094452773</v>
      </c>
    </row>
    <row r="661" spans="1:12" x14ac:dyDescent="0.25">
      <c r="A661" s="6" t="s">
        <v>653</v>
      </c>
      <c r="B661" s="2">
        <v>395.2</v>
      </c>
      <c r="C661" s="2">
        <v>9.5</v>
      </c>
      <c r="D661" s="2">
        <v>554</v>
      </c>
      <c r="E661" s="2">
        <v>47</v>
      </c>
      <c r="F661" s="24">
        <v>94.908741594620565</v>
      </c>
      <c r="G661" s="29">
        <v>0.4075780089153046</v>
      </c>
      <c r="H661" s="2">
        <v>8460</v>
      </c>
      <c r="I661" s="8">
        <v>11.851029392723035</v>
      </c>
      <c r="J661" s="7">
        <v>0.4075780089153046</v>
      </c>
      <c r="K661" s="38">
        <v>9.1380454197499371E-3</v>
      </c>
      <c r="L661" s="36">
        <v>1.7172748150038275</v>
      </c>
    </row>
    <row r="662" spans="1:12" x14ac:dyDescent="0.25">
      <c r="A662" s="12"/>
      <c r="B662" s="18"/>
      <c r="C662" s="18"/>
      <c r="D662" s="18"/>
      <c r="E662" s="18"/>
      <c r="F662" s="18"/>
      <c r="G662" s="17"/>
      <c r="H662" s="18"/>
      <c r="I662" s="13"/>
      <c r="J662" s="17"/>
      <c r="K662" s="19"/>
      <c r="L662" s="17"/>
    </row>
    <row r="663" spans="1:12" x14ac:dyDescent="0.25">
      <c r="A663" s="12"/>
      <c r="B663" s="18"/>
      <c r="C663" s="18"/>
      <c r="D663" s="18"/>
      <c r="E663" s="18"/>
      <c r="F663" s="18"/>
      <c r="G663" s="17"/>
      <c r="H663" s="18"/>
      <c r="I663" s="13"/>
      <c r="J663" s="17"/>
      <c r="K663" s="19"/>
      <c r="L663" s="17"/>
    </row>
    <row r="664" spans="1:12" x14ac:dyDescent="0.25">
      <c r="A664" s="12"/>
      <c r="B664" s="18"/>
      <c r="C664" s="18"/>
      <c r="D664" s="18"/>
      <c r="E664" s="18"/>
      <c r="F664" s="18"/>
      <c r="G664" s="17"/>
      <c r="H664" s="18"/>
      <c r="I664" s="13"/>
      <c r="J664" s="17"/>
      <c r="K664" s="19"/>
      <c r="L664" s="17"/>
    </row>
    <row r="665" spans="1:12" x14ac:dyDescent="0.25">
      <c r="A665" s="12"/>
      <c r="B665" s="18"/>
      <c r="C665" s="18"/>
      <c r="D665" s="18"/>
      <c r="E665" s="18"/>
      <c r="F665" s="18"/>
      <c r="G665" s="17"/>
      <c r="H665" s="18"/>
      <c r="I665" s="13"/>
      <c r="J665" s="17"/>
      <c r="K665" s="19"/>
      <c r="L665" s="17"/>
    </row>
    <row r="666" spans="1:12" x14ac:dyDescent="0.25">
      <c r="A666" s="6" t="s">
        <v>658</v>
      </c>
      <c r="B666" s="2">
        <v>393.3</v>
      </c>
      <c r="C666" s="2">
        <v>7.9</v>
      </c>
      <c r="D666" s="2">
        <v>399</v>
      </c>
      <c r="E666" s="2">
        <v>43</v>
      </c>
      <c r="F666" s="24">
        <v>98.968293910417728</v>
      </c>
      <c r="G666" s="29">
        <v>0.33122065727699529</v>
      </c>
      <c r="H666" s="2">
        <v>9930</v>
      </c>
      <c r="I666" s="8">
        <v>10.243331606888514</v>
      </c>
      <c r="J666" s="7">
        <v>0.33122065727699529</v>
      </c>
      <c r="K666" s="38">
        <v>5.6189274447949527E-3</v>
      </c>
      <c r="L666" s="36">
        <v>1.3438485804416405</v>
      </c>
    </row>
    <row r="667" spans="1:12" x14ac:dyDescent="0.25">
      <c r="A667" s="12"/>
      <c r="B667" s="18"/>
      <c r="C667" s="18"/>
      <c r="D667" s="18"/>
      <c r="E667" s="18"/>
      <c r="F667" s="18"/>
      <c r="G667" s="17"/>
      <c r="H667" s="18"/>
      <c r="I667" s="13"/>
      <c r="J667" s="17"/>
      <c r="K667" s="19"/>
      <c r="L667" s="17"/>
    </row>
    <row r="668" spans="1:12" x14ac:dyDescent="0.25">
      <c r="A668" s="6" t="s">
        <v>660</v>
      </c>
      <c r="B668" s="2">
        <v>293.8</v>
      </c>
      <c r="C668" s="2">
        <v>6.3</v>
      </c>
      <c r="D668" s="2">
        <v>544</v>
      </c>
      <c r="E668" s="2">
        <v>39</v>
      </c>
      <c r="F668" s="24">
        <v>91.69787765293384</v>
      </c>
      <c r="G668" s="29">
        <v>0.53159463487332337</v>
      </c>
      <c r="H668" s="2">
        <v>9990</v>
      </c>
      <c r="I668" s="8">
        <v>8.2681600414346761</v>
      </c>
      <c r="J668" s="7">
        <v>0.53159463487332337</v>
      </c>
      <c r="K668" s="38">
        <v>8.9822764868058274E-3</v>
      </c>
      <c r="L668" s="36">
        <v>1.3213863725876329</v>
      </c>
    </row>
    <row r="669" spans="1:12" x14ac:dyDescent="0.25">
      <c r="A669" s="12"/>
      <c r="B669" s="18"/>
      <c r="C669" s="18"/>
      <c r="D669" s="18"/>
      <c r="E669" s="18"/>
      <c r="F669" s="18"/>
      <c r="G669" s="17"/>
      <c r="H669" s="18"/>
      <c r="I669" s="13"/>
      <c r="J669" s="17"/>
      <c r="K669" s="19"/>
      <c r="L669" s="17"/>
    </row>
    <row r="670" spans="1:12" x14ac:dyDescent="0.25">
      <c r="A670" s="12"/>
      <c r="B670" s="18"/>
      <c r="C670" s="18"/>
      <c r="D670" s="18"/>
      <c r="E670" s="18"/>
      <c r="F670" s="18"/>
      <c r="G670" s="17"/>
      <c r="H670" s="18"/>
      <c r="I670" s="13"/>
      <c r="J670" s="17"/>
      <c r="K670" s="19"/>
      <c r="L670" s="17"/>
    </row>
    <row r="671" spans="1:12" x14ac:dyDescent="0.25">
      <c r="A671" s="6" t="s">
        <v>663</v>
      </c>
      <c r="B671" s="2">
        <v>313.10000000000002</v>
      </c>
      <c r="C671" s="2">
        <v>6.8</v>
      </c>
      <c r="D671" s="2">
        <v>316</v>
      </c>
      <c r="E671" s="2">
        <v>60</v>
      </c>
      <c r="F671" s="24">
        <v>99.55484896661369</v>
      </c>
      <c r="G671" s="29">
        <v>0.41845730027548211</v>
      </c>
      <c r="H671" s="2">
        <v>10070</v>
      </c>
      <c r="I671" s="8">
        <v>2.9397902369545514</v>
      </c>
      <c r="J671" s="7">
        <v>0.41845730027548211</v>
      </c>
      <c r="K671" s="38">
        <v>1.109074016723444E-2</v>
      </c>
      <c r="L671" s="36">
        <v>1.1241870548157324</v>
      </c>
    </row>
    <row r="672" spans="1:12" x14ac:dyDescent="0.25">
      <c r="A672" s="6" t="s">
        <v>664</v>
      </c>
      <c r="B672" s="2">
        <v>399.4</v>
      </c>
      <c r="C672" s="2">
        <v>9.5</v>
      </c>
      <c r="D672" s="2">
        <v>641</v>
      </c>
      <c r="E672" s="2">
        <v>38</v>
      </c>
      <c r="F672" s="24">
        <v>91.794989657549976</v>
      </c>
      <c r="G672" s="29">
        <v>0.3252336448598131</v>
      </c>
      <c r="H672" s="2">
        <v>9410</v>
      </c>
      <c r="I672" s="8">
        <v>8.920426000258967</v>
      </c>
      <c r="J672" s="7">
        <v>0.3252336448598131</v>
      </c>
      <c r="K672" s="38">
        <v>6.0565875964561314E-3</v>
      </c>
      <c r="L672" s="36">
        <v>1.5290082880823093</v>
      </c>
    </row>
    <row r="673" spans="1:12" x14ac:dyDescent="0.25">
      <c r="A673" s="6" t="s">
        <v>665</v>
      </c>
      <c r="B673" s="2">
        <v>394.5</v>
      </c>
      <c r="C673" s="2">
        <v>9.1</v>
      </c>
      <c r="D673" s="2">
        <v>502</v>
      </c>
      <c r="E673" s="2">
        <v>35</v>
      </c>
      <c r="F673" s="24">
        <v>96.549192364170338</v>
      </c>
      <c r="G673" s="29">
        <v>0.294468085106383</v>
      </c>
      <c r="H673" s="2">
        <v>9650</v>
      </c>
      <c r="I673" s="8">
        <v>6.9544412792956107</v>
      </c>
      <c r="J673" s="7">
        <v>0.294468085106383</v>
      </c>
      <c r="K673" s="38">
        <v>4.4100890207715128E-3</v>
      </c>
      <c r="L673" s="36">
        <v>1.3946587537091988</v>
      </c>
    </row>
    <row r="674" spans="1:12" x14ac:dyDescent="0.25">
      <c r="A674" s="6" t="s">
        <v>666</v>
      </c>
      <c r="B674" s="2">
        <v>795.4</v>
      </c>
      <c r="C674" s="2">
        <v>17</v>
      </c>
      <c r="D674" s="2">
        <v>1029</v>
      </c>
      <c r="E674" s="2">
        <v>91</v>
      </c>
      <c r="F674" s="24">
        <v>92.596041909196742</v>
      </c>
      <c r="G674" s="29">
        <v>0.37986577181208053</v>
      </c>
      <c r="H674" s="2">
        <v>7530</v>
      </c>
      <c r="I674" s="8">
        <v>3.7757930855885022</v>
      </c>
      <c r="J674" s="7">
        <v>0.37986577181208053</v>
      </c>
      <c r="K674" s="38">
        <v>1.5725593667546178E-3</v>
      </c>
      <c r="L674" s="36">
        <v>0.58970976253298157</v>
      </c>
    </row>
    <row r="675" spans="1:12" x14ac:dyDescent="0.25">
      <c r="A675" s="12"/>
      <c r="B675" s="18"/>
      <c r="C675" s="18"/>
      <c r="D675" s="18"/>
      <c r="E675" s="18"/>
      <c r="F675" s="18"/>
      <c r="G675" s="17"/>
      <c r="H675" s="18"/>
      <c r="I675" s="13"/>
      <c r="J675" s="17"/>
      <c r="K675" s="19"/>
      <c r="L675" s="17"/>
    </row>
    <row r="676" spans="1:12" x14ac:dyDescent="0.25">
      <c r="A676" s="12"/>
      <c r="B676" s="18"/>
      <c r="C676" s="18"/>
      <c r="D676" s="18"/>
      <c r="E676" s="18"/>
      <c r="F676" s="18"/>
      <c r="G676" s="17"/>
      <c r="H676" s="18"/>
      <c r="I676" s="13"/>
      <c r="J676" s="17"/>
      <c r="K676" s="19"/>
      <c r="L676" s="17"/>
    </row>
    <row r="677" spans="1:12" x14ac:dyDescent="0.25">
      <c r="A677" s="12"/>
      <c r="B677" s="18"/>
      <c r="C677" s="18"/>
      <c r="D677" s="18"/>
      <c r="E677" s="18"/>
      <c r="F677" s="18"/>
      <c r="G677" s="17"/>
      <c r="H677" s="18"/>
      <c r="I677" s="13"/>
      <c r="J677" s="17"/>
      <c r="K677" s="19"/>
      <c r="L677" s="17"/>
    </row>
    <row r="678" spans="1:12" x14ac:dyDescent="0.25">
      <c r="A678" s="31" t="s">
        <v>670</v>
      </c>
      <c r="B678" s="37">
        <v>1075</v>
      </c>
      <c r="C678" s="37">
        <v>42</v>
      </c>
      <c r="F678" s="37">
        <v>99.257884972170686</v>
      </c>
      <c r="G678" s="29">
        <v>0.46268656716417911</v>
      </c>
      <c r="H678" s="37">
        <v>9260</v>
      </c>
      <c r="I678" s="32">
        <v>8.4518969312443346</v>
      </c>
      <c r="J678" s="36">
        <v>0.46268656716417911</v>
      </c>
      <c r="K678" s="38">
        <v>4.9601782233361178E-3</v>
      </c>
      <c r="L678" s="36">
        <v>0.41047062099693676</v>
      </c>
    </row>
    <row r="679" spans="1:12" x14ac:dyDescent="0.25">
      <c r="A679" s="6" t="s">
        <v>671</v>
      </c>
      <c r="B679" s="2">
        <v>326.10000000000002</v>
      </c>
      <c r="C679" s="2">
        <v>7.8</v>
      </c>
      <c r="D679" s="2">
        <v>345</v>
      </c>
      <c r="E679" s="2">
        <v>54</v>
      </c>
      <c r="F679" s="24">
        <v>99.572519083969468</v>
      </c>
      <c r="G679" s="29">
        <v>0.4726530612244898</v>
      </c>
      <c r="H679" s="2">
        <v>8540</v>
      </c>
      <c r="I679" s="8">
        <v>5.6039751391946133</v>
      </c>
      <c r="J679" s="7">
        <v>0.4726530612244898</v>
      </c>
      <c r="K679" s="38">
        <v>1.2399999999999998E-2</v>
      </c>
      <c r="L679" s="36">
        <v>0.95516569200779722</v>
      </c>
    </row>
    <row r="680" spans="1:12" x14ac:dyDescent="0.25">
      <c r="A680" s="31" t="s">
        <v>672</v>
      </c>
      <c r="B680" s="37">
        <v>2242</v>
      </c>
      <c r="C680" s="37">
        <v>28</v>
      </c>
      <c r="F680" s="37">
        <v>94.095595126522952</v>
      </c>
      <c r="G680" s="29">
        <v>1.0587449933244324</v>
      </c>
      <c r="H680" s="37">
        <v>7120</v>
      </c>
      <c r="I680" s="32">
        <v>14.423345850058267</v>
      </c>
      <c r="J680" s="36">
        <v>1.0587449933244324</v>
      </c>
      <c r="K680" s="38">
        <v>5.2350597609561742E-3</v>
      </c>
      <c r="L680" s="36">
        <v>0.37300796812749004</v>
      </c>
    </row>
    <row r="681" spans="1:12" x14ac:dyDescent="0.25">
      <c r="A681" s="6" t="s">
        <v>673</v>
      </c>
      <c r="B681" s="2">
        <v>389.4</v>
      </c>
      <c r="C681" s="2">
        <v>8.5</v>
      </c>
      <c r="D681" s="2">
        <v>385</v>
      </c>
      <c r="E681" s="2">
        <v>37</v>
      </c>
      <c r="F681" s="24">
        <v>99.438202247191001</v>
      </c>
      <c r="G681" s="29">
        <v>0.24575971731448762</v>
      </c>
      <c r="H681" s="2">
        <v>9720</v>
      </c>
      <c r="I681" s="8">
        <v>5.7968988734947553</v>
      </c>
      <c r="J681" s="7">
        <v>0.24575971731448762</v>
      </c>
      <c r="K681" s="38">
        <v>9.3862014274385414E-3</v>
      </c>
      <c r="L681" s="36">
        <v>2.2442505947660587</v>
      </c>
    </row>
    <row r="682" spans="1:12" x14ac:dyDescent="0.25">
      <c r="A682" s="6" t="s">
        <v>674</v>
      </c>
      <c r="B682" s="2">
        <v>639.70000000000005</v>
      </c>
      <c r="C682" s="2">
        <v>12</v>
      </c>
      <c r="D682" s="2">
        <v>602</v>
      </c>
      <c r="E682" s="2">
        <v>79</v>
      </c>
      <c r="F682" s="24">
        <v>101.37876386687799</v>
      </c>
      <c r="G682" s="29">
        <v>0.46215139442231074</v>
      </c>
      <c r="H682" s="2">
        <v>9940</v>
      </c>
      <c r="I682" s="8">
        <v>14.331477405153437</v>
      </c>
      <c r="J682" s="7">
        <v>0.46215139442231074</v>
      </c>
      <c r="K682" s="38">
        <v>4.5564620008587374E-3</v>
      </c>
      <c r="L682" s="36">
        <v>0.53885787891799053</v>
      </c>
    </row>
    <row r="683" spans="1:12" x14ac:dyDescent="0.25">
      <c r="A683" s="31" t="s">
        <v>675</v>
      </c>
      <c r="B683" s="37">
        <v>1103</v>
      </c>
      <c r="C683" s="37">
        <v>34</v>
      </c>
      <c r="F683" s="37">
        <v>99.069767441860463</v>
      </c>
      <c r="G683" s="29">
        <v>0.63658146964856233</v>
      </c>
      <c r="H683" s="37">
        <v>9510</v>
      </c>
      <c r="I683" s="32">
        <v>7.9925547067201856</v>
      </c>
      <c r="J683" s="36">
        <v>0.63658146964856233</v>
      </c>
      <c r="K683" s="38">
        <v>2.6569604086845465E-2</v>
      </c>
      <c r="L683" s="36">
        <v>0.53299276287782038</v>
      </c>
    </row>
    <row r="684" spans="1:12" x14ac:dyDescent="0.25">
      <c r="A684" s="6" t="s">
        <v>676</v>
      </c>
      <c r="B684" s="2">
        <v>397.7</v>
      </c>
      <c r="C684" s="2">
        <v>9.4</v>
      </c>
      <c r="D684" s="2">
        <v>436</v>
      </c>
      <c r="E684" s="2">
        <v>48</v>
      </c>
      <c r="F684" s="24">
        <v>98.440594059405939</v>
      </c>
      <c r="G684" s="29">
        <v>0.27422969187675073</v>
      </c>
      <c r="H684" s="2">
        <v>9760</v>
      </c>
      <c r="I684" s="8">
        <v>6.7982649229573999</v>
      </c>
      <c r="J684" s="7">
        <v>0.27422969187675073</v>
      </c>
      <c r="K684" s="38">
        <v>1.023008849557522E-2</v>
      </c>
      <c r="L684" s="36">
        <v>2.3402163225172075</v>
      </c>
    </row>
    <row r="685" spans="1:12" x14ac:dyDescent="0.25">
      <c r="A685" s="6" t="s">
        <v>677</v>
      </c>
      <c r="B685" s="2">
        <v>635.79999999999995</v>
      </c>
      <c r="C685" s="2">
        <v>14</v>
      </c>
      <c r="D685" s="2">
        <v>674</v>
      </c>
      <c r="E685" s="2">
        <v>39</v>
      </c>
      <c r="F685" s="24">
        <v>99.188767550702011</v>
      </c>
      <c r="G685" s="29">
        <v>0.72242804217725853</v>
      </c>
      <c r="H685" s="2">
        <v>10430</v>
      </c>
      <c r="I685" s="8">
        <v>4.5934222452414861</v>
      </c>
      <c r="J685" s="7">
        <v>0.72242804217725853</v>
      </c>
      <c r="K685" s="38">
        <v>1.5617150760719225E-2</v>
      </c>
      <c r="L685" s="36">
        <v>0.48533886583679109</v>
      </c>
    </row>
    <row r="686" spans="1:12" x14ac:dyDescent="0.25">
      <c r="A686" s="6" t="s">
        <v>678</v>
      </c>
      <c r="B686" s="2">
        <v>326.60000000000002</v>
      </c>
      <c r="C686" s="2">
        <v>8.6</v>
      </c>
      <c r="D686" s="2">
        <v>341</v>
      </c>
      <c r="E686" s="2">
        <v>89</v>
      </c>
      <c r="F686" s="24">
        <v>101.36561142147735</v>
      </c>
      <c r="G686" s="29">
        <v>0.39972899728997291</v>
      </c>
      <c r="H686" s="2">
        <v>8700</v>
      </c>
      <c r="I686" s="8">
        <v>8.709128576977859</v>
      </c>
      <c r="J686" s="7">
        <v>0.39972899728997291</v>
      </c>
      <c r="K686" s="38">
        <v>5.3167002012072433E-3</v>
      </c>
      <c r="L686" s="36">
        <v>0.593963782696177</v>
      </c>
    </row>
    <row r="687" spans="1:12" x14ac:dyDescent="0.25">
      <c r="A687" s="6" t="s">
        <v>679</v>
      </c>
      <c r="B687" s="2">
        <v>328.9</v>
      </c>
      <c r="C687" s="2">
        <v>7.5</v>
      </c>
      <c r="D687" s="2">
        <v>441</v>
      </c>
      <c r="E687" s="2">
        <v>65</v>
      </c>
      <c r="F687" s="24">
        <v>94.72926267281106</v>
      </c>
      <c r="G687" s="29">
        <v>0.45332459875532266</v>
      </c>
      <c r="H687" s="2">
        <v>8940</v>
      </c>
      <c r="I687" s="8">
        <v>6.5226595882429104</v>
      </c>
      <c r="J687" s="7">
        <v>0.45332459875532266</v>
      </c>
      <c r="K687" s="38">
        <v>9.1462765957446811E-3</v>
      </c>
      <c r="L687" s="36">
        <v>1.0149601063829787</v>
      </c>
    </row>
    <row r="688" spans="1:12" x14ac:dyDescent="0.25">
      <c r="A688" s="6" t="s">
        <v>680</v>
      </c>
      <c r="B688" s="2">
        <v>990</v>
      </c>
      <c r="C688" s="2">
        <v>21</v>
      </c>
      <c r="D688" s="2">
        <v>1005</v>
      </c>
      <c r="E688" s="2">
        <v>36</v>
      </c>
      <c r="F688" s="24">
        <v>99.208337508768423</v>
      </c>
      <c r="G688" s="29">
        <v>0.83589743589743593</v>
      </c>
      <c r="H688" s="2">
        <v>9020</v>
      </c>
      <c r="I688" s="8">
        <v>6.0816910526997283</v>
      </c>
      <c r="J688" s="7">
        <v>0.83589743589743593</v>
      </c>
      <c r="K688" s="38">
        <v>2.5222222222222226E-3</v>
      </c>
      <c r="L688" s="36">
        <v>0.83333333333333337</v>
      </c>
    </row>
    <row r="689" spans="1:12" x14ac:dyDescent="0.25">
      <c r="A689" s="6" t="s">
        <v>681</v>
      </c>
      <c r="B689" s="2">
        <v>399.3</v>
      </c>
      <c r="C689" s="2">
        <v>9.9</v>
      </c>
      <c r="D689" s="2">
        <v>647</v>
      </c>
      <c r="E689" s="2">
        <v>69</v>
      </c>
      <c r="F689" s="24">
        <v>91.435768261964739</v>
      </c>
      <c r="G689" s="29">
        <v>0.2620689655172414</v>
      </c>
      <c r="H689" s="2">
        <v>9420</v>
      </c>
      <c r="I689" s="8">
        <v>22.048426777159136</v>
      </c>
      <c r="J689" s="7">
        <v>0.2620689655172414</v>
      </c>
      <c r="K689" s="38">
        <v>8.8180088776157271E-3</v>
      </c>
      <c r="L689" s="36">
        <v>2.2986683576410907</v>
      </c>
    </row>
    <row r="690" spans="1:12" x14ac:dyDescent="0.25">
      <c r="A690" s="6" t="s">
        <v>682</v>
      </c>
      <c r="B690" s="2">
        <v>311.7</v>
      </c>
      <c r="C690" s="2">
        <v>6.7</v>
      </c>
      <c r="D690" s="2">
        <v>356</v>
      </c>
      <c r="E690" s="2">
        <v>74</v>
      </c>
      <c r="F690" s="24">
        <v>97.803577031691248</v>
      </c>
      <c r="G690" s="29">
        <v>0.65406877766428329</v>
      </c>
      <c r="H690" s="2">
        <v>9410</v>
      </c>
      <c r="I690" s="8">
        <v>5.475359316327852</v>
      </c>
      <c r="J690" s="7">
        <v>0.65406877766428329</v>
      </c>
      <c r="K690" s="38">
        <v>3.5073105892778024E-3</v>
      </c>
      <c r="L690" s="36">
        <v>0.65064244572441299</v>
      </c>
    </row>
    <row r="691" spans="1:12" x14ac:dyDescent="0.25">
      <c r="A691" s="12"/>
      <c r="B691" s="18"/>
      <c r="C691" s="18"/>
      <c r="D691" s="18"/>
      <c r="E691" s="18"/>
      <c r="F691" s="18"/>
      <c r="G691" s="17"/>
      <c r="H691" s="18"/>
      <c r="I691" s="13"/>
      <c r="J691" s="17"/>
      <c r="K691" s="19"/>
      <c r="L691" s="17"/>
    </row>
    <row r="692" spans="1:12" x14ac:dyDescent="0.25">
      <c r="A692" s="12"/>
      <c r="B692" s="18"/>
      <c r="C692" s="18"/>
      <c r="D692" s="18"/>
      <c r="E692" s="18"/>
      <c r="F692" s="18"/>
      <c r="G692" s="17"/>
      <c r="H692" s="18"/>
      <c r="I692" s="13"/>
      <c r="J692" s="17"/>
      <c r="K692" s="19"/>
      <c r="L692" s="17"/>
    </row>
    <row r="693" spans="1:12" x14ac:dyDescent="0.25">
      <c r="A693" s="12"/>
      <c r="B693" s="18"/>
      <c r="C693" s="18"/>
      <c r="D693" s="18"/>
      <c r="E693" s="18"/>
      <c r="F693" s="18"/>
      <c r="G693" s="17"/>
      <c r="H693" s="18"/>
      <c r="I693" s="13"/>
      <c r="J693" s="17"/>
      <c r="K693" s="19"/>
      <c r="L693" s="17"/>
    </row>
    <row r="694" spans="1:12" x14ac:dyDescent="0.25">
      <c r="A694" s="12"/>
      <c r="B694" s="18"/>
      <c r="C694" s="18"/>
      <c r="D694" s="18"/>
      <c r="E694" s="18"/>
      <c r="F694" s="18"/>
      <c r="G694" s="17"/>
      <c r="H694" s="18"/>
      <c r="I694" s="13"/>
      <c r="J694" s="17"/>
      <c r="K694" s="19"/>
      <c r="L694" s="17"/>
    </row>
    <row r="695" spans="1:12" x14ac:dyDescent="0.25">
      <c r="A695" s="6" t="s">
        <v>687</v>
      </c>
      <c r="B695" s="2">
        <v>392.4</v>
      </c>
      <c r="C695" s="2">
        <v>8.1999999999999993</v>
      </c>
      <c r="D695" s="2">
        <v>409</v>
      </c>
      <c r="E695" s="2">
        <v>37</v>
      </c>
      <c r="F695" s="24">
        <v>99.366928336287657</v>
      </c>
      <c r="G695" s="29">
        <v>0.36638855780691298</v>
      </c>
      <c r="H695" s="2">
        <v>9220</v>
      </c>
      <c r="I695" s="8">
        <v>8.2130389744917771</v>
      </c>
      <c r="J695" s="7">
        <v>0.36638855780691298</v>
      </c>
      <c r="K695" s="38">
        <v>3.8188888888888895E-3</v>
      </c>
      <c r="L695" s="36">
        <v>1.5537037037037038</v>
      </c>
    </row>
    <row r="696" spans="1:12" x14ac:dyDescent="0.25">
      <c r="A696" s="6" t="s">
        <v>688</v>
      </c>
      <c r="B696" s="2">
        <v>325.60000000000002</v>
      </c>
      <c r="C696" s="2">
        <v>6.9</v>
      </c>
      <c r="D696" s="2">
        <v>490</v>
      </c>
      <c r="E696" s="2">
        <v>68</v>
      </c>
      <c r="F696" s="24">
        <v>94.185710153312129</v>
      </c>
      <c r="G696" s="29">
        <v>0.38647686832740213</v>
      </c>
      <c r="H696" s="2">
        <v>10080</v>
      </c>
      <c r="I696" s="8">
        <v>4.6393564676939008</v>
      </c>
      <c r="J696" s="7">
        <v>0.38647686832740213</v>
      </c>
      <c r="K696" s="38">
        <v>8.2433215320244623E-3</v>
      </c>
      <c r="L696" s="36">
        <v>0.9044093981332475</v>
      </c>
    </row>
    <row r="697" spans="1:12" x14ac:dyDescent="0.25">
      <c r="A697" s="12"/>
      <c r="B697" s="18"/>
      <c r="C697" s="18"/>
      <c r="D697" s="18"/>
      <c r="E697" s="18"/>
      <c r="F697" s="18"/>
      <c r="G697" s="17"/>
      <c r="H697" s="18"/>
      <c r="I697" s="13"/>
      <c r="J697" s="17"/>
      <c r="K697" s="19"/>
      <c r="L697" s="17"/>
    </row>
    <row r="698" spans="1:12" x14ac:dyDescent="0.25">
      <c r="A698" s="6" t="s">
        <v>690</v>
      </c>
      <c r="B698" s="2">
        <v>393</v>
      </c>
      <c r="C698" s="2">
        <v>8.9</v>
      </c>
      <c r="D698" s="2">
        <v>409</v>
      </c>
      <c r="E698" s="2">
        <v>44</v>
      </c>
      <c r="F698" s="24">
        <v>98.917694437452809</v>
      </c>
      <c r="G698" s="29">
        <v>0.34173553719008265</v>
      </c>
      <c r="H698" s="2">
        <v>8870</v>
      </c>
      <c r="I698" s="8">
        <v>9.7656156933834009</v>
      </c>
      <c r="J698" s="7">
        <v>0.34173553719008265</v>
      </c>
      <c r="K698" s="38">
        <v>2.9183574879227052E-3</v>
      </c>
      <c r="L698" s="36">
        <v>1.1690821256038648</v>
      </c>
    </row>
    <row r="699" spans="1:12" x14ac:dyDescent="0.25">
      <c r="A699" s="12"/>
      <c r="B699" s="18"/>
      <c r="C699" s="18"/>
      <c r="D699" s="18"/>
      <c r="E699" s="18"/>
      <c r="F699" s="18"/>
      <c r="G699" s="17"/>
      <c r="H699" s="18"/>
      <c r="I699" s="13"/>
      <c r="J699" s="17"/>
      <c r="K699" s="19"/>
      <c r="L699" s="17"/>
    </row>
    <row r="700" spans="1:12" x14ac:dyDescent="0.25">
      <c r="A700" s="6" t="s">
        <v>692</v>
      </c>
      <c r="B700" s="2">
        <v>348.1</v>
      </c>
      <c r="C700" s="2">
        <v>7.7</v>
      </c>
      <c r="D700" s="2">
        <v>346</v>
      </c>
      <c r="E700" s="2">
        <v>59</v>
      </c>
      <c r="F700" s="24">
        <v>99.004550625711047</v>
      </c>
      <c r="G700" s="29">
        <v>0.44008714596949894</v>
      </c>
      <c r="H700" s="2">
        <v>7480</v>
      </c>
      <c r="I700" s="8">
        <v>10.693486986922181</v>
      </c>
      <c r="J700" s="7">
        <v>0.44008714596949894</v>
      </c>
      <c r="K700" s="38">
        <v>5.3610415623435159E-3</v>
      </c>
      <c r="L700" s="36">
        <v>0.6895343014521782</v>
      </c>
    </row>
    <row r="701" spans="1:12" x14ac:dyDescent="0.25">
      <c r="A701" s="31" t="s">
        <v>693</v>
      </c>
      <c r="B701" s="37">
        <v>1965</v>
      </c>
      <c r="C701" s="37">
        <v>24</v>
      </c>
      <c r="F701" s="37">
        <v>100.15189873417722</v>
      </c>
      <c r="G701" s="29">
        <v>0.76923076923076927</v>
      </c>
      <c r="H701" s="37">
        <v>9240</v>
      </c>
      <c r="I701" s="32">
        <v>9.1868444904829722</v>
      </c>
      <c r="J701" s="36">
        <v>0.76923076923076927</v>
      </c>
      <c r="K701" s="38">
        <v>2.4599999999999999E-3</v>
      </c>
      <c r="L701" s="36">
        <v>0.25097222222222221</v>
      </c>
    </row>
    <row r="702" spans="1:12" x14ac:dyDescent="0.25">
      <c r="A702" s="6" t="s">
        <v>694</v>
      </c>
      <c r="B702" s="2">
        <v>321</v>
      </c>
      <c r="C702" s="2">
        <v>9.9</v>
      </c>
      <c r="D702" s="2">
        <v>430</v>
      </c>
      <c r="E702" s="2">
        <v>130</v>
      </c>
      <c r="F702" s="24">
        <v>93.313953488372093</v>
      </c>
      <c r="G702" s="29">
        <v>0.66473988439306353</v>
      </c>
      <c r="H702" s="2">
        <v>8090</v>
      </c>
      <c r="I702" s="8">
        <v>7.2576071474815489</v>
      </c>
      <c r="J702" s="7">
        <v>0.66473988439306353</v>
      </c>
      <c r="K702" s="38">
        <v>2.6056818181818182E-3</v>
      </c>
      <c r="L702" s="36">
        <v>0.49147727272727271</v>
      </c>
    </row>
    <row r="703" spans="1:12" x14ac:dyDescent="0.25">
      <c r="A703" s="6" t="s">
        <v>695</v>
      </c>
      <c r="B703" s="2">
        <v>331.9</v>
      </c>
      <c r="C703" s="2">
        <v>7.6</v>
      </c>
      <c r="D703" s="2">
        <v>359</v>
      </c>
      <c r="E703" s="2">
        <v>37</v>
      </c>
      <c r="F703" s="24">
        <v>99.609843937575022</v>
      </c>
      <c r="G703" s="29">
        <v>0.52707006369426757</v>
      </c>
      <c r="H703" s="2">
        <v>9500</v>
      </c>
      <c r="I703" s="8">
        <v>4.3178169105269975</v>
      </c>
      <c r="J703" s="7">
        <v>0.52707006369426757</v>
      </c>
      <c r="K703" s="38">
        <v>6.5689095127610215E-3</v>
      </c>
      <c r="L703" s="36">
        <v>0.72853828306264501</v>
      </c>
    </row>
    <row r="704" spans="1:12" x14ac:dyDescent="0.25">
      <c r="A704" s="12"/>
      <c r="B704" s="18"/>
      <c r="C704" s="18"/>
      <c r="D704" s="18"/>
      <c r="E704" s="18"/>
      <c r="F704" s="18"/>
      <c r="G704" s="17"/>
      <c r="H704" s="18"/>
      <c r="I704" s="13"/>
      <c r="J704" s="17"/>
      <c r="K704" s="19"/>
      <c r="L704" s="17"/>
    </row>
    <row r="705" spans="1:25" x14ac:dyDescent="0.25">
      <c r="A705" s="31" t="s">
        <v>697</v>
      </c>
      <c r="B705" s="37">
        <v>1907</v>
      </c>
      <c r="C705" s="37">
        <v>24</v>
      </c>
      <c r="F705" s="37">
        <v>98.553829673272631</v>
      </c>
      <c r="G705" s="29">
        <v>0.35784685367702807</v>
      </c>
      <c r="H705" s="37">
        <v>9630</v>
      </c>
      <c r="I705" s="32">
        <v>11.759160947818206</v>
      </c>
      <c r="J705" s="36">
        <v>0.35784685367702807</v>
      </c>
      <c r="K705" s="38">
        <v>4.6310459693537642E-2</v>
      </c>
      <c r="L705" s="36">
        <v>0.87874750166555637</v>
      </c>
    </row>
    <row r="706" spans="1:25" x14ac:dyDescent="0.25">
      <c r="A706" s="12"/>
      <c r="B706" s="18"/>
      <c r="C706" s="18"/>
      <c r="D706" s="18"/>
      <c r="E706" s="18"/>
      <c r="F706" s="18"/>
      <c r="G706" s="17"/>
      <c r="H706" s="18"/>
      <c r="I706" s="13"/>
      <c r="J706" s="17"/>
      <c r="K706" s="19"/>
      <c r="L706" s="17"/>
    </row>
    <row r="707" spans="1:25" x14ac:dyDescent="0.25">
      <c r="A707" s="6" t="s">
        <v>699</v>
      </c>
      <c r="B707" s="2">
        <v>314.5</v>
      </c>
      <c r="C707" s="2">
        <v>7.8</v>
      </c>
      <c r="D707" s="2">
        <v>371</v>
      </c>
      <c r="E707" s="2">
        <v>92</v>
      </c>
      <c r="F707" s="24">
        <v>97.822706065318826</v>
      </c>
      <c r="G707" s="29">
        <v>0.45071817731550273</v>
      </c>
      <c r="H707" s="2">
        <v>10070</v>
      </c>
      <c r="I707" s="8">
        <v>7.9925547067201856</v>
      </c>
      <c r="J707" s="7">
        <v>0.45071817731550273</v>
      </c>
      <c r="K707" s="38">
        <v>5.5124674358020091E-3</v>
      </c>
      <c r="L707" s="36">
        <v>0.75139560848529963</v>
      </c>
    </row>
    <row r="708" spans="1:25" x14ac:dyDescent="0.25">
      <c r="A708" s="6" t="s">
        <v>700</v>
      </c>
      <c r="B708" s="2">
        <v>385.5</v>
      </c>
      <c r="C708" s="2">
        <v>8.8000000000000007</v>
      </c>
      <c r="D708" s="2">
        <v>403</v>
      </c>
      <c r="E708" s="2">
        <v>60</v>
      </c>
      <c r="F708" s="24">
        <v>98.744877049180332</v>
      </c>
      <c r="G708" s="29">
        <v>0.28868421052631582</v>
      </c>
      <c r="H708" s="2">
        <v>9670</v>
      </c>
      <c r="I708" s="8">
        <v>11.198763433898744</v>
      </c>
      <c r="J708" s="7">
        <v>0.28868421052631582</v>
      </c>
      <c r="K708" s="38">
        <v>7.7333870318163512E-3</v>
      </c>
      <c r="L708" s="36">
        <v>1.5304067660088603</v>
      </c>
      <c r="X708">
        <v>648</v>
      </c>
      <c r="Y708">
        <v>1077</v>
      </c>
    </row>
    <row r="709" spans="1:25" x14ac:dyDescent="0.25">
      <c r="A709" s="6" t="s">
        <v>701</v>
      </c>
      <c r="B709" s="2">
        <v>314.39999999999998</v>
      </c>
      <c r="C709" s="2">
        <v>6.9</v>
      </c>
      <c r="D709" s="2">
        <v>272</v>
      </c>
      <c r="E709" s="2">
        <v>55</v>
      </c>
      <c r="F709" s="24">
        <v>102.37707587105176</v>
      </c>
      <c r="G709" s="29">
        <v>0.33624312964759134</v>
      </c>
      <c r="H709" s="2">
        <v>9150</v>
      </c>
      <c r="I709" s="8">
        <v>5.7693383400233067</v>
      </c>
      <c r="J709" s="7">
        <v>0.33624312964759134</v>
      </c>
      <c r="K709" s="38">
        <v>8.1993883792048933E-3</v>
      </c>
      <c r="L709" s="36">
        <v>0.9458715596330276</v>
      </c>
      <c r="X709">
        <v>2029</v>
      </c>
      <c r="Y709">
        <v>613</v>
      </c>
    </row>
    <row r="710" spans="1:25" x14ac:dyDescent="0.25">
      <c r="A710" s="6" t="s">
        <v>702</v>
      </c>
      <c r="B710" s="2">
        <v>390.8</v>
      </c>
      <c r="C710" s="2">
        <v>7.8</v>
      </c>
      <c r="D710" s="2">
        <v>393</v>
      </c>
      <c r="E710" s="2">
        <v>38</v>
      </c>
      <c r="F710" s="24">
        <v>100.28226841159866</v>
      </c>
      <c r="G710" s="29">
        <v>0.24212076583210604</v>
      </c>
      <c r="H710" s="2">
        <v>9200</v>
      </c>
      <c r="I710" s="8">
        <v>10.812915965298458</v>
      </c>
      <c r="J710" s="7">
        <v>0.24212076583210604</v>
      </c>
      <c r="K710" s="38">
        <v>1.0226323457989314E-2</v>
      </c>
      <c r="L710" s="36">
        <v>1.6488586692569207</v>
      </c>
      <c r="X710">
        <v>812</v>
      </c>
    </row>
    <row r="711" spans="1:25" x14ac:dyDescent="0.25">
      <c r="A711" s="6" t="s">
        <v>703</v>
      </c>
      <c r="B711" s="2">
        <v>329.4</v>
      </c>
      <c r="C711" s="2">
        <v>6.7</v>
      </c>
      <c r="D711" s="2">
        <v>576</v>
      </c>
      <c r="E711" s="2">
        <v>70</v>
      </c>
      <c r="F711" s="24">
        <v>91.271820448877804</v>
      </c>
      <c r="G711" s="29">
        <v>0.41807393884071198</v>
      </c>
      <c r="H711" s="2">
        <v>9380</v>
      </c>
      <c r="I711" s="8">
        <v>7.8914994173248738</v>
      </c>
      <c r="J711" s="7">
        <v>0.41807393884071198</v>
      </c>
      <c r="K711" s="38">
        <v>2.915778474399164E-3</v>
      </c>
      <c r="L711" s="36">
        <v>0.45788923719958202</v>
      </c>
      <c r="X711">
        <v>781</v>
      </c>
    </row>
    <row r="712" spans="1:25" x14ac:dyDescent="0.25">
      <c r="A712" s="6" t="s">
        <v>704</v>
      </c>
      <c r="B712" s="2">
        <v>333.9</v>
      </c>
      <c r="C712" s="2">
        <v>8.6</v>
      </c>
      <c r="D712" s="2">
        <v>313</v>
      </c>
      <c r="E712" s="2">
        <v>44</v>
      </c>
      <c r="F712" s="24">
        <v>100.87613293051359</v>
      </c>
      <c r="G712" s="29">
        <v>0.28081395348837213</v>
      </c>
      <c r="H712" s="2">
        <v>10490</v>
      </c>
      <c r="I712" s="8">
        <v>4.6301696232034182</v>
      </c>
      <c r="J712" s="7">
        <v>0.28081395348837213</v>
      </c>
      <c r="K712" s="38">
        <v>6.3796226415094347E-3</v>
      </c>
      <c r="L712" s="36">
        <v>0.97358490566037736</v>
      </c>
      <c r="X712">
        <v>225</v>
      </c>
    </row>
    <row r="713" spans="1:25" x14ac:dyDescent="0.25">
      <c r="A713" s="12"/>
      <c r="B713" s="18"/>
      <c r="C713" s="18"/>
      <c r="D713" s="18"/>
      <c r="E713" s="18"/>
      <c r="F713" s="18"/>
      <c r="G713" s="17"/>
      <c r="H713" s="18"/>
      <c r="I713" s="13"/>
      <c r="J713" s="17"/>
      <c r="K713" s="19"/>
      <c r="L713" s="17"/>
      <c r="X713">
        <v>433</v>
      </c>
    </row>
    <row r="714" spans="1:25" x14ac:dyDescent="0.25">
      <c r="A714" s="12"/>
      <c r="B714" s="18"/>
      <c r="C714" s="18"/>
      <c r="D714" s="18"/>
      <c r="E714" s="18"/>
      <c r="F714" s="18"/>
      <c r="G714" s="17"/>
      <c r="H714" s="18"/>
      <c r="I714" s="13"/>
      <c r="J714" s="17"/>
      <c r="K714" s="19"/>
      <c r="L714" s="17"/>
      <c r="X714">
        <v>1016</v>
      </c>
    </row>
    <row r="715" spans="1:25" x14ac:dyDescent="0.25">
      <c r="A715" s="6" t="s">
        <v>707</v>
      </c>
      <c r="B715" s="2">
        <v>661.6</v>
      </c>
      <c r="C715" s="2">
        <v>13</v>
      </c>
      <c r="D715" s="2">
        <v>656</v>
      </c>
      <c r="E715" s="2">
        <v>29</v>
      </c>
      <c r="F715" s="24">
        <v>101.30148522431482</v>
      </c>
      <c r="G715" s="29">
        <v>0.20765797509983558</v>
      </c>
      <c r="H715" s="2">
        <v>10620</v>
      </c>
      <c r="I715" s="8">
        <v>4.2443221546031333</v>
      </c>
      <c r="J715" s="7">
        <v>0.20765797509983558</v>
      </c>
      <c r="K715" s="38">
        <v>1.8261363636363635E-2</v>
      </c>
      <c r="L715" s="36">
        <v>3.0234374999999996</v>
      </c>
      <c r="X715">
        <v>725</v>
      </c>
    </row>
    <row r="716" spans="1:25" x14ac:dyDescent="0.25">
      <c r="A716" s="6" t="s">
        <v>708</v>
      </c>
      <c r="B716" s="2">
        <v>390.6</v>
      </c>
      <c r="C716" s="2">
        <v>9.4</v>
      </c>
      <c r="D716" s="2">
        <v>379</v>
      </c>
      <c r="E716" s="2">
        <v>46</v>
      </c>
      <c r="F716" s="24">
        <v>100.64416387528988</v>
      </c>
      <c r="G716" s="29">
        <v>0.21534653465346534</v>
      </c>
      <c r="H716" s="2">
        <v>8800</v>
      </c>
      <c r="I716" s="8">
        <v>11.116081833484397</v>
      </c>
      <c r="J716" s="7">
        <v>0.21534653465346534</v>
      </c>
      <c r="K716" s="38">
        <v>7.2385852090032163E-3</v>
      </c>
      <c r="L716" s="36">
        <v>1.2990353697749195</v>
      </c>
      <c r="X716">
        <v>602</v>
      </c>
    </row>
    <row r="717" spans="1:25" x14ac:dyDescent="0.25">
      <c r="A717" s="6" t="s">
        <v>709</v>
      </c>
      <c r="B717" s="2">
        <v>602.70000000000005</v>
      </c>
      <c r="C717" s="2">
        <v>12</v>
      </c>
      <c r="D717" s="2">
        <v>609</v>
      </c>
      <c r="E717" s="2">
        <v>41</v>
      </c>
      <c r="F717" s="24">
        <v>99.917108753315659</v>
      </c>
      <c r="G717" s="29">
        <v>0.6494279176201373</v>
      </c>
      <c r="H717" s="2">
        <v>10170</v>
      </c>
      <c r="I717" s="8">
        <v>3.5920561957788424</v>
      </c>
      <c r="J717" s="7">
        <v>0.6494279176201373</v>
      </c>
      <c r="K717" s="38">
        <v>1.0809563066776587E-2</v>
      </c>
      <c r="L717" s="36">
        <v>3.6026380873866448</v>
      </c>
      <c r="X717">
        <v>846</v>
      </c>
    </row>
    <row r="718" spans="1:25" x14ac:dyDescent="0.25">
      <c r="A718" s="6" t="s">
        <v>710</v>
      </c>
      <c r="B718" s="2">
        <v>321.7</v>
      </c>
      <c r="C718" s="2">
        <v>7</v>
      </c>
      <c r="D718" s="2">
        <v>324</v>
      </c>
      <c r="E718" s="2">
        <v>90</v>
      </c>
      <c r="F718" s="24">
        <v>99.290123456790127</v>
      </c>
      <c r="G718" s="29">
        <v>0.38409245411284842</v>
      </c>
      <c r="H718" s="2">
        <v>8880</v>
      </c>
      <c r="I718" s="8">
        <v>11.299818723294058</v>
      </c>
      <c r="J718" s="7">
        <v>0.38409245411284842</v>
      </c>
      <c r="K718" s="38">
        <v>4.4849056603773578E-3</v>
      </c>
      <c r="L718" s="36">
        <v>0.46257861635220127</v>
      </c>
      <c r="X718">
        <v>428</v>
      </c>
    </row>
    <row r="719" spans="1:25" x14ac:dyDescent="0.25">
      <c r="A719" s="6" t="s">
        <v>711</v>
      </c>
      <c r="B719" s="2">
        <v>395.4</v>
      </c>
      <c r="C719" s="2">
        <v>9.3000000000000007</v>
      </c>
      <c r="D719" s="2">
        <v>439</v>
      </c>
      <c r="E719" s="2">
        <v>40</v>
      </c>
      <c r="F719" s="24">
        <v>99.596977329974806</v>
      </c>
      <c r="G719" s="29">
        <v>0.31827411167512693</v>
      </c>
      <c r="H719" s="2">
        <v>10110</v>
      </c>
      <c r="I719" s="8">
        <v>8.2681600414346761</v>
      </c>
      <c r="J719" s="7">
        <v>0.31827411167512693</v>
      </c>
      <c r="K719" s="38">
        <v>9.3957087583538528E-3</v>
      </c>
      <c r="L719" s="36">
        <v>2.7717200140696447</v>
      </c>
      <c r="X719">
        <v>816</v>
      </c>
    </row>
    <row r="720" spans="1:25" x14ac:dyDescent="0.25">
      <c r="A720" s="6" t="s">
        <v>712</v>
      </c>
      <c r="B720" s="2">
        <v>951</v>
      </c>
      <c r="C720" s="2">
        <v>22</v>
      </c>
      <c r="D720" s="2">
        <v>954</v>
      </c>
      <c r="E720" s="2">
        <v>36</v>
      </c>
      <c r="F720" s="24">
        <v>100.63492063492063</v>
      </c>
      <c r="G720" s="29">
        <v>0.26797385620915032</v>
      </c>
      <c r="H720" s="2">
        <v>9670</v>
      </c>
      <c r="I720" s="8">
        <v>13.091253398938235</v>
      </c>
      <c r="J720" s="7">
        <v>0.26797385620915032</v>
      </c>
      <c r="K720" s="38">
        <v>8.3720379146919426E-3</v>
      </c>
      <c r="L720" s="36">
        <v>0.81575829383886245</v>
      </c>
      <c r="X720">
        <v>1103</v>
      </c>
    </row>
    <row r="721" spans="1:24" x14ac:dyDescent="0.25">
      <c r="A721" s="12"/>
      <c r="B721" s="18"/>
      <c r="C721" s="18"/>
      <c r="D721" s="18"/>
      <c r="E721" s="18"/>
      <c r="F721" s="18"/>
      <c r="G721" s="17"/>
      <c r="H721" s="18"/>
      <c r="I721" s="13"/>
      <c r="J721" s="17"/>
      <c r="K721" s="19"/>
      <c r="L721" s="17"/>
      <c r="X721">
        <v>1805</v>
      </c>
    </row>
    <row r="722" spans="1:24" x14ac:dyDescent="0.25">
      <c r="A722" s="12"/>
      <c r="B722" s="18"/>
      <c r="C722" s="18"/>
      <c r="D722" s="18"/>
      <c r="E722" s="18"/>
      <c r="F722" s="18"/>
      <c r="G722" s="17"/>
      <c r="H722" s="18"/>
      <c r="I722" s="13"/>
      <c r="J722" s="17"/>
      <c r="K722" s="19"/>
      <c r="L722" s="17"/>
      <c r="X722">
        <v>821</v>
      </c>
    </row>
    <row r="723" spans="1:24" x14ac:dyDescent="0.25">
      <c r="A723" s="6" t="s">
        <v>715</v>
      </c>
      <c r="B723" s="2">
        <v>387.6</v>
      </c>
      <c r="C723" s="2">
        <v>8.6999999999999993</v>
      </c>
      <c r="D723" s="2">
        <v>413</v>
      </c>
      <c r="E723" s="2">
        <v>38</v>
      </c>
      <c r="F723" s="24">
        <v>100.67532467532467</v>
      </c>
      <c r="G723" s="29">
        <v>0.31512738853503186</v>
      </c>
      <c r="H723" s="2">
        <v>8480</v>
      </c>
      <c r="I723" s="8">
        <v>8.6723811990159252</v>
      </c>
      <c r="J723" s="7">
        <v>0.31512738853503186</v>
      </c>
      <c r="K723" s="38">
        <v>7.3892008639308863E-3</v>
      </c>
      <c r="L723" s="36">
        <v>1.3563714902807775</v>
      </c>
      <c r="X723">
        <v>638</v>
      </c>
    </row>
    <row r="724" spans="1:24" x14ac:dyDescent="0.25">
      <c r="A724" s="6" t="s">
        <v>716</v>
      </c>
      <c r="B724" s="2">
        <v>334.5</v>
      </c>
      <c r="C724" s="2">
        <v>7.6</v>
      </c>
      <c r="D724" s="2">
        <v>351</v>
      </c>
      <c r="E724" s="2">
        <v>51</v>
      </c>
      <c r="F724" s="24">
        <v>99.19928825622776</v>
      </c>
      <c r="G724" s="29">
        <v>0.49511400651465798</v>
      </c>
      <c r="H724" s="2">
        <v>8690</v>
      </c>
      <c r="I724" s="8">
        <v>7.3402887478958956</v>
      </c>
      <c r="J724" s="7">
        <v>0.49511400651465798</v>
      </c>
      <c r="K724" s="38">
        <v>7.9468354430379754E-3</v>
      </c>
      <c r="L724" s="36">
        <v>0.97151898734177211</v>
      </c>
      <c r="X724">
        <v>216</v>
      </c>
    </row>
    <row r="725" spans="1:24" x14ac:dyDescent="0.25">
      <c r="A725" s="6" t="s">
        <v>717</v>
      </c>
      <c r="B725" s="2">
        <v>392.4</v>
      </c>
      <c r="C725" s="2">
        <v>9.1999999999999993</v>
      </c>
      <c r="D725" s="2">
        <v>419</v>
      </c>
      <c r="E725" s="2">
        <v>50</v>
      </c>
      <c r="F725" s="24">
        <v>98.39518555667</v>
      </c>
      <c r="G725" s="29">
        <v>0.23458646616541354</v>
      </c>
      <c r="H725" s="2">
        <v>10090</v>
      </c>
      <c r="I725" s="8">
        <v>7.0554965686909226</v>
      </c>
      <c r="J725" s="7">
        <v>0.23458646616541354</v>
      </c>
      <c r="K725" s="38">
        <v>6.1513747296879822E-3</v>
      </c>
      <c r="L725" s="36">
        <v>1.6434970651838123</v>
      </c>
      <c r="X725">
        <v>991</v>
      </c>
    </row>
    <row r="726" spans="1:24" x14ac:dyDescent="0.25">
      <c r="A726" s="31" t="s">
        <v>718</v>
      </c>
      <c r="B726" s="37">
        <v>1024</v>
      </c>
      <c r="C726" s="37">
        <v>46</v>
      </c>
      <c r="F726" s="37">
        <v>99.009900990099013</v>
      </c>
      <c r="G726" s="29">
        <v>0.59642147117296229</v>
      </c>
      <c r="H726" s="37">
        <v>9870</v>
      </c>
      <c r="I726" s="32">
        <v>14.184487893305709</v>
      </c>
      <c r="J726" s="36">
        <v>0.59642147117296229</v>
      </c>
      <c r="K726" s="38">
        <v>6.7817023740590629E-3</v>
      </c>
      <c r="L726" s="36">
        <v>0.58251302837290098</v>
      </c>
      <c r="X726">
        <v>1858</v>
      </c>
    </row>
    <row r="727" spans="1:24" x14ac:dyDescent="0.25">
      <c r="A727" s="6" t="s">
        <v>719</v>
      </c>
      <c r="B727" s="2">
        <v>392.3</v>
      </c>
      <c r="C727" s="2">
        <v>8.5</v>
      </c>
      <c r="D727" s="2">
        <v>409</v>
      </c>
      <c r="E727" s="2">
        <v>42</v>
      </c>
      <c r="F727" s="24">
        <v>99.568527918781726</v>
      </c>
      <c r="G727" s="29">
        <v>0.23869158878504673</v>
      </c>
      <c r="H727" s="2">
        <v>9680</v>
      </c>
      <c r="I727" s="8">
        <v>7.1289913246147867</v>
      </c>
      <c r="J727" s="7">
        <v>0.23869158878504673</v>
      </c>
      <c r="K727" s="38">
        <v>8.3968739381583418E-3</v>
      </c>
      <c r="L727" s="36">
        <v>1.81787291879035</v>
      </c>
      <c r="X727">
        <v>211</v>
      </c>
    </row>
    <row r="728" spans="1:24" x14ac:dyDescent="0.25">
      <c r="A728" s="39" t="s">
        <v>720</v>
      </c>
      <c r="B728" s="45">
        <v>474.8</v>
      </c>
      <c r="C728" s="45">
        <v>11</v>
      </c>
      <c r="D728" s="45">
        <v>496</v>
      </c>
      <c r="E728" s="45">
        <v>34</v>
      </c>
      <c r="F728" s="46">
        <v>100.21105951878431</v>
      </c>
      <c r="G728" s="47">
        <v>0.10155239327296249</v>
      </c>
      <c r="H728" s="45">
        <v>11520</v>
      </c>
      <c r="I728" s="40">
        <v>4.5566748672795541</v>
      </c>
      <c r="J728" s="44">
        <v>0.10155239327296249</v>
      </c>
      <c r="K728" s="70">
        <v>1.5079299691040165E-3</v>
      </c>
      <c r="L728" s="68">
        <v>0.796086508753862</v>
      </c>
      <c r="X728">
        <v>1480</v>
      </c>
    </row>
    <row r="729" spans="1:24" x14ac:dyDescent="0.25">
      <c r="A729" s="6" t="s">
        <v>721</v>
      </c>
      <c r="B729" s="2">
        <v>329.9</v>
      </c>
      <c r="C729" s="2">
        <v>8.3000000000000007</v>
      </c>
      <c r="D729" s="2">
        <v>399</v>
      </c>
      <c r="E729" s="2">
        <v>63</v>
      </c>
      <c r="F729" s="24">
        <v>97.690257625111045</v>
      </c>
      <c r="G729" s="29">
        <v>0.37212863705972438</v>
      </c>
      <c r="H729" s="2">
        <v>8850</v>
      </c>
      <c r="I729" s="8">
        <v>7.1657387025767187</v>
      </c>
      <c r="J729" s="7">
        <v>0.37212863705972438</v>
      </c>
      <c r="K729" s="38">
        <v>7.091424521615877E-3</v>
      </c>
      <c r="L729" s="36">
        <v>0.9255846917080085</v>
      </c>
      <c r="X729">
        <v>680</v>
      </c>
    </row>
    <row r="730" spans="1:24" x14ac:dyDescent="0.25">
      <c r="A730" s="6" t="s">
        <v>722</v>
      </c>
      <c r="B730" s="2">
        <v>404.5</v>
      </c>
      <c r="C730" s="2">
        <v>8.6999999999999993</v>
      </c>
      <c r="D730" s="2">
        <v>509</v>
      </c>
      <c r="E730" s="2">
        <v>43</v>
      </c>
      <c r="F730" s="24">
        <v>96.793491265853078</v>
      </c>
      <c r="G730" s="29">
        <v>0.23327645051194537</v>
      </c>
      <c r="H730" s="2">
        <v>9910</v>
      </c>
      <c r="I730" s="8">
        <v>5.5121066942897841</v>
      </c>
      <c r="J730" s="7">
        <v>0.23327645051194537</v>
      </c>
      <c r="K730" s="38">
        <v>9.9808391146349543E-3</v>
      </c>
      <c r="L730" s="36">
        <v>1.9359101420548399</v>
      </c>
      <c r="X730">
        <v>608</v>
      </c>
    </row>
    <row r="731" spans="1:24" x14ac:dyDescent="0.25">
      <c r="C731" s="2"/>
      <c r="E731" s="2"/>
      <c r="F731" s="24"/>
      <c r="X731">
        <v>2307</v>
      </c>
    </row>
    <row r="732" spans="1:24" x14ac:dyDescent="0.25">
      <c r="C732" s="2"/>
      <c r="E732" s="2"/>
      <c r="F732" s="24"/>
      <c r="X732">
        <v>915</v>
      </c>
    </row>
    <row r="733" spans="1:24" x14ac:dyDescent="0.25">
      <c r="C733" s="2"/>
      <c r="E733" s="2"/>
      <c r="F733" s="24"/>
      <c r="X733">
        <v>695</v>
      </c>
    </row>
    <row r="734" spans="1:24" x14ac:dyDescent="0.25">
      <c r="C734" s="2"/>
      <c r="E734" s="2"/>
      <c r="X734">
        <v>608</v>
      </c>
    </row>
    <row r="735" spans="1:24" x14ac:dyDescent="0.25">
      <c r="C735" s="2"/>
      <c r="E735" s="2"/>
      <c r="X735">
        <v>613</v>
      </c>
    </row>
    <row r="736" spans="1:24" x14ac:dyDescent="0.25">
      <c r="C736" s="2"/>
      <c r="E736" s="2"/>
    </row>
    <row r="737" spans="3:5" x14ac:dyDescent="0.25">
      <c r="C737" s="2"/>
      <c r="E737" s="2"/>
    </row>
    <row r="738" spans="3:5" x14ac:dyDescent="0.25">
      <c r="C738" s="2"/>
      <c r="E738" s="2"/>
    </row>
    <row r="739" spans="3:5" x14ac:dyDescent="0.25">
      <c r="C739" s="2"/>
      <c r="E739" s="2"/>
    </row>
    <row r="740" spans="3:5" x14ac:dyDescent="0.25">
      <c r="C740" s="2"/>
      <c r="E740" s="2"/>
    </row>
    <row r="741" spans="3:5" x14ac:dyDescent="0.25">
      <c r="C741" s="2"/>
      <c r="E741" s="2"/>
    </row>
    <row r="742" spans="3:5" x14ac:dyDescent="0.25">
      <c r="C742" s="2"/>
      <c r="E742" s="2"/>
    </row>
    <row r="743" spans="3:5" x14ac:dyDescent="0.25">
      <c r="C743" s="2"/>
      <c r="E743" s="2"/>
    </row>
    <row r="744" spans="3:5" x14ac:dyDescent="0.25">
      <c r="C744" s="2"/>
      <c r="E744" s="2"/>
    </row>
    <row r="745" spans="3:5" x14ac:dyDescent="0.25">
      <c r="C745" s="2"/>
      <c r="E745" s="2"/>
    </row>
    <row r="746" spans="3:5" x14ac:dyDescent="0.25">
      <c r="C746" s="2"/>
      <c r="E746" s="2"/>
    </row>
    <row r="747" spans="3:5" x14ac:dyDescent="0.25">
      <c r="C747" s="2"/>
      <c r="E747" s="2"/>
    </row>
    <row r="748" spans="3:5" x14ac:dyDescent="0.25">
      <c r="C748" s="2"/>
      <c r="E748" s="2"/>
    </row>
    <row r="749" spans="3:5" x14ac:dyDescent="0.25">
      <c r="C749" s="2"/>
      <c r="E749" s="2"/>
    </row>
    <row r="750" spans="3:5" x14ac:dyDescent="0.25">
      <c r="C750" s="2"/>
      <c r="E750" s="2"/>
    </row>
    <row r="751" spans="3:5" x14ac:dyDescent="0.25">
      <c r="C751" s="2"/>
      <c r="E751" s="2"/>
    </row>
    <row r="752" spans="3:5" x14ac:dyDescent="0.25">
      <c r="C752" s="2"/>
      <c r="E752" s="2"/>
    </row>
    <row r="753" spans="3:5" x14ac:dyDescent="0.25">
      <c r="C753" s="2"/>
      <c r="E753" s="2"/>
    </row>
    <row r="754" spans="3:5" x14ac:dyDescent="0.25">
      <c r="C754" s="2"/>
      <c r="E754" s="2"/>
    </row>
    <row r="755" spans="3:5" x14ac:dyDescent="0.25">
      <c r="C755" s="2"/>
      <c r="E755" s="2"/>
    </row>
    <row r="756" spans="3:5" x14ac:dyDescent="0.25">
      <c r="C756" s="2"/>
      <c r="E756" s="2"/>
    </row>
    <row r="757" spans="3:5" x14ac:dyDescent="0.25">
      <c r="C757" s="2"/>
      <c r="E757" s="2"/>
    </row>
    <row r="758" spans="3:5" x14ac:dyDescent="0.25">
      <c r="C758" s="2"/>
      <c r="E758" s="2"/>
    </row>
    <row r="759" spans="3:5" x14ac:dyDescent="0.25">
      <c r="C759" s="2"/>
      <c r="E759" s="2"/>
    </row>
    <row r="760" spans="3:5" x14ac:dyDescent="0.25">
      <c r="C760" s="2"/>
      <c r="E760" s="2"/>
    </row>
    <row r="761" spans="3:5" x14ac:dyDescent="0.25">
      <c r="C761" s="2"/>
      <c r="E761" s="2"/>
    </row>
    <row r="762" spans="3:5" x14ac:dyDescent="0.25">
      <c r="C762" s="2"/>
      <c r="E762" s="2"/>
    </row>
    <row r="763" spans="3:5" x14ac:dyDescent="0.25">
      <c r="C763" s="2"/>
      <c r="E763" s="2"/>
    </row>
    <row r="764" spans="3:5" x14ac:dyDescent="0.25">
      <c r="C764" s="2"/>
      <c r="E764" s="2"/>
    </row>
    <row r="765" spans="3:5" x14ac:dyDescent="0.25">
      <c r="C765" s="2"/>
      <c r="E765" s="2"/>
    </row>
    <row r="766" spans="3:5" x14ac:dyDescent="0.25">
      <c r="C766" s="2"/>
      <c r="E766" s="2"/>
    </row>
    <row r="767" spans="3:5" x14ac:dyDescent="0.25">
      <c r="C767" s="2"/>
      <c r="E767" s="2"/>
    </row>
    <row r="768" spans="3:5" x14ac:dyDescent="0.25">
      <c r="C768" s="2"/>
      <c r="E768" s="2"/>
    </row>
    <row r="769" spans="3:5" x14ac:dyDescent="0.25">
      <c r="C769" s="2"/>
      <c r="E769" s="2"/>
    </row>
    <row r="770" spans="3:5" x14ac:dyDescent="0.25">
      <c r="C770" s="2"/>
      <c r="E770" s="2"/>
    </row>
    <row r="771" spans="3:5" x14ac:dyDescent="0.25">
      <c r="C771" s="2"/>
      <c r="E771" s="2"/>
    </row>
    <row r="772" spans="3:5" x14ac:dyDescent="0.25">
      <c r="C772" s="2"/>
      <c r="E772" s="2"/>
    </row>
    <row r="773" spans="3:5" x14ac:dyDescent="0.25">
      <c r="C773" s="2"/>
      <c r="E773" s="2"/>
    </row>
    <row r="774" spans="3:5" x14ac:dyDescent="0.25">
      <c r="C774" s="2"/>
      <c r="E774" s="2"/>
    </row>
    <row r="775" spans="3:5" x14ac:dyDescent="0.25">
      <c r="C775" s="2"/>
      <c r="E775" s="2"/>
    </row>
    <row r="776" spans="3:5" x14ac:dyDescent="0.25">
      <c r="C776" s="2"/>
      <c r="E776" s="2"/>
    </row>
    <row r="777" spans="3:5" x14ac:dyDescent="0.25">
      <c r="C777" s="2"/>
      <c r="E777" s="2"/>
    </row>
    <row r="778" spans="3:5" x14ac:dyDescent="0.25">
      <c r="C778" s="2"/>
      <c r="E778" s="2"/>
    </row>
    <row r="779" spans="3:5" x14ac:dyDescent="0.25">
      <c r="C779" s="2"/>
      <c r="E779" s="2"/>
    </row>
    <row r="780" spans="3:5" x14ac:dyDescent="0.25">
      <c r="C780" s="2"/>
      <c r="E780" s="2"/>
    </row>
    <row r="781" spans="3:5" x14ac:dyDescent="0.25">
      <c r="C781" s="2"/>
      <c r="E781" s="2"/>
    </row>
    <row r="782" spans="3:5" x14ac:dyDescent="0.25">
      <c r="C782" s="2"/>
      <c r="E782" s="2"/>
    </row>
    <row r="783" spans="3:5" x14ac:dyDescent="0.25">
      <c r="C783" s="2"/>
      <c r="E783" s="2"/>
    </row>
    <row r="784" spans="3:5" x14ac:dyDescent="0.25">
      <c r="C784" s="2"/>
      <c r="E784" s="2"/>
    </row>
    <row r="785" spans="3:5" x14ac:dyDescent="0.25">
      <c r="C785" s="2"/>
      <c r="E785" s="2"/>
    </row>
    <row r="786" spans="3:5" x14ac:dyDescent="0.25">
      <c r="C786" s="2"/>
      <c r="E786" s="2"/>
    </row>
    <row r="787" spans="3:5" x14ac:dyDescent="0.25">
      <c r="C787" s="2"/>
      <c r="E787" s="2"/>
    </row>
    <row r="788" spans="3:5" x14ac:dyDescent="0.25">
      <c r="C788" s="2"/>
      <c r="E788" s="2"/>
    </row>
    <row r="789" spans="3:5" x14ac:dyDescent="0.25">
      <c r="C789" s="2"/>
      <c r="E789" s="2"/>
    </row>
    <row r="790" spans="3:5" x14ac:dyDescent="0.25">
      <c r="C790" s="2"/>
      <c r="E790" s="2"/>
    </row>
    <row r="791" spans="3:5" x14ac:dyDescent="0.25">
      <c r="C791" s="2"/>
      <c r="E791" s="2"/>
    </row>
    <row r="792" spans="3:5" x14ac:dyDescent="0.25">
      <c r="C792" s="2"/>
      <c r="E792" s="2"/>
    </row>
    <row r="793" spans="3:5" x14ac:dyDescent="0.25">
      <c r="C793" s="2"/>
      <c r="E793" s="2"/>
    </row>
    <row r="794" spans="3:5" x14ac:dyDescent="0.25">
      <c r="C794" s="2"/>
      <c r="E794" s="2"/>
    </row>
    <row r="795" spans="3:5" x14ac:dyDescent="0.25">
      <c r="C795" s="2"/>
      <c r="E795" s="2"/>
    </row>
    <row r="796" spans="3:5" x14ac:dyDescent="0.25">
      <c r="C796" s="2"/>
      <c r="E796" s="2"/>
    </row>
    <row r="797" spans="3:5" x14ac:dyDescent="0.25">
      <c r="C797" s="2"/>
      <c r="E797" s="2"/>
    </row>
    <row r="798" spans="3:5" x14ac:dyDescent="0.25">
      <c r="C798" s="2"/>
      <c r="E798" s="2"/>
    </row>
    <row r="799" spans="3:5" x14ac:dyDescent="0.25">
      <c r="C799" s="2"/>
      <c r="E799" s="2"/>
    </row>
    <row r="800" spans="3:5" x14ac:dyDescent="0.25">
      <c r="C800" s="2"/>
      <c r="E800" s="2"/>
    </row>
    <row r="801" spans="3:5" x14ac:dyDescent="0.25">
      <c r="C801" s="2"/>
      <c r="E801" s="2"/>
    </row>
    <row r="802" spans="3:5" x14ac:dyDescent="0.25">
      <c r="C802" s="2"/>
      <c r="E802" s="2"/>
    </row>
    <row r="803" spans="3:5" x14ac:dyDescent="0.25">
      <c r="C803" s="2"/>
      <c r="E803" s="2"/>
    </row>
    <row r="804" spans="3:5" x14ac:dyDescent="0.25">
      <c r="C804" s="2"/>
      <c r="E804" s="2"/>
    </row>
    <row r="805" spans="3:5" x14ac:dyDescent="0.25">
      <c r="C805" s="2"/>
      <c r="E805" s="2"/>
    </row>
    <row r="806" spans="3:5" x14ac:dyDescent="0.25">
      <c r="C806" s="2"/>
      <c r="E806" s="2"/>
    </row>
    <row r="807" spans="3:5" x14ac:dyDescent="0.25">
      <c r="C807" s="2"/>
      <c r="E807" s="2"/>
    </row>
    <row r="808" spans="3:5" x14ac:dyDescent="0.25">
      <c r="C808" s="2"/>
      <c r="E808" s="2"/>
    </row>
    <row r="809" spans="3:5" x14ac:dyDescent="0.25">
      <c r="C809" s="2"/>
      <c r="E809" s="2"/>
    </row>
    <row r="810" spans="3:5" x14ac:dyDescent="0.25">
      <c r="C810" s="2"/>
      <c r="E810" s="2"/>
    </row>
    <row r="811" spans="3:5" x14ac:dyDescent="0.25">
      <c r="C811" s="2"/>
      <c r="E811" s="2"/>
    </row>
    <row r="812" spans="3:5" x14ac:dyDescent="0.25">
      <c r="C812" s="2"/>
      <c r="E812" s="2"/>
    </row>
    <row r="813" spans="3:5" x14ac:dyDescent="0.25">
      <c r="C813" s="2"/>
      <c r="E813" s="2"/>
    </row>
    <row r="814" spans="3:5" x14ac:dyDescent="0.25">
      <c r="C814" s="2"/>
      <c r="E814" s="2"/>
    </row>
    <row r="815" spans="3:5" x14ac:dyDescent="0.25">
      <c r="C815" s="2"/>
      <c r="E815" s="2"/>
    </row>
    <row r="816" spans="3:5" x14ac:dyDescent="0.25">
      <c r="C816" s="2"/>
      <c r="E816" s="2"/>
    </row>
    <row r="817" spans="3:5" x14ac:dyDescent="0.25">
      <c r="C817" s="2"/>
      <c r="E817" s="2"/>
    </row>
    <row r="818" spans="3:5" x14ac:dyDescent="0.25">
      <c r="C818" s="2"/>
      <c r="E818" s="2"/>
    </row>
    <row r="820" spans="3:5" x14ac:dyDescent="0.25">
      <c r="C820" s="14"/>
      <c r="E820" s="14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9</vt:i4>
      </vt:variant>
      <vt:variant>
        <vt:lpstr>Charts</vt:lpstr>
      </vt:variant>
      <vt:variant>
        <vt:i4>7</vt:i4>
      </vt:variant>
      <vt:variant>
        <vt:lpstr>Named Ranges</vt:lpstr>
      </vt:variant>
      <vt:variant>
        <vt:i4>1</vt:i4>
      </vt:variant>
    </vt:vector>
  </HeadingPairs>
  <TitlesOfParts>
    <vt:vector size="17" baseType="lpstr">
      <vt:lpstr>UPb-TE</vt:lpstr>
      <vt:lpstr>PlotDat11</vt:lpstr>
      <vt:lpstr>PlotDat3</vt:lpstr>
      <vt:lpstr>PlotDat4</vt:lpstr>
      <vt:lpstr>PlotDat5</vt:lpstr>
      <vt:lpstr>PlotDat6</vt:lpstr>
      <vt:lpstr>PlotDat7</vt:lpstr>
      <vt:lpstr>PlotDat1</vt:lpstr>
      <vt:lpstr>Figures</vt:lpstr>
      <vt:lpstr>T239</vt:lpstr>
      <vt:lpstr>T267</vt:lpstr>
      <vt:lpstr>T290</vt:lpstr>
      <vt:lpstr>T295</vt:lpstr>
      <vt:lpstr>T320A</vt:lpstr>
      <vt:lpstr>T356</vt:lpstr>
      <vt:lpstr>ProbDens1</vt:lpstr>
      <vt:lpstr>gauss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Laurent  Oscar</dc:creator>
  <cp:lastModifiedBy>ITU</cp:lastModifiedBy>
  <dcterms:created xsi:type="dcterms:W3CDTF">2020-01-27T16:58:15Z</dcterms:created>
  <dcterms:modified xsi:type="dcterms:W3CDTF">2023-01-13T01:22:53Z</dcterms:modified>
</cp:coreProperties>
</file>